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60" windowWidth="23235" windowHeight="9195" tabRatio="820" activeTab="3"/>
  </bookViews>
  <sheets>
    <sheet name="STRONA TYTUŁOWA" sheetId="6" r:id="rId1"/>
    <sheet name="SPIS TREŚCI" sheetId="7" r:id="rId2"/>
    <sheet name="BAZA DANYCH" sheetId="1" r:id="rId3"/>
    <sheet name="STATYSTYKI" sheetId="5" r:id="rId4"/>
    <sheet name="SZACOWANIE" sheetId="9" r:id="rId5"/>
    <sheet name="KURSY" sheetId="10" state="hidden" r:id="rId6"/>
    <sheet name="ZESTAWIENIA DODATKOWE" sheetId="8" state="hidden" r:id="rId7"/>
    <sheet name="ZESTAWIENIE NUMERÓW BOCZNYCH" sheetId="3" state="hidden" r:id="rId8"/>
    <sheet name="LICZBA MIEJSC" sheetId="4" state="hidden" r:id="rId9"/>
  </sheets>
  <externalReferences>
    <externalReference r:id="rId10"/>
    <externalReference r:id="rId11"/>
    <externalReference r:id="rId12"/>
  </externalReferences>
  <definedNames>
    <definedName name="_xlnm._FilterDatabase" localSheetId="2" hidden="1">'BAZA DANYCH'!$A$1:$AD$2126</definedName>
    <definedName name="_xlnm._FilterDatabase" localSheetId="8" hidden="1">'LICZBA MIEJSC'!$A$1:$D$87</definedName>
    <definedName name="_xlnm._FilterDatabase" localSheetId="3" hidden="1">STATYSTYKI!$A$335:$AJ$561</definedName>
    <definedName name="_xlnm._FilterDatabase" localSheetId="7" hidden="1">'ZESTAWIENIE NUMERÓW BOCZNYCH'!$A$1:$B$920</definedName>
    <definedName name="_Hlk511303109" localSheetId="2">'BAZA DANYCH'!$B$1</definedName>
    <definedName name="_Hlk513638906" localSheetId="0">'STRONA TYTUŁOWA'!$A$1</definedName>
    <definedName name="_xlnm.Print_Area" localSheetId="2">'BAZA DANYCH'!$B$1:$AR$108</definedName>
    <definedName name="_xlnm.Print_Area" localSheetId="1">'SPIS TREŚCI'!$A$1:$B$39</definedName>
    <definedName name="_xlnm.Print_Area" localSheetId="0">'STRONA TYTUŁOWA'!$A$1:$I$50</definedName>
  </definedNames>
  <calcPr calcId="145621"/>
</workbook>
</file>

<file path=xl/calcChain.xml><?xml version="1.0" encoding="utf-8"?>
<calcChain xmlns="http://schemas.openxmlformats.org/spreadsheetml/2006/main">
  <c r="U3" i="1" l="1"/>
  <c r="U4" i="1"/>
  <c r="U5" i="1"/>
  <c r="U6" i="1"/>
  <c r="U7" i="1"/>
  <c r="U8" i="1"/>
  <c r="U9" i="1"/>
  <c r="U10" i="1"/>
  <c r="U11" i="1"/>
  <c r="U12" i="1"/>
  <c r="U13" i="1"/>
  <c r="U14" i="1"/>
  <c r="U15" i="1"/>
  <c r="U16" i="1"/>
  <c r="U17" i="1"/>
  <c r="U18" i="1"/>
  <c r="U19" i="1"/>
  <c r="U20" i="1"/>
  <c r="U21" i="1"/>
  <c r="U22" i="1"/>
  <c r="U23" i="1"/>
  <c r="U24" i="1"/>
  <c r="U25" i="1"/>
  <c r="U26" i="1"/>
  <c r="U27" i="1"/>
  <c r="U28" i="1"/>
  <c r="U29" i="1"/>
  <c r="U30" i="1"/>
  <c r="U31" i="1"/>
  <c r="U32" i="1"/>
  <c r="U33" i="1"/>
  <c r="U34" i="1"/>
  <c r="U35" i="1"/>
  <c r="U36" i="1"/>
  <c r="U37" i="1"/>
  <c r="U38" i="1"/>
  <c r="U39" i="1"/>
  <c r="U40" i="1"/>
  <c r="U41" i="1"/>
  <c r="U42" i="1"/>
  <c r="U43" i="1"/>
  <c r="U44" i="1"/>
  <c r="U45" i="1"/>
  <c r="U46" i="1"/>
  <c r="U47" i="1"/>
  <c r="U48" i="1"/>
  <c r="U49" i="1"/>
  <c r="U50" i="1"/>
  <c r="U51" i="1"/>
  <c r="U52" i="1"/>
  <c r="U53" i="1"/>
  <c r="U54" i="1"/>
  <c r="U55" i="1"/>
  <c r="U56" i="1"/>
  <c r="U57" i="1"/>
  <c r="U58" i="1"/>
  <c r="U59" i="1"/>
  <c r="U60" i="1"/>
  <c r="U61" i="1"/>
  <c r="U62" i="1"/>
  <c r="U63" i="1"/>
  <c r="U64" i="1"/>
  <c r="U65" i="1"/>
  <c r="U66" i="1"/>
  <c r="U67" i="1"/>
  <c r="U68" i="1"/>
  <c r="U69" i="1"/>
  <c r="U70" i="1"/>
  <c r="U71" i="1"/>
  <c r="U72" i="1"/>
  <c r="U73" i="1"/>
  <c r="U74" i="1"/>
  <c r="U75" i="1"/>
  <c r="U76" i="1"/>
  <c r="U77" i="1"/>
  <c r="U78" i="1"/>
  <c r="U79" i="1"/>
  <c r="U80" i="1"/>
  <c r="U81" i="1"/>
  <c r="U82" i="1"/>
  <c r="U83" i="1"/>
  <c r="U84" i="1"/>
  <c r="U85" i="1"/>
  <c r="U86" i="1"/>
  <c r="U87" i="1"/>
  <c r="U88" i="1"/>
  <c r="U89" i="1"/>
  <c r="U90" i="1"/>
  <c r="U91" i="1"/>
  <c r="U92" i="1"/>
  <c r="U93" i="1"/>
  <c r="U94" i="1"/>
  <c r="U95" i="1"/>
  <c r="U96" i="1"/>
  <c r="U97" i="1"/>
  <c r="U98" i="1"/>
  <c r="U99" i="1"/>
  <c r="U100" i="1"/>
  <c r="U101" i="1"/>
  <c r="U102" i="1"/>
  <c r="U103" i="1"/>
  <c r="U104" i="1"/>
  <c r="U105" i="1"/>
  <c r="U106" i="1"/>
  <c r="U107" i="1"/>
  <c r="U108" i="1"/>
  <c r="U109" i="1"/>
  <c r="U110" i="1"/>
  <c r="U111" i="1"/>
  <c r="U112" i="1"/>
  <c r="U113" i="1"/>
  <c r="U114" i="1"/>
  <c r="U115" i="1"/>
  <c r="U116" i="1"/>
  <c r="U117" i="1"/>
  <c r="U118" i="1"/>
  <c r="U119" i="1"/>
  <c r="U120" i="1"/>
  <c r="U121" i="1"/>
  <c r="U122" i="1"/>
  <c r="U123" i="1"/>
  <c r="U124" i="1"/>
  <c r="U125" i="1"/>
  <c r="U126" i="1"/>
  <c r="U127" i="1"/>
  <c r="U128" i="1"/>
  <c r="U129" i="1"/>
  <c r="U130" i="1"/>
  <c r="U131" i="1"/>
  <c r="U132" i="1"/>
  <c r="U133" i="1"/>
  <c r="U134" i="1"/>
  <c r="U135" i="1"/>
  <c r="U136" i="1"/>
  <c r="U137" i="1"/>
  <c r="U138" i="1"/>
  <c r="U139" i="1"/>
  <c r="U140" i="1"/>
  <c r="U141" i="1"/>
  <c r="U142" i="1"/>
  <c r="U143" i="1"/>
  <c r="U144" i="1"/>
  <c r="U145" i="1"/>
  <c r="U146" i="1"/>
  <c r="U147" i="1"/>
  <c r="U148" i="1"/>
  <c r="U149" i="1"/>
  <c r="U150" i="1"/>
  <c r="U151" i="1"/>
  <c r="U152" i="1"/>
  <c r="U153" i="1"/>
  <c r="U154" i="1"/>
  <c r="U155" i="1"/>
  <c r="U156" i="1"/>
  <c r="U157" i="1"/>
  <c r="U158" i="1"/>
  <c r="U159" i="1"/>
  <c r="U160" i="1"/>
  <c r="U161" i="1"/>
  <c r="U162" i="1"/>
  <c r="U163" i="1"/>
  <c r="U164" i="1"/>
  <c r="U165" i="1"/>
  <c r="U166" i="1"/>
  <c r="U167" i="1"/>
  <c r="U168" i="1"/>
  <c r="U169" i="1"/>
  <c r="U170" i="1"/>
  <c r="U171" i="1"/>
  <c r="U172" i="1"/>
  <c r="U173" i="1"/>
  <c r="U174" i="1"/>
  <c r="U175" i="1"/>
  <c r="U176" i="1"/>
  <c r="U177" i="1"/>
  <c r="U178" i="1"/>
  <c r="U179" i="1"/>
  <c r="U180" i="1"/>
  <c r="U181" i="1"/>
  <c r="U182" i="1"/>
  <c r="U183" i="1"/>
  <c r="U184" i="1"/>
  <c r="U185" i="1"/>
  <c r="U186" i="1"/>
  <c r="U187" i="1"/>
  <c r="U188" i="1"/>
  <c r="U189" i="1"/>
  <c r="U190" i="1"/>
  <c r="U191" i="1"/>
  <c r="U192" i="1"/>
  <c r="U193" i="1"/>
  <c r="U194" i="1"/>
  <c r="U195" i="1"/>
  <c r="U196" i="1"/>
  <c r="U197" i="1"/>
  <c r="U198" i="1"/>
  <c r="U199" i="1"/>
  <c r="U200" i="1"/>
  <c r="U201" i="1"/>
  <c r="U202" i="1"/>
  <c r="U203" i="1"/>
  <c r="U204" i="1"/>
  <c r="U205" i="1"/>
  <c r="U206" i="1"/>
  <c r="U207" i="1"/>
  <c r="U208" i="1"/>
  <c r="U209" i="1"/>
  <c r="U210" i="1"/>
  <c r="U211" i="1"/>
  <c r="U212" i="1"/>
  <c r="U213" i="1"/>
  <c r="U214" i="1"/>
  <c r="U215" i="1"/>
  <c r="U216" i="1"/>
  <c r="U217" i="1"/>
  <c r="U218" i="1"/>
  <c r="U219" i="1"/>
  <c r="U220" i="1"/>
  <c r="U221" i="1"/>
  <c r="U222" i="1"/>
  <c r="U223" i="1"/>
  <c r="U224" i="1"/>
  <c r="U225" i="1"/>
  <c r="U226" i="1"/>
  <c r="U227" i="1"/>
  <c r="U228" i="1"/>
  <c r="U229" i="1"/>
  <c r="U230" i="1"/>
  <c r="U231" i="1"/>
  <c r="U232" i="1"/>
  <c r="U233" i="1"/>
  <c r="U234" i="1"/>
  <c r="U235" i="1"/>
  <c r="U236" i="1"/>
  <c r="U237" i="1"/>
  <c r="U238" i="1"/>
  <c r="U239" i="1"/>
  <c r="U240" i="1"/>
  <c r="U241" i="1"/>
  <c r="U242" i="1"/>
  <c r="U243" i="1"/>
  <c r="U244" i="1"/>
  <c r="U245" i="1"/>
  <c r="U246" i="1"/>
  <c r="U247" i="1"/>
  <c r="U248" i="1"/>
  <c r="U249" i="1"/>
  <c r="U250" i="1"/>
  <c r="U251" i="1"/>
  <c r="U252" i="1"/>
  <c r="U253" i="1"/>
  <c r="U254" i="1"/>
  <c r="U255" i="1"/>
  <c r="U256" i="1"/>
  <c r="U257" i="1"/>
  <c r="U258" i="1"/>
  <c r="U259" i="1"/>
  <c r="U260" i="1"/>
  <c r="U261" i="1"/>
  <c r="U262" i="1"/>
  <c r="U263" i="1"/>
  <c r="U264" i="1"/>
  <c r="U265" i="1"/>
  <c r="U266" i="1"/>
  <c r="U267" i="1"/>
  <c r="U268" i="1"/>
  <c r="U269" i="1"/>
  <c r="U270" i="1"/>
  <c r="U271" i="1"/>
  <c r="U272" i="1"/>
  <c r="U273" i="1"/>
  <c r="U274" i="1"/>
  <c r="U275" i="1"/>
  <c r="U276" i="1"/>
  <c r="U277" i="1"/>
  <c r="U278" i="1"/>
  <c r="U279" i="1"/>
  <c r="U280" i="1"/>
  <c r="U281" i="1"/>
  <c r="U282" i="1"/>
  <c r="U283" i="1"/>
  <c r="U284" i="1"/>
  <c r="U285" i="1"/>
  <c r="U286" i="1"/>
  <c r="U287" i="1"/>
  <c r="U288" i="1"/>
  <c r="U289" i="1"/>
  <c r="U290" i="1"/>
  <c r="U291" i="1"/>
  <c r="U292" i="1"/>
  <c r="U293" i="1"/>
  <c r="U294" i="1"/>
  <c r="U295" i="1"/>
  <c r="U296" i="1"/>
  <c r="U297" i="1"/>
  <c r="U298" i="1"/>
  <c r="U299" i="1"/>
  <c r="U300" i="1"/>
  <c r="U301" i="1"/>
  <c r="U302" i="1"/>
  <c r="U303" i="1"/>
  <c r="U304" i="1"/>
  <c r="U305" i="1"/>
  <c r="U306" i="1"/>
  <c r="U307" i="1"/>
  <c r="U308" i="1"/>
  <c r="U309" i="1"/>
  <c r="U310" i="1"/>
  <c r="U311" i="1"/>
  <c r="U312" i="1"/>
  <c r="U313" i="1"/>
  <c r="U314" i="1"/>
  <c r="U315" i="1"/>
  <c r="U316" i="1"/>
  <c r="U317" i="1"/>
  <c r="U318" i="1"/>
  <c r="U319" i="1"/>
  <c r="U320" i="1"/>
  <c r="U321" i="1"/>
  <c r="U322" i="1"/>
  <c r="U323" i="1"/>
  <c r="U324" i="1"/>
  <c r="U325" i="1"/>
  <c r="U326" i="1"/>
  <c r="U327" i="1"/>
  <c r="U328" i="1"/>
  <c r="U329" i="1"/>
  <c r="U330" i="1"/>
  <c r="U331" i="1"/>
  <c r="U332" i="1"/>
  <c r="U333" i="1"/>
  <c r="U334" i="1"/>
  <c r="U335" i="1"/>
  <c r="U336" i="1"/>
  <c r="U337" i="1"/>
  <c r="U338" i="1"/>
  <c r="U339" i="1"/>
  <c r="U340" i="1"/>
  <c r="U341" i="1"/>
  <c r="U342" i="1"/>
  <c r="U343" i="1"/>
  <c r="U344" i="1"/>
  <c r="U345" i="1"/>
  <c r="U346" i="1"/>
  <c r="U347" i="1"/>
  <c r="U348" i="1"/>
  <c r="U349" i="1"/>
  <c r="U350" i="1"/>
  <c r="U351" i="1"/>
  <c r="U352" i="1"/>
  <c r="U353" i="1"/>
  <c r="U354" i="1"/>
  <c r="U355" i="1"/>
  <c r="U356" i="1"/>
  <c r="U357" i="1"/>
  <c r="U358" i="1"/>
  <c r="U359" i="1"/>
  <c r="U360" i="1"/>
  <c r="U361" i="1"/>
  <c r="U362" i="1"/>
  <c r="U363" i="1"/>
  <c r="U364" i="1"/>
  <c r="U365" i="1"/>
  <c r="U366" i="1"/>
  <c r="U367" i="1"/>
  <c r="U368" i="1"/>
  <c r="U369" i="1"/>
  <c r="U370" i="1"/>
  <c r="U371" i="1"/>
  <c r="U372" i="1"/>
  <c r="U373" i="1"/>
  <c r="U374" i="1"/>
  <c r="U375" i="1"/>
  <c r="U376" i="1"/>
  <c r="U377" i="1"/>
  <c r="U378" i="1"/>
  <c r="U379" i="1"/>
  <c r="U380" i="1"/>
  <c r="U381" i="1"/>
  <c r="U382" i="1"/>
  <c r="U383" i="1"/>
  <c r="U384" i="1"/>
  <c r="U385" i="1"/>
  <c r="U386" i="1"/>
  <c r="U387" i="1"/>
  <c r="U388" i="1"/>
  <c r="U389" i="1"/>
  <c r="U390" i="1"/>
  <c r="U391" i="1"/>
  <c r="U392" i="1"/>
  <c r="U393" i="1"/>
  <c r="U394" i="1"/>
  <c r="U395" i="1"/>
  <c r="U396" i="1"/>
  <c r="U397" i="1"/>
  <c r="U398" i="1"/>
  <c r="U399" i="1"/>
  <c r="U400" i="1"/>
  <c r="U401" i="1"/>
  <c r="U402" i="1"/>
  <c r="U403" i="1"/>
  <c r="U404" i="1"/>
  <c r="U405" i="1"/>
  <c r="U406" i="1"/>
  <c r="U407" i="1"/>
  <c r="U408" i="1"/>
  <c r="U409" i="1"/>
  <c r="U410" i="1"/>
  <c r="U411" i="1"/>
  <c r="U412" i="1"/>
  <c r="U413" i="1"/>
  <c r="U414" i="1"/>
  <c r="U415" i="1"/>
  <c r="U416" i="1"/>
  <c r="U417" i="1"/>
  <c r="U418" i="1"/>
  <c r="U419" i="1"/>
  <c r="U420" i="1"/>
  <c r="U421" i="1"/>
  <c r="U422" i="1"/>
  <c r="U423" i="1"/>
  <c r="U424" i="1"/>
  <c r="U425" i="1"/>
  <c r="U426" i="1"/>
  <c r="U427" i="1"/>
  <c r="U428" i="1"/>
  <c r="U429" i="1"/>
  <c r="U430" i="1"/>
  <c r="U431" i="1"/>
  <c r="U432" i="1"/>
  <c r="U433" i="1"/>
  <c r="U434" i="1"/>
  <c r="U435" i="1"/>
  <c r="U436" i="1"/>
  <c r="U437" i="1"/>
  <c r="U438" i="1"/>
  <c r="U439" i="1"/>
  <c r="U440" i="1"/>
  <c r="U441" i="1"/>
  <c r="U442" i="1"/>
  <c r="U443" i="1"/>
  <c r="U444" i="1"/>
  <c r="U445" i="1"/>
  <c r="U446" i="1"/>
  <c r="U447" i="1"/>
  <c r="U448" i="1"/>
  <c r="U449" i="1"/>
  <c r="U450" i="1"/>
  <c r="U451" i="1"/>
  <c r="U452" i="1"/>
  <c r="U453" i="1"/>
  <c r="U454" i="1"/>
  <c r="U455" i="1"/>
  <c r="U456" i="1"/>
  <c r="U457" i="1"/>
  <c r="U458" i="1"/>
  <c r="U459" i="1"/>
  <c r="U460" i="1"/>
  <c r="U461" i="1"/>
  <c r="U462" i="1"/>
  <c r="U463" i="1"/>
  <c r="U464" i="1"/>
  <c r="U465" i="1"/>
  <c r="U466" i="1"/>
  <c r="U467" i="1"/>
  <c r="U468" i="1"/>
  <c r="U469" i="1"/>
  <c r="U470" i="1"/>
  <c r="U471" i="1"/>
  <c r="U472" i="1"/>
  <c r="U473" i="1"/>
  <c r="U474" i="1"/>
  <c r="U475" i="1"/>
  <c r="U476" i="1"/>
  <c r="U477" i="1"/>
  <c r="U478" i="1"/>
  <c r="U479" i="1"/>
  <c r="U480" i="1"/>
  <c r="U481" i="1"/>
  <c r="U482" i="1"/>
  <c r="U483" i="1"/>
  <c r="U484" i="1"/>
  <c r="U485" i="1"/>
  <c r="U486" i="1"/>
  <c r="U487" i="1"/>
  <c r="U488" i="1"/>
  <c r="U489" i="1"/>
  <c r="U490" i="1"/>
  <c r="U491" i="1"/>
  <c r="U492" i="1"/>
  <c r="U493" i="1"/>
  <c r="U494" i="1"/>
  <c r="U495" i="1"/>
  <c r="U496" i="1"/>
  <c r="U497" i="1"/>
  <c r="U498" i="1"/>
  <c r="U499" i="1"/>
  <c r="U500" i="1"/>
  <c r="U501" i="1"/>
  <c r="U502" i="1"/>
  <c r="U503" i="1"/>
  <c r="U504" i="1"/>
  <c r="U505" i="1"/>
  <c r="U506" i="1"/>
  <c r="U507" i="1"/>
  <c r="U508" i="1"/>
  <c r="U509" i="1"/>
  <c r="U510" i="1"/>
  <c r="U511" i="1"/>
  <c r="U512" i="1"/>
  <c r="U513" i="1"/>
  <c r="U514" i="1"/>
  <c r="U515" i="1"/>
  <c r="U516" i="1"/>
  <c r="U517" i="1"/>
  <c r="U518" i="1"/>
  <c r="U519" i="1"/>
  <c r="U520" i="1"/>
  <c r="U521" i="1"/>
  <c r="U522" i="1"/>
  <c r="U523" i="1"/>
  <c r="U524" i="1"/>
  <c r="U525" i="1"/>
  <c r="U526" i="1"/>
  <c r="U527" i="1"/>
  <c r="U528" i="1"/>
  <c r="U529" i="1"/>
  <c r="U530" i="1"/>
  <c r="U531" i="1"/>
  <c r="U532" i="1"/>
  <c r="U533" i="1"/>
  <c r="U534" i="1"/>
  <c r="U535" i="1"/>
  <c r="U536" i="1"/>
  <c r="U537" i="1"/>
  <c r="U538" i="1"/>
  <c r="U539" i="1"/>
  <c r="U540" i="1"/>
  <c r="U541" i="1"/>
  <c r="U542" i="1"/>
  <c r="U543" i="1"/>
  <c r="U544" i="1"/>
  <c r="U545" i="1"/>
  <c r="U546" i="1"/>
  <c r="U547" i="1"/>
  <c r="U548" i="1"/>
  <c r="U549" i="1"/>
  <c r="U550" i="1"/>
  <c r="U551" i="1"/>
  <c r="U552" i="1"/>
  <c r="U553" i="1"/>
  <c r="U554" i="1"/>
  <c r="U555" i="1"/>
  <c r="U556" i="1"/>
  <c r="U557" i="1"/>
  <c r="U558" i="1"/>
  <c r="U559" i="1"/>
  <c r="U560" i="1"/>
  <c r="U561" i="1"/>
  <c r="U562" i="1"/>
  <c r="U563" i="1"/>
  <c r="U564" i="1"/>
  <c r="U565" i="1"/>
  <c r="U566" i="1"/>
  <c r="U567" i="1"/>
  <c r="U568" i="1"/>
  <c r="U569" i="1"/>
  <c r="U570" i="1"/>
  <c r="U571" i="1"/>
  <c r="U572" i="1"/>
  <c r="U573" i="1"/>
  <c r="U574" i="1"/>
  <c r="U575" i="1"/>
  <c r="U576" i="1"/>
  <c r="U577" i="1"/>
  <c r="U578" i="1"/>
  <c r="U579" i="1"/>
  <c r="U580" i="1"/>
  <c r="U581" i="1"/>
  <c r="U582" i="1"/>
  <c r="U583" i="1"/>
  <c r="U584" i="1"/>
  <c r="U585" i="1"/>
  <c r="U586" i="1"/>
  <c r="U587" i="1"/>
  <c r="U588" i="1"/>
  <c r="U589" i="1"/>
  <c r="U590" i="1"/>
  <c r="U591" i="1"/>
  <c r="U592" i="1"/>
  <c r="U593" i="1"/>
  <c r="U594" i="1"/>
  <c r="U595" i="1"/>
  <c r="U596" i="1"/>
  <c r="U597" i="1"/>
  <c r="U598" i="1"/>
  <c r="U599" i="1"/>
  <c r="U600" i="1"/>
  <c r="U601" i="1"/>
  <c r="U602" i="1"/>
  <c r="U603" i="1"/>
  <c r="U604" i="1"/>
  <c r="U605" i="1"/>
  <c r="U606" i="1"/>
  <c r="U607" i="1"/>
  <c r="U608" i="1"/>
  <c r="U609" i="1"/>
  <c r="U610" i="1"/>
  <c r="U611" i="1"/>
  <c r="U612" i="1"/>
  <c r="U613" i="1"/>
  <c r="U614" i="1"/>
  <c r="U615" i="1"/>
  <c r="U616" i="1"/>
  <c r="U617" i="1"/>
  <c r="U618" i="1"/>
  <c r="U619" i="1"/>
  <c r="U620" i="1"/>
  <c r="U621" i="1"/>
  <c r="U622" i="1"/>
  <c r="U623" i="1"/>
  <c r="U624" i="1"/>
  <c r="U625" i="1"/>
  <c r="U626" i="1"/>
  <c r="U627" i="1"/>
  <c r="U628" i="1"/>
  <c r="U629" i="1"/>
  <c r="U630" i="1"/>
  <c r="U631" i="1"/>
  <c r="U632" i="1"/>
  <c r="U633" i="1"/>
  <c r="U634" i="1"/>
  <c r="U635" i="1"/>
  <c r="U636" i="1"/>
  <c r="U637" i="1"/>
  <c r="U638" i="1"/>
  <c r="U639" i="1"/>
  <c r="U640" i="1"/>
  <c r="U641" i="1"/>
  <c r="U642" i="1"/>
  <c r="U643" i="1"/>
  <c r="U644" i="1"/>
  <c r="U645" i="1"/>
  <c r="U646" i="1"/>
  <c r="U647" i="1"/>
  <c r="U648" i="1"/>
  <c r="U649" i="1"/>
  <c r="U650" i="1"/>
  <c r="U651" i="1"/>
  <c r="U652" i="1"/>
  <c r="U653" i="1"/>
  <c r="U654" i="1"/>
  <c r="U655" i="1"/>
  <c r="U656" i="1"/>
  <c r="U657" i="1"/>
  <c r="U658" i="1"/>
  <c r="U659" i="1"/>
  <c r="U660" i="1"/>
  <c r="U661" i="1"/>
  <c r="U662" i="1"/>
  <c r="U663" i="1"/>
  <c r="U664" i="1"/>
  <c r="U665" i="1"/>
  <c r="U666" i="1"/>
  <c r="U667" i="1"/>
  <c r="U668" i="1"/>
  <c r="U669" i="1"/>
  <c r="U670" i="1"/>
  <c r="U671" i="1"/>
  <c r="U672" i="1"/>
  <c r="U673" i="1"/>
  <c r="U674" i="1"/>
  <c r="U675" i="1"/>
  <c r="U676" i="1"/>
  <c r="U677" i="1"/>
  <c r="U678" i="1"/>
  <c r="U679" i="1"/>
  <c r="U680" i="1"/>
  <c r="U681" i="1"/>
  <c r="U682" i="1"/>
  <c r="U683" i="1"/>
  <c r="U684" i="1"/>
  <c r="U685" i="1"/>
  <c r="U686" i="1"/>
  <c r="U687" i="1"/>
  <c r="U688" i="1"/>
  <c r="U689" i="1"/>
  <c r="U690" i="1"/>
  <c r="U691" i="1"/>
  <c r="U692" i="1"/>
  <c r="U693" i="1"/>
  <c r="U694" i="1"/>
  <c r="U695" i="1"/>
  <c r="U696" i="1"/>
  <c r="U697" i="1"/>
  <c r="U698" i="1"/>
  <c r="U699" i="1"/>
  <c r="U700" i="1"/>
  <c r="U701" i="1"/>
  <c r="U702" i="1"/>
  <c r="U703" i="1"/>
  <c r="U704" i="1"/>
  <c r="U705" i="1"/>
  <c r="U706" i="1"/>
  <c r="U707" i="1"/>
  <c r="U708" i="1"/>
  <c r="U709" i="1"/>
  <c r="U710" i="1"/>
  <c r="U711" i="1"/>
  <c r="U712" i="1"/>
  <c r="U713" i="1"/>
  <c r="U714" i="1"/>
  <c r="U715" i="1"/>
  <c r="U716" i="1"/>
  <c r="U717" i="1"/>
  <c r="U718" i="1"/>
  <c r="U719" i="1"/>
  <c r="U720" i="1"/>
  <c r="U721" i="1"/>
  <c r="U722" i="1"/>
  <c r="U723" i="1"/>
  <c r="U724" i="1"/>
  <c r="U725" i="1"/>
  <c r="U726" i="1"/>
  <c r="U727" i="1"/>
  <c r="U728" i="1"/>
  <c r="U729" i="1"/>
  <c r="U730" i="1"/>
  <c r="U731" i="1"/>
  <c r="U732" i="1"/>
  <c r="U733" i="1"/>
  <c r="U734" i="1"/>
  <c r="U735" i="1"/>
  <c r="U736" i="1"/>
  <c r="U737" i="1"/>
  <c r="U738" i="1"/>
  <c r="U739" i="1"/>
  <c r="U740" i="1"/>
  <c r="U741" i="1"/>
  <c r="U742" i="1"/>
  <c r="U743" i="1"/>
  <c r="U744" i="1"/>
  <c r="U745" i="1"/>
  <c r="U746" i="1"/>
  <c r="U747" i="1"/>
  <c r="U748" i="1"/>
  <c r="U749" i="1"/>
  <c r="U750" i="1"/>
  <c r="U751" i="1"/>
  <c r="U752" i="1"/>
  <c r="U753" i="1"/>
  <c r="U754" i="1"/>
  <c r="U755" i="1"/>
  <c r="U756" i="1"/>
  <c r="U757" i="1"/>
  <c r="U758" i="1"/>
  <c r="U759" i="1"/>
  <c r="U760" i="1"/>
  <c r="U761" i="1"/>
  <c r="U762" i="1"/>
  <c r="U763" i="1"/>
  <c r="U764" i="1"/>
  <c r="U765" i="1"/>
  <c r="U766" i="1"/>
  <c r="U767" i="1"/>
  <c r="U768" i="1"/>
  <c r="U769" i="1"/>
  <c r="U770" i="1"/>
  <c r="U771" i="1"/>
  <c r="U772" i="1"/>
  <c r="U773" i="1"/>
  <c r="U774" i="1"/>
  <c r="U775" i="1"/>
  <c r="U776" i="1"/>
  <c r="U777" i="1"/>
  <c r="U778" i="1"/>
  <c r="U779" i="1"/>
  <c r="U780" i="1"/>
  <c r="U781" i="1"/>
  <c r="U782" i="1"/>
  <c r="U783" i="1"/>
  <c r="U784" i="1"/>
  <c r="U785" i="1"/>
  <c r="U786" i="1"/>
  <c r="U787" i="1"/>
  <c r="U788" i="1"/>
  <c r="U789" i="1"/>
  <c r="U790" i="1"/>
  <c r="U791" i="1"/>
  <c r="U792" i="1"/>
  <c r="U793" i="1"/>
  <c r="U794" i="1"/>
  <c r="U795" i="1"/>
  <c r="U796" i="1"/>
  <c r="U797" i="1"/>
  <c r="U798" i="1"/>
  <c r="U799" i="1"/>
  <c r="U800" i="1"/>
  <c r="U801" i="1"/>
  <c r="U802" i="1"/>
  <c r="U803" i="1"/>
  <c r="U804" i="1"/>
  <c r="U805" i="1"/>
  <c r="U806" i="1"/>
  <c r="U807" i="1"/>
  <c r="U808" i="1"/>
  <c r="U809" i="1"/>
  <c r="U810" i="1"/>
  <c r="U811" i="1"/>
  <c r="U812" i="1"/>
  <c r="U813" i="1"/>
  <c r="U814" i="1"/>
  <c r="U815" i="1"/>
  <c r="U816" i="1"/>
  <c r="U817" i="1"/>
  <c r="U818" i="1"/>
  <c r="U819" i="1"/>
  <c r="U820" i="1"/>
  <c r="U821" i="1"/>
  <c r="U822" i="1"/>
  <c r="U823" i="1"/>
  <c r="U824" i="1"/>
  <c r="U825" i="1"/>
  <c r="U826" i="1"/>
  <c r="U827" i="1"/>
  <c r="U828" i="1"/>
  <c r="U829" i="1"/>
  <c r="U830" i="1"/>
  <c r="U831" i="1"/>
  <c r="U832" i="1"/>
  <c r="U833" i="1"/>
  <c r="U834" i="1"/>
  <c r="U835" i="1"/>
  <c r="U836" i="1"/>
  <c r="U837" i="1"/>
  <c r="U838" i="1"/>
  <c r="U839" i="1"/>
  <c r="U840" i="1"/>
  <c r="U841" i="1"/>
  <c r="U842" i="1"/>
  <c r="U843" i="1"/>
  <c r="U844" i="1"/>
  <c r="U845" i="1"/>
  <c r="U846" i="1"/>
  <c r="U847" i="1"/>
  <c r="U848" i="1"/>
  <c r="U849" i="1"/>
  <c r="U850" i="1"/>
  <c r="U851" i="1"/>
  <c r="U852" i="1"/>
  <c r="U853" i="1"/>
  <c r="U854" i="1"/>
  <c r="U855" i="1"/>
  <c r="U856" i="1"/>
  <c r="U857" i="1"/>
  <c r="U858" i="1"/>
  <c r="U859" i="1"/>
  <c r="U860" i="1"/>
  <c r="U861" i="1"/>
  <c r="U862" i="1"/>
  <c r="U863" i="1"/>
  <c r="U864" i="1"/>
  <c r="U865" i="1"/>
  <c r="U866" i="1"/>
  <c r="U867" i="1"/>
  <c r="U868" i="1"/>
  <c r="U869" i="1"/>
  <c r="U870" i="1"/>
  <c r="U871" i="1"/>
  <c r="U872" i="1"/>
  <c r="U873" i="1"/>
  <c r="U874" i="1"/>
  <c r="U875" i="1"/>
  <c r="U876" i="1"/>
  <c r="U877" i="1"/>
  <c r="U878" i="1"/>
  <c r="U879" i="1"/>
  <c r="U880" i="1"/>
  <c r="U881" i="1"/>
  <c r="U882" i="1"/>
  <c r="U883" i="1"/>
  <c r="U884" i="1"/>
  <c r="U885" i="1"/>
  <c r="U886" i="1"/>
  <c r="U887" i="1"/>
  <c r="U888" i="1"/>
  <c r="U889" i="1"/>
  <c r="U890" i="1"/>
  <c r="U891" i="1"/>
  <c r="U892" i="1"/>
  <c r="U893" i="1"/>
  <c r="U894" i="1"/>
  <c r="U895" i="1"/>
  <c r="U896" i="1"/>
  <c r="U897" i="1"/>
  <c r="U898" i="1"/>
  <c r="U899" i="1"/>
  <c r="U900" i="1"/>
  <c r="U901" i="1"/>
  <c r="U902" i="1"/>
  <c r="U903" i="1"/>
  <c r="U904" i="1"/>
  <c r="U905" i="1"/>
  <c r="U906" i="1"/>
  <c r="U907" i="1"/>
  <c r="U908" i="1"/>
  <c r="U909" i="1"/>
  <c r="U910" i="1"/>
  <c r="U911" i="1"/>
  <c r="U912" i="1"/>
  <c r="U913" i="1"/>
  <c r="U914" i="1"/>
  <c r="U915" i="1"/>
  <c r="U916" i="1"/>
  <c r="U917" i="1"/>
  <c r="U918" i="1"/>
  <c r="U919" i="1"/>
  <c r="U920" i="1"/>
  <c r="U921" i="1"/>
  <c r="U922" i="1"/>
  <c r="U923" i="1"/>
  <c r="U924" i="1"/>
  <c r="U925" i="1"/>
  <c r="U926" i="1"/>
  <c r="U927" i="1"/>
  <c r="U928" i="1"/>
  <c r="U929" i="1"/>
  <c r="U930" i="1"/>
  <c r="U931" i="1"/>
  <c r="U932" i="1"/>
  <c r="U933" i="1"/>
  <c r="U934" i="1"/>
  <c r="U935" i="1"/>
  <c r="U936" i="1"/>
  <c r="U937" i="1"/>
  <c r="U938" i="1"/>
  <c r="U939" i="1"/>
  <c r="U940" i="1"/>
  <c r="U941" i="1"/>
  <c r="U942" i="1"/>
  <c r="U943" i="1"/>
  <c r="U944" i="1"/>
  <c r="U945" i="1"/>
  <c r="U946" i="1"/>
  <c r="U947" i="1"/>
  <c r="U948" i="1"/>
  <c r="U949" i="1"/>
  <c r="U950" i="1"/>
  <c r="U951" i="1"/>
  <c r="U952" i="1"/>
  <c r="U953" i="1"/>
  <c r="U954" i="1"/>
  <c r="U955" i="1"/>
  <c r="U956" i="1"/>
  <c r="U957" i="1"/>
  <c r="U958" i="1"/>
  <c r="U959" i="1"/>
  <c r="U960" i="1"/>
  <c r="U961" i="1"/>
  <c r="U962" i="1"/>
  <c r="U963" i="1"/>
  <c r="U964" i="1"/>
  <c r="U965" i="1"/>
  <c r="U966" i="1"/>
  <c r="U967" i="1"/>
  <c r="U968" i="1"/>
  <c r="U969" i="1"/>
  <c r="U970" i="1"/>
  <c r="U971" i="1"/>
  <c r="U972" i="1"/>
  <c r="U973" i="1"/>
  <c r="U974" i="1"/>
  <c r="U975" i="1"/>
  <c r="U976" i="1"/>
  <c r="U977" i="1"/>
  <c r="U978" i="1"/>
  <c r="U979" i="1"/>
  <c r="U980" i="1"/>
  <c r="U981" i="1"/>
  <c r="U982" i="1"/>
  <c r="U983" i="1"/>
  <c r="U984" i="1"/>
  <c r="U985" i="1"/>
  <c r="U986" i="1"/>
  <c r="U987" i="1"/>
  <c r="U988" i="1"/>
  <c r="U989" i="1"/>
  <c r="U990" i="1"/>
  <c r="U991" i="1"/>
  <c r="U992" i="1"/>
  <c r="U993" i="1"/>
  <c r="U994" i="1"/>
  <c r="U995" i="1"/>
  <c r="U996" i="1"/>
  <c r="U997" i="1"/>
  <c r="U998" i="1"/>
  <c r="U999" i="1"/>
  <c r="U1000" i="1"/>
  <c r="U1001" i="1"/>
  <c r="U1002" i="1"/>
  <c r="U1003" i="1"/>
  <c r="U1004" i="1"/>
  <c r="U1005" i="1"/>
  <c r="U1006" i="1"/>
  <c r="U1007" i="1"/>
  <c r="U1008" i="1"/>
  <c r="U1009" i="1"/>
  <c r="U1010" i="1"/>
  <c r="U1011" i="1"/>
  <c r="U1012" i="1"/>
  <c r="U1013" i="1"/>
  <c r="U1014" i="1"/>
  <c r="U1015" i="1"/>
  <c r="U1016" i="1"/>
  <c r="U1017" i="1"/>
  <c r="U1018" i="1"/>
  <c r="U1019" i="1"/>
  <c r="U1020" i="1"/>
  <c r="U1021" i="1"/>
  <c r="U1022" i="1"/>
  <c r="U1023" i="1"/>
  <c r="U1024" i="1"/>
  <c r="U1025" i="1"/>
  <c r="U1026" i="1"/>
  <c r="U1027" i="1"/>
  <c r="U1028" i="1"/>
  <c r="U1029" i="1"/>
  <c r="U1030" i="1"/>
  <c r="U1031" i="1"/>
  <c r="U1032" i="1"/>
  <c r="U1033" i="1"/>
  <c r="U1034" i="1"/>
  <c r="U1035" i="1"/>
  <c r="U1036" i="1"/>
  <c r="U1037" i="1"/>
  <c r="U1038" i="1"/>
  <c r="U1039" i="1"/>
  <c r="U1040" i="1"/>
  <c r="U1041" i="1"/>
  <c r="U1042" i="1"/>
  <c r="U1043" i="1"/>
  <c r="U1044" i="1"/>
  <c r="U1045" i="1"/>
  <c r="U1046" i="1"/>
  <c r="U1047" i="1"/>
  <c r="U1048" i="1"/>
  <c r="U1049" i="1"/>
  <c r="U1050" i="1"/>
  <c r="U1051" i="1"/>
  <c r="U1052" i="1"/>
  <c r="U1053" i="1"/>
  <c r="U1054" i="1"/>
  <c r="U1055" i="1"/>
  <c r="U1056" i="1"/>
  <c r="U1057" i="1"/>
  <c r="U1058" i="1"/>
  <c r="U1059" i="1"/>
  <c r="U1060" i="1"/>
  <c r="U1061" i="1"/>
  <c r="U1062" i="1"/>
  <c r="U1063" i="1"/>
  <c r="U1064" i="1"/>
  <c r="U1065" i="1"/>
  <c r="U1066" i="1"/>
  <c r="U1067" i="1"/>
  <c r="U1068" i="1"/>
  <c r="U1069" i="1"/>
  <c r="U1070" i="1"/>
  <c r="U1071" i="1"/>
  <c r="U1072" i="1"/>
  <c r="U1073" i="1"/>
  <c r="U1074" i="1"/>
  <c r="U1075" i="1"/>
  <c r="U1076" i="1"/>
  <c r="U1077" i="1"/>
  <c r="U1078" i="1"/>
  <c r="U1079" i="1"/>
  <c r="U1080" i="1"/>
  <c r="U1081" i="1"/>
  <c r="U1082" i="1"/>
  <c r="U1083" i="1"/>
  <c r="U1084" i="1"/>
  <c r="U1085" i="1"/>
  <c r="U1086" i="1"/>
  <c r="U1087" i="1"/>
  <c r="U1088" i="1"/>
  <c r="U1089" i="1"/>
  <c r="U1090" i="1"/>
  <c r="U1091" i="1"/>
  <c r="U1092" i="1"/>
  <c r="U1093" i="1"/>
  <c r="U1094" i="1"/>
  <c r="U1095" i="1"/>
  <c r="U1096" i="1"/>
  <c r="U1097" i="1"/>
  <c r="U1098" i="1"/>
  <c r="U1099" i="1"/>
  <c r="U1100" i="1"/>
  <c r="U1101" i="1"/>
  <c r="U1102" i="1"/>
  <c r="U1103" i="1"/>
  <c r="U1104" i="1"/>
  <c r="U1105" i="1"/>
  <c r="U1106" i="1"/>
  <c r="U1107" i="1"/>
  <c r="U1108" i="1"/>
  <c r="U1109" i="1"/>
  <c r="U1110" i="1"/>
  <c r="U1111" i="1"/>
  <c r="U1112" i="1"/>
  <c r="U1113" i="1"/>
  <c r="U1114" i="1"/>
  <c r="U1115" i="1"/>
  <c r="U1116" i="1"/>
  <c r="U1117" i="1"/>
  <c r="U1118" i="1"/>
  <c r="U1119" i="1"/>
  <c r="U1120" i="1"/>
  <c r="U1121" i="1"/>
  <c r="U1122" i="1"/>
  <c r="U1123" i="1"/>
  <c r="U1124" i="1"/>
  <c r="U1125" i="1"/>
  <c r="U1126" i="1"/>
  <c r="U1127" i="1"/>
  <c r="U1128" i="1"/>
  <c r="U1129" i="1"/>
  <c r="U1130" i="1"/>
  <c r="U1131" i="1"/>
  <c r="U1132" i="1"/>
  <c r="U1133" i="1"/>
  <c r="U1134" i="1"/>
  <c r="U1135" i="1"/>
  <c r="U1136" i="1"/>
  <c r="U1137" i="1"/>
  <c r="U1138" i="1"/>
  <c r="U1139" i="1"/>
  <c r="U1140" i="1"/>
  <c r="U1141" i="1"/>
  <c r="U1142" i="1"/>
  <c r="U1143" i="1"/>
  <c r="U1144" i="1"/>
  <c r="U1145" i="1"/>
  <c r="U1146" i="1"/>
  <c r="U1147" i="1"/>
  <c r="U1148" i="1"/>
  <c r="U1149" i="1"/>
  <c r="U1150" i="1"/>
  <c r="U1151" i="1"/>
  <c r="U1152" i="1"/>
  <c r="U1153" i="1"/>
  <c r="U1154" i="1"/>
  <c r="U1155" i="1"/>
  <c r="U1156" i="1"/>
  <c r="U1157" i="1"/>
  <c r="U1158" i="1"/>
  <c r="U1159" i="1"/>
  <c r="U1160" i="1"/>
  <c r="U1161" i="1"/>
  <c r="U1162" i="1"/>
  <c r="U1163" i="1"/>
  <c r="U1164" i="1"/>
  <c r="U1165" i="1"/>
  <c r="U1166" i="1"/>
  <c r="U1167" i="1"/>
  <c r="U1168" i="1"/>
  <c r="U1169" i="1"/>
  <c r="U1170" i="1"/>
  <c r="U1171" i="1"/>
  <c r="U1172" i="1"/>
  <c r="U1173" i="1"/>
  <c r="U1174" i="1"/>
  <c r="U1175" i="1"/>
  <c r="U1176" i="1"/>
  <c r="U1177" i="1"/>
  <c r="U1178" i="1"/>
  <c r="U1179" i="1"/>
  <c r="U1180" i="1"/>
  <c r="U1181" i="1"/>
  <c r="U1182" i="1"/>
  <c r="U1183" i="1"/>
  <c r="U1184" i="1"/>
  <c r="U1185" i="1"/>
  <c r="U1186" i="1"/>
  <c r="U1187" i="1"/>
  <c r="U1188" i="1"/>
  <c r="U1189" i="1"/>
  <c r="U1190" i="1"/>
  <c r="U1191" i="1"/>
  <c r="U1192" i="1"/>
  <c r="U1193" i="1"/>
  <c r="U1194" i="1"/>
  <c r="U1195" i="1"/>
  <c r="U1196" i="1"/>
  <c r="U1197" i="1"/>
  <c r="U1198" i="1"/>
  <c r="U1199" i="1"/>
  <c r="U1200" i="1"/>
  <c r="U1201" i="1"/>
  <c r="U1202" i="1"/>
  <c r="U1203" i="1"/>
  <c r="U1204" i="1"/>
  <c r="U1205" i="1"/>
  <c r="U1206" i="1"/>
  <c r="U1207" i="1"/>
  <c r="U1208" i="1"/>
  <c r="U1209" i="1"/>
  <c r="U1210" i="1"/>
  <c r="U1211" i="1"/>
  <c r="U1212" i="1"/>
  <c r="U1213" i="1"/>
  <c r="U1214" i="1"/>
  <c r="U1215" i="1"/>
  <c r="U1216" i="1"/>
  <c r="U1217" i="1"/>
  <c r="U1218" i="1"/>
  <c r="U1219" i="1"/>
  <c r="U1220" i="1"/>
  <c r="U1221" i="1"/>
  <c r="U1222" i="1"/>
  <c r="U1223" i="1"/>
  <c r="U1224" i="1"/>
  <c r="U1225" i="1"/>
  <c r="U1226" i="1"/>
  <c r="U1227" i="1"/>
  <c r="U1228" i="1"/>
  <c r="U1229" i="1"/>
  <c r="U1230" i="1"/>
  <c r="U1231" i="1"/>
  <c r="U1232" i="1"/>
  <c r="U1233" i="1"/>
  <c r="U1234" i="1"/>
  <c r="U1235" i="1"/>
  <c r="U1236" i="1"/>
  <c r="U1237" i="1"/>
  <c r="U1238" i="1"/>
  <c r="U1239" i="1"/>
  <c r="U1240" i="1"/>
  <c r="U1241" i="1"/>
  <c r="U1242" i="1"/>
  <c r="U1243" i="1"/>
  <c r="U1244" i="1"/>
  <c r="U1245" i="1"/>
  <c r="U1246" i="1"/>
  <c r="U1247" i="1"/>
  <c r="U1248" i="1"/>
  <c r="U1249" i="1"/>
  <c r="U1250" i="1"/>
  <c r="U1251" i="1"/>
  <c r="U1252" i="1"/>
  <c r="U1253" i="1"/>
  <c r="U1254" i="1"/>
  <c r="U1255" i="1"/>
  <c r="U1256" i="1"/>
  <c r="U1257" i="1"/>
  <c r="U1258" i="1"/>
  <c r="U1259" i="1"/>
  <c r="U1260" i="1"/>
  <c r="U1261" i="1"/>
  <c r="U1262" i="1"/>
  <c r="U1263" i="1"/>
  <c r="U1264" i="1"/>
  <c r="U1265" i="1"/>
  <c r="U1266" i="1"/>
  <c r="U1267" i="1"/>
  <c r="U1268" i="1"/>
  <c r="U1269" i="1"/>
  <c r="U1270" i="1"/>
  <c r="U1271" i="1"/>
  <c r="U1272" i="1"/>
  <c r="U1273" i="1"/>
  <c r="U1274" i="1"/>
  <c r="U1275" i="1"/>
  <c r="U1276" i="1"/>
  <c r="U1277" i="1"/>
  <c r="U1278" i="1"/>
  <c r="U1279" i="1"/>
  <c r="U1280" i="1"/>
  <c r="U1281" i="1"/>
  <c r="U1282" i="1"/>
  <c r="U1283" i="1"/>
  <c r="U1284" i="1"/>
  <c r="U1285" i="1"/>
  <c r="U1286" i="1"/>
  <c r="U1287" i="1"/>
  <c r="U1288" i="1"/>
  <c r="U1289" i="1"/>
  <c r="U1290" i="1"/>
  <c r="U1291" i="1"/>
  <c r="U1292" i="1"/>
  <c r="U1293" i="1"/>
  <c r="U1294" i="1"/>
  <c r="U1295" i="1"/>
  <c r="U1296" i="1"/>
  <c r="U1297" i="1"/>
  <c r="U1298" i="1"/>
  <c r="U1299" i="1"/>
  <c r="U1300" i="1"/>
  <c r="U1301" i="1"/>
  <c r="U1302" i="1"/>
  <c r="U1303" i="1"/>
  <c r="U1304" i="1"/>
  <c r="U1305" i="1"/>
  <c r="U1306" i="1"/>
  <c r="U1307" i="1"/>
  <c r="U1308" i="1"/>
  <c r="U1309" i="1"/>
  <c r="U1310" i="1"/>
  <c r="U1311" i="1"/>
  <c r="U1312" i="1"/>
  <c r="U1313" i="1"/>
  <c r="U1314" i="1"/>
  <c r="U1315" i="1"/>
  <c r="U1316" i="1"/>
  <c r="U1317" i="1"/>
  <c r="U1318" i="1"/>
  <c r="U1319" i="1"/>
  <c r="U1320" i="1"/>
  <c r="U1321" i="1"/>
  <c r="U1322" i="1"/>
  <c r="U1323" i="1"/>
  <c r="U1324" i="1"/>
  <c r="U1325" i="1"/>
  <c r="U1326" i="1"/>
  <c r="U1327" i="1"/>
  <c r="U1328" i="1"/>
  <c r="U1329" i="1"/>
  <c r="U1330" i="1"/>
  <c r="U1331" i="1"/>
  <c r="U1332" i="1"/>
  <c r="U1333" i="1"/>
  <c r="U1334" i="1"/>
  <c r="U1335" i="1"/>
  <c r="U1336" i="1"/>
  <c r="U1337" i="1"/>
  <c r="U1338" i="1"/>
  <c r="U1339" i="1"/>
  <c r="U1340" i="1"/>
  <c r="U1341" i="1"/>
  <c r="U1342" i="1"/>
  <c r="U1343" i="1"/>
  <c r="U1344" i="1"/>
  <c r="U1345" i="1"/>
  <c r="U1346" i="1"/>
  <c r="U1347" i="1"/>
  <c r="U1348" i="1"/>
  <c r="U1349" i="1"/>
  <c r="U1350" i="1"/>
  <c r="U1351" i="1"/>
  <c r="U1352" i="1"/>
  <c r="U1353" i="1"/>
  <c r="U1354" i="1"/>
  <c r="U1355" i="1"/>
  <c r="U1356" i="1"/>
  <c r="U1357" i="1"/>
  <c r="U1358" i="1"/>
  <c r="U1359" i="1"/>
  <c r="U1360" i="1"/>
  <c r="U1361" i="1"/>
  <c r="U1362" i="1"/>
  <c r="U1363" i="1"/>
  <c r="U1364" i="1"/>
  <c r="U1365" i="1"/>
  <c r="U1366" i="1"/>
  <c r="U1367" i="1"/>
  <c r="U1368" i="1"/>
  <c r="U1369" i="1"/>
  <c r="U1370" i="1"/>
  <c r="U1371" i="1"/>
  <c r="U1372" i="1"/>
  <c r="U1373" i="1"/>
  <c r="U1374" i="1"/>
  <c r="U1375" i="1"/>
  <c r="U1376" i="1"/>
  <c r="U1377" i="1"/>
  <c r="U1378" i="1"/>
  <c r="U1379" i="1"/>
  <c r="U1380" i="1"/>
  <c r="U1381" i="1"/>
  <c r="U1382" i="1"/>
  <c r="U1383" i="1"/>
  <c r="U1384" i="1"/>
  <c r="U1385" i="1"/>
  <c r="U1386" i="1"/>
  <c r="U1387" i="1"/>
  <c r="U1388" i="1"/>
  <c r="U1389" i="1"/>
  <c r="U1390" i="1"/>
  <c r="U1391" i="1"/>
  <c r="U1392" i="1"/>
  <c r="U1393" i="1"/>
  <c r="U1394" i="1"/>
  <c r="U1395" i="1"/>
  <c r="U1396" i="1"/>
  <c r="U1397" i="1"/>
  <c r="U1398" i="1"/>
  <c r="U1399" i="1"/>
  <c r="U1400" i="1"/>
  <c r="U1401" i="1"/>
  <c r="U1402" i="1"/>
  <c r="U1403" i="1"/>
  <c r="U1404" i="1"/>
  <c r="U1405" i="1"/>
  <c r="U1406" i="1"/>
  <c r="U1407" i="1"/>
  <c r="U1408" i="1"/>
  <c r="U1409" i="1"/>
  <c r="U1410" i="1"/>
  <c r="U1411" i="1"/>
  <c r="U1412" i="1"/>
  <c r="U1413" i="1"/>
  <c r="U1414" i="1"/>
  <c r="U1415" i="1"/>
  <c r="U1416" i="1"/>
  <c r="U1417" i="1"/>
  <c r="U1418" i="1"/>
  <c r="U1419" i="1"/>
  <c r="U1420" i="1"/>
  <c r="U1421" i="1"/>
  <c r="U1422" i="1"/>
  <c r="U1423" i="1"/>
  <c r="U1424" i="1"/>
  <c r="U1425" i="1"/>
  <c r="U1426" i="1"/>
  <c r="U1427" i="1"/>
  <c r="U1428" i="1"/>
  <c r="U1429" i="1"/>
  <c r="U1430" i="1"/>
  <c r="U1431" i="1"/>
  <c r="U1432" i="1"/>
  <c r="U1433" i="1"/>
  <c r="U1434" i="1"/>
  <c r="U1435" i="1"/>
  <c r="U1436" i="1"/>
  <c r="U1437" i="1"/>
  <c r="U1438" i="1"/>
  <c r="U1439" i="1"/>
  <c r="U1440" i="1"/>
  <c r="U1441" i="1"/>
  <c r="U1442" i="1"/>
  <c r="U1443" i="1"/>
  <c r="U1444" i="1"/>
  <c r="U1445" i="1"/>
  <c r="U1446" i="1"/>
  <c r="U1447" i="1"/>
  <c r="U1448" i="1"/>
  <c r="U1449" i="1"/>
  <c r="U1450" i="1"/>
  <c r="U1451" i="1"/>
  <c r="U1452" i="1"/>
  <c r="U1453" i="1"/>
  <c r="U1454" i="1"/>
  <c r="U1455" i="1"/>
  <c r="U1456" i="1"/>
  <c r="U1457" i="1"/>
  <c r="U1458" i="1"/>
  <c r="U1459" i="1"/>
  <c r="U1460" i="1"/>
  <c r="U1461" i="1"/>
  <c r="U1462" i="1"/>
  <c r="U1463" i="1"/>
  <c r="U1464" i="1"/>
  <c r="U1465" i="1"/>
  <c r="U1466" i="1"/>
  <c r="U1467" i="1"/>
  <c r="U1468" i="1"/>
  <c r="U1469" i="1"/>
  <c r="U1470" i="1"/>
  <c r="U1471" i="1"/>
  <c r="U1472" i="1"/>
  <c r="U1473" i="1"/>
  <c r="U1474" i="1"/>
  <c r="U1475" i="1"/>
  <c r="U1476" i="1"/>
  <c r="U1477" i="1"/>
  <c r="U1478" i="1"/>
  <c r="U1479" i="1"/>
  <c r="U1480" i="1"/>
  <c r="U1481" i="1"/>
  <c r="U1482" i="1"/>
  <c r="U1483" i="1"/>
  <c r="U1484" i="1"/>
  <c r="U1485" i="1"/>
  <c r="U1486" i="1"/>
  <c r="U1487" i="1"/>
  <c r="U1488" i="1"/>
  <c r="U1489" i="1"/>
  <c r="U1490" i="1"/>
  <c r="U1491" i="1"/>
  <c r="U1492" i="1"/>
  <c r="U1493" i="1"/>
  <c r="U1494" i="1"/>
  <c r="U1495" i="1"/>
  <c r="U1496" i="1"/>
  <c r="U1497" i="1"/>
  <c r="U1498" i="1"/>
  <c r="U1499" i="1"/>
  <c r="U1500" i="1"/>
  <c r="U1501" i="1"/>
  <c r="U1502" i="1"/>
  <c r="U1503" i="1"/>
  <c r="U1504" i="1"/>
  <c r="U1505" i="1"/>
  <c r="U1506" i="1"/>
  <c r="U1507" i="1"/>
  <c r="U1508" i="1"/>
  <c r="U1509" i="1"/>
  <c r="U1510" i="1"/>
  <c r="U1511" i="1"/>
  <c r="U1512" i="1"/>
  <c r="U1513" i="1"/>
  <c r="U1514" i="1"/>
  <c r="U1515" i="1"/>
  <c r="U1516" i="1"/>
  <c r="U1517" i="1"/>
  <c r="U1518" i="1"/>
  <c r="U1519" i="1"/>
  <c r="U1520" i="1"/>
  <c r="U1521" i="1"/>
  <c r="U1522" i="1"/>
  <c r="U1523" i="1"/>
  <c r="U1524" i="1"/>
  <c r="U1525" i="1"/>
  <c r="U1526" i="1"/>
  <c r="U1527" i="1"/>
  <c r="U1528" i="1"/>
  <c r="U1529" i="1"/>
  <c r="U1530" i="1"/>
  <c r="U1531" i="1"/>
  <c r="U1532" i="1"/>
  <c r="U1533" i="1"/>
  <c r="U1534" i="1"/>
  <c r="U1535" i="1"/>
  <c r="U1536" i="1"/>
  <c r="U1537" i="1"/>
  <c r="U1538" i="1"/>
  <c r="U1539" i="1"/>
  <c r="U1540" i="1"/>
  <c r="U1541" i="1"/>
  <c r="U1542" i="1"/>
  <c r="U1543" i="1"/>
  <c r="U1544" i="1"/>
  <c r="U1545" i="1"/>
  <c r="U1546" i="1"/>
  <c r="U1547" i="1"/>
  <c r="U1548" i="1"/>
  <c r="U1549" i="1"/>
  <c r="U1550" i="1"/>
  <c r="U1551" i="1"/>
  <c r="U1552" i="1"/>
  <c r="U1553" i="1"/>
  <c r="U1554" i="1"/>
  <c r="U1555" i="1"/>
  <c r="U1556" i="1"/>
  <c r="U1557" i="1"/>
  <c r="U1558" i="1"/>
  <c r="U1559" i="1"/>
  <c r="U1560" i="1"/>
  <c r="U1561" i="1"/>
  <c r="U1562" i="1"/>
  <c r="U1563" i="1"/>
  <c r="U1564" i="1"/>
  <c r="U1565" i="1"/>
  <c r="U1566" i="1"/>
  <c r="U1567" i="1"/>
  <c r="U1568" i="1"/>
  <c r="U1569" i="1"/>
  <c r="U1570" i="1"/>
  <c r="U1571" i="1"/>
  <c r="U1572" i="1"/>
  <c r="U1573" i="1"/>
  <c r="U1574" i="1"/>
  <c r="U1575" i="1"/>
  <c r="U1576" i="1"/>
  <c r="U1577" i="1"/>
  <c r="U1578" i="1"/>
  <c r="U1579" i="1"/>
  <c r="U1580" i="1"/>
  <c r="U1581" i="1"/>
  <c r="U1582" i="1"/>
  <c r="U1583" i="1"/>
  <c r="U1584" i="1"/>
  <c r="U1585" i="1"/>
  <c r="U1586" i="1"/>
  <c r="U1587" i="1"/>
  <c r="U1588" i="1"/>
  <c r="U1589" i="1"/>
  <c r="U1590" i="1"/>
  <c r="U1591" i="1"/>
  <c r="U1592" i="1"/>
  <c r="U1593" i="1"/>
  <c r="U1594" i="1"/>
  <c r="U1595" i="1"/>
  <c r="U1596" i="1"/>
  <c r="U1597" i="1"/>
  <c r="U1598" i="1"/>
  <c r="U1599" i="1"/>
  <c r="U1600" i="1"/>
  <c r="U1601" i="1"/>
  <c r="U1602" i="1"/>
  <c r="U1603" i="1"/>
  <c r="U1604" i="1"/>
  <c r="U1605" i="1"/>
  <c r="U1606" i="1"/>
  <c r="U1607" i="1"/>
  <c r="U1608" i="1"/>
  <c r="U1609" i="1"/>
  <c r="U1610" i="1"/>
  <c r="U1611" i="1"/>
  <c r="U1612" i="1"/>
  <c r="U1613" i="1"/>
  <c r="U1614" i="1"/>
  <c r="U1615" i="1"/>
  <c r="U1616" i="1"/>
  <c r="U1617" i="1"/>
  <c r="U1618" i="1"/>
  <c r="U1619" i="1"/>
  <c r="U1620" i="1"/>
  <c r="U1621" i="1"/>
  <c r="U1622" i="1"/>
  <c r="U1623" i="1"/>
  <c r="U1624" i="1"/>
  <c r="U1625" i="1"/>
  <c r="U1626" i="1"/>
  <c r="U1627" i="1"/>
  <c r="U1628" i="1"/>
  <c r="U1629" i="1"/>
  <c r="U1630" i="1"/>
  <c r="U1631" i="1"/>
  <c r="U1632" i="1"/>
  <c r="U1633" i="1"/>
  <c r="U1634" i="1"/>
  <c r="U1635" i="1"/>
  <c r="U1636" i="1"/>
  <c r="U1637" i="1"/>
  <c r="U1638" i="1"/>
  <c r="U1639" i="1"/>
  <c r="U1640" i="1"/>
  <c r="U1641" i="1"/>
  <c r="U1642" i="1"/>
  <c r="U1643" i="1"/>
  <c r="U1644" i="1"/>
  <c r="U1645" i="1"/>
  <c r="U1646" i="1"/>
  <c r="U1647" i="1"/>
  <c r="U1648" i="1"/>
  <c r="U1649" i="1"/>
  <c r="U1650" i="1"/>
  <c r="U1651" i="1"/>
  <c r="U1652" i="1"/>
  <c r="U1653" i="1"/>
  <c r="U1654" i="1"/>
  <c r="U1655" i="1"/>
  <c r="U1656" i="1"/>
  <c r="U1657" i="1"/>
  <c r="U1658" i="1"/>
  <c r="U1659" i="1"/>
  <c r="U1660" i="1"/>
  <c r="U1661" i="1"/>
  <c r="U1662" i="1"/>
  <c r="U1663" i="1"/>
  <c r="U1664" i="1"/>
  <c r="U1665" i="1"/>
  <c r="U1666" i="1"/>
  <c r="U1667" i="1"/>
  <c r="U1668" i="1"/>
  <c r="U1669" i="1"/>
  <c r="U1670" i="1"/>
  <c r="U1671" i="1"/>
  <c r="U1672" i="1"/>
  <c r="U1673" i="1"/>
  <c r="U1674" i="1"/>
  <c r="U1675" i="1"/>
  <c r="U1676" i="1"/>
  <c r="U1677" i="1"/>
  <c r="U1678" i="1"/>
  <c r="U1679" i="1"/>
  <c r="U1680" i="1"/>
  <c r="U1681" i="1"/>
  <c r="U1682" i="1"/>
  <c r="U1683" i="1"/>
  <c r="U1684" i="1"/>
  <c r="U1685" i="1"/>
  <c r="U1686" i="1"/>
  <c r="U1687" i="1"/>
  <c r="U1688" i="1"/>
  <c r="U1689" i="1"/>
  <c r="U1690" i="1"/>
  <c r="U1691" i="1"/>
  <c r="U1692" i="1"/>
  <c r="U1693" i="1"/>
  <c r="U1694" i="1"/>
  <c r="U1695" i="1"/>
  <c r="U1696" i="1"/>
  <c r="U1697" i="1"/>
  <c r="U1698" i="1"/>
  <c r="U1699" i="1"/>
  <c r="U1700" i="1"/>
  <c r="U1701" i="1"/>
  <c r="U1702" i="1"/>
  <c r="U1703" i="1"/>
  <c r="U1704" i="1"/>
  <c r="U1705" i="1"/>
  <c r="U1706" i="1"/>
  <c r="U1707" i="1"/>
  <c r="U1708" i="1"/>
  <c r="U1709" i="1"/>
  <c r="U1710" i="1"/>
  <c r="U1711" i="1"/>
  <c r="U1712" i="1"/>
  <c r="U1713" i="1"/>
  <c r="U1714" i="1"/>
  <c r="U1715" i="1"/>
  <c r="U1716" i="1"/>
  <c r="U1717" i="1"/>
  <c r="U1718" i="1"/>
  <c r="U1719" i="1"/>
  <c r="U1720" i="1"/>
  <c r="U1721" i="1"/>
  <c r="U1722" i="1"/>
  <c r="U1723" i="1"/>
  <c r="U1724" i="1"/>
  <c r="U1725" i="1"/>
  <c r="U1726" i="1"/>
  <c r="U1727" i="1"/>
  <c r="U1728" i="1"/>
  <c r="U1729" i="1"/>
  <c r="U1730" i="1"/>
  <c r="U1731" i="1"/>
  <c r="U1732" i="1"/>
  <c r="U1733" i="1"/>
  <c r="U1734" i="1"/>
  <c r="U1735" i="1"/>
  <c r="U1736" i="1"/>
  <c r="U1737" i="1"/>
  <c r="U1738" i="1"/>
  <c r="U1739" i="1"/>
  <c r="U1740" i="1"/>
  <c r="U1741" i="1"/>
  <c r="U1742" i="1"/>
  <c r="U1743" i="1"/>
  <c r="U1744" i="1"/>
  <c r="U1745" i="1"/>
  <c r="U1746" i="1"/>
  <c r="U1747" i="1"/>
  <c r="U1748" i="1"/>
  <c r="U1749" i="1"/>
  <c r="U1750" i="1"/>
  <c r="U1751" i="1"/>
  <c r="U1752" i="1"/>
  <c r="U1753" i="1"/>
  <c r="U1754" i="1"/>
  <c r="U1755" i="1"/>
  <c r="U1756" i="1"/>
  <c r="U1757" i="1"/>
  <c r="U1758" i="1"/>
  <c r="U1759" i="1"/>
  <c r="U1760" i="1"/>
  <c r="U1761" i="1"/>
  <c r="U1762" i="1"/>
  <c r="U1763" i="1"/>
  <c r="U1764" i="1"/>
  <c r="U1765" i="1"/>
  <c r="U1766" i="1"/>
  <c r="U1767" i="1"/>
  <c r="U1768" i="1"/>
  <c r="U1769" i="1"/>
  <c r="U1770" i="1"/>
  <c r="U1771" i="1"/>
  <c r="U1772" i="1"/>
  <c r="U1773" i="1"/>
  <c r="U1774" i="1"/>
  <c r="U1775" i="1"/>
  <c r="U1776" i="1"/>
  <c r="U1777" i="1"/>
  <c r="U1778" i="1"/>
  <c r="U1779" i="1"/>
  <c r="U1780" i="1"/>
  <c r="U1781" i="1"/>
  <c r="U1782" i="1"/>
  <c r="U1783" i="1"/>
  <c r="U1784" i="1"/>
  <c r="U1785" i="1"/>
  <c r="U1786" i="1"/>
  <c r="U1787" i="1"/>
  <c r="U1788" i="1"/>
  <c r="U1789" i="1"/>
  <c r="U1790" i="1"/>
  <c r="U1791" i="1"/>
  <c r="U1792" i="1"/>
  <c r="U1793" i="1"/>
  <c r="U1794" i="1"/>
  <c r="U1795" i="1"/>
  <c r="U1796" i="1"/>
  <c r="U1797" i="1"/>
  <c r="U1798" i="1"/>
  <c r="U1799" i="1"/>
  <c r="U1800" i="1"/>
  <c r="U1801" i="1"/>
  <c r="U1802" i="1"/>
  <c r="U1803" i="1"/>
  <c r="U1804" i="1"/>
  <c r="U1805" i="1"/>
  <c r="U1806" i="1"/>
  <c r="U1807" i="1"/>
  <c r="U1808" i="1"/>
  <c r="U1809" i="1"/>
  <c r="U1810" i="1"/>
  <c r="U1811" i="1"/>
  <c r="U1812" i="1"/>
  <c r="U1813" i="1"/>
  <c r="U1814" i="1"/>
  <c r="U1815" i="1"/>
  <c r="U1816" i="1"/>
  <c r="U1817" i="1"/>
  <c r="U1818" i="1"/>
  <c r="U1819" i="1"/>
  <c r="U1820" i="1"/>
  <c r="U1821" i="1"/>
  <c r="U1822" i="1"/>
  <c r="U1823" i="1"/>
  <c r="U1824" i="1"/>
  <c r="U1825" i="1"/>
  <c r="U1826" i="1"/>
  <c r="U1827" i="1"/>
  <c r="U1828" i="1"/>
  <c r="U1829" i="1"/>
  <c r="U1830" i="1"/>
  <c r="U1831" i="1"/>
  <c r="U1832" i="1"/>
  <c r="U1833" i="1"/>
  <c r="U1834" i="1"/>
  <c r="U1835" i="1"/>
  <c r="U1836" i="1"/>
  <c r="U1837" i="1"/>
  <c r="U1838" i="1"/>
  <c r="U1839" i="1"/>
  <c r="U1840" i="1"/>
  <c r="U1841" i="1"/>
  <c r="U1842" i="1"/>
  <c r="U1843" i="1"/>
  <c r="U1844" i="1"/>
  <c r="U1845" i="1"/>
  <c r="U1846" i="1"/>
  <c r="U1847" i="1"/>
  <c r="U1848" i="1"/>
  <c r="U1849" i="1"/>
  <c r="U1850" i="1"/>
  <c r="U1851" i="1"/>
  <c r="U1852" i="1"/>
  <c r="U1853" i="1"/>
  <c r="U1854" i="1"/>
  <c r="U1855" i="1"/>
  <c r="U1856" i="1"/>
  <c r="U1857" i="1"/>
  <c r="U1858" i="1"/>
  <c r="U1859" i="1"/>
  <c r="U1860" i="1"/>
  <c r="U1861" i="1"/>
  <c r="U1862" i="1"/>
  <c r="U1863" i="1"/>
  <c r="U1864" i="1"/>
  <c r="U1865" i="1"/>
  <c r="U1866" i="1"/>
  <c r="U1867" i="1"/>
  <c r="U1868" i="1"/>
  <c r="U1869" i="1"/>
  <c r="U1870" i="1"/>
  <c r="U1871" i="1"/>
  <c r="U1872" i="1"/>
  <c r="U1873" i="1"/>
  <c r="U1874" i="1"/>
  <c r="U1875" i="1"/>
  <c r="U1876" i="1"/>
  <c r="U1877" i="1"/>
  <c r="U1878" i="1"/>
  <c r="U1879" i="1"/>
  <c r="U1880" i="1"/>
  <c r="U1881" i="1"/>
  <c r="U1882" i="1"/>
  <c r="U1883" i="1"/>
  <c r="U1884" i="1"/>
  <c r="U1885" i="1"/>
  <c r="U1886" i="1"/>
  <c r="U1887" i="1"/>
  <c r="U1888" i="1"/>
  <c r="U1889" i="1"/>
  <c r="U1890" i="1"/>
  <c r="U1891" i="1"/>
  <c r="U1892" i="1"/>
  <c r="U1893" i="1"/>
  <c r="U1894" i="1"/>
  <c r="U1895" i="1"/>
  <c r="U1896" i="1"/>
  <c r="U1897" i="1"/>
  <c r="U1898" i="1"/>
  <c r="U1899" i="1"/>
  <c r="U1900" i="1"/>
  <c r="U1901" i="1"/>
  <c r="U1902" i="1"/>
  <c r="U1903" i="1"/>
  <c r="U1904" i="1"/>
  <c r="U1905" i="1"/>
  <c r="U1906" i="1"/>
  <c r="U1907" i="1"/>
  <c r="U1908" i="1"/>
  <c r="U1909" i="1"/>
  <c r="U1910" i="1"/>
  <c r="U1911" i="1"/>
  <c r="U1912" i="1"/>
  <c r="U1913" i="1"/>
  <c r="U1914" i="1"/>
  <c r="U1915" i="1"/>
  <c r="U1916" i="1"/>
  <c r="U1917" i="1"/>
  <c r="U1918" i="1"/>
  <c r="U1919" i="1"/>
  <c r="U1920" i="1"/>
  <c r="U1921" i="1"/>
  <c r="U1922" i="1"/>
  <c r="U1923" i="1"/>
  <c r="U1924" i="1"/>
  <c r="U1925" i="1"/>
  <c r="U1926" i="1"/>
  <c r="U1927" i="1"/>
  <c r="U1928" i="1"/>
  <c r="U1929" i="1"/>
  <c r="U1930" i="1"/>
  <c r="U1931" i="1"/>
  <c r="U1932" i="1"/>
  <c r="U1933" i="1"/>
  <c r="U1934" i="1"/>
  <c r="U1935" i="1"/>
  <c r="U1936" i="1"/>
  <c r="U1937" i="1"/>
  <c r="U1938" i="1"/>
  <c r="U1939" i="1"/>
  <c r="U1940" i="1"/>
  <c r="U1941" i="1"/>
  <c r="U1942" i="1"/>
  <c r="U1943" i="1"/>
  <c r="U1944" i="1"/>
  <c r="U1945" i="1"/>
  <c r="U1946" i="1"/>
  <c r="U1947" i="1"/>
  <c r="U1948" i="1"/>
  <c r="U1949" i="1"/>
  <c r="U1950" i="1"/>
  <c r="U1951" i="1"/>
  <c r="U1952" i="1"/>
  <c r="U1953" i="1"/>
  <c r="U1954" i="1"/>
  <c r="U1955" i="1"/>
  <c r="U1956" i="1"/>
  <c r="U1957" i="1"/>
  <c r="U1958" i="1"/>
  <c r="U1959" i="1"/>
  <c r="U1960" i="1"/>
  <c r="U1961" i="1"/>
  <c r="U1962" i="1"/>
  <c r="U1963" i="1"/>
  <c r="U1964" i="1"/>
  <c r="U1965" i="1"/>
  <c r="U1966" i="1"/>
  <c r="U1967" i="1"/>
  <c r="U1968" i="1"/>
  <c r="U1969" i="1"/>
  <c r="U1970" i="1"/>
  <c r="U1971" i="1"/>
  <c r="U1972" i="1"/>
  <c r="U1973" i="1"/>
  <c r="U1974" i="1"/>
  <c r="U1975" i="1"/>
  <c r="U1976" i="1"/>
  <c r="U1977" i="1"/>
  <c r="U1978" i="1"/>
  <c r="U1979" i="1"/>
  <c r="U1980" i="1"/>
  <c r="U1981" i="1"/>
  <c r="U1982" i="1"/>
  <c r="U1983" i="1"/>
  <c r="U1984" i="1"/>
  <c r="U1985" i="1"/>
  <c r="U1986" i="1"/>
  <c r="U1987" i="1"/>
  <c r="U1988" i="1"/>
  <c r="U1989" i="1"/>
  <c r="U1990" i="1"/>
  <c r="U1991" i="1"/>
  <c r="U1992" i="1"/>
  <c r="U1993" i="1"/>
  <c r="U1994" i="1"/>
  <c r="U1995" i="1"/>
  <c r="U1996" i="1"/>
  <c r="U1997" i="1"/>
  <c r="U1998" i="1"/>
  <c r="U1999" i="1"/>
  <c r="U2000" i="1"/>
  <c r="U2001" i="1"/>
  <c r="U2002" i="1"/>
  <c r="U2003" i="1"/>
  <c r="U2004" i="1"/>
  <c r="U2005" i="1"/>
  <c r="U2006" i="1"/>
  <c r="U2007" i="1"/>
  <c r="U2008" i="1"/>
  <c r="U2009" i="1"/>
  <c r="U2010" i="1"/>
  <c r="U2011" i="1"/>
  <c r="U2012" i="1"/>
  <c r="U2013" i="1"/>
  <c r="U2014" i="1"/>
  <c r="U2015" i="1"/>
  <c r="U2016" i="1"/>
  <c r="U2017" i="1"/>
  <c r="U2018" i="1"/>
  <c r="U2019" i="1"/>
  <c r="U2020" i="1"/>
  <c r="U2021" i="1"/>
  <c r="U2022" i="1"/>
  <c r="U2023" i="1"/>
  <c r="U2024" i="1"/>
  <c r="U2025" i="1"/>
  <c r="U2026" i="1"/>
  <c r="U2027" i="1"/>
  <c r="U2028" i="1"/>
  <c r="U2029" i="1"/>
  <c r="U2030" i="1"/>
  <c r="U2031" i="1"/>
  <c r="U2032" i="1"/>
  <c r="U2033" i="1"/>
  <c r="U2034" i="1"/>
  <c r="U2035" i="1"/>
  <c r="U2036" i="1"/>
  <c r="U2037" i="1"/>
  <c r="U2038" i="1"/>
  <c r="U2039" i="1"/>
  <c r="U2040" i="1"/>
  <c r="U2041" i="1"/>
  <c r="U2042" i="1"/>
  <c r="U2043" i="1"/>
  <c r="U2044" i="1"/>
  <c r="U2045" i="1"/>
  <c r="U2046" i="1"/>
  <c r="U2047" i="1"/>
  <c r="U2048" i="1"/>
  <c r="U2049" i="1"/>
  <c r="U2050" i="1"/>
  <c r="U2051" i="1"/>
  <c r="U2052" i="1"/>
  <c r="U2053" i="1"/>
  <c r="U2054" i="1"/>
  <c r="U2055" i="1"/>
  <c r="U2056" i="1"/>
  <c r="U2057" i="1"/>
  <c r="U2058" i="1"/>
  <c r="U2059" i="1"/>
  <c r="U2060" i="1"/>
  <c r="U2061" i="1"/>
  <c r="U2062" i="1"/>
  <c r="U2063" i="1"/>
  <c r="U2064" i="1"/>
  <c r="U2065" i="1"/>
  <c r="U2066" i="1"/>
  <c r="U2067" i="1"/>
  <c r="U2068" i="1"/>
  <c r="U2069" i="1"/>
  <c r="U2070" i="1"/>
  <c r="U2071" i="1"/>
  <c r="U2072" i="1"/>
  <c r="U2073" i="1"/>
  <c r="U2074" i="1"/>
  <c r="U2075" i="1"/>
  <c r="U2076" i="1"/>
  <c r="U2077" i="1"/>
  <c r="U2078" i="1"/>
  <c r="U2079" i="1"/>
  <c r="U2080" i="1"/>
  <c r="U2081" i="1"/>
  <c r="U2082" i="1"/>
  <c r="U2083" i="1"/>
  <c r="U2084" i="1"/>
  <c r="U2085" i="1"/>
  <c r="U2086" i="1"/>
  <c r="U2087" i="1"/>
  <c r="U2088" i="1"/>
  <c r="U2089" i="1"/>
  <c r="U2090" i="1"/>
  <c r="U2091" i="1"/>
  <c r="U2092" i="1"/>
  <c r="U2093" i="1"/>
  <c r="U2094" i="1"/>
  <c r="U2095" i="1"/>
  <c r="U2096" i="1"/>
  <c r="U2097" i="1"/>
  <c r="U2098" i="1"/>
  <c r="U2099" i="1"/>
  <c r="U2100" i="1"/>
  <c r="U2101" i="1"/>
  <c r="U2102" i="1"/>
  <c r="U2103" i="1"/>
  <c r="U2104" i="1"/>
  <c r="U2105" i="1"/>
  <c r="U2106" i="1"/>
  <c r="U2107" i="1"/>
  <c r="U2108" i="1"/>
  <c r="U2109" i="1"/>
  <c r="U2110" i="1"/>
  <c r="U2111" i="1"/>
  <c r="U2112" i="1"/>
  <c r="U2113" i="1"/>
  <c r="U2114" i="1"/>
  <c r="U2115" i="1"/>
  <c r="U2116" i="1"/>
  <c r="U2117" i="1"/>
  <c r="U2118" i="1"/>
  <c r="U2119" i="1"/>
  <c r="U2120" i="1"/>
  <c r="U2121" i="1"/>
  <c r="U2122" i="1"/>
  <c r="U2123" i="1"/>
  <c r="U2124" i="1"/>
  <c r="U2125" i="1"/>
  <c r="U2126" i="1"/>
  <c r="U2" i="1"/>
  <c r="T3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11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805" i="1"/>
  <c r="T1806" i="1"/>
  <c r="T1807" i="1"/>
  <c r="T1808" i="1"/>
  <c r="T1809" i="1"/>
  <c r="T1810" i="1"/>
  <c r="T1811" i="1"/>
  <c r="T1812" i="1"/>
  <c r="T1813" i="1"/>
  <c r="T1814" i="1"/>
  <c r="T1815" i="1"/>
  <c r="T1816" i="1"/>
  <c r="T1817" i="1"/>
  <c r="T1818" i="1"/>
  <c r="T1819" i="1"/>
  <c r="T1820" i="1"/>
  <c r="T1821" i="1"/>
  <c r="T1822" i="1"/>
  <c r="T1823" i="1"/>
  <c r="T1824" i="1"/>
  <c r="T1825" i="1"/>
  <c r="T1826" i="1"/>
  <c r="T1827" i="1"/>
  <c r="T1828" i="1"/>
  <c r="T1829" i="1"/>
  <c r="T1830" i="1"/>
  <c r="T1831" i="1"/>
  <c r="T1832" i="1"/>
  <c r="T1833" i="1"/>
  <c r="T1834" i="1"/>
  <c r="T1835" i="1"/>
  <c r="T1836" i="1"/>
  <c r="T1837" i="1"/>
  <c r="T1838" i="1"/>
  <c r="T1839" i="1"/>
  <c r="T1840" i="1"/>
  <c r="T1841" i="1"/>
  <c r="T1842" i="1"/>
  <c r="T1843" i="1"/>
  <c r="T1844" i="1"/>
  <c r="T1845" i="1"/>
  <c r="T1846" i="1"/>
  <c r="T1847" i="1"/>
  <c r="T1848" i="1"/>
  <c r="T1849" i="1"/>
  <c r="T1850" i="1"/>
  <c r="T1851" i="1"/>
  <c r="T1852" i="1"/>
  <c r="T1853" i="1"/>
  <c r="T1854" i="1"/>
  <c r="T1855" i="1"/>
  <c r="T1856" i="1"/>
  <c r="T1857" i="1"/>
  <c r="T1858" i="1"/>
  <c r="T1859" i="1"/>
  <c r="T1860" i="1"/>
  <c r="T1861" i="1"/>
  <c r="T1862" i="1"/>
  <c r="T1863" i="1"/>
  <c r="T1864" i="1"/>
  <c r="T1865" i="1"/>
  <c r="T1866" i="1"/>
  <c r="T1867" i="1"/>
  <c r="T1868" i="1"/>
  <c r="T1869" i="1"/>
  <c r="T1870" i="1"/>
  <c r="T1871" i="1"/>
  <c r="T1872" i="1"/>
  <c r="T1873" i="1"/>
  <c r="T1874" i="1"/>
  <c r="T1875" i="1"/>
  <c r="T1876" i="1"/>
  <c r="T1877" i="1"/>
  <c r="T1878" i="1"/>
  <c r="T1879" i="1"/>
  <c r="T1880" i="1"/>
  <c r="T1881" i="1"/>
  <c r="T1882" i="1"/>
  <c r="T1883" i="1"/>
  <c r="T1884" i="1"/>
  <c r="T1885" i="1"/>
  <c r="T1886" i="1"/>
  <c r="T1887" i="1"/>
  <c r="T1888" i="1"/>
  <c r="T1889" i="1"/>
  <c r="T1890" i="1"/>
  <c r="T1891" i="1"/>
  <c r="T1892" i="1"/>
  <c r="T1893" i="1"/>
  <c r="T1894" i="1"/>
  <c r="T1895" i="1"/>
  <c r="T1896" i="1"/>
  <c r="T1897" i="1"/>
  <c r="T1898" i="1"/>
  <c r="T1899" i="1"/>
  <c r="T1900" i="1"/>
  <c r="T1901" i="1"/>
  <c r="T1902" i="1"/>
  <c r="T1903" i="1"/>
  <c r="T1904" i="1"/>
  <c r="T1905" i="1"/>
  <c r="T1906" i="1"/>
  <c r="T1907" i="1"/>
  <c r="T1908" i="1"/>
  <c r="T1909" i="1"/>
  <c r="T1910" i="1"/>
  <c r="T1911" i="1"/>
  <c r="T1912" i="1"/>
  <c r="T1913" i="1"/>
  <c r="T1914" i="1"/>
  <c r="T1915" i="1"/>
  <c r="T1916" i="1"/>
  <c r="T1917" i="1"/>
  <c r="T1918" i="1"/>
  <c r="T1919" i="1"/>
  <c r="T1920" i="1"/>
  <c r="T1921" i="1"/>
  <c r="T1922" i="1"/>
  <c r="T1923" i="1"/>
  <c r="T1924" i="1"/>
  <c r="T1925" i="1"/>
  <c r="T1926" i="1"/>
  <c r="T1927" i="1"/>
  <c r="T1928" i="1"/>
  <c r="T1929" i="1"/>
  <c r="T1930" i="1"/>
  <c r="T1931" i="1"/>
  <c r="T1932" i="1"/>
  <c r="T1933" i="1"/>
  <c r="T1934" i="1"/>
  <c r="T1935" i="1"/>
  <c r="T1936" i="1"/>
  <c r="T1937" i="1"/>
  <c r="T1938" i="1"/>
  <c r="T1939" i="1"/>
  <c r="T1940" i="1"/>
  <c r="T1941" i="1"/>
  <c r="T1942" i="1"/>
  <c r="T1943" i="1"/>
  <c r="T1944" i="1"/>
  <c r="T1945" i="1"/>
  <c r="T1946" i="1"/>
  <c r="T1947" i="1"/>
  <c r="T1948" i="1"/>
  <c r="T1949" i="1"/>
  <c r="T1950" i="1"/>
  <c r="T1951" i="1"/>
  <c r="T1952" i="1"/>
  <c r="T1953" i="1"/>
  <c r="T1954" i="1"/>
  <c r="T1955" i="1"/>
  <c r="T1956" i="1"/>
  <c r="T1957" i="1"/>
  <c r="T1958" i="1"/>
  <c r="T1959" i="1"/>
  <c r="T1960" i="1"/>
  <c r="T1961" i="1"/>
  <c r="T1962" i="1"/>
  <c r="T1963" i="1"/>
  <c r="T1964" i="1"/>
  <c r="T1965" i="1"/>
  <c r="T1966" i="1"/>
  <c r="T1967" i="1"/>
  <c r="T1968" i="1"/>
  <c r="T1969" i="1"/>
  <c r="T1970" i="1"/>
  <c r="T1971" i="1"/>
  <c r="T1972" i="1"/>
  <c r="T1973" i="1"/>
  <c r="T1974" i="1"/>
  <c r="T1975" i="1"/>
  <c r="T1976" i="1"/>
  <c r="T1977" i="1"/>
  <c r="T1978" i="1"/>
  <c r="T1979" i="1"/>
  <c r="T1980" i="1"/>
  <c r="T1981" i="1"/>
  <c r="T1982" i="1"/>
  <c r="T1983" i="1"/>
  <c r="T1984" i="1"/>
  <c r="T1985" i="1"/>
  <c r="T1986" i="1"/>
  <c r="T1987" i="1"/>
  <c r="T1988" i="1"/>
  <c r="T1989" i="1"/>
  <c r="T1990" i="1"/>
  <c r="T1991" i="1"/>
  <c r="T1992" i="1"/>
  <c r="T1993" i="1"/>
  <c r="T1994" i="1"/>
  <c r="T1995" i="1"/>
  <c r="T1996" i="1"/>
  <c r="T1997" i="1"/>
  <c r="T1998" i="1"/>
  <c r="T1999" i="1"/>
  <c r="T2000" i="1"/>
  <c r="T2001" i="1"/>
  <c r="T2002" i="1"/>
  <c r="T2003" i="1"/>
  <c r="T2004" i="1"/>
  <c r="T2005" i="1"/>
  <c r="T2006" i="1"/>
  <c r="T2007" i="1"/>
  <c r="T2008" i="1"/>
  <c r="T2009" i="1"/>
  <c r="T2010" i="1"/>
  <c r="T2011" i="1"/>
  <c r="T2012" i="1"/>
  <c r="T2013" i="1"/>
  <c r="T2014" i="1"/>
  <c r="T2015" i="1"/>
  <c r="T2016" i="1"/>
  <c r="T2017" i="1"/>
  <c r="T2018" i="1"/>
  <c r="T2019" i="1"/>
  <c r="T2020" i="1"/>
  <c r="T2021" i="1"/>
  <c r="T2022" i="1"/>
  <c r="T2023" i="1"/>
  <c r="T2024" i="1"/>
  <c r="T2025" i="1"/>
  <c r="T2026" i="1"/>
  <c r="T2027" i="1"/>
  <c r="T2028" i="1"/>
  <c r="T2029" i="1"/>
  <c r="T2030" i="1"/>
  <c r="T2031" i="1"/>
  <c r="T2032" i="1"/>
  <c r="T2033" i="1"/>
  <c r="T2034" i="1"/>
  <c r="T2035" i="1"/>
  <c r="T2036" i="1"/>
  <c r="T2037" i="1"/>
  <c r="T2038" i="1"/>
  <c r="T2039" i="1"/>
  <c r="T2040" i="1"/>
  <c r="T2041" i="1"/>
  <c r="T2042" i="1"/>
  <c r="T2043" i="1"/>
  <c r="T2044" i="1"/>
  <c r="T2045" i="1"/>
  <c r="T2046" i="1"/>
  <c r="T2047" i="1"/>
  <c r="T2048" i="1"/>
  <c r="T2049" i="1"/>
  <c r="T2050" i="1"/>
  <c r="T2051" i="1"/>
  <c r="T2052" i="1"/>
  <c r="T2053" i="1"/>
  <c r="T2054" i="1"/>
  <c r="T2055" i="1"/>
  <c r="T2056" i="1"/>
  <c r="T2057" i="1"/>
  <c r="T2058" i="1"/>
  <c r="T2059" i="1"/>
  <c r="T2060" i="1"/>
  <c r="T2061" i="1"/>
  <c r="T2062" i="1"/>
  <c r="T2063" i="1"/>
  <c r="T2064" i="1"/>
  <c r="T2065" i="1"/>
  <c r="T2066" i="1"/>
  <c r="T2067" i="1"/>
  <c r="T2068" i="1"/>
  <c r="T2069" i="1"/>
  <c r="T2070" i="1"/>
  <c r="T2071" i="1"/>
  <c r="T2072" i="1"/>
  <c r="T2073" i="1"/>
  <c r="T2074" i="1"/>
  <c r="T2075" i="1"/>
  <c r="T2076" i="1"/>
  <c r="T2077" i="1"/>
  <c r="T2078" i="1"/>
  <c r="T2079" i="1"/>
  <c r="T2080" i="1"/>
  <c r="T2081" i="1"/>
  <c r="T2082" i="1"/>
  <c r="T2083" i="1"/>
  <c r="T2084" i="1"/>
  <c r="T2085" i="1"/>
  <c r="T2086" i="1"/>
  <c r="T2087" i="1"/>
  <c r="T2088" i="1"/>
  <c r="T2089" i="1"/>
  <c r="T2090" i="1"/>
  <c r="T2091" i="1"/>
  <c r="T2092" i="1"/>
  <c r="T2093" i="1"/>
  <c r="T2094" i="1"/>
  <c r="T2095" i="1"/>
  <c r="T2096" i="1"/>
  <c r="T2097" i="1"/>
  <c r="T2098" i="1"/>
  <c r="T2099" i="1"/>
  <c r="T2100" i="1"/>
  <c r="T2101" i="1"/>
  <c r="T2102" i="1"/>
  <c r="T2103" i="1"/>
  <c r="T2104" i="1"/>
  <c r="T2105" i="1"/>
  <c r="T2106" i="1"/>
  <c r="T2107" i="1"/>
  <c r="T2108" i="1"/>
  <c r="T2109" i="1"/>
  <c r="T2110" i="1"/>
  <c r="T2111" i="1"/>
  <c r="T2112" i="1"/>
  <c r="T2113" i="1"/>
  <c r="T2114" i="1"/>
  <c r="T2115" i="1"/>
  <c r="T2116" i="1"/>
  <c r="T2117" i="1"/>
  <c r="T2118" i="1"/>
  <c r="T2119" i="1"/>
  <c r="T2120" i="1"/>
  <c r="T2121" i="1"/>
  <c r="T2122" i="1"/>
  <c r="T2123" i="1"/>
  <c r="T2124" i="1"/>
  <c r="T2125" i="1"/>
  <c r="T2126" i="1"/>
  <c r="T2" i="1"/>
  <c r="A61" i="9" l="1"/>
  <c r="B61" i="9"/>
  <c r="C61" i="9"/>
  <c r="A62" i="9"/>
  <c r="B62" i="9"/>
  <c r="C62" i="9"/>
  <c r="A63" i="9"/>
  <c r="B63" i="9"/>
  <c r="C63" i="9"/>
  <c r="A64" i="9"/>
  <c r="B64" i="9"/>
  <c r="C64" i="9"/>
  <c r="A65" i="9"/>
  <c r="B65" i="9"/>
  <c r="C65" i="9"/>
  <c r="A66" i="9"/>
  <c r="B66" i="9"/>
  <c r="C66" i="9"/>
  <c r="A67" i="9"/>
  <c r="B67" i="9"/>
  <c r="C67" i="9"/>
  <c r="A68" i="9"/>
  <c r="B68" i="9"/>
  <c r="C68" i="9"/>
  <c r="A69" i="9"/>
  <c r="B69" i="9"/>
  <c r="C69" i="9"/>
  <c r="A70" i="9"/>
  <c r="B70" i="9"/>
  <c r="C70" i="9"/>
  <c r="A71" i="9"/>
  <c r="B71" i="9"/>
  <c r="C71" i="9"/>
  <c r="A72" i="9"/>
  <c r="B72" i="9"/>
  <c r="C72" i="9"/>
  <c r="A73" i="9"/>
  <c r="B73" i="9"/>
  <c r="C73" i="9"/>
  <c r="A74" i="9"/>
  <c r="B74" i="9"/>
  <c r="C74" i="9"/>
  <c r="A75" i="9"/>
  <c r="B75" i="9"/>
  <c r="C75" i="9"/>
  <c r="A76" i="9"/>
  <c r="B76" i="9"/>
  <c r="C76" i="9"/>
  <c r="A77" i="9"/>
  <c r="B77" i="9"/>
  <c r="C77" i="9"/>
  <c r="A78" i="9"/>
  <c r="B78" i="9"/>
  <c r="C78" i="9"/>
  <c r="A79" i="9"/>
  <c r="B79" i="9"/>
  <c r="C79" i="9"/>
  <c r="A80" i="9"/>
  <c r="B80" i="9"/>
  <c r="C80" i="9"/>
  <c r="A81" i="9"/>
  <c r="B81" i="9"/>
  <c r="C81" i="9"/>
  <c r="A82" i="9"/>
  <c r="B82" i="9"/>
  <c r="C82" i="9"/>
  <c r="A83" i="9"/>
  <c r="B83" i="9"/>
  <c r="C83" i="9"/>
  <c r="A84" i="9"/>
  <c r="B84" i="9"/>
  <c r="C84" i="9"/>
  <c r="A85" i="9"/>
  <c r="B85" i="9"/>
  <c r="C85" i="9"/>
  <c r="A86" i="9"/>
  <c r="B86" i="9"/>
  <c r="C86" i="9"/>
  <c r="A87" i="9"/>
  <c r="B87" i="9"/>
  <c r="C87" i="9"/>
  <c r="A88" i="9"/>
  <c r="B88" i="9"/>
  <c r="C88" i="9"/>
  <c r="A89" i="9"/>
  <c r="B89" i="9"/>
  <c r="C89" i="9"/>
  <c r="A90" i="9"/>
  <c r="B90" i="9"/>
  <c r="C90" i="9"/>
  <c r="A91" i="9"/>
  <c r="B91" i="9"/>
  <c r="C91" i="9"/>
  <c r="A92" i="9"/>
  <c r="B92" i="9"/>
  <c r="C92" i="9"/>
  <c r="A93" i="9"/>
  <c r="B93" i="9"/>
  <c r="C93" i="9"/>
  <c r="A94" i="9"/>
  <c r="B94" i="9"/>
  <c r="C94" i="9"/>
  <c r="A95" i="9"/>
  <c r="B95" i="9"/>
  <c r="C95" i="9"/>
  <c r="A96" i="9"/>
  <c r="B96" i="9"/>
  <c r="C96" i="9"/>
  <c r="A97" i="9"/>
  <c r="B97" i="9"/>
  <c r="C97" i="9"/>
  <c r="A98" i="9"/>
  <c r="B98" i="9"/>
  <c r="C98" i="9"/>
  <c r="A99" i="9"/>
  <c r="B99" i="9"/>
  <c r="C99" i="9"/>
  <c r="A100" i="9"/>
  <c r="B100" i="9"/>
  <c r="C100" i="9"/>
  <c r="A101" i="9"/>
  <c r="B101" i="9"/>
  <c r="C101" i="9"/>
  <c r="A102" i="9"/>
  <c r="B102" i="9"/>
  <c r="C102" i="9"/>
  <c r="A103" i="9"/>
  <c r="B103" i="9"/>
  <c r="C103" i="9"/>
  <c r="A104" i="9"/>
  <c r="B104" i="9"/>
  <c r="C104" i="9"/>
  <c r="A105" i="9"/>
  <c r="B105" i="9"/>
  <c r="C105" i="9"/>
  <c r="A106" i="9"/>
  <c r="B106" i="9"/>
  <c r="C106" i="9"/>
  <c r="A107" i="9"/>
  <c r="B107" i="9"/>
  <c r="C107" i="9"/>
  <c r="A108" i="9"/>
  <c r="B108" i="9"/>
  <c r="C108" i="9"/>
  <c r="A109" i="9"/>
  <c r="B109" i="9"/>
  <c r="C109" i="9"/>
  <c r="A110" i="9"/>
  <c r="B110" i="9"/>
  <c r="C110" i="9"/>
  <c r="A111" i="9"/>
  <c r="B111" i="9"/>
  <c r="C111" i="9"/>
  <c r="A112" i="9"/>
  <c r="B112" i="9"/>
  <c r="C112" i="9"/>
  <c r="A113" i="9"/>
  <c r="B113" i="9"/>
  <c r="C113" i="9"/>
  <c r="A114" i="9"/>
  <c r="B114" i="9"/>
  <c r="C114" i="9"/>
  <c r="A115" i="9"/>
  <c r="B115" i="9"/>
  <c r="C115" i="9"/>
  <c r="A116" i="9"/>
  <c r="B116" i="9"/>
  <c r="C116" i="9"/>
  <c r="A117" i="9"/>
  <c r="B117" i="9"/>
  <c r="C117" i="9"/>
  <c r="A118" i="9"/>
  <c r="B118" i="9"/>
  <c r="C118" i="9"/>
  <c r="A119" i="9"/>
  <c r="B119" i="9"/>
  <c r="C119" i="9"/>
  <c r="A120" i="9"/>
  <c r="B120" i="9"/>
  <c r="C120" i="9"/>
  <c r="A121" i="9"/>
  <c r="B121" i="9"/>
  <c r="C121" i="9"/>
  <c r="A122" i="9"/>
  <c r="B122" i="9"/>
  <c r="C122" i="9"/>
  <c r="A123" i="9"/>
  <c r="B123" i="9"/>
  <c r="C123" i="9"/>
  <c r="A124" i="9"/>
  <c r="B124" i="9"/>
  <c r="C124" i="9"/>
  <c r="A125" i="9"/>
  <c r="B125" i="9"/>
  <c r="C125" i="9"/>
  <c r="A126" i="9"/>
  <c r="B126" i="9"/>
  <c r="C126" i="9"/>
  <c r="A127" i="9"/>
  <c r="B127" i="9"/>
  <c r="C127" i="9"/>
  <c r="A128" i="9"/>
  <c r="B128" i="9"/>
  <c r="C128" i="9"/>
  <c r="A129" i="9"/>
  <c r="B129" i="9"/>
  <c r="C129" i="9"/>
  <c r="A130" i="9"/>
  <c r="B130" i="9"/>
  <c r="C130" i="9"/>
  <c r="A131" i="9"/>
  <c r="B131" i="9"/>
  <c r="C131" i="9"/>
  <c r="A132" i="9"/>
  <c r="B132" i="9"/>
  <c r="C132" i="9"/>
  <c r="A133" i="9"/>
  <c r="B133" i="9"/>
  <c r="C133" i="9"/>
  <c r="A134" i="9"/>
  <c r="B134" i="9"/>
  <c r="C134" i="9"/>
  <c r="A135" i="9"/>
  <c r="B135" i="9"/>
  <c r="C135" i="9"/>
  <c r="A136" i="9"/>
  <c r="B136" i="9"/>
  <c r="C136" i="9"/>
  <c r="A137" i="9"/>
  <c r="B137" i="9"/>
  <c r="C137" i="9"/>
  <c r="A138" i="9"/>
  <c r="B138" i="9"/>
  <c r="C138" i="9"/>
  <c r="A139" i="9"/>
  <c r="B139" i="9"/>
  <c r="C139" i="9"/>
  <c r="A140" i="9"/>
  <c r="B140" i="9"/>
  <c r="C140" i="9"/>
  <c r="A141" i="9"/>
  <c r="B141" i="9"/>
  <c r="C141" i="9"/>
  <c r="A142" i="9"/>
  <c r="B142" i="9"/>
  <c r="C142" i="9"/>
  <c r="A143" i="9"/>
  <c r="B143" i="9"/>
  <c r="C143" i="9"/>
  <c r="A144" i="9"/>
  <c r="B144" i="9"/>
  <c r="C144" i="9"/>
  <c r="A145" i="9"/>
  <c r="B145" i="9"/>
  <c r="C145" i="9"/>
  <c r="A146" i="9"/>
  <c r="B146" i="9"/>
  <c r="C146" i="9"/>
  <c r="A147" i="9"/>
  <c r="B147" i="9"/>
  <c r="C147" i="9"/>
  <c r="A148" i="9"/>
  <c r="B148" i="9"/>
  <c r="C148" i="9"/>
  <c r="A149" i="9"/>
  <c r="B149" i="9"/>
  <c r="C149" i="9"/>
  <c r="A150" i="9"/>
  <c r="B150" i="9"/>
  <c r="C150" i="9"/>
  <c r="A151" i="9"/>
  <c r="B151" i="9"/>
  <c r="C151" i="9"/>
  <c r="A152" i="9"/>
  <c r="B152" i="9"/>
  <c r="C152" i="9"/>
  <c r="A153" i="9"/>
  <c r="B153" i="9"/>
  <c r="C153" i="9"/>
  <c r="A154" i="9"/>
  <c r="B154" i="9"/>
  <c r="C154" i="9"/>
  <c r="A155" i="9"/>
  <c r="B155" i="9"/>
  <c r="C155" i="9"/>
  <c r="A156" i="9"/>
  <c r="B156" i="9"/>
  <c r="C156" i="9"/>
  <c r="A157" i="9"/>
  <c r="B157" i="9"/>
  <c r="C157" i="9"/>
  <c r="A158" i="9"/>
  <c r="B158" i="9"/>
  <c r="C158" i="9"/>
  <c r="A159" i="9"/>
  <c r="B159" i="9"/>
  <c r="C159" i="9"/>
  <c r="A160" i="9"/>
  <c r="B160" i="9"/>
  <c r="C160" i="9"/>
  <c r="A161" i="9"/>
  <c r="B161" i="9"/>
  <c r="C161" i="9"/>
  <c r="A162" i="9"/>
  <c r="B162" i="9"/>
  <c r="C162" i="9"/>
  <c r="A163" i="9"/>
  <c r="B163" i="9"/>
  <c r="C163" i="9"/>
  <c r="A164" i="9"/>
  <c r="B164" i="9"/>
  <c r="C164" i="9"/>
  <c r="A165" i="9"/>
  <c r="B165" i="9"/>
  <c r="C165" i="9"/>
  <c r="A166" i="9"/>
  <c r="B166" i="9"/>
  <c r="C166" i="9"/>
  <c r="A167" i="9"/>
  <c r="B167" i="9"/>
  <c r="C167" i="9"/>
  <c r="A168" i="9"/>
  <c r="B168" i="9"/>
  <c r="C168" i="9"/>
  <c r="A169" i="9"/>
  <c r="B169" i="9"/>
  <c r="C169" i="9"/>
  <c r="A170" i="9"/>
  <c r="B170" i="9"/>
  <c r="C170" i="9"/>
  <c r="A171" i="9"/>
  <c r="B171" i="9"/>
  <c r="C171" i="9"/>
  <c r="A172" i="9"/>
  <c r="B172" i="9"/>
  <c r="C172" i="9"/>
  <c r="A173" i="9"/>
  <c r="B173" i="9"/>
  <c r="C173" i="9"/>
  <c r="A174" i="9"/>
  <c r="B174" i="9"/>
  <c r="C174" i="9"/>
  <c r="A175" i="9"/>
  <c r="B175" i="9"/>
  <c r="C175" i="9"/>
  <c r="A176" i="9"/>
  <c r="B176" i="9"/>
  <c r="C176" i="9"/>
  <c r="A177" i="9"/>
  <c r="B177" i="9"/>
  <c r="C177" i="9"/>
  <c r="A178" i="9"/>
  <c r="B178" i="9"/>
  <c r="C178" i="9"/>
  <c r="A179" i="9"/>
  <c r="B179" i="9"/>
  <c r="C179" i="9"/>
  <c r="A180" i="9"/>
  <c r="B180" i="9"/>
  <c r="C180" i="9"/>
  <c r="A181" i="9"/>
  <c r="B181" i="9"/>
  <c r="C181" i="9"/>
  <c r="A182" i="9"/>
  <c r="B182" i="9"/>
  <c r="C182" i="9"/>
  <c r="A183" i="9"/>
  <c r="B183" i="9"/>
  <c r="C183" i="9"/>
  <c r="A184" i="9"/>
  <c r="B184" i="9"/>
  <c r="C184" i="9"/>
  <c r="A185" i="9"/>
  <c r="B185" i="9"/>
  <c r="C185" i="9"/>
  <c r="A186" i="9"/>
  <c r="B186" i="9"/>
  <c r="C186" i="9"/>
  <c r="A187" i="9"/>
  <c r="B187" i="9"/>
  <c r="C187" i="9"/>
  <c r="A188" i="9"/>
  <c r="B188" i="9"/>
  <c r="C188" i="9"/>
  <c r="A189" i="9"/>
  <c r="B189" i="9"/>
  <c r="C189" i="9"/>
  <c r="A190" i="9"/>
  <c r="B190" i="9"/>
  <c r="C190" i="9"/>
  <c r="A191" i="9"/>
  <c r="B191" i="9"/>
  <c r="C191" i="9"/>
  <c r="A192" i="9"/>
  <c r="B192" i="9"/>
  <c r="C192" i="9"/>
  <c r="A193" i="9"/>
  <c r="B193" i="9"/>
  <c r="C193" i="9"/>
  <c r="A194" i="9"/>
  <c r="B194" i="9"/>
  <c r="C194" i="9"/>
  <c r="A195" i="9"/>
  <c r="B195" i="9"/>
  <c r="C195" i="9"/>
  <c r="A196" i="9"/>
  <c r="B196" i="9"/>
  <c r="C196" i="9"/>
  <c r="A197" i="9"/>
  <c r="B197" i="9"/>
  <c r="C197" i="9"/>
  <c r="A198" i="9"/>
  <c r="B198" i="9"/>
  <c r="C198" i="9"/>
  <c r="A199" i="9"/>
  <c r="B199" i="9"/>
  <c r="C199" i="9"/>
  <c r="A200" i="9"/>
  <c r="B200" i="9"/>
  <c r="C200" i="9"/>
  <c r="A201" i="9"/>
  <c r="B201" i="9"/>
  <c r="C201" i="9"/>
  <c r="A202" i="9"/>
  <c r="B202" i="9"/>
  <c r="C202" i="9"/>
  <c r="A203" i="9"/>
  <c r="B203" i="9"/>
  <c r="C203" i="9"/>
  <c r="A204" i="9"/>
  <c r="B204" i="9"/>
  <c r="C204" i="9"/>
  <c r="A205" i="9"/>
  <c r="B205" i="9"/>
  <c r="C205" i="9"/>
  <c r="A206" i="9"/>
  <c r="B206" i="9"/>
  <c r="C206" i="9"/>
  <c r="A207" i="9"/>
  <c r="B207" i="9"/>
  <c r="C207" i="9"/>
  <c r="A208" i="9"/>
  <c r="B208" i="9"/>
  <c r="C208" i="9"/>
  <c r="A209" i="9"/>
  <c r="B209" i="9"/>
  <c r="C209" i="9"/>
  <c r="A210" i="9"/>
  <c r="B210" i="9"/>
  <c r="C210" i="9"/>
  <c r="A211" i="9"/>
  <c r="B211" i="9"/>
  <c r="C211" i="9"/>
  <c r="A212" i="9"/>
  <c r="B212" i="9"/>
  <c r="C212" i="9"/>
  <c r="A213" i="9"/>
  <c r="B213" i="9"/>
  <c r="C213" i="9"/>
  <c r="A214" i="9"/>
  <c r="B214" i="9"/>
  <c r="C214" i="9"/>
  <c r="A215" i="9"/>
  <c r="B215" i="9"/>
  <c r="C215" i="9"/>
  <c r="A216" i="9"/>
  <c r="B216" i="9"/>
  <c r="C216" i="9"/>
  <c r="A217" i="9"/>
  <c r="B217" i="9"/>
  <c r="C217" i="9"/>
  <c r="A218" i="9"/>
  <c r="B218" i="9"/>
  <c r="C218" i="9"/>
  <c r="A219" i="9"/>
  <c r="B219" i="9"/>
  <c r="C219" i="9"/>
  <c r="A220" i="9"/>
  <c r="B220" i="9"/>
  <c r="C220" i="9"/>
  <c r="A221" i="9"/>
  <c r="B221" i="9"/>
  <c r="C221" i="9"/>
  <c r="A222" i="9"/>
  <c r="B222" i="9"/>
  <c r="C222" i="9"/>
  <c r="A223" i="9"/>
  <c r="B223" i="9"/>
  <c r="C223" i="9"/>
  <c r="A224" i="9"/>
  <c r="B224" i="9"/>
  <c r="C224" i="9"/>
  <c r="A225" i="9"/>
  <c r="B225" i="9"/>
  <c r="C225" i="9"/>
  <c r="A226" i="9"/>
  <c r="B226" i="9"/>
  <c r="C226" i="9"/>
  <c r="A227" i="9"/>
  <c r="B227" i="9"/>
  <c r="C227" i="9"/>
  <c r="A228" i="9"/>
  <c r="B228" i="9"/>
  <c r="C228" i="9"/>
  <c r="A229" i="9"/>
  <c r="B229" i="9"/>
  <c r="C229" i="9"/>
  <c r="A230" i="9"/>
  <c r="B230" i="9"/>
  <c r="C230" i="9"/>
  <c r="A231" i="9"/>
  <c r="B231" i="9"/>
  <c r="C231" i="9"/>
  <c r="A232" i="9"/>
  <c r="B232" i="9"/>
  <c r="C232" i="9"/>
  <c r="A233" i="9"/>
  <c r="B233" i="9"/>
  <c r="C233" i="9"/>
  <c r="A234" i="9"/>
  <c r="B234" i="9"/>
  <c r="C234" i="9"/>
  <c r="A235" i="9"/>
  <c r="B235" i="9"/>
  <c r="C235" i="9"/>
  <c r="A236" i="9"/>
  <c r="B236" i="9"/>
  <c r="C236" i="9"/>
  <c r="A237" i="9"/>
  <c r="B237" i="9"/>
  <c r="C237" i="9"/>
  <c r="A238" i="9"/>
  <c r="B238" i="9"/>
  <c r="C238" i="9"/>
  <c r="A239" i="9"/>
  <c r="B239" i="9"/>
  <c r="C239" i="9"/>
  <c r="A240" i="9"/>
  <c r="B240" i="9"/>
  <c r="C240" i="9"/>
  <c r="A241" i="9"/>
  <c r="B241" i="9"/>
  <c r="C241" i="9"/>
  <c r="A242" i="9"/>
  <c r="B242" i="9"/>
  <c r="C242" i="9"/>
  <c r="A243" i="9"/>
  <c r="B243" i="9"/>
  <c r="C243" i="9"/>
  <c r="A244" i="9"/>
  <c r="B244" i="9"/>
  <c r="C244" i="9"/>
  <c r="A245" i="9"/>
  <c r="B245" i="9"/>
  <c r="C245" i="9"/>
  <c r="A246" i="9"/>
  <c r="B246" i="9"/>
  <c r="C246" i="9"/>
  <c r="A247" i="9"/>
  <c r="B247" i="9"/>
  <c r="C247" i="9"/>
  <c r="A248" i="9"/>
  <c r="B248" i="9"/>
  <c r="C248" i="9"/>
  <c r="A249" i="9"/>
  <c r="B249" i="9"/>
  <c r="C249" i="9"/>
  <c r="A250" i="9"/>
  <c r="B250" i="9"/>
  <c r="C250" i="9"/>
  <c r="A251" i="9"/>
  <c r="B251" i="9"/>
  <c r="C251" i="9"/>
  <c r="A252" i="9"/>
  <c r="B252" i="9"/>
  <c r="C252" i="9"/>
  <c r="A253" i="9"/>
  <c r="B253" i="9"/>
  <c r="C253" i="9"/>
  <c r="A254" i="9"/>
  <c r="B254" i="9"/>
  <c r="C254" i="9"/>
  <c r="A255" i="9"/>
  <c r="B255" i="9"/>
  <c r="C255" i="9"/>
  <c r="A256" i="9"/>
  <c r="B256" i="9"/>
  <c r="C256" i="9"/>
  <c r="A257" i="9"/>
  <c r="B257" i="9"/>
  <c r="C257" i="9"/>
  <c r="A258" i="9"/>
  <c r="B258" i="9"/>
  <c r="C258" i="9"/>
  <c r="A259" i="9"/>
  <c r="B259" i="9"/>
  <c r="C259" i="9"/>
  <c r="A260" i="9"/>
  <c r="B260" i="9"/>
  <c r="C260" i="9"/>
  <c r="A261" i="9"/>
  <c r="B261" i="9"/>
  <c r="C261" i="9"/>
  <c r="A262" i="9"/>
  <c r="B262" i="9"/>
  <c r="C262" i="9"/>
  <c r="A263" i="9"/>
  <c r="B263" i="9"/>
  <c r="C263" i="9"/>
  <c r="A264" i="9"/>
  <c r="B264" i="9"/>
  <c r="C264" i="9"/>
  <c r="A265" i="9"/>
  <c r="B265" i="9"/>
  <c r="C265" i="9"/>
  <c r="A266" i="9"/>
  <c r="B266" i="9"/>
  <c r="C266" i="9"/>
  <c r="A267" i="9"/>
  <c r="B267" i="9"/>
  <c r="C267" i="9"/>
  <c r="A268" i="9"/>
  <c r="B268" i="9"/>
  <c r="C268" i="9"/>
  <c r="A269" i="9"/>
  <c r="B269" i="9"/>
  <c r="C269" i="9"/>
  <c r="A270" i="9"/>
  <c r="B270" i="9"/>
  <c r="C270" i="9"/>
  <c r="A271" i="9"/>
  <c r="B271" i="9"/>
  <c r="C271" i="9"/>
  <c r="A272" i="9"/>
  <c r="B272" i="9"/>
  <c r="C272" i="9"/>
  <c r="A273" i="9"/>
  <c r="B273" i="9"/>
  <c r="C273" i="9"/>
  <c r="A274" i="9"/>
  <c r="B274" i="9"/>
  <c r="C274" i="9"/>
  <c r="A275" i="9"/>
  <c r="B275" i="9"/>
  <c r="C275" i="9"/>
  <c r="A276" i="9"/>
  <c r="B276" i="9"/>
  <c r="C276" i="9"/>
  <c r="A277" i="9"/>
  <c r="B277" i="9"/>
  <c r="C277" i="9"/>
  <c r="A278" i="9"/>
  <c r="B278" i="9"/>
  <c r="C278" i="9"/>
  <c r="A279" i="9"/>
  <c r="B279" i="9"/>
  <c r="C279" i="9"/>
  <c r="A280" i="9"/>
  <c r="B280" i="9"/>
  <c r="C280" i="9"/>
  <c r="A281" i="9"/>
  <c r="B281" i="9"/>
  <c r="C281" i="9"/>
  <c r="A282" i="9"/>
  <c r="B282" i="9"/>
  <c r="C282" i="9"/>
  <c r="B60" i="9"/>
  <c r="C60" i="9"/>
  <c r="A60" i="9"/>
  <c r="B7" i="9"/>
  <c r="C7" i="9"/>
  <c r="B8" i="9"/>
  <c r="C8" i="9"/>
  <c r="B9" i="9"/>
  <c r="C9" i="9"/>
  <c r="B10" i="9"/>
  <c r="C10" i="9"/>
  <c r="B11" i="9"/>
  <c r="C11" i="9"/>
  <c r="B12" i="9"/>
  <c r="C12" i="9"/>
  <c r="B13" i="9"/>
  <c r="C13" i="9"/>
  <c r="B14" i="9"/>
  <c r="C14" i="9"/>
  <c r="B15" i="9"/>
  <c r="C15" i="9"/>
  <c r="B16" i="9"/>
  <c r="C16" i="9"/>
  <c r="B17" i="9"/>
  <c r="C17" i="9"/>
  <c r="B18" i="9"/>
  <c r="C18" i="9"/>
  <c r="B19" i="9"/>
  <c r="C19" i="9"/>
  <c r="B20" i="9"/>
  <c r="C20" i="9"/>
  <c r="B21" i="9"/>
  <c r="C21" i="9"/>
  <c r="B22" i="9"/>
  <c r="C22" i="9"/>
  <c r="B23" i="9"/>
  <c r="C23" i="9"/>
  <c r="B24" i="9"/>
  <c r="C24" i="9"/>
  <c r="B25" i="9"/>
  <c r="C25" i="9"/>
  <c r="B26" i="9"/>
  <c r="C26" i="9"/>
  <c r="B27" i="9"/>
  <c r="C27" i="9"/>
  <c r="B28" i="9"/>
  <c r="C28" i="9"/>
  <c r="B29" i="9"/>
  <c r="C29" i="9"/>
  <c r="B30" i="9"/>
  <c r="C30" i="9"/>
  <c r="B31" i="9"/>
  <c r="C31" i="9"/>
  <c r="C6" i="9"/>
  <c r="B6" i="9"/>
  <c r="E386" i="10"/>
  <c r="E385" i="10"/>
  <c r="O379" i="10"/>
  <c r="O378" i="10"/>
  <c r="O377" i="10"/>
  <c r="O376" i="10"/>
  <c r="O375" i="10"/>
  <c r="O374" i="10"/>
  <c r="O373" i="10"/>
  <c r="O372" i="10"/>
  <c r="O371" i="10"/>
  <c r="O370" i="10"/>
  <c r="O369" i="10"/>
  <c r="O368" i="10"/>
  <c r="O367" i="10"/>
  <c r="O366" i="10"/>
  <c r="O365" i="10"/>
  <c r="O364" i="10"/>
  <c r="O363" i="10"/>
  <c r="O362" i="10"/>
  <c r="O361" i="10"/>
  <c r="O360" i="10"/>
  <c r="O359" i="10"/>
  <c r="O358" i="10"/>
  <c r="O357" i="10"/>
  <c r="O356" i="10"/>
  <c r="O355" i="10"/>
  <c r="O354" i="10"/>
  <c r="O353" i="10"/>
  <c r="O352" i="10"/>
  <c r="O351" i="10"/>
  <c r="O350" i="10"/>
  <c r="O349" i="10"/>
  <c r="F385" i="10" s="1"/>
  <c r="O348" i="10"/>
  <c r="O347" i="10"/>
  <c r="O346" i="10"/>
  <c r="O345" i="10"/>
  <c r="O344" i="10"/>
  <c r="O343" i="10"/>
  <c r="O342" i="10"/>
  <c r="O341" i="10"/>
  <c r="O340" i="10"/>
  <c r="O339" i="10"/>
  <c r="O338" i="10"/>
  <c r="O337" i="10"/>
  <c r="O336" i="10"/>
  <c r="O335" i="10"/>
  <c r="O334" i="10"/>
  <c r="O333" i="10"/>
  <c r="O332" i="10"/>
  <c r="O331" i="10"/>
  <c r="O330" i="10"/>
  <c r="O329" i="10"/>
  <c r="O328" i="10"/>
  <c r="O327" i="10"/>
  <c r="O326" i="10"/>
  <c r="O325" i="10"/>
  <c r="O324" i="10"/>
  <c r="O323" i="10"/>
  <c r="O322" i="10"/>
  <c r="O321" i="10"/>
  <c r="O320" i="10"/>
  <c r="O319" i="10"/>
  <c r="O318" i="10"/>
  <c r="O317" i="10"/>
  <c r="O316" i="10"/>
  <c r="O315" i="10"/>
  <c r="O314" i="10"/>
  <c r="O313" i="10"/>
  <c r="O312" i="10"/>
  <c r="O311" i="10"/>
  <c r="O310" i="10"/>
  <c r="O309" i="10"/>
  <c r="O308" i="10"/>
  <c r="O307" i="10"/>
  <c r="O306" i="10"/>
  <c r="O305" i="10"/>
  <c r="O304" i="10"/>
  <c r="O303" i="10"/>
  <c r="O302" i="10"/>
  <c r="O301" i="10"/>
  <c r="O300" i="10"/>
  <c r="O299" i="10"/>
  <c r="O298" i="10"/>
  <c r="O297" i="10"/>
  <c r="O296" i="10"/>
  <c r="O295" i="10"/>
  <c r="O294" i="10"/>
  <c r="O293" i="10"/>
  <c r="O292" i="10"/>
  <c r="O291" i="10"/>
  <c r="O290" i="10"/>
  <c r="O289" i="10"/>
  <c r="O288" i="10"/>
  <c r="O287" i="10"/>
  <c r="O286" i="10"/>
  <c r="O285" i="10"/>
  <c r="O284" i="10"/>
  <c r="O283" i="10"/>
  <c r="O282" i="10"/>
  <c r="O281" i="10"/>
  <c r="O280" i="10"/>
  <c r="O279" i="10"/>
  <c r="O278" i="10"/>
  <c r="O277" i="10"/>
  <c r="O276" i="10"/>
  <c r="O275" i="10"/>
  <c r="O274" i="10"/>
  <c r="O273" i="10"/>
  <c r="O272" i="10"/>
  <c r="O271" i="10"/>
  <c r="O270" i="10"/>
  <c r="O269" i="10"/>
  <c r="O268" i="10"/>
  <c r="O267" i="10"/>
  <c r="O266" i="10"/>
  <c r="O265" i="10"/>
  <c r="O264" i="10"/>
  <c r="O263" i="10"/>
  <c r="O262" i="10"/>
  <c r="O261" i="10"/>
  <c r="O260" i="10"/>
  <c r="O259" i="10"/>
  <c r="O258" i="10"/>
  <c r="O257" i="10"/>
  <c r="O256" i="10"/>
  <c r="O255" i="10"/>
  <c r="O254" i="10"/>
  <c r="O253" i="10"/>
  <c r="O252" i="10"/>
  <c r="O251" i="10"/>
  <c r="O250" i="10"/>
  <c r="O249" i="10"/>
  <c r="O248" i="10"/>
  <c r="O247" i="10"/>
  <c r="O246" i="10"/>
  <c r="O245" i="10"/>
  <c r="O244" i="10"/>
  <c r="O243" i="10"/>
  <c r="O242" i="10"/>
  <c r="O241" i="10"/>
  <c r="O240" i="10"/>
  <c r="O239" i="10"/>
  <c r="O238" i="10"/>
  <c r="O237" i="10"/>
  <c r="O236" i="10"/>
  <c r="O235" i="10"/>
  <c r="O234" i="10"/>
  <c r="O233" i="10"/>
  <c r="O232" i="10"/>
  <c r="O231" i="10"/>
  <c r="O230" i="10"/>
  <c r="O229" i="10"/>
  <c r="O228" i="10"/>
  <c r="O227" i="10"/>
  <c r="O226" i="10"/>
  <c r="O225" i="10"/>
  <c r="O224" i="10"/>
  <c r="O223" i="10"/>
  <c r="O222" i="10"/>
  <c r="O221" i="10"/>
  <c r="O220" i="10"/>
  <c r="O219" i="10"/>
  <c r="O218" i="10"/>
  <c r="O217" i="10"/>
  <c r="O216" i="10"/>
  <c r="O215" i="10"/>
  <c r="O214" i="10"/>
  <c r="O213" i="10"/>
  <c r="O212" i="10"/>
  <c r="O211" i="10"/>
  <c r="O210" i="10"/>
  <c r="O209" i="10"/>
  <c r="O208" i="10"/>
  <c r="O207" i="10"/>
  <c r="O206" i="10"/>
  <c r="O205" i="10"/>
  <c r="O204" i="10"/>
  <c r="O203" i="10"/>
  <c r="O202" i="10"/>
  <c r="O201" i="10"/>
  <c r="O200" i="10"/>
  <c r="O199" i="10"/>
  <c r="O198" i="10"/>
  <c r="O197" i="10"/>
  <c r="O196" i="10"/>
  <c r="O195" i="10"/>
  <c r="O194" i="10"/>
  <c r="O193" i="10"/>
  <c r="O192" i="10"/>
  <c r="O191" i="10"/>
  <c r="O190" i="10"/>
  <c r="O189" i="10"/>
  <c r="O188" i="10"/>
  <c r="O187" i="10"/>
  <c r="O186" i="10"/>
  <c r="O185" i="10"/>
  <c r="O184" i="10"/>
  <c r="O183" i="10"/>
  <c r="O182" i="10"/>
  <c r="O181" i="10"/>
  <c r="O180" i="10"/>
  <c r="O179" i="10"/>
  <c r="O178" i="10"/>
  <c r="O177" i="10"/>
  <c r="O176" i="10"/>
  <c r="O175" i="10"/>
  <c r="O174" i="10"/>
  <c r="O173" i="10"/>
  <c r="O172" i="10"/>
  <c r="O171" i="10"/>
  <c r="O170" i="10"/>
  <c r="O169" i="10"/>
  <c r="O168" i="10"/>
  <c r="O167" i="10"/>
  <c r="O166" i="10"/>
  <c r="O165" i="10"/>
  <c r="O164" i="10"/>
  <c r="O163" i="10"/>
  <c r="O162" i="10"/>
  <c r="O161" i="10"/>
  <c r="O160" i="10"/>
  <c r="O159" i="10"/>
  <c r="O158" i="10"/>
  <c r="O157" i="10"/>
  <c r="O156" i="10"/>
  <c r="O155" i="10"/>
  <c r="O154" i="10"/>
  <c r="O153" i="10"/>
  <c r="O152" i="10"/>
  <c r="O151" i="10"/>
  <c r="O150" i="10"/>
  <c r="O149" i="10"/>
  <c r="O148" i="10"/>
  <c r="O147" i="10"/>
  <c r="O146" i="10"/>
  <c r="O145" i="10"/>
  <c r="O144" i="10"/>
  <c r="O143" i="10"/>
  <c r="O142" i="10"/>
  <c r="O141" i="10"/>
  <c r="O140" i="10"/>
  <c r="O139" i="10"/>
  <c r="O138" i="10"/>
  <c r="O137" i="10"/>
  <c r="O136" i="10"/>
  <c r="O135" i="10"/>
  <c r="O134" i="10"/>
  <c r="O133" i="10"/>
  <c r="O132" i="10"/>
  <c r="O131" i="10"/>
  <c r="O130" i="10"/>
  <c r="O129" i="10"/>
  <c r="O128" i="10"/>
  <c r="O127" i="10"/>
  <c r="O126" i="10"/>
  <c r="O125" i="10"/>
  <c r="O124" i="10"/>
  <c r="O123" i="10"/>
  <c r="O122" i="10"/>
  <c r="O121" i="10"/>
  <c r="O120" i="10"/>
  <c r="O119" i="10"/>
  <c r="O118" i="10"/>
  <c r="O117" i="10"/>
  <c r="O116" i="10"/>
  <c r="O115" i="10"/>
  <c r="O114" i="10"/>
  <c r="O113" i="10"/>
  <c r="O112" i="10"/>
  <c r="O111" i="10"/>
  <c r="O110" i="10"/>
  <c r="O109" i="10"/>
  <c r="O108" i="10"/>
  <c r="O107" i="10"/>
  <c r="O106" i="10"/>
  <c r="O105" i="10"/>
  <c r="O104" i="10"/>
  <c r="O103" i="10"/>
  <c r="O102" i="10"/>
  <c r="O101" i="10"/>
  <c r="O100" i="10"/>
  <c r="O99" i="10"/>
  <c r="O98" i="10"/>
  <c r="O97" i="10"/>
  <c r="O96" i="10"/>
  <c r="O95" i="10"/>
  <c r="O94" i="10"/>
  <c r="O93" i="10"/>
  <c r="O92" i="10"/>
  <c r="O91" i="10"/>
  <c r="O90" i="10"/>
  <c r="O89" i="10"/>
  <c r="O88" i="10"/>
  <c r="O87" i="10"/>
  <c r="O86" i="10"/>
  <c r="O85" i="10"/>
  <c r="O84" i="10"/>
  <c r="O83" i="10"/>
  <c r="O82" i="10"/>
  <c r="O81" i="10"/>
  <c r="O80" i="10"/>
  <c r="O79" i="10"/>
  <c r="O78" i="10"/>
  <c r="O77" i="10"/>
  <c r="O76" i="10"/>
  <c r="O75" i="10"/>
  <c r="O74" i="10"/>
  <c r="O73" i="10"/>
  <c r="O72" i="10"/>
  <c r="O71" i="10"/>
  <c r="O70" i="10"/>
  <c r="O69" i="10"/>
  <c r="O68" i="10"/>
  <c r="O67" i="10"/>
  <c r="O66" i="10"/>
  <c r="O65" i="10"/>
  <c r="O64" i="10"/>
  <c r="O63" i="10"/>
  <c r="O62" i="10"/>
  <c r="O61" i="10"/>
  <c r="O60" i="10"/>
  <c r="O59" i="10"/>
  <c r="O58" i="10"/>
  <c r="O57" i="10"/>
  <c r="O56" i="10"/>
  <c r="O55" i="10"/>
  <c r="O54" i="10"/>
  <c r="O53" i="10"/>
  <c r="O52" i="10"/>
  <c r="O51" i="10"/>
  <c r="O50" i="10"/>
  <c r="O49" i="10"/>
  <c r="O48" i="10"/>
  <c r="O47" i="10"/>
  <c r="O46" i="10"/>
  <c r="O45" i="10"/>
  <c r="O44" i="10"/>
  <c r="O43" i="10"/>
  <c r="O42" i="10"/>
  <c r="O41" i="10"/>
  <c r="O40" i="10"/>
  <c r="O39" i="10"/>
  <c r="O38" i="10"/>
  <c r="O37" i="10"/>
  <c r="O36" i="10"/>
  <c r="O35" i="10"/>
  <c r="O34" i="10"/>
  <c r="O33" i="10"/>
  <c r="O32" i="10"/>
  <c r="O31" i="10"/>
  <c r="O30" i="10"/>
  <c r="O29" i="10"/>
  <c r="O28" i="10"/>
  <c r="O27" i="10"/>
  <c r="O26" i="10"/>
  <c r="O25" i="10"/>
  <c r="O24" i="10"/>
  <c r="O23" i="10"/>
  <c r="O22" i="10"/>
  <c r="O21" i="10"/>
  <c r="O20" i="10"/>
  <c r="O19" i="10"/>
  <c r="O18" i="10"/>
  <c r="O17" i="10"/>
  <c r="O16" i="10"/>
  <c r="O15" i="10"/>
  <c r="O14" i="10"/>
  <c r="O13" i="10"/>
  <c r="O12" i="10"/>
  <c r="O11" i="10"/>
  <c r="O10" i="10"/>
  <c r="O9" i="10"/>
  <c r="O8" i="10"/>
  <c r="O7" i="10"/>
  <c r="O6" i="10"/>
  <c r="O5" i="10"/>
  <c r="O4" i="10"/>
  <c r="O3" i="10"/>
  <c r="O2" i="10"/>
  <c r="AW288" i="9"/>
  <c r="AK288" i="9"/>
  <c r="B288" i="9"/>
  <c r="AR286" i="9"/>
  <c r="AS286" i="9" s="1"/>
  <c r="AT286" i="9" s="1"/>
  <c r="AN286" i="9"/>
  <c r="A283" i="9"/>
  <c r="C58" i="9"/>
  <c r="B58" i="9"/>
  <c r="A58" i="9"/>
  <c r="C55" i="9"/>
  <c r="C45" i="9"/>
  <c r="C42" i="9"/>
  <c r="AB36" i="9"/>
  <c r="AB46" i="9" s="1"/>
  <c r="AB59" i="9" s="1"/>
  <c r="AB289" i="9" s="1"/>
  <c r="AA36" i="9"/>
  <c r="AA46" i="9" s="1"/>
  <c r="AA59" i="9" s="1"/>
  <c r="AA289" i="9" s="1"/>
  <c r="Z36" i="9"/>
  <c r="Z46" i="9" s="1"/>
  <c r="Z59" i="9" s="1"/>
  <c r="Z289" i="9" s="1"/>
  <c r="Y36" i="9"/>
  <c r="Y46" i="9" s="1"/>
  <c r="Y59" i="9" s="1"/>
  <c r="Y289" i="9" s="1"/>
  <c r="X36" i="9"/>
  <c r="X46" i="9" s="1"/>
  <c r="X59" i="9" s="1"/>
  <c r="X289" i="9" s="1"/>
  <c r="W36" i="9"/>
  <c r="W46" i="9" s="1"/>
  <c r="W59" i="9" s="1"/>
  <c r="W289" i="9" s="1"/>
  <c r="V36" i="9"/>
  <c r="V46" i="9" s="1"/>
  <c r="V59" i="9" s="1"/>
  <c r="V289" i="9" s="1"/>
  <c r="U36" i="9"/>
  <c r="U46" i="9" s="1"/>
  <c r="U59" i="9" s="1"/>
  <c r="U289" i="9" s="1"/>
  <c r="T36" i="9"/>
  <c r="T46" i="9" s="1"/>
  <c r="T59" i="9" s="1"/>
  <c r="T289" i="9" s="1"/>
  <c r="S36" i="9"/>
  <c r="S46" i="9" s="1"/>
  <c r="S59" i="9" s="1"/>
  <c r="S289" i="9" s="1"/>
  <c r="R36" i="9"/>
  <c r="R46" i="9" s="1"/>
  <c r="R59" i="9" s="1"/>
  <c r="R289" i="9" s="1"/>
  <c r="Q36" i="9"/>
  <c r="Q46" i="9" s="1"/>
  <c r="Q59" i="9" s="1"/>
  <c r="Q289" i="9" s="1"/>
  <c r="P36" i="9"/>
  <c r="P46" i="9" s="1"/>
  <c r="P59" i="9" s="1"/>
  <c r="P289" i="9" s="1"/>
  <c r="O36" i="9"/>
  <c r="O46" i="9" s="1"/>
  <c r="O59" i="9" s="1"/>
  <c r="O289" i="9" s="1"/>
  <c r="N36" i="9"/>
  <c r="N46" i="9" s="1"/>
  <c r="N59" i="9" s="1"/>
  <c r="N289" i="9" s="1"/>
  <c r="M36" i="9"/>
  <c r="M46" i="9" s="1"/>
  <c r="M59" i="9" s="1"/>
  <c r="M289" i="9" s="1"/>
  <c r="L36" i="9"/>
  <c r="L46" i="9" s="1"/>
  <c r="L59" i="9" s="1"/>
  <c r="L289" i="9" s="1"/>
  <c r="K36" i="9"/>
  <c r="K46" i="9" s="1"/>
  <c r="K59" i="9" s="1"/>
  <c r="K289" i="9" s="1"/>
  <c r="J36" i="9"/>
  <c r="J46" i="9" s="1"/>
  <c r="J59" i="9" s="1"/>
  <c r="J289" i="9" s="1"/>
  <c r="I36" i="9"/>
  <c r="I46" i="9" s="1"/>
  <c r="I59" i="9" s="1"/>
  <c r="I289" i="9" s="1"/>
  <c r="H36" i="9"/>
  <c r="H46" i="9" s="1"/>
  <c r="H59" i="9" s="1"/>
  <c r="H289" i="9" s="1"/>
  <c r="G36" i="9"/>
  <c r="G46" i="9" s="1"/>
  <c r="G59" i="9" s="1"/>
  <c r="G289" i="9" s="1"/>
  <c r="F36" i="9"/>
  <c r="F46" i="9" s="1"/>
  <c r="F59" i="9" s="1"/>
  <c r="F289" i="9" s="1"/>
  <c r="E36" i="9"/>
  <c r="E46" i="9" s="1"/>
  <c r="E59" i="9" s="1"/>
  <c r="E289" i="9" s="1"/>
  <c r="AB35" i="9"/>
  <c r="AB45" i="9" s="1"/>
  <c r="AB58" i="9" s="1"/>
  <c r="AB288" i="9" s="1"/>
  <c r="AA35" i="9"/>
  <c r="AA45" i="9" s="1"/>
  <c r="AA58" i="9" s="1"/>
  <c r="AA288" i="9" s="1"/>
  <c r="Z35" i="9"/>
  <c r="Z45" i="9" s="1"/>
  <c r="Z58" i="9" s="1"/>
  <c r="Z288" i="9" s="1"/>
  <c r="Y35" i="9"/>
  <c r="Y45" i="9" s="1"/>
  <c r="Y58" i="9" s="1"/>
  <c r="Y288" i="9" s="1"/>
  <c r="X35" i="9"/>
  <c r="X45" i="9" s="1"/>
  <c r="X58" i="9" s="1"/>
  <c r="X288" i="9" s="1"/>
  <c r="W35" i="9"/>
  <c r="W45" i="9" s="1"/>
  <c r="W58" i="9" s="1"/>
  <c r="W288" i="9" s="1"/>
  <c r="V35" i="9"/>
  <c r="V45" i="9" s="1"/>
  <c r="V58" i="9" s="1"/>
  <c r="V288" i="9" s="1"/>
  <c r="U35" i="9"/>
  <c r="U45" i="9" s="1"/>
  <c r="U58" i="9" s="1"/>
  <c r="U288" i="9" s="1"/>
  <c r="T35" i="9"/>
  <c r="T45" i="9" s="1"/>
  <c r="T58" i="9" s="1"/>
  <c r="T288" i="9" s="1"/>
  <c r="S35" i="9"/>
  <c r="S45" i="9" s="1"/>
  <c r="S58" i="9" s="1"/>
  <c r="S288" i="9" s="1"/>
  <c r="R35" i="9"/>
  <c r="R45" i="9" s="1"/>
  <c r="R58" i="9" s="1"/>
  <c r="R288" i="9" s="1"/>
  <c r="Q35" i="9"/>
  <c r="Q45" i="9" s="1"/>
  <c r="Q58" i="9" s="1"/>
  <c r="Q288" i="9" s="1"/>
  <c r="P35" i="9"/>
  <c r="P45" i="9" s="1"/>
  <c r="P58" i="9" s="1"/>
  <c r="P288" i="9" s="1"/>
  <c r="O35" i="9"/>
  <c r="O45" i="9" s="1"/>
  <c r="O58" i="9" s="1"/>
  <c r="O288" i="9" s="1"/>
  <c r="N35" i="9"/>
  <c r="N45" i="9" s="1"/>
  <c r="N58" i="9" s="1"/>
  <c r="N288" i="9" s="1"/>
  <c r="M35" i="9"/>
  <c r="M45" i="9" s="1"/>
  <c r="M58" i="9" s="1"/>
  <c r="M288" i="9" s="1"/>
  <c r="L35" i="9"/>
  <c r="L45" i="9" s="1"/>
  <c r="L58" i="9" s="1"/>
  <c r="L288" i="9" s="1"/>
  <c r="K35" i="9"/>
  <c r="K45" i="9" s="1"/>
  <c r="K58" i="9" s="1"/>
  <c r="K288" i="9" s="1"/>
  <c r="J35" i="9"/>
  <c r="J45" i="9" s="1"/>
  <c r="J58" i="9" s="1"/>
  <c r="J288" i="9" s="1"/>
  <c r="I35" i="9"/>
  <c r="I45" i="9" s="1"/>
  <c r="I58" i="9" s="1"/>
  <c r="I288" i="9" s="1"/>
  <c r="H35" i="9"/>
  <c r="H45" i="9" s="1"/>
  <c r="H58" i="9" s="1"/>
  <c r="H288" i="9" s="1"/>
  <c r="G35" i="9"/>
  <c r="G45" i="9" s="1"/>
  <c r="G58" i="9" s="1"/>
  <c r="G288" i="9" s="1"/>
  <c r="F35" i="9"/>
  <c r="F45" i="9" s="1"/>
  <c r="F58" i="9" s="1"/>
  <c r="F288" i="9" s="1"/>
  <c r="E35" i="9"/>
  <c r="E45" i="9" s="1"/>
  <c r="E58" i="9" s="1"/>
  <c r="E288" i="9" s="1"/>
  <c r="D35" i="9"/>
  <c r="D45" i="9" s="1"/>
  <c r="D58" i="9" s="1"/>
  <c r="C35" i="9"/>
  <c r="B32" i="9"/>
  <c r="C4" i="9"/>
  <c r="B4" i="9"/>
  <c r="F384" i="10" l="1"/>
  <c r="O380" i="10"/>
  <c r="AO286" i="9"/>
  <c r="AV288" i="9"/>
  <c r="AJ288" i="9"/>
  <c r="E387" i="10"/>
  <c r="F386" i="10"/>
  <c r="A6" i="8"/>
  <c r="B6" i="8"/>
  <c r="A7" i="8"/>
  <c r="B7" i="8"/>
  <c r="A8" i="8"/>
  <c r="B8" i="8"/>
  <c r="A9" i="8"/>
  <c r="B9" i="8"/>
  <c r="A10" i="8"/>
  <c r="B10" i="8"/>
  <c r="A11" i="8"/>
  <c r="B11" i="8"/>
  <c r="A12" i="8"/>
  <c r="B12" i="8"/>
  <c r="A13" i="8"/>
  <c r="B13" i="8"/>
  <c r="A14" i="8"/>
  <c r="B14" i="8"/>
  <c r="A15" i="8"/>
  <c r="B15" i="8"/>
  <c r="A16" i="8"/>
  <c r="B16" i="8"/>
  <c r="A17" i="8"/>
  <c r="B17" i="8"/>
  <c r="A18" i="8"/>
  <c r="B18" i="8"/>
  <c r="A19" i="8"/>
  <c r="B19" i="8"/>
  <c r="A20" i="8"/>
  <c r="B20" i="8"/>
  <c r="A21" i="8"/>
  <c r="B21" i="8"/>
  <c r="A22" i="8"/>
  <c r="B22" i="8"/>
  <c r="A23" i="8"/>
  <c r="B23" i="8"/>
  <c r="A24" i="8"/>
  <c r="B24" i="8"/>
  <c r="A25" i="8"/>
  <c r="B25" i="8"/>
  <c r="A26" i="8"/>
  <c r="B26" i="8"/>
  <c r="A27" i="8"/>
  <c r="B27" i="8"/>
  <c r="A28" i="8"/>
  <c r="B28" i="8"/>
  <c r="A29" i="8"/>
  <c r="B29" i="8"/>
  <c r="A30" i="8"/>
  <c r="B30" i="8"/>
  <c r="B5" i="8"/>
  <c r="A5" i="8"/>
  <c r="F30" i="8"/>
  <c r="F29" i="8"/>
  <c r="F28" i="8"/>
  <c r="F27" i="8"/>
  <c r="F26" i="8"/>
  <c r="F25" i="8"/>
  <c r="F24" i="8"/>
  <c r="F23" i="8"/>
  <c r="F22" i="8"/>
  <c r="F21" i="8"/>
  <c r="F20" i="8"/>
  <c r="F19" i="8"/>
  <c r="F18" i="8"/>
  <c r="F17" i="8"/>
  <c r="F16" i="8"/>
  <c r="F15" i="8"/>
  <c r="F14" i="8"/>
  <c r="F13" i="8"/>
  <c r="F12" i="8"/>
  <c r="F11" i="8"/>
  <c r="F10" i="8"/>
  <c r="F9" i="8"/>
  <c r="F8" i="8"/>
  <c r="F7" i="8"/>
  <c r="F6" i="8"/>
  <c r="F5" i="8"/>
  <c r="D28" i="8" l="1"/>
  <c r="E388" i="10"/>
  <c r="F387" i="10"/>
  <c r="AP286" i="9"/>
  <c r="E5" i="8"/>
  <c r="E29" i="8"/>
  <c r="E27" i="8"/>
  <c r="E25" i="8"/>
  <c r="E23" i="8"/>
  <c r="E21" i="8"/>
  <c r="E19" i="8"/>
  <c r="E17" i="8"/>
  <c r="E15" i="8"/>
  <c r="E13" i="8"/>
  <c r="E11" i="8"/>
  <c r="E9" i="8"/>
  <c r="E7" i="8"/>
  <c r="E30" i="8"/>
  <c r="E26" i="8"/>
  <c r="E24" i="8"/>
  <c r="E22" i="8"/>
  <c r="E20" i="8"/>
  <c r="E18" i="8"/>
  <c r="E16" i="8"/>
  <c r="E14" i="8"/>
  <c r="E12" i="8"/>
  <c r="E10" i="8"/>
  <c r="E8" i="8"/>
  <c r="E6" i="8"/>
  <c r="D87" i="5"/>
  <c r="F388" i="10" l="1"/>
  <c r="E389" i="10"/>
  <c r="A567" i="5"/>
  <c r="B567" i="5"/>
  <c r="C567" i="5"/>
  <c r="A568" i="5"/>
  <c r="B568" i="5"/>
  <c r="C568" i="5"/>
  <c r="A569" i="5"/>
  <c r="B569" i="5"/>
  <c r="C569" i="5"/>
  <c r="A570" i="5"/>
  <c r="B570" i="5"/>
  <c r="C570" i="5"/>
  <c r="A571" i="5"/>
  <c r="B571" i="5"/>
  <c r="C571" i="5"/>
  <c r="A572" i="5"/>
  <c r="B572" i="5"/>
  <c r="C572" i="5"/>
  <c r="A573" i="5"/>
  <c r="B573" i="5"/>
  <c r="C573" i="5"/>
  <c r="A574" i="5"/>
  <c r="B574" i="5"/>
  <c r="C574" i="5"/>
  <c r="A575" i="5"/>
  <c r="B575" i="5"/>
  <c r="C575" i="5"/>
  <c r="A576" i="5"/>
  <c r="B576" i="5"/>
  <c r="C576" i="5"/>
  <c r="A577" i="5"/>
  <c r="B577" i="5"/>
  <c r="C577" i="5"/>
  <c r="A578" i="5"/>
  <c r="B578" i="5"/>
  <c r="C578" i="5"/>
  <c r="A579" i="5"/>
  <c r="B579" i="5"/>
  <c r="C579" i="5"/>
  <c r="A580" i="5"/>
  <c r="B580" i="5"/>
  <c r="C580" i="5"/>
  <c r="A581" i="5"/>
  <c r="B581" i="5"/>
  <c r="C581" i="5"/>
  <c r="A582" i="5"/>
  <c r="B582" i="5"/>
  <c r="C582" i="5"/>
  <c r="A583" i="5"/>
  <c r="B583" i="5"/>
  <c r="C583" i="5"/>
  <c r="A584" i="5"/>
  <c r="B584" i="5"/>
  <c r="C584" i="5"/>
  <c r="A585" i="5"/>
  <c r="B585" i="5"/>
  <c r="C585" i="5"/>
  <c r="A586" i="5"/>
  <c r="B586" i="5"/>
  <c r="C586" i="5"/>
  <c r="A587" i="5"/>
  <c r="B587" i="5"/>
  <c r="C587" i="5"/>
  <c r="A588" i="5"/>
  <c r="B588" i="5"/>
  <c r="C588" i="5"/>
  <c r="A589" i="5"/>
  <c r="B589" i="5"/>
  <c r="C589" i="5"/>
  <c r="A590" i="5"/>
  <c r="B590" i="5"/>
  <c r="C590" i="5"/>
  <c r="A591" i="5"/>
  <c r="B591" i="5"/>
  <c r="C591" i="5"/>
  <c r="A592" i="5"/>
  <c r="B592" i="5"/>
  <c r="C592" i="5"/>
  <c r="A593" i="5"/>
  <c r="B593" i="5"/>
  <c r="C593" i="5"/>
  <c r="A594" i="5"/>
  <c r="B594" i="5"/>
  <c r="C594" i="5"/>
  <c r="A595" i="5"/>
  <c r="B595" i="5"/>
  <c r="C595" i="5"/>
  <c r="A596" i="5"/>
  <c r="B596" i="5"/>
  <c r="C596" i="5"/>
  <c r="A597" i="5"/>
  <c r="B597" i="5"/>
  <c r="C597" i="5"/>
  <c r="A598" i="5"/>
  <c r="B598" i="5"/>
  <c r="C598" i="5"/>
  <c r="A599" i="5"/>
  <c r="B599" i="5"/>
  <c r="C599" i="5"/>
  <c r="A600" i="5"/>
  <c r="B600" i="5"/>
  <c r="C600" i="5"/>
  <c r="A601" i="5"/>
  <c r="B601" i="5"/>
  <c r="C601" i="5"/>
  <c r="A602" i="5"/>
  <c r="B602" i="5"/>
  <c r="C602" i="5"/>
  <c r="A603" i="5"/>
  <c r="B603" i="5"/>
  <c r="C603" i="5"/>
  <c r="A604" i="5"/>
  <c r="B604" i="5"/>
  <c r="C604" i="5"/>
  <c r="A605" i="5"/>
  <c r="B605" i="5"/>
  <c r="C605" i="5"/>
  <c r="A606" i="5"/>
  <c r="B606" i="5"/>
  <c r="C606" i="5"/>
  <c r="A607" i="5"/>
  <c r="B607" i="5"/>
  <c r="C607" i="5"/>
  <c r="A608" i="5"/>
  <c r="B608" i="5"/>
  <c r="C608" i="5"/>
  <c r="A609" i="5"/>
  <c r="B609" i="5"/>
  <c r="C609" i="5"/>
  <c r="A610" i="5"/>
  <c r="B610" i="5"/>
  <c r="C610" i="5"/>
  <c r="A611" i="5"/>
  <c r="B611" i="5"/>
  <c r="C611" i="5"/>
  <c r="A612" i="5"/>
  <c r="B612" i="5"/>
  <c r="C612" i="5"/>
  <c r="A613" i="5"/>
  <c r="B613" i="5"/>
  <c r="C613" i="5"/>
  <c r="A614" i="5"/>
  <c r="B614" i="5"/>
  <c r="C614" i="5"/>
  <c r="A615" i="5"/>
  <c r="B615" i="5"/>
  <c r="C615" i="5"/>
  <c r="A616" i="5"/>
  <c r="B616" i="5"/>
  <c r="C616" i="5"/>
  <c r="A617" i="5"/>
  <c r="B617" i="5"/>
  <c r="C617" i="5"/>
  <c r="A618" i="5"/>
  <c r="B618" i="5"/>
  <c r="C618" i="5"/>
  <c r="A619" i="5"/>
  <c r="B619" i="5"/>
  <c r="C619" i="5"/>
  <c r="A620" i="5"/>
  <c r="B620" i="5"/>
  <c r="C620" i="5"/>
  <c r="A621" i="5"/>
  <c r="B621" i="5"/>
  <c r="C621" i="5"/>
  <c r="A622" i="5"/>
  <c r="B622" i="5"/>
  <c r="C622" i="5"/>
  <c r="A623" i="5"/>
  <c r="B623" i="5"/>
  <c r="C623" i="5"/>
  <c r="A624" i="5"/>
  <c r="B624" i="5"/>
  <c r="C624" i="5"/>
  <c r="A625" i="5"/>
  <c r="B625" i="5"/>
  <c r="C625" i="5"/>
  <c r="A626" i="5"/>
  <c r="B626" i="5"/>
  <c r="C626" i="5"/>
  <c r="A627" i="5"/>
  <c r="B627" i="5"/>
  <c r="C627" i="5"/>
  <c r="A628" i="5"/>
  <c r="B628" i="5"/>
  <c r="C628" i="5"/>
  <c r="A629" i="5"/>
  <c r="B629" i="5"/>
  <c r="C629" i="5"/>
  <c r="A630" i="5"/>
  <c r="B630" i="5"/>
  <c r="C630" i="5"/>
  <c r="A631" i="5"/>
  <c r="B631" i="5"/>
  <c r="C631" i="5"/>
  <c r="A632" i="5"/>
  <c r="B632" i="5"/>
  <c r="C632" i="5"/>
  <c r="A633" i="5"/>
  <c r="B633" i="5"/>
  <c r="C633" i="5"/>
  <c r="A634" i="5"/>
  <c r="B634" i="5"/>
  <c r="C634" i="5"/>
  <c r="A635" i="5"/>
  <c r="B635" i="5"/>
  <c r="C635" i="5"/>
  <c r="A636" i="5"/>
  <c r="B636" i="5"/>
  <c r="C636" i="5"/>
  <c r="A637" i="5"/>
  <c r="B637" i="5"/>
  <c r="C637" i="5"/>
  <c r="A638" i="5"/>
  <c r="B638" i="5"/>
  <c r="C638" i="5"/>
  <c r="A639" i="5"/>
  <c r="B639" i="5"/>
  <c r="C639" i="5"/>
  <c r="A640" i="5"/>
  <c r="B640" i="5"/>
  <c r="C640" i="5"/>
  <c r="A641" i="5"/>
  <c r="B641" i="5"/>
  <c r="C641" i="5"/>
  <c r="A642" i="5"/>
  <c r="B642" i="5"/>
  <c r="C642" i="5"/>
  <c r="A643" i="5"/>
  <c r="B643" i="5"/>
  <c r="C643" i="5"/>
  <c r="A644" i="5"/>
  <c r="B644" i="5"/>
  <c r="C644" i="5"/>
  <c r="A645" i="5"/>
  <c r="B645" i="5"/>
  <c r="C645" i="5"/>
  <c r="A646" i="5"/>
  <c r="B646" i="5"/>
  <c r="C646" i="5"/>
  <c r="A647" i="5"/>
  <c r="B647" i="5"/>
  <c r="C647" i="5"/>
  <c r="A648" i="5"/>
  <c r="B648" i="5"/>
  <c r="C648" i="5"/>
  <c r="A649" i="5"/>
  <c r="B649" i="5"/>
  <c r="C649" i="5"/>
  <c r="A650" i="5"/>
  <c r="B650" i="5"/>
  <c r="C650" i="5"/>
  <c r="A651" i="5"/>
  <c r="B651" i="5"/>
  <c r="C651" i="5"/>
  <c r="A652" i="5"/>
  <c r="B652" i="5"/>
  <c r="C652" i="5"/>
  <c r="A653" i="5"/>
  <c r="B653" i="5"/>
  <c r="C653" i="5"/>
  <c r="A654" i="5"/>
  <c r="B654" i="5"/>
  <c r="C654" i="5"/>
  <c r="A655" i="5"/>
  <c r="B655" i="5"/>
  <c r="C655" i="5"/>
  <c r="A656" i="5"/>
  <c r="B656" i="5"/>
  <c r="C656" i="5"/>
  <c r="A657" i="5"/>
  <c r="B657" i="5"/>
  <c r="C657" i="5"/>
  <c r="A658" i="5"/>
  <c r="B658" i="5"/>
  <c r="C658" i="5"/>
  <c r="A659" i="5"/>
  <c r="B659" i="5"/>
  <c r="C659" i="5"/>
  <c r="A660" i="5"/>
  <c r="B660" i="5"/>
  <c r="C660" i="5"/>
  <c r="A661" i="5"/>
  <c r="B661" i="5"/>
  <c r="C661" i="5"/>
  <c r="A662" i="5"/>
  <c r="B662" i="5"/>
  <c r="C662" i="5"/>
  <c r="A663" i="5"/>
  <c r="B663" i="5"/>
  <c r="C663" i="5"/>
  <c r="A664" i="5"/>
  <c r="B664" i="5"/>
  <c r="C664" i="5"/>
  <c r="A665" i="5"/>
  <c r="B665" i="5"/>
  <c r="C665" i="5"/>
  <c r="A666" i="5"/>
  <c r="B666" i="5"/>
  <c r="C666" i="5"/>
  <c r="A667" i="5"/>
  <c r="B667" i="5"/>
  <c r="C667" i="5"/>
  <c r="A668" i="5"/>
  <c r="B668" i="5"/>
  <c r="C668" i="5"/>
  <c r="A669" i="5"/>
  <c r="B669" i="5"/>
  <c r="C669" i="5"/>
  <c r="A670" i="5"/>
  <c r="B670" i="5"/>
  <c r="C670" i="5"/>
  <c r="A671" i="5"/>
  <c r="B671" i="5"/>
  <c r="C671" i="5"/>
  <c r="A672" i="5"/>
  <c r="B672" i="5"/>
  <c r="C672" i="5"/>
  <c r="A673" i="5"/>
  <c r="B673" i="5"/>
  <c r="C673" i="5"/>
  <c r="A674" i="5"/>
  <c r="B674" i="5"/>
  <c r="C674" i="5"/>
  <c r="A675" i="5"/>
  <c r="B675" i="5"/>
  <c r="C675" i="5"/>
  <c r="A676" i="5"/>
  <c r="B676" i="5"/>
  <c r="C676" i="5"/>
  <c r="A677" i="5"/>
  <c r="B677" i="5"/>
  <c r="C677" i="5"/>
  <c r="A678" i="5"/>
  <c r="B678" i="5"/>
  <c r="C678" i="5"/>
  <c r="A679" i="5"/>
  <c r="B679" i="5"/>
  <c r="C679" i="5"/>
  <c r="A680" i="5"/>
  <c r="B680" i="5"/>
  <c r="C680" i="5"/>
  <c r="A681" i="5"/>
  <c r="B681" i="5"/>
  <c r="C681" i="5"/>
  <c r="A682" i="5"/>
  <c r="B682" i="5"/>
  <c r="C682" i="5"/>
  <c r="A683" i="5"/>
  <c r="B683" i="5"/>
  <c r="C683" i="5"/>
  <c r="A684" i="5"/>
  <c r="B684" i="5"/>
  <c r="C684" i="5"/>
  <c r="A685" i="5"/>
  <c r="B685" i="5"/>
  <c r="C685" i="5"/>
  <c r="A686" i="5"/>
  <c r="B686" i="5"/>
  <c r="C686" i="5"/>
  <c r="A687" i="5"/>
  <c r="B687" i="5"/>
  <c r="C687" i="5"/>
  <c r="A688" i="5"/>
  <c r="B688" i="5"/>
  <c r="C688" i="5"/>
  <c r="A689" i="5"/>
  <c r="B689" i="5"/>
  <c r="C689" i="5"/>
  <c r="A690" i="5"/>
  <c r="B690" i="5"/>
  <c r="C690" i="5"/>
  <c r="A691" i="5"/>
  <c r="B691" i="5"/>
  <c r="C691" i="5"/>
  <c r="A692" i="5"/>
  <c r="B692" i="5"/>
  <c r="C692" i="5"/>
  <c r="A693" i="5"/>
  <c r="B693" i="5"/>
  <c r="C693" i="5"/>
  <c r="A694" i="5"/>
  <c r="B694" i="5"/>
  <c r="C694" i="5"/>
  <c r="A695" i="5"/>
  <c r="B695" i="5"/>
  <c r="C695" i="5"/>
  <c r="A696" i="5"/>
  <c r="B696" i="5"/>
  <c r="C696" i="5"/>
  <c r="A697" i="5"/>
  <c r="B697" i="5"/>
  <c r="C697" i="5"/>
  <c r="A698" i="5"/>
  <c r="B698" i="5"/>
  <c r="C698" i="5"/>
  <c r="A699" i="5"/>
  <c r="B699" i="5"/>
  <c r="C699" i="5"/>
  <c r="A700" i="5"/>
  <c r="B700" i="5"/>
  <c r="C700" i="5"/>
  <c r="A701" i="5"/>
  <c r="B701" i="5"/>
  <c r="C701" i="5"/>
  <c r="A702" i="5"/>
  <c r="B702" i="5"/>
  <c r="C702" i="5"/>
  <c r="A703" i="5"/>
  <c r="B703" i="5"/>
  <c r="C703" i="5"/>
  <c r="A704" i="5"/>
  <c r="B704" i="5"/>
  <c r="C704" i="5"/>
  <c r="A705" i="5"/>
  <c r="B705" i="5"/>
  <c r="C705" i="5"/>
  <c r="A706" i="5"/>
  <c r="B706" i="5"/>
  <c r="C706" i="5"/>
  <c r="A707" i="5"/>
  <c r="B707" i="5"/>
  <c r="C707" i="5"/>
  <c r="A708" i="5"/>
  <c r="B708" i="5"/>
  <c r="C708" i="5"/>
  <c r="A709" i="5"/>
  <c r="B709" i="5"/>
  <c r="C709" i="5"/>
  <c r="A710" i="5"/>
  <c r="B710" i="5"/>
  <c r="C710" i="5"/>
  <c r="A711" i="5"/>
  <c r="B711" i="5"/>
  <c r="C711" i="5"/>
  <c r="A712" i="5"/>
  <c r="B712" i="5"/>
  <c r="C712" i="5"/>
  <c r="A713" i="5"/>
  <c r="B713" i="5"/>
  <c r="C713" i="5"/>
  <c r="A714" i="5"/>
  <c r="B714" i="5"/>
  <c r="C714" i="5"/>
  <c r="A715" i="5"/>
  <c r="B715" i="5"/>
  <c r="C715" i="5"/>
  <c r="A716" i="5"/>
  <c r="B716" i="5"/>
  <c r="C716" i="5"/>
  <c r="A717" i="5"/>
  <c r="B717" i="5"/>
  <c r="C717" i="5"/>
  <c r="A718" i="5"/>
  <c r="B718" i="5"/>
  <c r="C718" i="5"/>
  <c r="A719" i="5"/>
  <c r="B719" i="5"/>
  <c r="C719" i="5"/>
  <c r="A720" i="5"/>
  <c r="B720" i="5"/>
  <c r="C720" i="5"/>
  <c r="A721" i="5"/>
  <c r="B721" i="5"/>
  <c r="C721" i="5"/>
  <c r="A722" i="5"/>
  <c r="B722" i="5"/>
  <c r="C722" i="5"/>
  <c r="A723" i="5"/>
  <c r="B723" i="5"/>
  <c r="C723" i="5"/>
  <c r="A724" i="5"/>
  <c r="B724" i="5"/>
  <c r="C724" i="5"/>
  <c r="A725" i="5"/>
  <c r="B725" i="5"/>
  <c r="C725" i="5"/>
  <c r="A726" i="5"/>
  <c r="B726" i="5"/>
  <c r="C726" i="5"/>
  <c r="A727" i="5"/>
  <c r="B727" i="5"/>
  <c r="C727" i="5"/>
  <c r="A728" i="5"/>
  <c r="B728" i="5"/>
  <c r="C728" i="5"/>
  <c r="A729" i="5"/>
  <c r="B729" i="5"/>
  <c r="C729" i="5"/>
  <c r="A730" i="5"/>
  <c r="B730" i="5"/>
  <c r="C730" i="5"/>
  <c r="A731" i="5"/>
  <c r="B731" i="5"/>
  <c r="C731" i="5"/>
  <c r="A732" i="5"/>
  <c r="B732" i="5"/>
  <c r="C732" i="5"/>
  <c r="A733" i="5"/>
  <c r="B733" i="5"/>
  <c r="C733" i="5"/>
  <c r="A734" i="5"/>
  <c r="B734" i="5"/>
  <c r="C734" i="5"/>
  <c r="A735" i="5"/>
  <c r="B735" i="5"/>
  <c r="C735" i="5"/>
  <c r="A736" i="5"/>
  <c r="B736" i="5"/>
  <c r="C736" i="5"/>
  <c r="A737" i="5"/>
  <c r="B737" i="5"/>
  <c r="C737" i="5"/>
  <c r="A738" i="5"/>
  <c r="B738" i="5"/>
  <c r="C738" i="5"/>
  <c r="A739" i="5"/>
  <c r="B739" i="5"/>
  <c r="C739" i="5"/>
  <c r="A740" i="5"/>
  <c r="B740" i="5"/>
  <c r="C740" i="5"/>
  <c r="A741" i="5"/>
  <c r="B741" i="5"/>
  <c r="C741" i="5"/>
  <c r="A742" i="5"/>
  <c r="B742" i="5"/>
  <c r="C742" i="5"/>
  <c r="A743" i="5"/>
  <c r="B743" i="5"/>
  <c r="C743" i="5"/>
  <c r="A744" i="5"/>
  <c r="B744" i="5"/>
  <c r="C744" i="5"/>
  <c r="A745" i="5"/>
  <c r="B745" i="5"/>
  <c r="C745" i="5"/>
  <c r="A746" i="5"/>
  <c r="B746" i="5"/>
  <c r="C746" i="5"/>
  <c r="A747" i="5"/>
  <c r="B747" i="5"/>
  <c r="C747" i="5"/>
  <c r="A748" i="5"/>
  <c r="B748" i="5"/>
  <c r="C748" i="5"/>
  <c r="A749" i="5"/>
  <c r="B749" i="5"/>
  <c r="C749" i="5"/>
  <c r="A750" i="5"/>
  <c r="B750" i="5"/>
  <c r="C750" i="5"/>
  <c r="A751" i="5"/>
  <c r="B751" i="5"/>
  <c r="C751" i="5"/>
  <c r="A752" i="5"/>
  <c r="B752" i="5"/>
  <c r="C752" i="5"/>
  <c r="A753" i="5"/>
  <c r="B753" i="5"/>
  <c r="C753" i="5"/>
  <c r="A754" i="5"/>
  <c r="B754" i="5"/>
  <c r="C754" i="5"/>
  <c r="A755" i="5"/>
  <c r="B755" i="5"/>
  <c r="C755" i="5"/>
  <c r="Z755" i="5" s="1"/>
  <c r="A756" i="5"/>
  <c r="B756" i="5"/>
  <c r="C756" i="5"/>
  <c r="A757" i="5"/>
  <c r="B757" i="5"/>
  <c r="C757" i="5"/>
  <c r="A758" i="5"/>
  <c r="B758" i="5"/>
  <c r="C758" i="5"/>
  <c r="A759" i="5"/>
  <c r="B759" i="5"/>
  <c r="C759" i="5"/>
  <c r="O759" i="5" s="1"/>
  <c r="A760" i="5"/>
  <c r="B760" i="5"/>
  <c r="C760" i="5"/>
  <c r="A761" i="5"/>
  <c r="B761" i="5"/>
  <c r="C761" i="5"/>
  <c r="A762" i="5"/>
  <c r="B762" i="5"/>
  <c r="C762" i="5"/>
  <c r="A763" i="5"/>
  <c r="B763" i="5"/>
  <c r="C763" i="5"/>
  <c r="F763" i="5" s="1"/>
  <c r="A764" i="5"/>
  <c r="B764" i="5"/>
  <c r="C764" i="5"/>
  <c r="A765" i="5"/>
  <c r="B765" i="5"/>
  <c r="C765" i="5"/>
  <c r="A766" i="5"/>
  <c r="B766" i="5"/>
  <c r="C766" i="5"/>
  <c r="A767" i="5"/>
  <c r="B767" i="5"/>
  <c r="C767" i="5"/>
  <c r="L767" i="5" s="1"/>
  <c r="A768" i="5"/>
  <c r="B768" i="5"/>
  <c r="C768" i="5"/>
  <c r="A769" i="5"/>
  <c r="B769" i="5"/>
  <c r="C769" i="5"/>
  <c r="A770" i="5"/>
  <c r="B770" i="5"/>
  <c r="C770" i="5"/>
  <c r="A771" i="5"/>
  <c r="B771" i="5"/>
  <c r="C771" i="5"/>
  <c r="H771" i="5" s="1"/>
  <c r="A772" i="5"/>
  <c r="B772" i="5"/>
  <c r="C772" i="5"/>
  <c r="A773" i="5"/>
  <c r="B773" i="5"/>
  <c r="C773" i="5"/>
  <c r="A774" i="5"/>
  <c r="B774" i="5"/>
  <c r="C774" i="5"/>
  <c r="A775" i="5"/>
  <c r="B775" i="5"/>
  <c r="C775" i="5"/>
  <c r="F775" i="5" s="1"/>
  <c r="A776" i="5"/>
  <c r="B776" i="5"/>
  <c r="C776" i="5"/>
  <c r="A777" i="5"/>
  <c r="B777" i="5"/>
  <c r="C777" i="5"/>
  <c r="A778" i="5"/>
  <c r="B778" i="5"/>
  <c r="C778" i="5"/>
  <c r="A779" i="5"/>
  <c r="B779" i="5"/>
  <c r="C779" i="5"/>
  <c r="K779" i="5" s="1"/>
  <c r="A780" i="5"/>
  <c r="B780" i="5"/>
  <c r="C780" i="5"/>
  <c r="A781" i="5"/>
  <c r="B781" i="5"/>
  <c r="C781" i="5"/>
  <c r="A782" i="5"/>
  <c r="B782" i="5"/>
  <c r="C782" i="5"/>
  <c r="A783" i="5"/>
  <c r="B783" i="5"/>
  <c r="C783" i="5"/>
  <c r="I783" i="5" s="1"/>
  <c r="A784" i="5"/>
  <c r="B784" i="5"/>
  <c r="C784" i="5"/>
  <c r="A785" i="5"/>
  <c r="B785" i="5"/>
  <c r="C785" i="5"/>
  <c r="A786" i="5"/>
  <c r="B786" i="5"/>
  <c r="C786" i="5"/>
  <c r="A787" i="5"/>
  <c r="B787" i="5"/>
  <c r="C787" i="5"/>
  <c r="J787" i="5" s="1"/>
  <c r="A788" i="5"/>
  <c r="B788" i="5"/>
  <c r="C788" i="5"/>
  <c r="B566" i="5"/>
  <c r="C566" i="5"/>
  <c r="A566" i="5"/>
  <c r="B564" i="5"/>
  <c r="L786" i="5" l="1"/>
  <c r="F782" i="5"/>
  <c r="J778" i="5"/>
  <c r="M774" i="5"/>
  <c r="H770" i="5"/>
  <c r="L762" i="5"/>
  <c r="F389" i="10"/>
  <c r="E390" i="10"/>
  <c r="K788" i="5"/>
  <c r="J784" i="5"/>
  <c r="M780" i="5"/>
  <c r="G776" i="5"/>
  <c r="J772" i="5"/>
  <c r="M768" i="5"/>
  <c r="K764" i="5"/>
  <c r="I760" i="5"/>
  <c r="J756" i="5"/>
  <c r="K785" i="5"/>
  <c r="M781" i="5"/>
  <c r="H777" i="5"/>
  <c r="L773" i="5"/>
  <c r="F769" i="5"/>
  <c r="F765" i="5"/>
  <c r="M761" i="5"/>
  <c r="M757" i="5"/>
  <c r="Q593" i="5"/>
  <c r="K745" i="5"/>
  <c r="S745" i="5"/>
  <c r="AB745" i="5"/>
  <c r="AJ745" i="5"/>
  <c r="L745" i="5"/>
  <c r="T745" i="5"/>
  <c r="AC745" i="5"/>
  <c r="M745" i="5"/>
  <c r="U745" i="5"/>
  <c r="AD745" i="5"/>
  <c r="F745" i="5"/>
  <c r="N745" i="5"/>
  <c r="V745" i="5"/>
  <c r="AE745" i="5"/>
  <c r="G745" i="5"/>
  <c r="O745" i="5"/>
  <c r="W745" i="5"/>
  <c r="AF745" i="5"/>
  <c r="H745" i="5"/>
  <c r="P745" i="5"/>
  <c r="Y745" i="5"/>
  <c r="AG745" i="5"/>
  <c r="I745" i="5"/>
  <c r="Q745" i="5"/>
  <c r="Z745" i="5"/>
  <c r="AH745" i="5"/>
  <c r="J745" i="5"/>
  <c r="R745" i="5"/>
  <c r="AA745" i="5"/>
  <c r="AI745" i="5"/>
  <c r="M721" i="5"/>
  <c r="U721" i="5"/>
  <c r="AD721" i="5"/>
  <c r="F721" i="5"/>
  <c r="N721" i="5"/>
  <c r="V721" i="5"/>
  <c r="AE721" i="5"/>
  <c r="G721" i="5"/>
  <c r="O721" i="5"/>
  <c r="X721" i="5"/>
  <c r="AF721" i="5"/>
  <c r="H721" i="5"/>
  <c r="P721" i="5"/>
  <c r="Y721" i="5"/>
  <c r="AG721" i="5"/>
  <c r="I721" i="5"/>
  <c r="Q721" i="5"/>
  <c r="Z721" i="5"/>
  <c r="AH721" i="5"/>
  <c r="J721" i="5"/>
  <c r="R721" i="5"/>
  <c r="AA721" i="5"/>
  <c r="AI721" i="5"/>
  <c r="K721" i="5"/>
  <c r="S721" i="5"/>
  <c r="AB721" i="5"/>
  <c r="AJ721" i="5"/>
  <c r="L721" i="5"/>
  <c r="T721" i="5"/>
  <c r="AC721" i="5"/>
  <c r="N689" i="5"/>
  <c r="V689" i="5"/>
  <c r="AD689" i="5"/>
  <c r="G689" i="5"/>
  <c r="O689" i="5"/>
  <c r="W689" i="5"/>
  <c r="AE689" i="5"/>
  <c r="J689" i="5"/>
  <c r="R689" i="5"/>
  <c r="Z689" i="5"/>
  <c r="AH689" i="5"/>
  <c r="I689" i="5"/>
  <c r="U689" i="5"/>
  <c r="AI689" i="5"/>
  <c r="K689" i="5"/>
  <c r="X689" i="5"/>
  <c r="AJ689" i="5"/>
  <c r="L689" i="5"/>
  <c r="Y689" i="5"/>
  <c r="M689" i="5"/>
  <c r="AA689" i="5"/>
  <c r="P689" i="5"/>
  <c r="AB689" i="5"/>
  <c r="Q689" i="5"/>
  <c r="AC689" i="5"/>
  <c r="S689" i="5"/>
  <c r="AF689" i="5"/>
  <c r="H689" i="5"/>
  <c r="T689" i="5"/>
  <c r="AG689" i="5"/>
  <c r="J681" i="5"/>
  <c r="R681" i="5"/>
  <c r="Z681" i="5"/>
  <c r="AI681" i="5"/>
  <c r="K681" i="5"/>
  <c r="S681" i="5"/>
  <c r="AA681" i="5"/>
  <c r="AJ681" i="5"/>
  <c r="L681" i="5"/>
  <c r="T681" i="5"/>
  <c r="AC681" i="5"/>
  <c r="M681" i="5"/>
  <c r="U681" i="5"/>
  <c r="AD681" i="5"/>
  <c r="F681" i="5"/>
  <c r="N681" i="5"/>
  <c r="V681" i="5"/>
  <c r="AE681" i="5"/>
  <c r="G681" i="5"/>
  <c r="O681" i="5"/>
  <c r="W681" i="5"/>
  <c r="AF681" i="5"/>
  <c r="H681" i="5"/>
  <c r="P681" i="5"/>
  <c r="X681" i="5"/>
  <c r="AG681" i="5"/>
  <c r="I681" i="5"/>
  <c r="Q681" i="5"/>
  <c r="Y681" i="5"/>
  <c r="AH681" i="5"/>
  <c r="Q673" i="5"/>
  <c r="AD673" i="5"/>
  <c r="H673" i="5"/>
  <c r="U673" i="5"/>
  <c r="AF673" i="5"/>
  <c r="I673" i="5"/>
  <c r="W673" i="5"/>
  <c r="AG673" i="5"/>
  <c r="J673" i="5"/>
  <c r="AC673" i="5"/>
  <c r="M673" i="5"/>
  <c r="AE673" i="5"/>
  <c r="N673" i="5"/>
  <c r="AH673" i="5"/>
  <c r="O673" i="5"/>
  <c r="AI673" i="5"/>
  <c r="S673" i="5"/>
  <c r="AJ673" i="5"/>
  <c r="Z673" i="5"/>
  <c r="AA673" i="5"/>
  <c r="F673" i="5"/>
  <c r="AB673" i="5"/>
  <c r="T665" i="5"/>
  <c r="K665" i="5"/>
  <c r="N665" i="5"/>
  <c r="P665" i="5"/>
  <c r="Q665" i="5"/>
  <c r="G665" i="5"/>
  <c r="I665" i="5"/>
  <c r="S665" i="5"/>
  <c r="AB665" i="5"/>
  <c r="AF665" i="5"/>
  <c r="H649" i="5"/>
  <c r="Q649" i="5"/>
  <c r="AA649" i="5"/>
  <c r="AJ649" i="5"/>
  <c r="I649" i="5"/>
  <c r="R649" i="5"/>
  <c r="AB649" i="5"/>
  <c r="M649" i="5"/>
  <c r="V649" i="5"/>
  <c r="AE649" i="5"/>
  <c r="F649" i="5"/>
  <c r="U649" i="5"/>
  <c r="AI649" i="5"/>
  <c r="G649" i="5"/>
  <c r="X649" i="5"/>
  <c r="K649" i="5"/>
  <c r="Y649" i="5"/>
  <c r="L649" i="5"/>
  <c r="Z649" i="5"/>
  <c r="N649" i="5"/>
  <c r="AC649" i="5"/>
  <c r="O649" i="5"/>
  <c r="AD649" i="5"/>
  <c r="P649" i="5"/>
  <c r="AF649" i="5"/>
  <c r="T649" i="5"/>
  <c r="AG649" i="5"/>
  <c r="I633" i="5"/>
  <c r="Q633" i="5"/>
  <c r="Z633" i="5"/>
  <c r="AH633" i="5"/>
  <c r="J633" i="5"/>
  <c r="R633" i="5"/>
  <c r="AA633" i="5"/>
  <c r="AI633" i="5"/>
  <c r="K633" i="5"/>
  <c r="S633" i="5"/>
  <c r="AB633" i="5"/>
  <c r="AJ633" i="5"/>
  <c r="L633" i="5"/>
  <c r="T633" i="5"/>
  <c r="AC633" i="5"/>
  <c r="M633" i="5"/>
  <c r="U633" i="5"/>
  <c r="AD633" i="5"/>
  <c r="F633" i="5"/>
  <c r="N633" i="5"/>
  <c r="V633" i="5"/>
  <c r="AE633" i="5"/>
  <c r="G633" i="5"/>
  <c r="O633" i="5"/>
  <c r="W633" i="5"/>
  <c r="AF633" i="5"/>
  <c r="Y633" i="5"/>
  <c r="AG633" i="5"/>
  <c r="H633" i="5"/>
  <c r="P633" i="5"/>
  <c r="K625" i="5"/>
  <c r="Y625" i="5"/>
  <c r="M625" i="5"/>
  <c r="Z625" i="5"/>
  <c r="N625" i="5"/>
  <c r="AC625" i="5"/>
  <c r="O625" i="5"/>
  <c r="AD625" i="5"/>
  <c r="R625" i="5"/>
  <c r="AE625" i="5"/>
  <c r="F625" i="5"/>
  <c r="S625" i="5"/>
  <c r="AG625" i="5"/>
  <c r="G625" i="5"/>
  <c r="T625" i="5"/>
  <c r="AI625" i="5"/>
  <c r="X625" i="5"/>
  <c r="J625" i="5"/>
  <c r="T609" i="5"/>
  <c r="AF609" i="5"/>
  <c r="U609" i="5"/>
  <c r="AH609" i="5"/>
  <c r="O609" i="5"/>
  <c r="Z609" i="5"/>
  <c r="R609" i="5"/>
  <c r="V609" i="5"/>
  <c r="W609" i="5"/>
  <c r="AA609" i="5"/>
  <c r="G609" i="5"/>
  <c r="AD609" i="5"/>
  <c r="M609" i="5"/>
  <c r="AE609" i="5"/>
  <c r="P609" i="5"/>
  <c r="AI609" i="5"/>
  <c r="Q609" i="5"/>
  <c r="AJ609" i="5"/>
  <c r="F766" i="5"/>
  <c r="J758" i="5"/>
  <c r="R758" i="5"/>
  <c r="Z758" i="5"/>
  <c r="AH758" i="5"/>
  <c r="L758" i="5"/>
  <c r="T758" i="5"/>
  <c r="AB758" i="5"/>
  <c r="AJ758" i="5"/>
  <c r="K750" i="5"/>
  <c r="Y750" i="5"/>
  <c r="N750" i="5"/>
  <c r="Z750" i="5"/>
  <c r="O750" i="5"/>
  <c r="AA750" i="5"/>
  <c r="P750" i="5"/>
  <c r="AC750" i="5"/>
  <c r="R750" i="5"/>
  <c r="AE750" i="5"/>
  <c r="T750" i="5"/>
  <c r="AF750" i="5"/>
  <c r="H750" i="5"/>
  <c r="U750" i="5"/>
  <c r="AH750" i="5"/>
  <c r="J750" i="5"/>
  <c r="V750" i="5"/>
  <c r="AJ750" i="5"/>
  <c r="K742" i="5"/>
  <c r="S742" i="5"/>
  <c r="AA742" i="5"/>
  <c r="AJ742" i="5"/>
  <c r="L742" i="5"/>
  <c r="T742" i="5"/>
  <c r="AB742" i="5"/>
  <c r="M742" i="5"/>
  <c r="U742" i="5"/>
  <c r="AC742" i="5"/>
  <c r="F742" i="5"/>
  <c r="N742" i="5"/>
  <c r="V742" i="5"/>
  <c r="AD742" i="5"/>
  <c r="G742" i="5"/>
  <c r="O742" i="5"/>
  <c r="W742" i="5"/>
  <c r="AE742" i="5"/>
  <c r="H742" i="5"/>
  <c r="P742" i="5"/>
  <c r="X742" i="5"/>
  <c r="AF742" i="5"/>
  <c r="I742" i="5"/>
  <c r="Q742" i="5"/>
  <c r="Y742" i="5"/>
  <c r="AH742" i="5"/>
  <c r="J742" i="5"/>
  <c r="R742" i="5"/>
  <c r="Z742" i="5"/>
  <c r="AI742" i="5"/>
  <c r="F734" i="5"/>
  <c r="N734" i="5"/>
  <c r="W734" i="5"/>
  <c r="G734" i="5"/>
  <c r="O734" i="5"/>
  <c r="X734" i="5"/>
  <c r="AF734" i="5"/>
  <c r="J734" i="5"/>
  <c r="R734" i="5"/>
  <c r="K734" i="5"/>
  <c r="T734" i="5"/>
  <c r="AB734" i="5"/>
  <c r="AJ734" i="5"/>
  <c r="P734" i="5"/>
  <c r="AD734" i="5"/>
  <c r="Q734" i="5"/>
  <c r="AE734" i="5"/>
  <c r="U734" i="5"/>
  <c r="AG734" i="5"/>
  <c r="V734" i="5"/>
  <c r="AH734" i="5"/>
  <c r="H734" i="5"/>
  <c r="Y734" i="5"/>
  <c r="AI734" i="5"/>
  <c r="I734" i="5"/>
  <c r="Z734" i="5"/>
  <c r="L734" i="5"/>
  <c r="AA734" i="5"/>
  <c r="M734" i="5"/>
  <c r="AC734" i="5"/>
  <c r="M726" i="5"/>
  <c r="U726" i="5"/>
  <c r="AC726" i="5"/>
  <c r="F726" i="5"/>
  <c r="N726" i="5"/>
  <c r="V726" i="5"/>
  <c r="AD726" i="5"/>
  <c r="I726" i="5"/>
  <c r="Q726" i="5"/>
  <c r="Y726" i="5"/>
  <c r="AG726" i="5"/>
  <c r="J726" i="5"/>
  <c r="R726" i="5"/>
  <c r="Z726" i="5"/>
  <c r="AH726" i="5"/>
  <c r="G726" i="5"/>
  <c r="W726" i="5"/>
  <c r="H726" i="5"/>
  <c r="X726" i="5"/>
  <c r="K726" i="5"/>
  <c r="AA726" i="5"/>
  <c r="L726" i="5"/>
  <c r="AB726" i="5"/>
  <c r="O726" i="5"/>
  <c r="AE726" i="5"/>
  <c r="P726" i="5"/>
  <c r="AF726" i="5"/>
  <c r="S726" i="5"/>
  <c r="AI726" i="5"/>
  <c r="T726" i="5"/>
  <c r="AJ726" i="5"/>
  <c r="K718" i="5"/>
  <c r="S718" i="5"/>
  <c r="AA718" i="5"/>
  <c r="AI718" i="5"/>
  <c r="L718" i="5"/>
  <c r="T718" i="5"/>
  <c r="AB718" i="5"/>
  <c r="AJ718" i="5"/>
  <c r="M718" i="5"/>
  <c r="U718" i="5"/>
  <c r="AC718" i="5"/>
  <c r="N718" i="5"/>
  <c r="V718" i="5"/>
  <c r="AD718" i="5"/>
  <c r="G718" i="5"/>
  <c r="O718" i="5"/>
  <c r="W718" i="5"/>
  <c r="AE718" i="5"/>
  <c r="H718" i="5"/>
  <c r="P718" i="5"/>
  <c r="X718" i="5"/>
  <c r="AF718" i="5"/>
  <c r="I718" i="5"/>
  <c r="Q718" i="5"/>
  <c r="Y718" i="5"/>
  <c r="AG718" i="5"/>
  <c r="J718" i="5"/>
  <c r="R718" i="5"/>
  <c r="Z718" i="5"/>
  <c r="AH718" i="5"/>
  <c r="J710" i="5"/>
  <c r="R710" i="5"/>
  <c r="Z710" i="5"/>
  <c r="M710" i="5"/>
  <c r="U710" i="5"/>
  <c r="AC710" i="5"/>
  <c r="F710" i="5"/>
  <c r="N710" i="5"/>
  <c r="V710" i="5"/>
  <c r="AD710" i="5"/>
  <c r="G710" i="5"/>
  <c r="O710" i="5"/>
  <c r="W710" i="5"/>
  <c r="AE710" i="5"/>
  <c r="H710" i="5"/>
  <c r="P710" i="5"/>
  <c r="X710" i="5"/>
  <c r="AF710" i="5"/>
  <c r="Q710" i="5"/>
  <c r="AJ710" i="5"/>
  <c r="S710" i="5"/>
  <c r="T710" i="5"/>
  <c r="Y710" i="5"/>
  <c r="AA710" i="5"/>
  <c r="I710" i="5"/>
  <c r="AB710" i="5"/>
  <c r="K710" i="5"/>
  <c r="AG710" i="5"/>
  <c r="L710" i="5"/>
  <c r="AI710" i="5"/>
  <c r="K702" i="5"/>
  <c r="T702" i="5"/>
  <c r="AB702" i="5"/>
  <c r="AJ702" i="5"/>
  <c r="L702" i="5"/>
  <c r="U702" i="5"/>
  <c r="AC702" i="5"/>
  <c r="M702" i="5"/>
  <c r="V702" i="5"/>
  <c r="AD702" i="5"/>
  <c r="F702" i="5"/>
  <c r="N702" i="5"/>
  <c r="W702" i="5"/>
  <c r="AE702" i="5"/>
  <c r="G702" i="5"/>
  <c r="O702" i="5"/>
  <c r="X702" i="5"/>
  <c r="AF702" i="5"/>
  <c r="H702" i="5"/>
  <c r="P702" i="5"/>
  <c r="Y702" i="5"/>
  <c r="AG702" i="5"/>
  <c r="I702" i="5"/>
  <c r="R702" i="5"/>
  <c r="Z702" i="5"/>
  <c r="AH702" i="5"/>
  <c r="J702" i="5"/>
  <c r="S702" i="5"/>
  <c r="AA702" i="5"/>
  <c r="AI702" i="5"/>
  <c r="K694" i="5"/>
  <c r="T694" i="5"/>
  <c r="AB694" i="5"/>
  <c r="AJ694" i="5"/>
  <c r="G694" i="5"/>
  <c r="O694" i="5"/>
  <c r="X694" i="5"/>
  <c r="AF694" i="5"/>
  <c r="F694" i="5"/>
  <c r="R694" i="5"/>
  <c r="AC694" i="5"/>
  <c r="H694" i="5"/>
  <c r="S694" i="5"/>
  <c r="AD694" i="5"/>
  <c r="I694" i="5"/>
  <c r="U694" i="5"/>
  <c r="AE694" i="5"/>
  <c r="J694" i="5"/>
  <c r="V694" i="5"/>
  <c r="AG694" i="5"/>
  <c r="L694" i="5"/>
  <c r="W694" i="5"/>
  <c r="AH694" i="5"/>
  <c r="M694" i="5"/>
  <c r="Y694" i="5"/>
  <c r="AI694" i="5"/>
  <c r="N694" i="5"/>
  <c r="Z694" i="5"/>
  <c r="P694" i="5"/>
  <c r="AA694" i="5"/>
  <c r="I686" i="5"/>
  <c r="R686" i="5"/>
  <c r="Z686" i="5"/>
  <c r="AH686" i="5"/>
  <c r="J686" i="5"/>
  <c r="S686" i="5"/>
  <c r="AA686" i="5"/>
  <c r="AI686" i="5"/>
  <c r="M686" i="5"/>
  <c r="V686" i="5"/>
  <c r="AD686" i="5"/>
  <c r="K686" i="5"/>
  <c r="X686" i="5"/>
  <c r="L686" i="5"/>
  <c r="Y686" i="5"/>
  <c r="O686" i="5"/>
  <c r="AB686" i="5"/>
  <c r="P686" i="5"/>
  <c r="AC686" i="5"/>
  <c r="Q686" i="5"/>
  <c r="AE686" i="5"/>
  <c r="F686" i="5"/>
  <c r="T686" i="5"/>
  <c r="AF686" i="5"/>
  <c r="G686" i="5"/>
  <c r="U686" i="5"/>
  <c r="AG686" i="5"/>
  <c r="H686" i="5"/>
  <c r="W686" i="5"/>
  <c r="AJ686" i="5"/>
  <c r="N678" i="5"/>
  <c r="AB678" i="5"/>
  <c r="P678" i="5"/>
  <c r="AC678" i="5"/>
  <c r="Q678" i="5"/>
  <c r="AF678" i="5"/>
  <c r="G678" i="5"/>
  <c r="T678" i="5"/>
  <c r="AG678" i="5"/>
  <c r="I678" i="5"/>
  <c r="U678" i="5"/>
  <c r="AJ678" i="5"/>
  <c r="K678" i="5"/>
  <c r="W678" i="5"/>
  <c r="L678" i="5"/>
  <c r="X678" i="5"/>
  <c r="M678" i="5"/>
  <c r="Y678" i="5"/>
  <c r="J670" i="5"/>
  <c r="R670" i="5"/>
  <c r="Z670" i="5"/>
  <c r="AH670" i="5"/>
  <c r="L670" i="5"/>
  <c r="T670" i="5"/>
  <c r="AB670" i="5"/>
  <c r="AJ670" i="5"/>
  <c r="M670" i="5"/>
  <c r="U670" i="5"/>
  <c r="AC670" i="5"/>
  <c r="K670" i="5"/>
  <c r="X670" i="5"/>
  <c r="N670" i="5"/>
  <c r="Y670" i="5"/>
  <c r="O670" i="5"/>
  <c r="AA670" i="5"/>
  <c r="P670" i="5"/>
  <c r="AD670" i="5"/>
  <c r="Q670" i="5"/>
  <c r="AE670" i="5"/>
  <c r="F670" i="5"/>
  <c r="S670" i="5"/>
  <c r="AF670" i="5"/>
  <c r="G670" i="5"/>
  <c r="V670" i="5"/>
  <c r="AG670" i="5"/>
  <c r="H670" i="5"/>
  <c r="W670" i="5"/>
  <c r="AI670" i="5"/>
  <c r="L662" i="5"/>
  <c r="X662" i="5"/>
  <c r="AI662" i="5"/>
  <c r="N662" i="5"/>
  <c r="Y662" i="5"/>
  <c r="AJ662" i="5"/>
  <c r="P662" i="5"/>
  <c r="AA662" i="5"/>
  <c r="R662" i="5"/>
  <c r="AB662" i="5"/>
  <c r="G662" i="5"/>
  <c r="S662" i="5"/>
  <c r="AC662" i="5"/>
  <c r="I662" i="5"/>
  <c r="T662" i="5"/>
  <c r="AE662" i="5"/>
  <c r="J662" i="5"/>
  <c r="V662" i="5"/>
  <c r="AF662" i="5"/>
  <c r="W662" i="5"/>
  <c r="AH662" i="5"/>
  <c r="K662" i="5"/>
  <c r="L654" i="5"/>
  <c r="V654" i="5"/>
  <c r="AE654" i="5"/>
  <c r="N654" i="5"/>
  <c r="W654" i="5"/>
  <c r="AF654" i="5"/>
  <c r="F654" i="5"/>
  <c r="R654" i="5"/>
  <c r="AA654" i="5"/>
  <c r="AJ654" i="5"/>
  <c r="J654" i="5"/>
  <c r="Z654" i="5"/>
  <c r="K654" i="5"/>
  <c r="AB654" i="5"/>
  <c r="O654" i="5"/>
  <c r="AC654" i="5"/>
  <c r="P654" i="5"/>
  <c r="AD654" i="5"/>
  <c r="S654" i="5"/>
  <c r="AG654" i="5"/>
  <c r="T654" i="5"/>
  <c r="AI654" i="5"/>
  <c r="U654" i="5"/>
  <c r="G654" i="5"/>
  <c r="X654" i="5"/>
  <c r="H646" i="5"/>
  <c r="P646" i="5"/>
  <c r="Z646" i="5"/>
  <c r="AH646" i="5"/>
  <c r="I646" i="5"/>
  <c r="Q646" i="5"/>
  <c r="AA646" i="5"/>
  <c r="AI646" i="5"/>
  <c r="J646" i="5"/>
  <c r="S646" i="5"/>
  <c r="AB646" i="5"/>
  <c r="AJ646" i="5"/>
  <c r="K646" i="5"/>
  <c r="T646" i="5"/>
  <c r="AC646" i="5"/>
  <c r="L646" i="5"/>
  <c r="U646" i="5"/>
  <c r="AD646" i="5"/>
  <c r="M646" i="5"/>
  <c r="V646" i="5"/>
  <c r="AE646" i="5"/>
  <c r="F646" i="5"/>
  <c r="N646" i="5"/>
  <c r="X646" i="5"/>
  <c r="AF646" i="5"/>
  <c r="G646" i="5"/>
  <c r="O646" i="5"/>
  <c r="Y646" i="5"/>
  <c r="AG646" i="5"/>
  <c r="L638" i="5"/>
  <c r="U638" i="5"/>
  <c r="AC638" i="5"/>
  <c r="M638" i="5"/>
  <c r="V638" i="5"/>
  <c r="AD638" i="5"/>
  <c r="N638" i="5"/>
  <c r="W638" i="5"/>
  <c r="AE638" i="5"/>
  <c r="F638" i="5"/>
  <c r="O638" i="5"/>
  <c r="X638" i="5"/>
  <c r="AF638" i="5"/>
  <c r="G638" i="5"/>
  <c r="P638" i="5"/>
  <c r="Y638" i="5"/>
  <c r="AG638" i="5"/>
  <c r="I638" i="5"/>
  <c r="Q638" i="5"/>
  <c r="Z638" i="5"/>
  <c r="AH638" i="5"/>
  <c r="J638" i="5"/>
  <c r="R638" i="5"/>
  <c r="AA638" i="5"/>
  <c r="AI638" i="5"/>
  <c r="AB638" i="5"/>
  <c r="AJ638" i="5"/>
  <c r="K638" i="5"/>
  <c r="S638" i="5"/>
  <c r="F630" i="5"/>
  <c r="N630" i="5"/>
  <c r="V630" i="5"/>
  <c r="AE630" i="5"/>
  <c r="G630" i="5"/>
  <c r="O630" i="5"/>
  <c r="W630" i="5"/>
  <c r="AF630" i="5"/>
  <c r="H630" i="5"/>
  <c r="P630" i="5"/>
  <c r="X630" i="5"/>
  <c r="AG630" i="5"/>
  <c r="I630" i="5"/>
  <c r="Q630" i="5"/>
  <c r="Y630" i="5"/>
  <c r="AH630" i="5"/>
  <c r="J630" i="5"/>
  <c r="R630" i="5"/>
  <c r="Z630" i="5"/>
  <c r="AI630" i="5"/>
  <c r="K630" i="5"/>
  <c r="S630" i="5"/>
  <c r="AA630" i="5"/>
  <c r="AJ630" i="5"/>
  <c r="L630" i="5"/>
  <c r="T630" i="5"/>
  <c r="AB630" i="5"/>
  <c r="M630" i="5"/>
  <c r="U630" i="5"/>
  <c r="AD630" i="5"/>
  <c r="F622" i="5"/>
  <c r="T622" i="5"/>
  <c r="AG622" i="5"/>
  <c r="H622" i="5"/>
  <c r="U622" i="5"/>
  <c r="AI622" i="5"/>
  <c r="J622" i="5"/>
  <c r="V622" i="5"/>
  <c r="K622" i="5"/>
  <c r="W622" i="5"/>
  <c r="L622" i="5"/>
  <c r="Y622" i="5"/>
  <c r="O622" i="5"/>
  <c r="AA622" i="5"/>
  <c r="P622" i="5"/>
  <c r="AB622" i="5"/>
  <c r="AE622" i="5"/>
  <c r="R622" i="5"/>
  <c r="AC614" i="5"/>
  <c r="AE614" i="5"/>
  <c r="R614" i="5"/>
  <c r="AB614" i="5"/>
  <c r="F614" i="5"/>
  <c r="H614" i="5"/>
  <c r="W614" i="5"/>
  <c r="AA614" i="5"/>
  <c r="L606" i="5"/>
  <c r="V606" i="5"/>
  <c r="AG606" i="5"/>
  <c r="M606" i="5"/>
  <c r="X606" i="5"/>
  <c r="AH606" i="5"/>
  <c r="N606" i="5"/>
  <c r="Y606" i="5"/>
  <c r="AJ606" i="5"/>
  <c r="P606" i="5"/>
  <c r="Z606" i="5"/>
  <c r="F606" i="5"/>
  <c r="Q606" i="5"/>
  <c r="AB606" i="5"/>
  <c r="H606" i="5"/>
  <c r="R606" i="5"/>
  <c r="AC606" i="5"/>
  <c r="I606" i="5"/>
  <c r="T606" i="5"/>
  <c r="AD606" i="5"/>
  <c r="J606" i="5"/>
  <c r="U606" i="5"/>
  <c r="AF606" i="5"/>
  <c r="T598" i="5"/>
  <c r="W598" i="5"/>
  <c r="Y598" i="5"/>
  <c r="AA598" i="5"/>
  <c r="AD598" i="5"/>
  <c r="L598" i="5"/>
  <c r="AJ598" i="5"/>
  <c r="R598" i="5"/>
  <c r="S598" i="5"/>
  <c r="AA590" i="5"/>
  <c r="AB590" i="5"/>
  <c r="AC590" i="5"/>
  <c r="AE590" i="5"/>
  <c r="P590" i="5"/>
  <c r="AG590" i="5"/>
  <c r="R590" i="5"/>
  <c r="AH590" i="5"/>
  <c r="T590" i="5"/>
  <c r="Y590" i="5"/>
  <c r="AF582" i="5"/>
  <c r="P582" i="5"/>
  <c r="Q582" i="5"/>
  <c r="S582" i="5"/>
  <c r="U582" i="5"/>
  <c r="V582" i="5"/>
  <c r="Z582" i="5"/>
  <c r="AE582" i="5"/>
  <c r="W574" i="5"/>
  <c r="AJ788" i="5"/>
  <c r="AB788" i="5"/>
  <c r="T788" i="5"/>
  <c r="J788" i="5"/>
  <c r="AH787" i="5"/>
  <c r="Y787" i="5"/>
  <c r="Q787" i="5"/>
  <c r="I787" i="5"/>
  <c r="AE786" i="5"/>
  <c r="U786" i="5"/>
  <c r="K786" i="5"/>
  <c r="AI785" i="5"/>
  <c r="Z785" i="5"/>
  <c r="R785" i="5"/>
  <c r="J785" i="5"/>
  <c r="AH784" i="5"/>
  <c r="Y784" i="5"/>
  <c r="Q784" i="5"/>
  <c r="I784" i="5"/>
  <c r="AG783" i="5"/>
  <c r="Y783" i="5"/>
  <c r="Q783" i="5"/>
  <c r="H783" i="5"/>
  <c r="AF782" i="5"/>
  <c r="X782" i="5"/>
  <c r="O782" i="5"/>
  <c r="AC781" i="5"/>
  <c r="U781" i="5"/>
  <c r="L781" i="5"/>
  <c r="AJ780" i="5"/>
  <c r="AB780" i="5"/>
  <c r="T780" i="5"/>
  <c r="L780" i="5"/>
  <c r="AI779" i="5"/>
  <c r="AA779" i="5"/>
  <c r="R779" i="5"/>
  <c r="J779" i="5"/>
  <c r="AH778" i="5"/>
  <c r="Z778" i="5"/>
  <c r="R778" i="5"/>
  <c r="I778" i="5"/>
  <c r="AG777" i="5"/>
  <c r="Y777" i="5"/>
  <c r="Q777" i="5"/>
  <c r="G777" i="5"/>
  <c r="AD776" i="5"/>
  <c r="V776" i="5"/>
  <c r="N776" i="5"/>
  <c r="F776" i="5"/>
  <c r="AD775" i="5"/>
  <c r="V775" i="5"/>
  <c r="M775" i="5"/>
  <c r="AC774" i="5"/>
  <c r="T774" i="5"/>
  <c r="L774" i="5"/>
  <c r="AJ773" i="5"/>
  <c r="AB773" i="5"/>
  <c r="S773" i="5"/>
  <c r="K773" i="5"/>
  <c r="AI772" i="5"/>
  <c r="Z772" i="5"/>
  <c r="R772" i="5"/>
  <c r="I772" i="5"/>
  <c r="AF771" i="5"/>
  <c r="X771" i="5"/>
  <c r="P771" i="5"/>
  <c r="G771" i="5"/>
  <c r="AE770" i="5"/>
  <c r="W770" i="5"/>
  <c r="O770" i="5"/>
  <c r="G770" i="5"/>
  <c r="AD769" i="5"/>
  <c r="V769" i="5"/>
  <c r="N769" i="5"/>
  <c r="AC768" i="5"/>
  <c r="U768" i="5"/>
  <c r="L768" i="5"/>
  <c r="AJ767" i="5"/>
  <c r="AA767" i="5"/>
  <c r="S767" i="5"/>
  <c r="K767" i="5"/>
  <c r="AH766" i="5"/>
  <c r="Y766" i="5"/>
  <c r="Q766" i="5"/>
  <c r="I766" i="5"/>
  <c r="AD765" i="5"/>
  <c r="R765" i="5"/>
  <c r="H765" i="5"/>
  <c r="AD764" i="5"/>
  <c r="Q764" i="5"/>
  <c r="G764" i="5"/>
  <c r="AC763" i="5"/>
  <c r="Q763" i="5"/>
  <c r="AB762" i="5"/>
  <c r="O762" i="5"/>
  <c r="AJ761" i="5"/>
  <c r="Z761" i="5"/>
  <c r="AG760" i="5"/>
  <c r="W760" i="5"/>
  <c r="J760" i="5"/>
  <c r="AF759" i="5"/>
  <c r="U759" i="5"/>
  <c r="I759" i="5"/>
  <c r="AE758" i="5"/>
  <c r="U758" i="5"/>
  <c r="H758" i="5"/>
  <c r="AC757" i="5"/>
  <c r="Q757" i="5"/>
  <c r="AJ756" i="5"/>
  <c r="V756" i="5"/>
  <c r="F756" i="5"/>
  <c r="N761" i="5"/>
  <c r="W761" i="5"/>
  <c r="AE761" i="5"/>
  <c r="F761" i="5"/>
  <c r="Q761" i="5"/>
  <c r="Y761" i="5"/>
  <c r="AG761" i="5"/>
  <c r="J753" i="5"/>
  <c r="R753" i="5"/>
  <c r="AB753" i="5"/>
  <c r="K753" i="5"/>
  <c r="S753" i="5"/>
  <c r="AC753" i="5"/>
  <c r="L753" i="5"/>
  <c r="T753" i="5"/>
  <c r="AD753" i="5"/>
  <c r="M753" i="5"/>
  <c r="U753" i="5"/>
  <c r="AE753" i="5"/>
  <c r="F753" i="5"/>
  <c r="N753" i="5"/>
  <c r="V753" i="5"/>
  <c r="AF753" i="5"/>
  <c r="G753" i="5"/>
  <c r="O753" i="5"/>
  <c r="W753" i="5"/>
  <c r="AG753" i="5"/>
  <c r="H753" i="5"/>
  <c r="P753" i="5"/>
  <c r="Y753" i="5"/>
  <c r="AH753" i="5"/>
  <c r="I753" i="5"/>
  <c r="Q753" i="5"/>
  <c r="Z753" i="5"/>
  <c r="K737" i="5"/>
  <c r="T737" i="5"/>
  <c r="AC737" i="5"/>
  <c r="L737" i="5"/>
  <c r="U737" i="5"/>
  <c r="AD737" i="5"/>
  <c r="M737" i="5"/>
  <c r="V737" i="5"/>
  <c r="AE737" i="5"/>
  <c r="F737" i="5"/>
  <c r="N737" i="5"/>
  <c r="X737" i="5"/>
  <c r="AF737" i="5"/>
  <c r="G737" i="5"/>
  <c r="O737" i="5"/>
  <c r="Y737" i="5"/>
  <c r="AG737" i="5"/>
  <c r="H737" i="5"/>
  <c r="Q737" i="5"/>
  <c r="Z737" i="5"/>
  <c r="AH737" i="5"/>
  <c r="I737" i="5"/>
  <c r="R737" i="5"/>
  <c r="AA737" i="5"/>
  <c r="AI737" i="5"/>
  <c r="J737" i="5"/>
  <c r="S737" i="5"/>
  <c r="AB737" i="5"/>
  <c r="AJ737" i="5"/>
  <c r="I729" i="5"/>
  <c r="Q729" i="5"/>
  <c r="Y729" i="5"/>
  <c r="AH729" i="5"/>
  <c r="J729" i="5"/>
  <c r="R729" i="5"/>
  <c r="Z729" i="5"/>
  <c r="AI729" i="5"/>
  <c r="M729" i="5"/>
  <c r="U729" i="5"/>
  <c r="AC729" i="5"/>
  <c r="F729" i="5"/>
  <c r="N729" i="5"/>
  <c r="V729" i="5"/>
  <c r="AE729" i="5"/>
  <c r="K729" i="5"/>
  <c r="AA729" i="5"/>
  <c r="L729" i="5"/>
  <c r="AB729" i="5"/>
  <c r="O729" i="5"/>
  <c r="AF729" i="5"/>
  <c r="P729" i="5"/>
  <c r="AG729" i="5"/>
  <c r="S729" i="5"/>
  <c r="AJ729" i="5"/>
  <c r="T729" i="5"/>
  <c r="G729" i="5"/>
  <c r="W729" i="5"/>
  <c r="H729" i="5"/>
  <c r="X729" i="5"/>
  <c r="G697" i="5"/>
  <c r="O697" i="5"/>
  <c r="X697" i="5"/>
  <c r="AF697" i="5"/>
  <c r="H697" i="5"/>
  <c r="Q697" i="5"/>
  <c r="Y697" i="5"/>
  <c r="AG697" i="5"/>
  <c r="I697" i="5"/>
  <c r="R697" i="5"/>
  <c r="Z697" i="5"/>
  <c r="AH697" i="5"/>
  <c r="J697" i="5"/>
  <c r="S697" i="5"/>
  <c r="AA697" i="5"/>
  <c r="AI697" i="5"/>
  <c r="K697" i="5"/>
  <c r="T697" i="5"/>
  <c r="AB697" i="5"/>
  <c r="AJ697" i="5"/>
  <c r="L697" i="5"/>
  <c r="U697" i="5"/>
  <c r="AC697" i="5"/>
  <c r="M697" i="5"/>
  <c r="V697" i="5"/>
  <c r="AD697" i="5"/>
  <c r="F697" i="5"/>
  <c r="N697" i="5"/>
  <c r="W697" i="5"/>
  <c r="AE697" i="5"/>
  <c r="K657" i="5"/>
  <c r="T657" i="5"/>
  <c r="AB657" i="5"/>
  <c r="L657" i="5"/>
  <c r="U657" i="5"/>
  <c r="F657" i="5"/>
  <c r="O657" i="5"/>
  <c r="X657" i="5"/>
  <c r="AG657" i="5"/>
  <c r="S657" i="5"/>
  <c r="AF657" i="5"/>
  <c r="G657" i="5"/>
  <c r="V657" i="5"/>
  <c r="AH657" i="5"/>
  <c r="H657" i="5"/>
  <c r="W657" i="5"/>
  <c r="AI657" i="5"/>
  <c r="I657" i="5"/>
  <c r="Y657" i="5"/>
  <c r="AJ657" i="5"/>
  <c r="M657" i="5"/>
  <c r="Z657" i="5"/>
  <c r="N657" i="5"/>
  <c r="AA657" i="5"/>
  <c r="P657" i="5"/>
  <c r="AD657" i="5"/>
  <c r="R657" i="5"/>
  <c r="AE657" i="5"/>
  <c r="H641" i="5"/>
  <c r="P641" i="5"/>
  <c r="X641" i="5"/>
  <c r="AH641" i="5"/>
  <c r="I641" i="5"/>
  <c r="Q641" i="5"/>
  <c r="Y641" i="5"/>
  <c r="AI641" i="5"/>
  <c r="J641" i="5"/>
  <c r="R641" i="5"/>
  <c r="Z641" i="5"/>
  <c r="AJ641" i="5"/>
  <c r="K641" i="5"/>
  <c r="S641" i="5"/>
  <c r="AB641" i="5"/>
  <c r="L641" i="5"/>
  <c r="T641" i="5"/>
  <c r="AC641" i="5"/>
  <c r="M641" i="5"/>
  <c r="U641" i="5"/>
  <c r="AE641" i="5"/>
  <c r="N641" i="5"/>
  <c r="V641" i="5"/>
  <c r="AF641" i="5"/>
  <c r="G641" i="5"/>
  <c r="O641" i="5"/>
  <c r="W641" i="5"/>
  <c r="AG641" i="5"/>
  <c r="O617" i="5"/>
  <c r="AB617" i="5"/>
  <c r="Q617" i="5"/>
  <c r="AC617" i="5"/>
  <c r="G617" i="5"/>
  <c r="T617" i="5"/>
  <c r="AF617" i="5"/>
  <c r="H617" i="5"/>
  <c r="U617" i="5"/>
  <c r="AG617" i="5"/>
  <c r="I617" i="5"/>
  <c r="W617" i="5"/>
  <c r="AH617" i="5"/>
  <c r="L617" i="5"/>
  <c r="X617" i="5"/>
  <c r="AJ617" i="5"/>
  <c r="M617" i="5"/>
  <c r="Y617" i="5"/>
  <c r="AA617" i="5"/>
  <c r="N617" i="5"/>
  <c r="G601" i="5"/>
  <c r="Q601" i="5"/>
  <c r="Z601" i="5"/>
  <c r="AJ601" i="5"/>
  <c r="H601" i="5"/>
  <c r="R601" i="5"/>
  <c r="AB601" i="5"/>
  <c r="K601" i="5"/>
  <c r="S601" i="5"/>
  <c r="AC601" i="5"/>
  <c r="L601" i="5"/>
  <c r="T601" i="5"/>
  <c r="AD601" i="5"/>
  <c r="M601" i="5"/>
  <c r="U601" i="5"/>
  <c r="AF601" i="5"/>
  <c r="N601" i="5"/>
  <c r="V601" i="5"/>
  <c r="AG601" i="5"/>
  <c r="O601" i="5"/>
  <c r="W601" i="5"/>
  <c r="AH601" i="5"/>
  <c r="P601" i="5"/>
  <c r="Y601" i="5"/>
  <c r="AI601" i="5"/>
  <c r="I763" i="5"/>
  <c r="R763" i="5"/>
  <c r="Z763" i="5"/>
  <c r="AH763" i="5"/>
  <c r="K763" i="5"/>
  <c r="T763" i="5"/>
  <c r="AB763" i="5"/>
  <c r="AJ763" i="5"/>
  <c r="M755" i="5"/>
  <c r="F755" i="5"/>
  <c r="G755" i="5"/>
  <c r="O755" i="5"/>
  <c r="H755" i="5"/>
  <c r="Q755" i="5"/>
  <c r="I755" i="5"/>
  <c r="J755" i="5"/>
  <c r="S755" i="5"/>
  <c r="AA755" i="5"/>
  <c r="AI755" i="5"/>
  <c r="K755" i="5"/>
  <c r="L755" i="5"/>
  <c r="U755" i="5"/>
  <c r="AC755" i="5"/>
  <c r="G747" i="5"/>
  <c r="Y747" i="5"/>
  <c r="I747" i="5"/>
  <c r="Z747" i="5"/>
  <c r="K747" i="5"/>
  <c r="AA747" i="5"/>
  <c r="M747" i="5"/>
  <c r="AE747" i="5"/>
  <c r="P747" i="5"/>
  <c r="AG747" i="5"/>
  <c r="T747" i="5"/>
  <c r="AH747" i="5"/>
  <c r="U747" i="5"/>
  <c r="AJ747" i="5"/>
  <c r="W747" i="5"/>
  <c r="F739" i="5"/>
  <c r="N739" i="5"/>
  <c r="V739" i="5"/>
  <c r="AD739" i="5"/>
  <c r="G739" i="5"/>
  <c r="O739" i="5"/>
  <c r="W739" i="5"/>
  <c r="AE739" i="5"/>
  <c r="H739" i="5"/>
  <c r="P739" i="5"/>
  <c r="X739" i="5"/>
  <c r="AF739" i="5"/>
  <c r="I739" i="5"/>
  <c r="Q739" i="5"/>
  <c r="Y739" i="5"/>
  <c r="AG739" i="5"/>
  <c r="J739" i="5"/>
  <c r="R739" i="5"/>
  <c r="Z739" i="5"/>
  <c r="AI739" i="5"/>
  <c r="K739" i="5"/>
  <c r="S739" i="5"/>
  <c r="AA739" i="5"/>
  <c r="AJ739" i="5"/>
  <c r="L739" i="5"/>
  <c r="T739" i="5"/>
  <c r="AB739" i="5"/>
  <c r="M739" i="5"/>
  <c r="U739" i="5"/>
  <c r="AC739" i="5"/>
  <c r="F731" i="5"/>
  <c r="N731" i="5"/>
  <c r="V731" i="5"/>
  <c r="AH731" i="5"/>
  <c r="G731" i="5"/>
  <c r="O731" i="5"/>
  <c r="X731" i="5"/>
  <c r="J731" i="5"/>
  <c r="R731" i="5"/>
  <c r="AB731" i="5"/>
  <c r="K731" i="5"/>
  <c r="S731" i="5"/>
  <c r="AC731" i="5"/>
  <c r="H731" i="5"/>
  <c r="Y731" i="5"/>
  <c r="I731" i="5"/>
  <c r="AA731" i="5"/>
  <c r="L731" i="5"/>
  <c r="AE731" i="5"/>
  <c r="M731" i="5"/>
  <c r="AF731" i="5"/>
  <c r="P731" i="5"/>
  <c r="Q731" i="5"/>
  <c r="T731" i="5"/>
  <c r="U731" i="5"/>
  <c r="G723" i="5"/>
  <c r="P723" i="5"/>
  <c r="X723" i="5"/>
  <c r="AF723" i="5"/>
  <c r="H723" i="5"/>
  <c r="Q723" i="5"/>
  <c r="Y723" i="5"/>
  <c r="AG723" i="5"/>
  <c r="I723" i="5"/>
  <c r="R723" i="5"/>
  <c r="Z723" i="5"/>
  <c r="AH723" i="5"/>
  <c r="J723" i="5"/>
  <c r="S723" i="5"/>
  <c r="AA723" i="5"/>
  <c r="AI723" i="5"/>
  <c r="K723" i="5"/>
  <c r="T723" i="5"/>
  <c r="AB723" i="5"/>
  <c r="AJ723" i="5"/>
  <c r="L723" i="5"/>
  <c r="U723" i="5"/>
  <c r="AC723" i="5"/>
  <c r="N723" i="5"/>
  <c r="V723" i="5"/>
  <c r="AD723" i="5"/>
  <c r="F723" i="5"/>
  <c r="O723" i="5"/>
  <c r="W723" i="5"/>
  <c r="AE723" i="5"/>
  <c r="J715" i="5"/>
  <c r="R715" i="5"/>
  <c r="Z715" i="5"/>
  <c r="AI715" i="5"/>
  <c r="L715" i="5"/>
  <c r="T715" i="5"/>
  <c r="AB715" i="5"/>
  <c r="M715" i="5"/>
  <c r="U715" i="5"/>
  <c r="AC715" i="5"/>
  <c r="H715" i="5"/>
  <c r="V715" i="5"/>
  <c r="AH715" i="5"/>
  <c r="I715" i="5"/>
  <c r="W715" i="5"/>
  <c r="AJ715" i="5"/>
  <c r="K715" i="5"/>
  <c r="X715" i="5"/>
  <c r="N715" i="5"/>
  <c r="Y715" i="5"/>
  <c r="O715" i="5"/>
  <c r="AA715" i="5"/>
  <c r="P715" i="5"/>
  <c r="AD715" i="5"/>
  <c r="F715" i="5"/>
  <c r="Q715" i="5"/>
  <c r="AE715" i="5"/>
  <c r="G715" i="5"/>
  <c r="S715" i="5"/>
  <c r="AG715" i="5"/>
  <c r="H707" i="5"/>
  <c r="Q707" i="5"/>
  <c r="AA707" i="5"/>
  <c r="AJ707" i="5"/>
  <c r="I707" i="5"/>
  <c r="R707" i="5"/>
  <c r="AC707" i="5"/>
  <c r="J707" i="5"/>
  <c r="S707" i="5"/>
  <c r="AD707" i="5"/>
  <c r="K707" i="5"/>
  <c r="T707" i="5"/>
  <c r="AE707" i="5"/>
  <c r="L707" i="5"/>
  <c r="U707" i="5"/>
  <c r="AF707" i="5"/>
  <c r="M707" i="5"/>
  <c r="V707" i="5"/>
  <c r="AG707" i="5"/>
  <c r="F707" i="5"/>
  <c r="O707" i="5"/>
  <c r="W707" i="5"/>
  <c r="AH707" i="5"/>
  <c r="G707" i="5"/>
  <c r="P707" i="5"/>
  <c r="X707" i="5"/>
  <c r="AI707" i="5"/>
  <c r="R699" i="5"/>
  <c r="S699" i="5"/>
  <c r="T699" i="5"/>
  <c r="V699" i="5"/>
  <c r="L699" i="5"/>
  <c r="X699" i="5"/>
  <c r="M699" i="5"/>
  <c r="AF699" i="5"/>
  <c r="N699" i="5"/>
  <c r="AG699" i="5"/>
  <c r="P699" i="5"/>
  <c r="AI699" i="5"/>
  <c r="AB691" i="5"/>
  <c r="AG691" i="5"/>
  <c r="L683" i="5"/>
  <c r="T683" i="5"/>
  <c r="AB683" i="5"/>
  <c r="M683" i="5"/>
  <c r="U683" i="5"/>
  <c r="AC683" i="5"/>
  <c r="F683" i="5"/>
  <c r="N683" i="5"/>
  <c r="V683" i="5"/>
  <c r="AD683" i="5"/>
  <c r="G683" i="5"/>
  <c r="O683" i="5"/>
  <c r="W683" i="5"/>
  <c r="AE683" i="5"/>
  <c r="H683" i="5"/>
  <c r="P683" i="5"/>
  <c r="X683" i="5"/>
  <c r="AF683" i="5"/>
  <c r="I683" i="5"/>
  <c r="Q683" i="5"/>
  <c r="Y683" i="5"/>
  <c r="AH683" i="5"/>
  <c r="J683" i="5"/>
  <c r="R683" i="5"/>
  <c r="Z683" i="5"/>
  <c r="AI683" i="5"/>
  <c r="K683" i="5"/>
  <c r="S683" i="5"/>
  <c r="AA683" i="5"/>
  <c r="AJ683" i="5"/>
  <c r="G675" i="5"/>
  <c r="O675" i="5"/>
  <c r="W675" i="5"/>
  <c r="AE675" i="5"/>
  <c r="I675" i="5"/>
  <c r="Q675" i="5"/>
  <c r="Y675" i="5"/>
  <c r="AH675" i="5"/>
  <c r="J675" i="5"/>
  <c r="R675" i="5"/>
  <c r="Z675" i="5"/>
  <c r="AI675" i="5"/>
  <c r="S675" i="5"/>
  <c r="AD675" i="5"/>
  <c r="F675" i="5"/>
  <c r="T675" i="5"/>
  <c r="AF675" i="5"/>
  <c r="H675" i="5"/>
  <c r="U675" i="5"/>
  <c r="AJ675" i="5"/>
  <c r="K675" i="5"/>
  <c r="V675" i="5"/>
  <c r="L675" i="5"/>
  <c r="X675" i="5"/>
  <c r="M675" i="5"/>
  <c r="AA675" i="5"/>
  <c r="N675" i="5"/>
  <c r="AB675" i="5"/>
  <c r="P675" i="5"/>
  <c r="AC675" i="5"/>
  <c r="N667" i="5"/>
  <c r="V667" i="5"/>
  <c r="AD667" i="5"/>
  <c r="G667" i="5"/>
  <c r="P667" i="5"/>
  <c r="X667" i="5"/>
  <c r="AF667" i="5"/>
  <c r="H667" i="5"/>
  <c r="Q667" i="5"/>
  <c r="Y667" i="5"/>
  <c r="AG667" i="5"/>
  <c r="S667" i="5"/>
  <c r="AE667" i="5"/>
  <c r="F667" i="5"/>
  <c r="T667" i="5"/>
  <c r="AH667" i="5"/>
  <c r="J667" i="5"/>
  <c r="U667" i="5"/>
  <c r="AI667" i="5"/>
  <c r="K667" i="5"/>
  <c r="W667" i="5"/>
  <c r="AJ667" i="5"/>
  <c r="L667" i="5"/>
  <c r="Z667" i="5"/>
  <c r="M667" i="5"/>
  <c r="AA667" i="5"/>
  <c r="O667" i="5"/>
  <c r="AB667" i="5"/>
  <c r="AC667" i="5"/>
  <c r="R667" i="5"/>
  <c r="F659" i="5"/>
  <c r="L659" i="5"/>
  <c r="U659" i="5"/>
  <c r="AD659" i="5"/>
  <c r="M659" i="5"/>
  <c r="V659" i="5"/>
  <c r="AE659" i="5"/>
  <c r="N659" i="5"/>
  <c r="W659" i="5"/>
  <c r="AF659" i="5"/>
  <c r="O659" i="5"/>
  <c r="X659" i="5"/>
  <c r="AH659" i="5"/>
  <c r="G659" i="5"/>
  <c r="P659" i="5"/>
  <c r="Y659" i="5"/>
  <c r="AI659" i="5"/>
  <c r="H659" i="5"/>
  <c r="Q659" i="5"/>
  <c r="AA659" i="5"/>
  <c r="AJ659" i="5"/>
  <c r="J659" i="5"/>
  <c r="R659" i="5"/>
  <c r="AB659" i="5"/>
  <c r="K659" i="5"/>
  <c r="T659" i="5"/>
  <c r="AC659" i="5"/>
  <c r="G651" i="5"/>
  <c r="R651" i="5"/>
  <c r="AA651" i="5"/>
  <c r="I651" i="5"/>
  <c r="S651" i="5"/>
  <c r="AB651" i="5"/>
  <c r="M651" i="5"/>
  <c r="V651" i="5"/>
  <c r="AF651" i="5"/>
  <c r="K651" i="5"/>
  <c r="Y651" i="5"/>
  <c r="L651" i="5"/>
  <c r="Z651" i="5"/>
  <c r="N651" i="5"/>
  <c r="AD651" i="5"/>
  <c r="P651" i="5"/>
  <c r="AE651" i="5"/>
  <c r="Q651" i="5"/>
  <c r="AH651" i="5"/>
  <c r="T651" i="5"/>
  <c r="AI651" i="5"/>
  <c r="U651" i="5"/>
  <c r="AJ651" i="5"/>
  <c r="F651" i="5"/>
  <c r="X651" i="5"/>
  <c r="G643" i="5"/>
  <c r="O643" i="5"/>
  <c r="X643" i="5"/>
  <c r="AF643" i="5"/>
  <c r="H643" i="5"/>
  <c r="Q643" i="5"/>
  <c r="Y643" i="5"/>
  <c r="AG643" i="5"/>
  <c r="I643" i="5"/>
  <c r="R643" i="5"/>
  <c r="Z643" i="5"/>
  <c r="AH643" i="5"/>
  <c r="J643" i="5"/>
  <c r="S643" i="5"/>
  <c r="AA643" i="5"/>
  <c r="AI643" i="5"/>
  <c r="K643" i="5"/>
  <c r="T643" i="5"/>
  <c r="AB643" i="5"/>
  <c r="AJ643" i="5"/>
  <c r="L643" i="5"/>
  <c r="U643" i="5"/>
  <c r="AC643" i="5"/>
  <c r="M643" i="5"/>
  <c r="V643" i="5"/>
  <c r="AD643" i="5"/>
  <c r="N643" i="5"/>
  <c r="W643" i="5"/>
  <c r="AE643" i="5"/>
  <c r="F643" i="5"/>
  <c r="F635" i="5"/>
  <c r="O635" i="5"/>
  <c r="AB635" i="5"/>
  <c r="G635" i="5"/>
  <c r="P635" i="5"/>
  <c r="AC635" i="5"/>
  <c r="H635" i="5"/>
  <c r="R635" i="5"/>
  <c r="AF635" i="5"/>
  <c r="I635" i="5"/>
  <c r="S635" i="5"/>
  <c r="AH635" i="5"/>
  <c r="J635" i="5"/>
  <c r="T635" i="5"/>
  <c r="AI635" i="5"/>
  <c r="K635" i="5"/>
  <c r="X635" i="5"/>
  <c r="AJ635" i="5"/>
  <c r="M635" i="5"/>
  <c r="Y635" i="5"/>
  <c r="N635" i="5"/>
  <c r="AA635" i="5"/>
  <c r="R627" i="5"/>
  <c r="S627" i="5"/>
  <c r="T627" i="5"/>
  <c r="AG627" i="5"/>
  <c r="AH627" i="5"/>
  <c r="AI627" i="5"/>
  <c r="G627" i="5"/>
  <c r="AJ627" i="5"/>
  <c r="P627" i="5"/>
  <c r="G619" i="5"/>
  <c r="P619" i="5"/>
  <c r="Y619" i="5"/>
  <c r="AH619" i="5"/>
  <c r="H619" i="5"/>
  <c r="Q619" i="5"/>
  <c r="Z619" i="5"/>
  <c r="AI619" i="5"/>
  <c r="J619" i="5"/>
  <c r="R619" i="5"/>
  <c r="AA619" i="5"/>
  <c r="AJ619" i="5"/>
  <c r="K619" i="5"/>
  <c r="T619" i="5"/>
  <c r="AB619" i="5"/>
  <c r="L619" i="5"/>
  <c r="U619" i="5"/>
  <c r="AC619" i="5"/>
  <c r="M619" i="5"/>
  <c r="V619" i="5"/>
  <c r="AE619" i="5"/>
  <c r="N619" i="5"/>
  <c r="W619" i="5"/>
  <c r="AF619" i="5"/>
  <c r="O619" i="5"/>
  <c r="X619" i="5"/>
  <c r="AG619" i="5"/>
  <c r="M611" i="5"/>
  <c r="G611" i="5"/>
  <c r="J611" i="5"/>
  <c r="O611" i="5"/>
  <c r="Q611" i="5"/>
  <c r="U611" i="5"/>
  <c r="J603" i="5"/>
  <c r="W603" i="5"/>
  <c r="L603" i="5"/>
  <c r="X603" i="5"/>
  <c r="N603" i="5"/>
  <c r="Z603" i="5"/>
  <c r="O603" i="5"/>
  <c r="AB603" i="5"/>
  <c r="P603" i="5"/>
  <c r="AC603" i="5"/>
  <c r="S603" i="5"/>
  <c r="AF603" i="5"/>
  <c r="T603" i="5"/>
  <c r="AH603" i="5"/>
  <c r="U603" i="5"/>
  <c r="AJ603" i="5"/>
  <c r="L595" i="5"/>
  <c r="Y595" i="5"/>
  <c r="M595" i="5"/>
  <c r="Z595" i="5"/>
  <c r="N595" i="5"/>
  <c r="AC595" i="5"/>
  <c r="Q595" i="5"/>
  <c r="AD595" i="5"/>
  <c r="F595" i="5"/>
  <c r="R595" i="5"/>
  <c r="AG595" i="5"/>
  <c r="G595" i="5"/>
  <c r="S595" i="5"/>
  <c r="AH595" i="5"/>
  <c r="I595" i="5"/>
  <c r="T595" i="5"/>
  <c r="V595" i="5"/>
  <c r="K595" i="5"/>
  <c r="X587" i="5"/>
  <c r="F587" i="5"/>
  <c r="Z587" i="5"/>
  <c r="K587" i="5"/>
  <c r="AB587" i="5"/>
  <c r="L587" i="5"/>
  <c r="AC587" i="5"/>
  <c r="N587" i="5"/>
  <c r="AF587" i="5"/>
  <c r="Q587" i="5"/>
  <c r="AH587" i="5"/>
  <c r="R587" i="5"/>
  <c r="AJ587" i="5"/>
  <c r="V587" i="5"/>
  <c r="K579" i="5"/>
  <c r="AA579" i="5"/>
  <c r="N579" i="5"/>
  <c r="AE579" i="5"/>
  <c r="P579" i="5"/>
  <c r="AG579" i="5"/>
  <c r="Q579" i="5"/>
  <c r="AI579" i="5"/>
  <c r="T579" i="5"/>
  <c r="AJ579" i="5"/>
  <c r="F579" i="5"/>
  <c r="V579" i="5"/>
  <c r="G579" i="5"/>
  <c r="W579" i="5"/>
  <c r="J579" i="5"/>
  <c r="Z579" i="5"/>
  <c r="G571" i="5"/>
  <c r="I571" i="5"/>
  <c r="O571" i="5"/>
  <c r="T571" i="5"/>
  <c r="V571" i="5"/>
  <c r="AF571" i="5"/>
  <c r="AI788" i="5"/>
  <c r="AA788" i="5"/>
  <c r="S788" i="5"/>
  <c r="I788" i="5"/>
  <c r="AG787" i="5"/>
  <c r="X787" i="5"/>
  <c r="P787" i="5"/>
  <c r="H787" i="5"/>
  <c r="AD786" i="5"/>
  <c r="T786" i="5"/>
  <c r="J786" i="5"/>
  <c r="AH785" i="5"/>
  <c r="Y785" i="5"/>
  <c r="Q785" i="5"/>
  <c r="I785" i="5"/>
  <c r="AG784" i="5"/>
  <c r="X784" i="5"/>
  <c r="P784" i="5"/>
  <c r="H784" i="5"/>
  <c r="AF783" i="5"/>
  <c r="X783" i="5"/>
  <c r="P783" i="5"/>
  <c r="G783" i="5"/>
  <c r="AE782" i="5"/>
  <c r="W782" i="5"/>
  <c r="N782" i="5"/>
  <c r="AJ781" i="5"/>
  <c r="AB781" i="5"/>
  <c r="T781" i="5"/>
  <c r="K781" i="5"/>
  <c r="AI780" i="5"/>
  <c r="AA780" i="5"/>
  <c r="S780" i="5"/>
  <c r="K780" i="5"/>
  <c r="AH779" i="5"/>
  <c r="Z779" i="5"/>
  <c r="Q779" i="5"/>
  <c r="I779" i="5"/>
  <c r="AG778" i="5"/>
  <c r="Y778" i="5"/>
  <c r="Q778" i="5"/>
  <c r="H778" i="5"/>
  <c r="AF777" i="5"/>
  <c r="X777" i="5"/>
  <c r="P777" i="5"/>
  <c r="F777" i="5"/>
  <c r="AC776" i="5"/>
  <c r="U776" i="5"/>
  <c r="M776" i="5"/>
  <c r="AC775" i="5"/>
  <c r="U775" i="5"/>
  <c r="L775" i="5"/>
  <c r="AJ774" i="5"/>
  <c r="AB774" i="5"/>
  <c r="S774" i="5"/>
  <c r="K774" i="5"/>
  <c r="AI773" i="5"/>
  <c r="AA773" i="5"/>
  <c r="R773" i="5"/>
  <c r="J773" i="5"/>
  <c r="AG772" i="5"/>
  <c r="Y772" i="5"/>
  <c r="Q772" i="5"/>
  <c r="G772" i="5"/>
  <c r="AE771" i="5"/>
  <c r="W771" i="5"/>
  <c r="O771" i="5"/>
  <c r="F771" i="5"/>
  <c r="AD770" i="5"/>
  <c r="V770" i="5"/>
  <c r="N770" i="5"/>
  <c r="AC769" i="5"/>
  <c r="U769" i="5"/>
  <c r="M769" i="5"/>
  <c r="AJ768" i="5"/>
  <c r="AB768" i="5"/>
  <c r="T768" i="5"/>
  <c r="K768" i="5"/>
  <c r="AI767" i="5"/>
  <c r="Z767" i="5"/>
  <c r="R767" i="5"/>
  <c r="J767" i="5"/>
  <c r="AG766" i="5"/>
  <c r="X766" i="5"/>
  <c r="P766" i="5"/>
  <c r="H766" i="5"/>
  <c r="AB765" i="5"/>
  <c r="Q765" i="5"/>
  <c r="G765" i="5"/>
  <c r="AB764" i="5"/>
  <c r="P764" i="5"/>
  <c r="F764" i="5"/>
  <c r="AA763" i="5"/>
  <c r="O763" i="5"/>
  <c r="Z762" i="5"/>
  <c r="N762" i="5"/>
  <c r="AI761" i="5"/>
  <c r="X761" i="5"/>
  <c r="L761" i="5"/>
  <c r="AF760" i="5"/>
  <c r="U760" i="5"/>
  <c r="AE759" i="5"/>
  <c r="S759" i="5"/>
  <c r="H759" i="5"/>
  <c r="AD758" i="5"/>
  <c r="S758" i="5"/>
  <c r="F758" i="5"/>
  <c r="AB757" i="5"/>
  <c r="O757" i="5"/>
  <c r="AI756" i="5"/>
  <c r="U756" i="5"/>
  <c r="AJ755" i="5"/>
  <c r="Y755" i="5"/>
  <c r="H713" i="5"/>
  <c r="P713" i="5"/>
  <c r="Y713" i="5"/>
  <c r="AG713" i="5"/>
  <c r="J713" i="5"/>
  <c r="R713" i="5"/>
  <c r="AA713" i="5"/>
  <c r="AI713" i="5"/>
  <c r="K713" i="5"/>
  <c r="T713" i="5"/>
  <c r="AB713" i="5"/>
  <c r="AJ713" i="5"/>
  <c r="F713" i="5"/>
  <c r="U713" i="5"/>
  <c r="AF713" i="5"/>
  <c r="G713" i="5"/>
  <c r="V713" i="5"/>
  <c r="AH713" i="5"/>
  <c r="I713" i="5"/>
  <c r="W713" i="5"/>
  <c r="L713" i="5"/>
  <c r="X713" i="5"/>
  <c r="M713" i="5"/>
  <c r="Z713" i="5"/>
  <c r="N713" i="5"/>
  <c r="AC713" i="5"/>
  <c r="O713" i="5"/>
  <c r="AD713" i="5"/>
  <c r="Q713" i="5"/>
  <c r="AE713" i="5"/>
  <c r="F705" i="5"/>
  <c r="N705" i="5"/>
  <c r="W705" i="5"/>
  <c r="AE705" i="5"/>
  <c r="G705" i="5"/>
  <c r="O705" i="5"/>
  <c r="X705" i="5"/>
  <c r="AF705" i="5"/>
  <c r="H705" i="5"/>
  <c r="P705" i="5"/>
  <c r="Y705" i="5"/>
  <c r="AG705" i="5"/>
  <c r="I705" i="5"/>
  <c r="Q705" i="5"/>
  <c r="Z705" i="5"/>
  <c r="AH705" i="5"/>
  <c r="J705" i="5"/>
  <c r="R705" i="5"/>
  <c r="AA705" i="5"/>
  <c r="AI705" i="5"/>
  <c r="K705" i="5"/>
  <c r="S705" i="5"/>
  <c r="AB705" i="5"/>
  <c r="AJ705" i="5"/>
  <c r="L705" i="5"/>
  <c r="U705" i="5"/>
  <c r="AC705" i="5"/>
  <c r="M705" i="5"/>
  <c r="V705" i="5"/>
  <c r="AD705" i="5"/>
  <c r="L760" i="5"/>
  <c r="T760" i="5"/>
  <c r="AB760" i="5"/>
  <c r="AJ760" i="5"/>
  <c r="N760" i="5"/>
  <c r="V760" i="5"/>
  <c r="AD760" i="5"/>
  <c r="G752" i="5"/>
  <c r="Y752" i="5"/>
  <c r="J752" i="5"/>
  <c r="AA752" i="5"/>
  <c r="K752" i="5"/>
  <c r="AJ752" i="5"/>
  <c r="P752" i="5"/>
  <c r="R752" i="5"/>
  <c r="T752" i="5"/>
  <c r="U752" i="5"/>
  <c r="W752" i="5"/>
  <c r="J744" i="5"/>
  <c r="R744" i="5"/>
  <c r="AA744" i="5"/>
  <c r="AI744" i="5"/>
  <c r="K744" i="5"/>
  <c r="S744" i="5"/>
  <c r="AB744" i="5"/>
  <c r="AJ744" i="5"/>
  <c r="L744" i="5"/>
  <c r="T744" i="5"/>
  <c r="AC744" i="5"/>
  <c r="M744" i="5"/>
  <c r="U744" i="5"/>
  <c r="AD744" i="5"/>
  <c r="F744" i="5"/>
  <c r="N744" i="5"/>
  <c r="V744" i="5"/>
  <c r="AE744" i="5"/>
  <c r="G744" i="5"/>
  <c r="O744" i="5"/>
  <c r="X744" i="5"/>
  <c r="AF744" i="5"/>
  <c r="H744" i="5"/>
  <c r="P744" i="5"/>
  <c r="Y744" i="5"/>
  <c r="AG744" i="5"/>
  <c r="I744" i="5"/>
  <c r="Q744" i="5"/>
  <c r="Z744" i="5"/>
  <c r="AH744" i="5"/>
  <c r="J736" i="5"/>
  <c r="S736" i="5"/>
  <c r="AA736" i="5"/>
  <c r="AI736" i="5"/>
  <c r="K736" i="5"/>
  <c r="T736" i="5"/>
  <c r="AB736" i="5"/>
  <c r="AJ736" i="5"/>
  <c r="L736" i="5"/>
  <c r="U736" i="5"/>
  <c r="AC736" i="5"/>
  <c r="M736" i="5"/>
  <c r="V736" i="5"/>
  <c r="AD736" i="5"/>
  <c r="F736" i="5"/>
  <c r="N736" i="5"/>
  <c r="W736" i="5"/>
  <c r="AE736" i="5"/>
  <c r="G736" i="5"/>
  <c r="O736" i="5"/>
  <c r="X736" i="5"/>
  <c r="AF736" i="5"/>
  <c r="H736" i="5"/>
  <c r="Q736" i="5"/>
  <c r="Y736" i="5"/>
  <c r="AG736" i="5"/>
  <c r="I736" i="5"/>
  <c r="R736" i="5"/>
  <c r="Z736" i="5"/>
  <c r="AH736" i="5"/>
  <c r="H728" i="5"/>
  <c r="P728" i="5"/>
  <c r="X728" i="5"/>
  <c r="AG728" i="5"/>
  <c r="I728" i="5"/>
  <c r="Q728" i="5"/>
  <c r="Y728" i="5"/>
  <c r="AH728" i="5"/>
  <c r="L728" i="5"/>
  <c r="T728" i="5"/>
  <c r="AB728" i="5"/>
  <c r="M728" i="5"/>
  <c r="U728" i="5"/>
  <c r="AC728" i="5"/>
  <c r="J728" i="5"/>
  <c r="Z728" i="5"/>
  <c r="K728" i="5"/>
  <c r="AA728" i="5"/>
  <c r="N728" i="5"/>
  <c r="AD728" i="5"/>
  <c r="O728" i="5"/>
  <c r="AE728" i="5"/>
  <c r="R728" i="5"/>
  <c r="AI728" i="5"/>
  <c r="S728" i="5"/>
  <c r="AJ728" i="5"/>
  <c r="F728" i="5"/>
  <c r="V728" i="5"/>
  <c r="G728" i="5"/>
  <c r="W728" i="5"/>
  <c r="L720" i="5"/>
  <c r="U720" i="5"/>
  <c r="AC720" i="5"/>
  <c r="M720" i="5"/>
  <c r="V720" i="5"/>
  <c r="AD720" i="5"/>
  <c r="F720" i="5"/>
  <c r="N720" i="5"/>
  <c r="W720" i="5"/>
  <c r="AE720" i="5"/>
  <c r="G720" i="5"/>
  <c r="O720" i="5"/>
  <c r="X720" i="5"/>
  <c r="AF720" i="5"/>
  <c r="H720" i="5"/>
  <c r="P720" i="5"/>
  <c r="Y720" i="5"/>
  <c r="AG720" i="5"/>
  <c r="I720" i="5"/>
  <c r="R720" i="5"/>
  <c r="Z720" i="5"/>
  <c r="AH720" i="5"/>
  <c r="J720" i="5"/>
  <c r="S720" i="5"/>
  <c r="AA720" i="5"/>
  <c r="AI720" i="5"/>
  <c r="K720" i="5"/>
  <c r="T720" i="5"/>
  <c r="AB720" i="5"/>
  <c r="AJ720" i="5"/>
  <c r="G712" i="5"/>
  <c r="P712" i="5"/>
  <c r="X712" i="5"/>
  <c r="AF712" i="5"/>
  <c r="J712" i="5"/>
  <c r="R712" i="5"/>
  <c r="Z712" i="5"/>
  <c r="AH712" i="5"/>
  <c r="K712" i="5"/>
  <c r="S712" i="5"/>
  <c r="AA712" i="5"/>
  <c r="AI712" i="5"/>
  <c r="M712" i="5"/>
  <c r="Y712" i="5"/>
  <c r="N712" i="5"/>
  <c r="AB712" i="5"/>
  <c r="O712" i="5"/>
  <c r="AC712" i="5"/>
  <c r="Q712" i="5"/>
  <c r="AD712" i="5"/>
  <c r="T712" i="5"/>
  <c r="AE712" i="5"/>
  <c r="F712" i="5"/>
  <c r="U712" i="5"/>
  <c r="AG712" i="5"/>
  <c r="H712" i="5"/>
  <c r="V712" i="5"/>
  <c r="AJ712" i="5"/>
  <c r="L712" i="5"/>
  <c r="W712" i="5"/>
  <c r="M704" i="5"/>
  <c r="U704" i="5"/>
  <c r="AC704" i="5"/>
  <c r="F704" i="5"/>
  <c r="N704" i="5"/>
  <c r="V704" i="5"/>
  <c r="AD704" i="5"/>
  <c r="G704" i="5"/>
  <c r="O704" i="5"/>
  <c r="W704" i="5"/>
  <c r="AE704" i="5"/>
  <c r="H704" i="5"/>
  <c r="P704" i="5"/>
  <c r="X704" i="5"/>
  <c r="AF704" i="5"/>
  <c r="I704" i="5"/>
  <c r="Q704" i="5"/>
  <c r="Y704" i="5"/>
  <c r="AH704" i="5"/>
  <c r="J704" i="5"/>
  <c r="R704" i="5"/>
  <c r="Z704" i="5"/>
  <c r="AI704" i="5"/>
  <c r="K704" i="5"/>
  <c r="S704" i="5"/>
  <c r="AA704" i="5"/>
  <c r="AJ704" i="5"/>
  <c r="T704" i="5"/>
  <c r="AB704" i="5"/>
  <c r="L704" i="5"/>
  <c r="F696" i="5"/>
  <c r="N696" i="5"/>
  <c r="W696" i="5"/>
  <c r="AE696" i="5"/>
  <c r="G696" i="5"/>
  <c r="P696" i="5"/>
  <c r="X696" i="5"/>
  <c r="AF696" i="5"/>
  <c r="H696" i="5"/>
  <c r="Q696" i="5"/>
  <c r="Y696" i="5"/>
  <c r="AG696" i="5"/>
  <c r="I696" i="5"/>
  <c r="R696" i="5"/>
  <c r="Z696" i="5"/>
  <c r="AH696" i="5"/>
  <c r="J696" i="5"/>
  <c r="S696" i="5"/>
  <c r="AA696" i="5"/>
  <c r="AI696" i="5"/>
  <c r="K696" i="5"/>
  <c r="T696" i="5"/>
  <c r="AB696" i="5"/>
  <c r="AJ696" i="5"/>
  <c r="L696" i="5"/>
  <c r="U696" i="5"/>
  <c r="AC696" i="5"/>
  <c r="M696" i="5"/>
  <c r="V696" i="5"/>
  <c r="AD696" i="5"/>
  <c r="K688" i="5"/>
  <c r="S688" i="5"/>
  <c r="AB688" i="5"/>
  <c r="L688" i="5"/>
  <c r="T688" i="5"/>
  <c r="AD688" i="5"/>
  <c r="G688" i="5"/>
  <c r="O688" i="5"/>
  <c r="W688" i="5"/>
  <c r="AG688" i="5"/>
  <c r="M688" i="5"/>
  <c r="Y688" i="5"/>
  <c r="N688" i="5"/>
  <c r="Z688" i="5"/>
  <c r="P688" i="5"/>
  <c r="AE688" i="5"/>
  <c r="Q688" i="5"/>
  <c r="AF688" i="5"/>
  <c r="F688" i="5"/>
  <c r="R688" i="5"/>
  <c r="AH688" i="5"/>
  <c r="H688" i="5"/>
  <c r="U688" i="5"/>
  <c r="AI688" i="5"/>
  <c r="I688" i="5"/>
  <c r="V688" i="5"/>
  <c r="AJ688" i="5"/>
  <c r="J688" i="5"/>
  <c r="X688" i="5"/>
  <c r="I680" i="5"/>
  <c r="Q680" i="5"/>
  <c r="Y680" i="5"/>
  <c r="AH680" i="5"/>
  <c r="J680" i="5"/>
  <c r="R680" i="5"/>
  <c r="Z680" i="5"/>
  <c r="AI680" i="5"/>
  <c r="K680" i="5"/>
  <c r="S680" i="5"/>
  <c r="AA680" i="5"/>
  <c r="AJ680" i="5"/>
  <c r="L680" i="5"/>
  <c r="T680" i="5"/>
  <c r="AC680" i="5"/>
  <c r="M680" i="5"/>
  <c r="U680" i="5"/>
  <c r="AD680" i="5"/>
  <c r="F680" i="5"/>
  <c r="N680" i="5"/>
  <c r="V680" i="5"/>
  <c r="AE680" i="5"/>
  <c r="G680" i="5"/>
  <c r="O680" i="5"/>
  <c r="W680" i="5"/>
  <c r="AF680" i="5"/>
  <c r="P680" i="5"/>
  <c r="X680" i="5"/>
  <c r="AG680" i="5"/>
  <c r="H680" i="5"/>
  <c r="K672" i="5"/>
  <c r="S672" i="5"/>
  <c r="AA672" i="5"/>
  <c r="AJ672" i="5"/>
  <c r="M672" i="5"/>
  <c r="U672" i="5"/>
  <c r="AC672" i="5"/>
  <c r="F672" i="5"/>
  <c r="N672" i="5"/>
  <c r="V672" i="5"/>
  <c r="AD672" i="5"/>
  <c r="L672" i="5"/>
  <c r="Y672" i="5"/>
  <c r="O672" i="5"/>
  <c r="Z672" i="5"/>
  <c r="P672" i="5"/>
  <c r="AB672" i="5"/>
  <c r="Q672" i="5"/>
  <c r="AE672" i="5"/>
  <c r="G672" i="5"/>
  <c r="R672" i="5"/>
  <c r="AF672" i="5"/>
  <c r="H672" i="5"/>
  <c r="T672" i="5"/>
  <c r="AG672" i="5"/>
  <c r="I672" i="5"/>
  <c r="W672" i="5"/>
  <c r="AH672" i="5"/>
  <c r="J672" i="5"/>
  <c r="X672" i="5"/>
  <c r="M664" i="5"/>
  <c r="Y664" i="5"/>
  <c r="AJ664" i="5"/>
  <c r="N664" i="5"/>
  <c r="Z664" i="5"/>
  <c r="Q664" i="5"/>
  <c r="AB664" i="5"/>
  <c r="S664" i="5"/>
  <c r="AC664" i="5"/>
  <c r="F664" i="5"/>
  <c r="T664" i="5"/>
  <c r="AD664" i="5"/>
  <c r="H664" i="5"/>
  <c r="U664" i="5"/>
  <c r="AF664" i="5"/>
  <c r="I664" i="5"/>
  <c r="V664" i="5"/>
  <c r="AG664" i="5"/>
  <c r="J664" i="5"/>
  <c r="X664" i="5"/>
  <c r="AH664" i="5"/>
  <c r="H656" i="5"/>
  <c r="Q656" i="5"/>
  <c r="Y656" i="5"/>
  <c r="AH656" i="5"/>
  <c r="I656" i="5"/>
  <c r="R656" i="5"/>
  <c r="Z656" i="5"/>
  <c r="AI656" i="5"/>
  <c r="L656" i="5"/>
  <c r="U656" i="5"/>
  <c r="AD656" i="5"/>
  <c r="J656" i="5"/>
  <c r="W656" i="5"/>
  <c r="K656" i="5"/>
  <c r="X656" i="5"/>
  <c r="M656" i="5"/>
  <c r="AB656" i="5"/>
  <c r="N656" i="5"/>
  <c r="AC656" i="5"/>
  <c r="O656" i="5"/>
  <c r="AE656" i="5"/>
  <c r="S656" i="5"/>
  <c r="AF656" i="5"/>
  <c r="F656" i="5"/>
  <c r="T656" i="5"/>
  <c r="AG656" i="5"/>
  <c r="G656" i="5"/>
  <c r="V656" i="5"/>
  <c r="AJ656" i="5"/>
  <c r="M648" i="5"/>
  <c r="F648" i="5"/>
  <c r="G648" i="5"/>
  <c r="P648" i="5"/>
  <c r="X648" i="5"/>
  <c r="AF648" i="5"/>
  <c r="H648" i="5"/>
  <c r="Q648" i="5"/>
  <c r="Y648" i="5"/>
  <c r="AG648" i="5"/>
  <c r="I648" i="5"/>
  <c r="K648" i="5"/>
  <c r="T648" i="5"/>
  <c r="AB648" i="5"/>
  <c r="AJ648" i="5"/>
  <c r="J648" i="5"/>
  <c r="Z648" i="5"/>
  <c r="L648" i="5"/>
  <c r="AA648" i="5"/>
  <c r="N648" i="5"/>
  <c r="AC648" i="5"/>
  <c r="R648" i="5"/>
  <c r="AD648" i="5"/>
  <c r="S648" i="5"/>
  <c r="AE648" i="5"/>
  <c r="U648" i="5"/>
  <c r="AH648" i="5"/>
  <c r="V648" i="5"/>
  <c r="AI648" i="5"/>
  <c r="W648" i="5"/>
  <c r="F640" i="5"/>
  <c r="N640" i="5"/>
  <c r="W640" i="5"/>
  <c r="AE640" i="5"/>
  <c r="G640" i="5"/>
  <c r="P640" i="5"/>
  <c r="X640" i="5"/>
  <c r="AF640" i="5"/>
  <c r="H640" i="5"/>
  <c r="Q640" i="5"/>
  <c r="Y640" i="5"/>
  <c r="AG640" i="5"/>
  <c r="I640" i="5"/>
  <c r="R640" i="5"/>
  <c r="Z640" i="5"/>
  <c r="AH640" i="5"/>
  <c r="J640" i="5"/>
  <c r="S640" i="5"/>
  <c r="AA640" i="5"/>
  <c r="AI640" i="5"/>
  <c r="K640" i="5"/>
  <c r="T640" i="5"/>
  <c r="AB640" i="5"/>
  <c r="AJ640" i="5"/>
  <c r="L640" i="5"/>
  <c r="U640" i="5"/>
  <c r="AC640" i="5"/>
  <c r="AD640" i="5"/>
  <c r="M640" i="5"/>
  <c r="V640" i="5"/>
  <c r="H632" i="5"/>
  <c r="P632" i="5"/>
  <c r="X632" i="5"/>
  <c r="AG632" i="5"/>
  <c r="I632" i="5"/>
  <c r="Q632" i="5"/>
  <c r="Y632" i="5"/>
  <c r="AH632" i="5"/>
  <c r="J632" i="5"/>
  <c r="R632" i="5"/>
  <c r="Z632" i="5"/>
  <c r="AI632" i="5"/>
  <c r="K632" i="5"/>
  <c r="S632" i="5"/>
  <c r="AA632" i="5"/>
  <c r="AJ632" i="5"/>
  <c r="L632" i="5"/>
  <c r="T632" i="5"/>
  <c r="AC632" i="5"/>
  <c r="M632" i="5"/>
  <c r="U632" i="5"/>
  <c r="AD632" i="5"/>
  <c r="F632" i="5"/>
  <c r="N632" i="5"/>
  <c r="V632" i="5"/>
  <c r="AE632" i="5"/>
  <c r="G632" i="5"/>
  <c r="O632" i="5"/>
  <c r="W632" i="5"/>
  <c r="AF632" i="5"/>
  <c r="J624" i="5"/>
  <c r="T624" i="5"/>
  <c r="AE624" i="5"/>
  <c r="K624" i="5"/>
  <c r="U624" i="5"/>
  <c r="AF624" i="5"/>
  <c r="M624" i="5"/>
  <c r="W624" i="5"/>
  <c r="AG624" i="5"/>
  <c r="N624" i="5"/>
  <c r="X624" i="5"/>
  <c r="AH624" i="5"/>
  <c r="O624" i="5"/>
  <c r="Y624" i="5"/>
  <c r="AJ624" i="5"/>
  <c r="F624" i="5"/>
  <c r="Q624" i="5"/>
  <c r="AA624" i="5"/>
  <c r="H624" i="5"/>
  <c r="R624" i="5"/>
  <c r="AC624" i="5"/>
  <c r="I624" i="5"/>
  <c r="S624" i="5"/>
  <c r="AD624" i="5"/>
  <c r="H616" i="5"/>
  <c r="R616" i="5"/>
  <c r="Z616" i="5"/>
  <c r="AJ616" i="5"/>
  <c r="I616" i="5"/>
  <c r="S616" i="5"/>
  <c r="AA616" i="5"/>
  <c r="K616" i="5"/>
  <c r="T616" i="5"/>
  <c r="AB616" i="5"/>
  <c r="L616" i="5"/>
  <c r="U616" i="5"/>
  <c r="AC616" i="5"/>
  <c r="M616" i="5"/>
  <c r="V616" i="5"/>
  <c r="AE616" i="5"/>
  <c r="N616" i="5"/>
  <c r="W616" i="5"/>
  <c r="AF616" i="5"/>
  <c r="F616" i="5"/>
  <c r="P616" i="5"/>
  <c r="X616" i="5"/>
  <c r="AG616" i="5"/>
  <c r="G616" i="5"/>
  <c r="Q616" i="5"/>
  <c r="Y616" i="5"/>
  <c r="AI616" i="5"/>
  <c r="O608" i="5"/>
  <c r="Z608" i="5"/>
  <c r="AI608" i="5"/>
  <c r="P608" i="5"/>
  <c r="AA608" i="5"/>
  <c r="J608" i="5"/>
  <c r="T608" i="5"/>
  <c r="AD608" i="5"/>
  <c r="L608" i="5"/>
  <c r="AC608" i="5"/>
  <c r="N608" i="5"/>
  <c r="AE608" i="5"/>
  <c r="Q608" i="5"/>
  <c r="AF608" i="5"/>
  <c r="S608" i="5"/>
  <c r="AH608" i="5"/>
  <c r="U608" i="5"/>
  <c r="G608" i="5"/>
  <c r="V608" i="5"/>
  <c r="H608" i="5"/>
  <c r="W608" i="5"/>
  <c r="K608" i="5"/>
  <c r="AB608" i="5"/>
  <c r="F600" i="5"/>
  <c r="S600" i="5"/>
  <c r="AA600" i="5"/>
  <c r="G600" i="5"/>
  <c r="T600" i="5"/>
  <c r="AC600" i="5"/>
  <c r="H600" i="5"/>
  <c r="U600" i="5"/>
  <c r="AD600" i="5"/>
  <c r="N600" i="5"/>
  <c r="V600" i="5"/>
  <c r="AE600" i="5"/>
  <c r="O600" i="5"/>
  <c r="W600" i="5"/>
  <c r="AF600" i="5"/>
  <c r="P600" i="5"/>
  <c r="X600" i="5"/>
  <c r="AG600" i="5"/>
  <c r="Q600" i="5"/>
  <c r="Y600" i="5"/>
  <c r="AH600" i="5"/>
  <c r="R600" i="5"/>
  <c r="Z600" i="5"/>
  <c r="AI600" i="5"/>
  <c r="J592" i="5"/>
  <c r="R592" i="5"/>
  <c r="Z592" i="5"/>
  <c r="AH592" i="5"/>
  <c r="K592" i="5"/>
  <c r="S592" i="5"/>
  <c r="AA592" i="5"/>
  <c r="AI592" i="5"/>
  <c r="L592" i="5"/>
  <c r="T592" i="5"/>
  <c r="AB592" i="5"/>
  <c r="AJ592" i="5"/>
  <c r="M592" i="5"/>
  <c r="U592" i="5"/>
  <c r="AC592" i="5"/>
  <c r="N592" i="5"/>
  <c r="V592" i="5"/>
  <c r="AD592" i="5"/>
  <c r="G592" i="5"/>
  <c r="O592" i="5"/>
  <c r="W592" i="5"/>
  <c r="AE592" i="5"/>
  <c r="H592" i="5"/>
  <c r="P592" i="5"/>
  <c r="X592" i="5"/>
  <c r="AF592" i="5"/>
  <c r="I592" i="5"/>
  <c r="Q592" i="5"/>
  <c r="Y592" i="5"/>
  <c r="AG592" i="5"/>
  <c r="F584" i="5"/>
  <c r="J584" i="5"/>
  <c r="M584" i="5"/>
  <c r="P584" i="5"/>
  <c r="R584" i="5"/>
  <c r="T584" i="5"/>
  <c r="Z584" i="5"/>
  <c r="AC576" i="5"/>
  <c r="AD576" i="5"/>
  <c r="F576" i="5"/>
  <c r="I576" i="5"/>
  <c r="L576" i="5"/>
  <c r="T576" i="5"/>
  <c r="V576" i="5"/>
  <c r="Y576" i="5"/>
  <c r="AH788" i="5"/>
  <c r="Z788" i="5"/>
  <c r="R788" i="5"/>
  <c r="H788" i="5"/>
  <c r="AF787" i="5"/>
  <c r="W787" i="5"/>
  <c r="O787" i="5"/>
  <c r="G787" i="5"/>
  <c r="AC786" i="5"/>
  <c r="S786" i="5"/>
  <c r="I786" i="5"/>
  <c r="AG785" i="5"/>
  <c r="X785" i="5"/>
  <c r="P785" i="5"/>
  <c r="H785" i="5"/>
  <c r="AF784" i="5"/>
  <c r="W784" i="5"/>
  <c r="O784" i="5"/>
  <c r="G784" i="5"/>
  <c r="AE783" i="5"/>
  <c r="W783" i="5"/>
  <c r="O783" i="5"/>
  <c r="F783" i="5"/>
  <c r="AD782" i="5"/>
  <c r="V782" i="5"/>
  <c r="L782" i="5"/>
  <c r="AI781" i="5"/>
  <c r="AA781" i="5"/>
  <c r="S781" i="5"/>
  <c r="J781" i="5"/>
  <c r="AH780" i="5"/>
  <c r="Z780" i="5"/>
  <c r="R780" i="5"/>
  <c r="J780" i="5"/>
  <c r="AG779" i="5"/>
  <c r="Y779" i="5"/>
  <c r="P779" i="5"/>
  <c r="H779" i="5"/>
  <c r="AF778" i="5"/>
  <c r="X778" i="5"/>
  <c r="P778" i="5"/>
  <c r="G778" i="5"/>
  <c r="AE777" i="5"/>
  <c r="W777" i="5"/>
  <c r="M777" i="5"/>
  <c r="AB776" i="5"/>
  <c r="T776" i="5"/>
  <c r="L776" i="5"/>
  <c r="AJ775" i="5"/>
  <c r="AB775" i="5"/>
  <c r="T775" i="5"/>
  <c r="K775" i="5"/>
  <c r="AI774" i="5"/>
  <c r="AA774" i="5"/>
  <c r="R774" i="5"/>
  <c r="J774" i="5"/>
  <c r="AH773" i="5"/>
  <c r="Z773" i="5"/>
  <c r="Q773" i="5"/>
  <c r="I773" i="5"/>
  <c r="AF772" i="5"/>
  <c r="X772" i="5"/>
  <c r="P772" i="5"/>
  <c r="F772" i="5"/>
  <c r="AD771" i="5"/>
  <c r="V771" i="5"/>
  <c r="N771" i="5"/>
  <c r="AC770" i="5"/>
  <c r="U770" i="5"/>
  <c r="M770" i="5"/>
  <c r="AJ769" i="5"/>
  <c r="AB769" i="5"/>
  <c r="T769" i="5"/>
  <c r="L769" i="5"/>
  <c r="AI768" i="5"/>
  <c r="AA768" i="5"/>
  <c r="S768" i="5"/>
  <c r="J768" i="5"/>
  <c r="AH767" i="5"/>
  <c r="Y767" i="5"/>
  <c r="Q767" i="5"/>
  <c r="I767" i="5"/>
  <c r="AF766" i="5"/>
  <c r="W766" i="5"/>
  <c r="O766" i="5"/>
  <c r="G766" i="5"/>
  <c r="Z765" i="5"/>
  <c r="P765" i="5"/>
  <c r="Z764" i="5"/>
  <c r="O764" i="5"/>
  <c r="Y763" i="5"/>
  <c r="N763" i="5"/>
  <c r="AJ762" i="5"/>
  <c r="X762" i="5"/>
  <c r="M762" i="5"/>
  <c r="AH761" i="5"/>
  <c r="V761" i="5"/>
  <c r="J761" i="5"/>
  <c r="AE760" i="5"/>
  <c r="S760" i="5"/>
  <c r="H760" i="5"/>
  <c r="AD759" i="5"/>
  <c r="Q759" i="5"/>
  <c r="G759" i="5"/>
  <c r="AC758" i="5"/>
  <c r="Q758" i="5"/>
  <c r="AA757" i="5"/>
  <c r="AH756" i="5"/>
  <c r="T756" i="5"/>
  <c r="AH755" i="5"/>
  <c r="X755" i="5"/>
  <c r="K765" i="5"/>
  <c r="S765" i="5"/>
  <c r="AA765" i="5"/>
  <c r="AJ765" i="5"/>
  <c r="M765" i="5"/>
  <c r="U765" i="5"/>
  <c r="AC765" i="5"/>
  <c r="N757" i="5"/>
  <c r="X757" i="5"/>
  <c r="AF757" i="5"/>
  <c r="H757" i="5"/>
  <c r="P757" i="5"/>
  <c r="Z757" i="5"/>
  <c r="AH757" i="5"/>
  <c r="G749" i="5"/>
  <c r="O749" i="5"/>
  <c r="X749" i="5"/>
  <c r="AF749" i="5"/>
  <c r="H749" i="5"/>
  <c r="P749" i="5"/>
  <c r="Y749" i="5"/>
  <c r="AG749" i="5"/>
  <c r="I749" i="5"/>
  <c r="Q749" i="5"/>
  <c r="Z749" i="5"/>
  <c r="AH749" i="5"/>
  <c r="J749" i="5"/>
  <c r="R749" i="5"/>
  <c r="AA749" i="5"/>
  <c r="AI749" i="5"/>
  <c r="K749" i="5"/>
  <c r="S749" i="5"/>
  <c r="AB749" i="5"/>
  <c r="AJ749" i="5"/>
  <c r="L749" i="5"/>
  <c r="T749" i="5"/>
  <c r="AC749" i="5"/>
  <c r="M749" i="5"/>
  <c r="V749" i="5"/>
  <c r="AD749" i="5"/>
  <c r="F749" i="5"/>
  <c r="N749" i="5"/>
  <c r="W749" i="5"/>
  <c r="AE749" i="5"/>
  <c r="J741" i="5"/>
  <c r="S741" i="5"/>
  <c r="AA741" i="5"/>
  <c r="AI741" i="5"/>
  <c r="K741" i="5"/>
  <c r="T741" i="5"/>
  <c r="AB741" i="5"/>
  <c r="AJ741" i="5"/>
  <c r="L741" i="5"/>
  <c r="U741" i="5"/>
  <c r="AC741" i="5"/>
  <c r="M741" i="5"/>
  <c r="V741" i="5"/>
  <c r="AD741" i="5"/>
  <c r="F741" i="5"/>
  <c r="N741" i="5"/>
  <c r="W741" i="5"/>
  <c r="AE741" i="5"/>
  <c r="G741" i="5"/>
  <c r="P741" i="5"/>
  <c r="X741" i="5"/>
  <c r="AF741" i="5"/>
  <c r="H741" i="5"/>
  <c r="Q741" i="5"/>
  <c r="Y741" i="5"/>
  <c r="AG741" i="5"/>
  <c r="I741" i="5"/>
  <c r="R741" i="5"/>
  <c r="Z741" i="5"/>
  <c r="AH741" i="5"/>
  <c r="N733" i="5"/>
  <c r="V733" i="5"/>
  <c r="AD733" i="5"/>
  <c r="G733" i="5"/>
  <c r="O733" i="5"/>
  <c r="W733" i="5"/>
  <c r="AE733" i="5"/>
  <c r="J733" i="5"/>
  <c r="R733" i="5"/>
  <c r="Z733" i="5"/>
  <c r="AH733" i="5"/>
  <c r="K733" i="5"/>
  <c r="S733" i="5"/>
  <c r="AA733" i="5"/>
  <c r="AI733" i="5"/>
  <c r="P733" i="5"/>
  <c r="AF733" i="5"/>
  <c r="Q733" i="5"/>
  <c r="AG733" i="5"/>
  <c r="T733" i="5"/>
  <c r="AJ733" i="5"/>
  <c r="U733" i="5"/>
  <c r="H733" i="5"/>
  <c r="X733" i="5"/>
  <c r="I733" i="5"/>
  <c r="Y733" i="5"/>
  <c r="L733" i="5"/>
  <c r="AB733" i="5"/>
  <c r="M733" i="5"/>
  <c r="AC733" i="5"/>
  <c r="I725" i="5"/>
  <c r="Q725" i="5"/>
  <c r="J725" i="5"/>
  <c r="K725" i="5"/>
  <c r="S725" i="5"/>
  <c r="AA725" i="5"/>
  <c r="AJ725" i="5"/>
  <c r="L725" i="5"/>
  <c r="T725" i="5"/>
  <c r="AB725" i="5"/>
  <c r="M725" i="5"/>
  <c r="U725" i="5"/>
  <c r="F725" i="5"/>
  <c r="N725" i="5"/>
  <c r="G725" i="5"/>
  <c r="O725" i="5"/>
  <c r="W725" i="5"/>
  <c r="AE725" i="5"/>
  <c r="H725" i="5"/>
  <c r="P725" i="5"/>
  <c r="X725" i="5"/>
  <c r="AG725" i="5"/>
  <c r="R725" i="5"/>
  <c r="V725" i="5"/>
  <c r="Y725" i="5"/>
  <c r="Z725" i="5"/>
  <c r="AC725" i="5"/>
  <c r="AD725" i="5"/>
  <c r="AH725" i="5"/>
  <c r="AI725" i="5"/>
  <c r="F717" i="5"/>
  <c r="G717" i="5"/>
  <c r="I717" i="5"/>
  <c r="Q717" i="5"/>
  <c r="Y717" i="5"/>
  <c r="AH717" i="5"/>
  <c r="J717" i="5"/>
  <c r="R717" i="5"/>
  <c r="Z717" i="5"/>
  <c r="AI717" i="5"/>
  <c r="K717" i="5"/>
  <c r="S717" i="5"/>
  <c r="AB717" i="5"/>
  <c r="AJ717" i="5"/>
  <c r="L717" i="5"/>
  <c r="T717" i="5"/>
  <c r="AC717" i="5"/>
  <c r="M717" i="5"/>
  <c r="U717" i="5"/>
  <c r="AD717" i="5"/>
  <c r="N717" i="5"/>
  <c r="V717" i="5"/>
  <c r="AE717" i="5"/>
  <c r="O717" i="5"/>
  <c r="W717" i="5"/>
  <c r="AF717" i="5"/>
  <c r="H717" i="5"/>
  <c r="P717" i="5"/>
  <c r="X717" i="5"/>
  <c r="AG717" i="5"/>
  <c r="N709" i="5"/>
  <c r="X709" i="5"/>
  <c r="AG709" i="5"/>
  <c r="F709" i="5"/>
  <c r="O709" i="5"/>
  <c r="Y709" i="5"/>
  <c r="AI709" i="5"/>
  <c r="G709" i="5"/>
  <c r="Q709" i="5"/>
  <c r="AA709" i="5"/>
  <c r="AJ709" i="5"/>
  <c r="H709" i="5"/>
  <c r="S709" i="5"/>
  <c r="AB709" i="5"/>
  <c r="I709" i="5"/>
  <c r="T709" i="5"/>
  <c r="AC709" i="5"/>
  <c r="J709" i="5"/>
  <c r="U709" i="5"/>
  <c r="AD709" i="5"/>
  <c r="L709" i="5"/>
  <c r="V709" i="5"/>
  <c r="AE709" i="5"/>
  <c r="M709" i="5"/>
  <c r="W709" i="5"/>
  <c r="AF709" i="5"/>
  <c r="U701" i="5"/>
  <c r="AI701" i="5"/>
  <c r="V701" i="5"/>
  <c r="AJ701" i="5"/>
  <c r="F701" i="5"/>
  <c r="W701" i="5"/>
  <c r="G701" i="5"/>
  <c r="X701" i="5"/>
  <c r="N701" i="5"/>
  <c r="AB701" i="5"/>
  <c r="P701" i="5"/>
  <c r="AD701" i="5"/>
  <c r="R701" i="5"/>
  <c r="AF701" i="5"/>
  <c r="S701" i="5"/>
  <c r="AG701" i="5"/>
  <c r="J693" i="5"/>
  <c r="R693" i="5"/>
  <c r="Z693" i="5"/>
  <c r="AI693" i="5"/>
  <c r="F693" i="5"/>
  <c r="N693" i="5"/>
  <c r="V693" i="5"/>
  <c r="AE693" i="5"/>
  <c r="P693" i="5"/>
  <c r="AA693" i="5"/>
  <c r="G693" i="5"/>
  <c r="Q693" i="5"/>
  <c r="AB693" i="5"/>
  <c r="H693" i="5"/>
  <c r="S693" i="5"/>
  <c r="AD693" i="5"/>
  <c r="I693" i="5"/>
  <c r="T693" i="5"/>
  <c r="AF693" i="5"/>
  <c r="K693" i="5"/>
  <c r="U693" i="5"/>
  <c r="AG693" i="5"/>
  <c r="L693" i="5"/>
  <c r="W693" i="5"/>
  <c r="AH693" i="5"/>
  <c r="M693" i="5"/>
  <c r="X693" i="5"/>
  <c r="AJ693" i="5"/>
  <c r="O693" i="5"/>
  <c r="Y693" i="5"/>
  <c r="F685" i="5"/>
  <c r="H685" i="5"/>
  <c r="P685" i="5"/>
  <c r="Y685" i="5"/>
  <c r="AG685" i="5"/>
  <c r="I685" i="5"/>
  <c r="Q685" i="5"/>
  <c r="Z685" i="5"/>
  <c r="AH685" i="5"/>
  <c r="L685" i="5"/>
  <c r="T685" i="5"/>
  <c r="AC685" i="5"/>
  <c r="O685" i="5"/>
  <c r="AD685" i="5"/>
  <c r="R685" i="5"/>
  <c r="AE685" i="5"/>
  <c r="S685" i="5"/>
  <c r="AF685" i="5"/>
  <c r="G685" i="5"/>
  <c r="U685" i="5"/>
  <c r="AI685" i="5"/>
  <c r="J685" i="5"/>
  <c r="W685" i="5"/>
  <c r="AJ685" i="5"/>
  <c r="K685" i="5"/>
  <c r="X685" i="5"/>
  <c r="M685" i="5"/>
  <c r="AA685" i="5"/>
  <c r="N685" i="5"/>
  <c r="AB685" i="5"/>
  <c r="N677" i="5"/>
  <c r="X677" i="5"/>
  <c r="AI677" i="5"/>
  <c r="O677" i="5"/>
  <c r="Y677" i="5"/>
  <c r="AJ677" i="5"/>
  <c r="P677" i="5"/>
  <c r="Z677" i="5"/>
  <c r="Q677" i="5"/>
  <c r="AB677" i="5"/>
  <c r="F677" i="5"/>
  <c r="S677" i="5"/>
  <c r="AC677" i="5"/>
  <c r="G677" i="5"/>
  <c r="T677" i="5"/>
  <c r="AD677" i="5"/>
  <c r="H677" i="5"/>
  <c r="U677" i="5"/>
  <c r="AF677" i="5"/>
  <c r="AG677" i="5"/>
  <c r="J677" i="5"/>
  <c r="W677" i="5"/>
  <c r="H669" i="5"/>
  <c r="P669" i="5"/>
  <c r="Y669" i="5"/>
  <c r="AG669" i="5"/>
  <c r="J669" i="5"/>
  <c r="R669" i="5"/>
  <c r="AA669" i="5"/>
  <c r="AI669" i="5"/>
  <c r="K669" i="5"/>
  <c r="S669" i="5"/>
  <c r="AB669" i="5"/>
  <c r="AJ669" i="5"/>
  <c r="O669" i="5"/>
  <c r="AD669" i="5"/>
  <c r="Q669" i="5"/>
  <c r="AE669" i="5"/>
  <c r="F669" i="5"/>
  <c r="U669" i="5"/>
  <c r="AF669" i="5"/>
  <c r="G669" i="5"/>
  <c r="V669" i="5"/>
  <c r="AH669" i="5"/>
  <c r="I669" i="5"/>
  <c r="W669" i="5"/>
  <c r="L669" i="5"/>
  <c r="X669" i="5"/>
  <c r="M669" i="5"/>
  <c r="Z669" i="5"/>
  <c r="N669" i="5"/>
  <c r="AC669" i="5"/>
  <c r="L661" i="5"/>
  <c r="V661" i="5"/>
  <c r="AF661" i="5"/>
  <c r="M661" i="5"/>
  <c r="X661" i="5"/>
  <c r="AH661" i="5"/>
  <c r="N661" i="5"/>
  <c r="Y661" i="5"/>
  <c r="AI661" i="5"/>
  <c r="O661" i="5"/>
  <c r="Z661" i="5"/>
  <c r="P661" i="5"/>
  <c r="AA661" i="5"/>
  <c r="R661" i="5"/>
  <c r="AB661" i="5"/>
  <c r="H661" i="5"/>
  <c r="T661" i="5"/>
  <c r="AD661" i="5"/>
  <c r="I661" i="5"/>
  <c r="U661" i="5"/>
  <c r="AE661" i="5"/>
  <c r="M653" i="5"/>
  <c r="U653" i="5"/>
  <c r="AF653" i="5"/>
  <c r="N653" i="5"/>
  <c r="V653" i="5"/>
  <c r="AG653" i="5"/>
  <c r="H653" i="5"/>
  <c r="Q653" i="5"/>
  <c r="Z653" i="5"/>
  <c r="I653" i="5"/>
  <c r="W653" i="5"/>
  <c r="J653" i="5"/>
  <c r="Y653" i="5"/>
  <c r="K653" i="5"/>
  <c r="AB653" i="5"/>
  <c r="O653" i="5"/>
  <c r="AC653" i="5"/>
  <c r="P653" i="5"/>
  <c r="AD653" i="5"/>
  <c r="R653" i="5"/>
  <c r="AI653" i="5"/>
  <c r="S653" i="5"/>
  <c r="AJ653" i="5"/>
  <c r="T653" i="5"/>
  <c r="F653" i="5"/>
  <c r="P645" i="5"/>
  <c r="Z645" i="5"/>
  <c r="G645" i="5"/>
  <c r="Q645" i="5"/>
  <c r="AC645" i="5"/>
  <c r="H645" i="5"/>
  <c r="R645" i="5"/>
  <c r="AD645" i="5"/>
  <c r="I645" i="5"/>
  <c r="S645" i="5"/>
  <c r="AG645" i="5"/>
  <c r="K645" i="5"/>
  <c r="U645" i="5"/>
  <c r="AI645" i="5"/>
  <c r="L645" i="5"/>
  <c r="V645" i="5"/>
  <c r="M645" i="5"/>
  <c r="W645" i="5"/>
  <c r="O645" i="5"/>
  <c r="X645" i="5"/>
  <c r="F637" i="5"/>
  <c r="J637" i="5"/>
  <c r="S637" i="5"/>
  <c r="AA637" i="5"/>
  <c r="AI637" i="5"/>
  <c r="L637" i="5"/>
  <c r="T637" i="5"/>
  <c r="AB637" i="5"/>
  <c r="AJ637" i="5"/>
  <c r="M637" i="5"/>
  <c r="U637" i="5"/>
  <c r="AC637" i="5"/>
  <c r="N637" i="5"/>
  <c r="V637" i="5"/>
  <c r="AD637" i="5"/>
  <c r="O637" i="5"/>
  <c r="W637" i="5"/>
  <c r="AE637" i="5"/>
  <c r="G637" i="5"/>
  <c r="P637" i="5"/>
  <c r="X637" i="5"/>
  <c r="AF637" i="5"/>
  <c r="H637" i="5"/>
  <c r="Q637" i="5"/>
  <c r="Y637" i="5"/>
  <c r="AG637" i="5"/>
  <c r="I637" i="5"/>
  <c r="R637" i="5"/>
  <c r="Z637" i="5"/>
  <c r="AH637" i="5"/>
  <c r="I629" i="5"/>
  <c r="X629" i="5"/>
  <c r="M629" i="5"/>
  <c r="AA629" i="5"/>
  <c r="O629" i="5"/>
  <c r="AB629" i="5"/>
  <c r="P629" i="5"/>
  <c r="AE629" i="5"/>
  <c r="Q629" i="5"/>
  <c r="AF629" i="5"/>
  <c r="R629" i="5"/>
  <c r="AI629" i="5"/>
  <c r="U629" i="5"/>
  <c r="AJ629" i="5"/>
  <c r="G629" i="5"/>
  <c r="W629" i="5"/>
  <c r="N621" i="5"/>
  <c r="X621" i="5"/>
  <c r="F621" i="5"/>
  <c r="O621" i="5"/>
  <c r="Z621" i="5"/>
  <c r="G621" i="5"/>
  <c r="P621" i="5"/>
  <c r="AA621" i="5"/>
  <c r="I621" i="5"/>
  <c r="Q621" i="5"/>
  <c r="AD621" i="5"/>
  <c r="J621" i="5"/>
  <c r="R621" i="5"/>
  <c r="AE621" i="5"/>
  <c r="K621" i="5"/>
  <c r="T621" i="5"/>
  <c r="AF621" i="5"/>
  <c r="L621" i="5"/>
  <c r="U621" i="5"/>
  <c r="AG621" i="5"/>
  <c r="M621" i="5"/>
  <c r="V621" i="5"/>
  <c r="AI621" i="5"/>
  <c r="F613" i="5"/>
  <c r="V613" i="5"/>
  <c r="AH613" i="5"/>
  <c r="H613" i="5"/>
  <c r="W613" i="5"/>
  <c r="O613" i="5"/>
  <c r="AC613" i="5"/>
  <c r="AB613" i="5"/>
  <c r="AD613" i="5"/>
  <c r="J613" i="5"/>
  <c r="AE613" i="5"/>
  <c r="M613" i="5"/>
  <c r="AG613" i="5"/>
  <c r="Q613" i="5"/>
  <c r="S613" i="5"/>
  <c r="T613" i="5"/>
  <c r="Y613" i="5"/>
  <c r="L605" i="5"/>
  <c r="W605" i="5"/>
  <c r="AG605" i="5"/>
  <c r="N605" i="5"/>
  <c r="Y605" i="5"/>
  <c r="AI605" i="5"/>
  <c r="O605" i="5"/>
  <c r="Z605" i="5"/>
  <c r="AJ605" i="5"/>
  <c r="Q605" i="5"/>
  <c r="AA605" i="5"/>
  <c r="F605" i="5"/>
  <c r="R605" i="5"/>
  <c r="AB605" i="5"/>
  <c r="H605" i="5"/>
  <c r="S605" i="5"/>
  <c r="AD605" i="5"/>
  <c r="I605" i="5"/>
  <c r="U605" i="5"/>
  <c r="AE605" i="5"/>
  <c r="K605" i="5"/>
  <c r="V605" i="5"/>
  <c r="AF605" i="5"/>
  <c r="W597" i="5"/>
  <c r="Y597" i="5"/>
  <c r="AC597" i="5"/>
  <c r="AE597" i="5"/>
  <c r="O597" i="5"/>
  <c r="AG597" i="5"/>
  <c r="Q597" i="5"/>
  <c r="S597" i="5"/>
  <c r="U597" i="5"/>
  <c r="P589" i="5"/>
  <c r="R589" i="5"/>
  <c r="T589" i="5"/>
  <c r="AJ589" i="5"/>
  <c r="M589" i="5"/>
  <c r="AI581" i="5"/>
  <c r="F581" i="5"/>
  <c r="S581" i="5"/>
  <c r="V581" i="5"/>
  <c r="AG581" i="5"/>
  <c r="F573" i="5"/>
  <c r="M573" i="5"/>
  <c r="Q573" i="5"/>
  <c r="R573" i="5"/>
  <c r="S573" i="5"/>
  <c r="AI573" i="5"/>
  <c r="AG788" i="5"/>
  <c r="Y788" i="5"/>
  <c r="P788" i="5"/>
  <c r="G788" i="5"/>
  <c r="AE787" i="5"/>
  <c r="V787" i="5"/>
  <c r="N787" i="5"/>
  <c r="F787" i="5"/>
  <c r="AB786" i="5"/>
  <c r="Q786" i="5"/>
  <c r="H786" i="5"/>
  <c r="AF785" i="5"/>
  <c r="W785" i="5"/>
  <c r="O785" i="5"/>
  <c r="G785" i="5"/>
  <c r="AE784" i="5"/>
  <c r="V784" i="5"/>
  <c r="N784" i="5"/>
  <c r="F784" i="5"/>
  <c r="AD783" i="5"/>
  <c r="V783" i="5"/>
  <c r="N783" i="5"/>
  <c r="AC782" i="5"/>
  <c r="U782" i="5"/>
  <c r="K782" i="5"/>
  <c r="AH781" i="5"/>
  <c r="Z781" i="5"/>
  <c r="R781" i="5"/>
  <c r="I781" i="5"/>
  <c r="AG780" i="5"/>
  <c r="Y780" i="5"/>
  <c r="Q780" i="5"/>
  <c r="I780" i="5"/>
  <c r="AF779" i="5"/>
  <c r="X779" i="5"/>
  <c r="O779" i="5"/>
  <c r="G779" i="5"/>
  <c r="AE778" i="5"/>
  <c r="W778" i="5"/>
  <c r="N778" i="5"/>
  <c r="F778" i="5"/>
  <c r="AD777" i="5"/>
  <c r="V777" i="5"/>
  <c r="L777" i="5"/>
  <c r="AI776" i="5"/>
  <c r="AA776" i="5"/>
  <c r="S776" i="5"/>
  <c r="K776" i="5"/>
  <c r="AI775" i="5"/>
  <c r="AA775" i="5"/>
  <c r="R775" i="5"/>
  <c r="J775" i="5"/>
  <c r="AH774" i="5"/>
  <c r="Y774" i="5"/>
  <c r="Q774" i="5"/>
  <c r="I774" i="5"/>
  <c r="AG773" i="5"/>
  <c r="Y773" i="5"/>
  <c r="P773" i="5"/>
  <c r="H773" i="5"/>
  <c r="AE772" i="5"/>
  <c r="W772" i="5"/>
  <c r="O772" i="5"/>
  <c r="AC771" i="5"/>
  <c r="U771" i="5"/>
  <c r="M771" i="5"/>
  <c r="AJ770" i="5"/>
  <c r="AB770" i="5"/>
  <c r="T770" i="5"/>
  <c r="L770" i="5"/>
  <c r="AI769" i="5"/>
  <c r="AA769" i="5"/>
  <c r="S769" i="5"/>
  <c r="K769" i="5"/>
  <c r="AH768" i="5"/>
  <c r="Z768" i="5"/>
  <c r="R768" i="5"/>
  <c r="I768" i="5"/>
  <c r="AG767" i="5"/>
  <c r="X767" i="5"/>
  <c r="P767" i="5"/>
  <c r="H767" i="5"/>
  <c r="AE766" i="5"/>
  <c r="V766" i="5"/>
  <c r="N766" i="5"/>
  <c r="Y765" i="5"/>
  <c r="O765" i="5"/>
  <c r="AJ764" i="5"/>
  <c r="Y764" i="5"/>
  <c r="N764" i="5"/>
  <c r="AI763" i="5"/>
  <c r="X763" i="5"/>
  <c r="M763" i="5"/>
  <c r="AH762" i="5"/>
  <c r="W762" i="5"/>
  <c r="AF761" i="5"/>
  <c r="U761" i="5"/>
  <c r="I761" i="5"/>
  <c r="AC760" i="5"/>
  <c r="R760" i="5"/>
  <c r="G760" i="5"/>
  <c r="AB759" i="5"/>
  <c r="P759" i="5"/>
  <c r="F759" i="5"/>
  <c r="AA758" i="5"/>
  <c r="P758" i="5"/>
  <c r="AJ757" i="5"/>
  <c r="Y757" i="5"/>
  <c r="L757" i="5"/>
  <c r="AF756" i="5"/>
  <c r="O756" i="5"/>
  <c r="AG755" i="5"/>
  <c r="W755" i="5"/>
  <c r="G762" i="5"/>
  <c r="P762" i="5"/>
  <c r="Y762" i="5"/>
  <c r="AG762" i="5"/>
  <c r="I762" i="5"/>
  <c r="S762" i="5"/>
  <c r="AA762" i="5"/>
  <c r="AI762" i="5"/>
  <c r="F754" i="5"/>
  <c r="R754" i="5"/>
  <c r="AA754" i="5"/>
  <c r="G754" i="5"/>
  <c r="S754" i="5"/>
  <c r="AB754" i="5"/>
  <c r="H754" i="5"/>
  <c r="T754" i="5"/>
  <c r="AC754" i="5"/>
  <c r="M754" i="5"/>
  <c r="U754" i="5"/>
  <c r="AE754" i="5"/>
  <c r="N754" i="5"/>
  <c r="V754" i="5"/>
  <c r="AG754" i="5"/>
  <c r="O754" i="5"/>
  <c r="W754" i="5"/>
  <c r="AH754" i="5"/>
  <c r="P754" i="5"/>
  <c r="X754" i="5"/>
  <c r="AI754" i="5"/>
  <c r="Q754" i="5"/>
  <c r="Y754" i="5"/>
  <c r="AJ754" i="5"/>
  <c r="L746" i="5"/>
  <c r="U746" i="5"/>
  <c r="AC746" i="5"/>
  <c r="M746" i="5"/>
  <c r="V746" i="5"/>
  <c r="AD746" i="5"/>
  <c r="F746" i="5"/>
  <c r="N746" i="5"/>
  <c r="W746" i="5"/>
  <c r="AE746" i="5"/>
  <c r="G746" i="5"/>
  <c r="O746" i="5"/>
  <c r="X746" i="5"/>
  <c r="AG746" i="5"/>
  <c r="H746" i="5"/>
  <c r="P746" i="5"/>
  <c r="Y746" i="5"/>
  <c r="AH746" i="5"/>
  <c r="I746" i="5"/>
  <c r="Q746" i="5"/>
  <c r="Z746" i="5"/>
  <c r="AI746" i="5"/>
  <c r="J746" i="5"/>
  <c r="R746" i="5"/>
  <c r="AA746" i="5"/>
  <c r="AJ746" i="5"/>
  <c r="K746" i="5"/>
  <c r="T746" i="5"/>
  <c r="AB746" i="5"/>
  <c r="M738" i="5"/>
  <c r="U738" i="5"/>
  <c r="AC738" i="5"/>
  <c r="F738" i="5"/>
  <c r="N738" i="5"/>
  <c r="V738" i="5"/>
  <c r="AD738" i="5"/>
  <c r="G738" i="5"/>
  <c r="O738" i="5"/>
  <c r="W738" i="5"/>
  <c r="AF738" i="5"/>
  <c r="H738" i="5"/>
  <c r="P738" i="5"/>
  <c r="X738" i="5"/>
  <c r="AG738" i="5"/>
  <c r="I738" i="5"/>
  <c r="Q738" i="5"/>
  <c r="Y738" i="5"/>
  <c r="AH738" i="5"/>
  <c r="J738" i="5"/>
  <c r="R738" i="5"/>
  <c r="Z738" i="5"/>
  <c r="AI738" i="5"/>
  <c r="K738" i="5"/>
  <c r="S738" i="5"/>
  <c r="AA738" i="5"/>
  <c r="AJ738" i="5"/>
  <c r="L738" i="5"/>
  <c r="T738" i="5"/>
  <c r="AB738" i="5"/>
  <c r="AE730" i="5"/>
  <c r="AH730" i="5"/>
  <c r="T730" i="5"/>
  <c r="AJ730" i="5"/>
  <c r="G722" i="5"/>
  <c r="O722" i="5"/>
  <c r="W722" i="5"/>
  <c r="AE722" i="5"/>
  <c r="H722" i="5"/>
  <c r="P722" i="5"/>
  <c r="X722" i="5"/>
  <c r="AF722" i="5"/>
  <c r="I722" i="5"/>
  <c r="Q722" i="5"/>
  <c r="Y722" i="5"/>
  <c r="AG722" i="5"/>
  <c r="J722" i="5"/>
  <c r="R722" i="5"/>
  <c r="Z722" i="5"/>
  <c r="AH722" i="5"/>
  <c r="K722" i="5"/>
  <c r="S722" i="5"/>
  <c r="AA722" i="5"/>
  <c r="AI722" i="5"/>
  <c r="L722" i="5"/>
  <c r="T722" i="5"/>
  <c r="AB722" i="5"/>
  <c r="AJ722" i="5"/>
  <c r="M722" i="5"/>
  <c r="U722" i="5"/>
  <c r="AC722" i="5"/>
  <c r="F722" i="5"/>
  <c r="N722" i="5"/>
  <c r="V722" i="5"/>
  <c r="AD722" i="5"/>
  <c r="I714" i="5"/>
  <c r="Q714" i="5"/>
  <c r="Y714" i="5"/>
  <c r="AH714" i="5"/>
  <c r="K714" i="5"/>
  <c r="S714" i="5"/>
  <c r="AA714" i="5"/>
  <c r="AJ714" i="5"/>
  <c r="L714" i="5"/>
  <c r="T714" i="5"/>
  <c r="AC714" i="5"/>
  <c r="N714" i="5"/>
  <c r="Z714" i="5"/>
  <c r="O714" i="5"/>
  <c r="AD714" i="5"/>
  <c r="P714" i="5"/>
  <c r="AE714" i="5"/>
  <c r="F714" i="5"/>
  <c r="R714" i="5"/>
  <c r="AF714" i="5"/>
  <c r="G714" i="5"/>
  <c r="U714" i="5"/>
  <c r="AG714" i="5"/>
  <c r="H714" i="5"/>
  <c r="V714" i="5"/>
  <c r="AI714" i="5"/>
  <c r="J714" i="5"/>
  <c r="W714" i="5"/>
  <c r="M714" i="5"/>
  <c r="X714" i="5"/>
  <c r="G706" i="5"/>
  <c r="O706" i="5"/>
  <c r="W706" i="5"/>
  <c r="AF706" i="5"/>
  <c r="H706" i="5"/>
  <c r="P706" i="5"/>
  <c r="Y706" i="5"/>
  <c r="AG706" i="5"/>
  <c r="I706" i="5"/>
  <c r="Q706" i="5"/>
  <c r="Z706" i="5"/>
  <c r="AH706" i="5"/>
  <c r="J706" i="5"/>
  <c r="R706" i="5"/>
  <c r="AA706" i="5"/>
  <c r="AI706" i="5"/>
  <c r="K706" i="5"/>
  <c r="S706" i="5"/>
  <c r="AB706" i="5"/>
  <c r="AJ706" i="5"/>
  <c r="L706" i="5"/>
  <c r="T706" i="5"/>
  <c r="AC706" i="5"/>
  <c r="M706" i="5"/>
  <c r="U706" i="5"/>
  <c r="AD706" i="5"/>
  <c r="V706" i="5"/>
  <c r="AE706" i="5"/>
  <c r="F706" i="5"/>
  <c r="N706" i="5"/>
  <c r="I698" i="5"/>
  <c r="Q698" i="5"/>
  <c r="Y698" i="5"/>
  <c r="AG698" i="5"/>
  <c r="J698" i="5"/>
  <c r="R698" i="5"/>
  <c r="Z698" i="5"/>
  <c r="AH698" i="5"/>
  <c r="K698" i="5"/>
  <c r="S698" i="5"/>
  <c r="AA698" i="5"/>
  <c r="AI698" i="5"/>
  <c r="L698" i="5"/>
  <c r="T698" i="5"/>
  <c r="AB698" i="5"/>
  <c r="AJ698" i="5"/>
  <c r="M698" i="5"/>
  <c r="U698" i="5"/>
  <c r="AC698" i="5"/>
  <c r="N698" i="5"/>
  <c r="V698" i="5"/>
  <c r="AD698" i="5"/>
  <c r="G698" i="5"/>
  <c r="O698" i="5"/>
  <c r="W698" i="5"/>
  <c r="AE698" i="5"/>
  <c r="H698" i="5"/>
  <c r="P698" i="5"/>
  <c r="X698" i="5"/>
  <c r="AF698" i="5"/>
  <c r="F690" i="5"/>
  <c r="N690" i="5"/>
  <c r="V690" i="5"/>
  <c r="AE690" i="5"/>
  <c r="G690" i="5"/>
  <c r="O690" i="5"/>
  <c r="W690" i="5"/>
  <c r="AF690" i="5"/>
  <c r="J690" i="5"/>
  <c r="R690" i="5"/>
  <c r="Z690" i="5"/>
  <c r="AI690" i="5"/>
  <c r="P690" i="5"/>
  <c r="AB690" i="5"/>
  <c r="Q690" i="5"/>
  <c r="AC690" i="5"/>
  <c r="S690" i="5"/>
  <c r="AG690" i="5"/>
  <c r="H690" i="5"/>
  <c r="T690" i="5"/>
  <c r="AH690" i="5"/>
  <c r="I690" i="5"/>
  <c r="U690" i="5"/>
  <c r="AJ690" i="5"/>
  <c r="K690" i="5"/>
  <c r="X690" i="5"/>
  <c r="L690" i="5"/>
  <c r="Y690" i="5"/>
  <c r="M690" i="5"/>
  <c r="AA690" i="5"/>
  <c r="K682" i="5"/>
  <c r="S682" i="5"/>
  <c r="AB682" i="5"/>
  <c r="AJ682" i="5"/>
  <c r="L682" i="5"/>
  <c r="T682" i="5"/>
  <c r="AC682" i="5"/>
  <c r="M682" i="5"/>
  <c r="U682" i="5"/>
  <c r="AD682" i="5"/>
  <c r="F682" i="5"/>
  <c r="N682" i="5"/>
  <c r="V682" i="5"/>
  <c r="AE682" i="5"/>
  <c r="G682" i="5"/>
  <c r="O682" i="5"/>
  <c r="W682" i="5"/>
  <c r="AF682" i="5"/>
  <c r="H682" i="5"/>
  <c r="P682" i="5"/>
  <c r="X682" i="5"/>
  <c r="AG682" i="5"/>
  <c r="I682" i="5"/>
  <c r="Q682" i="5"/>
  <c r="Z682" i="5"/>
  <c r="AH682" i="5"/>
  <c r="R682" i="5"/>
  <c r="AA682" i="5"/>
  <c r="AI682" i="5"/>
  <c r="J682" i="5"/>
  <c r="F674" i="5"/>
  <c r="N674" i="5"/>
  <c r="V674" i="5"/>
  <c r="AD674" i="5"/>
  <c r="H674" i="5"/>
  <c r="P674" i="5"/>
  <c r="X674" i="5"/>
  <c r="AF674" i="5"/>
  <c r="I674" i="5"/>
  <c r="Q674" i="5"/>
  <c r="Y674" i="5"/>
  <c r="AH674" i="5"/>
  <c r="K674" i="5"/>
  <c r="W674" i="5"/>
  <c r="L674" i="5"/>
  <c r="Z674" i="5"/>
  <c r="M674" i="5"/>
  <c r="AA674" i="5"/>
  <c r="O674" i="5"/>
  <c r="AB674" i="5"/>
  <c r="R674" i="5"/>
  <c r="AC674" i="5"/>
  <c r="S674" i="5"/>
  <c r="AE674" i="5"/>
  <c r="G674" i="5"/>
  <c r="T674" i="5"/>
  <c r="AI674" i="5"/>
  <c r="AJ674" i="5"/>
  <c r="J674" i="5"/>
  <c r="U674" i="5"/>
  <c r="F666" i="5"/>
  <c r="K666" i="5"/>
  <c r="L666" i="5"/>
  <c r="P666" i="5"/>
  <c r="AJ666" i="5"/>
  <c r="Q666" i="5"/>
  <c r="R666" i="5"/>
  <c r="AG666" i="5"/>
  <c r="N658" i="5"/>
  <c r="V658" i="5"/>
  <c r="AD658" i="5"/>
  <c r="I658" i="5"/>
  <c r="R658" i="5"/>
  <c r="Z658" i="5"/>
  <c r="AH658" i="5"/>
  <c r="L658" i="5"/>
  <c r="W658" i="5"/>
  <c r="AG658" i="5"/>
  <c r="M658" i="5"/>
  <c r="X658" i="5"/>
  <c r="AI658" i="5"/>
  <c r="O658" i="5"/>
  <c r="Y658" i="5"/>
  <c r="AJ658" i="5"/>
  <c r="P658" i="5"/>
  <c r="AA658" i="5"/>
  <c r="F658" i="5"/>
  <c r="Q658" i="5"/>
  <c r="AB658" i="5"/>
  <c r="G658" i="5"/>
  <c r="S658" i="5"/>
  <c r="AC658" i="5"/>
  <c r="H658" i="5"/>
  <c r="T658" i="5"/>
  <c r="AE658" i="5"/>
  <c r="K658" i="5"/>
  <c r="U658" i="5"/>
  <c r="AF658" i="5"/>
  <c r="O650" i="5"/>
  <c r="AB650" i="5"/>
  <c r="Q650" i="5"/>
  <c r="AD650" i="5"/>
  <c r="I650" i="5"/>
  <c r="V650" i="5"/>
  <c r="AG650" i="5"/>
  <c r="W650" i="5"/>
  <c r="F650" i="5"/>
  <c r="X650" i="5"/>
  <c r="H650" i="5"/>
  <c r="AA650" i="5"/>
  <c r="K650" i="5"/>
  <c r="AE650" i="5"/>
  <c r="L650" i="5"/>
  <c r="AF650" i="5"/>
  <c r="N650" i="5"/>
  <c r="AJ650" i="5"/>
  <c r="R650" i="5"/>
  <c r="T650" i="5"/>
  <c r="N642" i="5"/>
  <c r="AB642" i="5"/>
  <c r="O642" i="5"/>
  <c r="AC642" i="5"/>
  <c r="R642" i="5"/>
  <c r="AE642" i="5"/>
  <c r="S642" i="5"/>
  <c r="AF642" i="5"/>
  <c r="H642" i="5"/>
  <c r="T642" i="5"/>
  <c r="AH642" i="5"/>
  <c r="J642" i="5"/>
  <c r="U642" i="5"/>
  <c r="AI642" i="5"/>
  <c r="K642" i="5"/>
  <c r="W642" i="5"/>
  <c r="L642" i="5"/>
  <c r="Y642" i="5"/>
  <c r="K634" i="5"/>
  <c r="T634" i="5"/>
  <c r="AC634" i="5"/>
  <c r="L634" i="5"/>
  <c r="U634" i="5"/>
  <c r="AD634" i="5"/>
  <c r="M634" i="5"/>
  <c r="V634" i="5"/>
  <c r="AF634" i="5"/>
  <c r="N634" i="5"/>
  <c r="W634" i="5"/>
  <c r="AG634" i="5"/>
  <c r="F634" i="5"/>
  <c r="O634" i="5"/>
  <c r="X634" i="5"/>
  <c r="AH634" i="5"/>
  <c r="G634" i="5"/>
  <c r="Q634" i="5"/>
  <c r="Y634" i="5"/>
  <c r="AI634" i="5"/>
  <c r="H634" i="5"/>
  <c r="R634" i="5"/>
  <c r="AA634" i="5"/>
  <c r="AJ634" i="5"/>
  <c r="J634" i="5"/>
  <c r="S634" i="5"/>
  <c r="AB634" i="5"/>
  <c r="K626" i="5"/>
  <c r="V626" i="5"/>
  <c r="L626" i="5"/>
  <c r="X626" i="5"/>
  <c r="M626" i="5"/>
  <c r="Z626" i="5"/>
  <c r="N626" i="5"/>
  <c r="AD626" i="5"/>
  <c r="P626" i="5"/>
  <c r="AF626" i="5"/>
  <c r="Q626" i="5"/>
  <c r="AJ626" i="5"/>
  <c r="R626" i="5"/>
  <c r="T626" i="5"/>
  <c r="G618" i="5"/>
  <c r="P618" i="5"/>
  <c r="Z618" i="5"/>
  <c r="H618" i="5"/>
  <c r="Q618" i="5"/>
  <c r="AA618" i="5"/>
  <c r="J618" i="5"/>
  <c r="R618" i="5"/>
  <c r="AB618" i="5"/>
  <c r="K618" i="5"/>
  <c r="U618" i="5"/>
  <c r="AC618" i="5"/>
  <c r="L618" i="5"/>
  <c r="V618" i="5"/>
  <c r="AE618" i="5"/>
  <c r="M618" i="5"/>
  <c r="W618" i="5"/>
  <c r="AG618" i="5"/>
  <c r="N618" i="5"/>
  <c r="X618" i="5"/>
  <c r="AI618" i="5"/>
  <c r="F618" i="5"/>
  <c r="O618" i="5"/>
  <c r="Y618" i="5"/>
  <c r="AD610" i="5"/>
  <c r="AH610" i="5"/>
  <c r="M610" i="5"/>
  <c r="O610" i="5"/>
  <c r="U610" i="5"/>
  <c r="Z610" i="5"/>
  <c r="R602" i="5"/>
  <c r="AA602" i="5"/>
  <c r="G602" i="5"/>
  <c r="S602" i="5"/>
  <c r="AC602" i="5"/>
  <c r="H602" i="5"/>
  <c r="T602" i="5"/>
  <c r="AD602" i="5"/>
  <c r="K602" i="5"/>
  <c r="V602" i="5"/>
  <c r="AE602" i="5"/>
  <c r="M602" i="5"/>
  <c r="W602" i="5"/>
  <c r="AG602" i="5"/>
  <c r="O602" i="5"/>
  <c r="X602" i="5"/>
  <c r="AH602" i="5"/>
  <c r="P602" i="5"/>
  <c r="Y602" i="5"/>
  <c r="AI602" i="5"/>
  <c r="AJ602" i="5"/>
  <c r="Q602" i="5"/>
  <c r="Z602" i="5"/>
  <c r="M594" i="5"/>
  <c r="W594" i="5"/>
  <c r="AH594" i="5"/>
  <c r="N594" i="5"/>
  <c r="X594" i="5"/>
  <c r="AI594" i="5"/>
  <c r="O594" i="5"/>
  <c r="Y594" i="5"/>
  <c r="AJ594" i="5"/>
  <c r="P594" i="5"/>
  <c r="AA594" i="5"/>
  <c r="G594" i="5"/>
  <c r="Q594" i="5"/>
  <c r="AB594" i="5"/>
  <c r="H594" i="5"/>
  <c r="T594" i="5"/>
  <c r="AC594" i="5"/>
  <c r="K594" i="5"/>
  <c r="U594" i="5"/>
  <c r="AF594" i="5"/>
  <c r="L594" i="5"/>
  <c r="V594" i="5"/>
  <c r="AG594" i="5"/>
  <c r="AJ586" i="5"/>
  <c r="G586" i="5"/>
  <c r="L586" i="5"/>
  <c r="N586" i="5"/>
  <c r="P586" i="5"/>
  <c r="R586" i="5"/>
  <c r="AE586" i="5"/>
  <c r="S578" i="5"/>
  <c r="AD578" i="5"/>
  <c r="U578" i="5"/>
  <c r="AE578" i="5"/>
  <c r="V578" i="5"/>
  <c r="AF578" i="5"/>
  <c r="H578" i="5"/>
  <c r="W578" i="5"/>
  <c r="AG578" i="5"/>
  <c r="I578" i="5"/>
  <c r="X578" i="5"/>
  <c r="AJ578" i="5"/>
  <c r="N578" i="5"/>
  <c r="Y578" i="5"/>
  <c r="O578" i="5"/>
  <c r="Z578" i="5"/>
  <c r="R578" i="5"/>
  <c r="AA578" i="5"/>
  <c r="J570" i="5"/>
  <c r="R570" i="5"/>
  <c r="AA570" i="5"/>
  <c r="AI570" i="5"/>
  <c r="K570" i="5"/>
  <c r="S570" i="5"/>
  <c r="AB570" i="5"/>
  <c r="AJ570" i="5"/>
  <c r="L570" i="5"/>
  <c r="T570" i="5"/>
  <c r="AC570" i="5"/>
  <c r="M570" i="5"/>
  <c r="V570" i="5"/>
  <c r="AD570" i="5"/>
  <c r="F570" i="5"/>
  <c r="N570" i="5"/>
  <c r="W570" i="5"/>
  <c r="AE570" i="5"/>
  <c r="G570" i="5"/>
  <c r="O570" i="5"/>
  <c r="X570" i="5"/>
  <c r="AF570" i="5"/>
  <c r="H570" i="5"/>
  <c r="P570" i="5"/>
  <c r="Y570" i="5"/>
  <c r="AG570" i="5"/>
  <c r="I570" i="5"/>
  <c r="Q570" i="5"/>
  <c r="Z570" i="5"/>
  <c r="AH570" i="5"/>
  <c r="AF788" i="5"/>
  <c r="X788" i="5"/>
  <c r="N788" i="5"/>
  <c r="F788" i="5"/>
  <c r="AD787" i="5"/>
  <c r="U787" i="5"/>
  <c r="M787" i="5"/>
  <c r="Z786" i="5"/>
  <c r="O786" i="5"/>
  <c r="G786" i="5"/>
  <c r="AE785" i="5"/>
  <c r="V785" i="5"/>
  <c r="N785" i="5"/>
  <c r="F785" i="5"/>
  <c r="AD784" i="5"/>
  <c r="U784" i="5"/>
  <c r="M784" i="5"/>
  <c r="AC783" i="5"/>
  <c r="U783" i="5"/>
  <c r="M783" i="5"/>
  <c r="AJ782" i="5"/>
  <c r="AB782" i="5"/>
  <c r="S782" i="5"/>
  <c r="I782" i="5"/>
  <c r="AG781" i="5"/>
  <c r="Y781" i="5"/>
  <c r="Q781" i="5"/>
  <c r="H781" i="5"/>
  <c r="AF780" i="5"/>
  <c r="X780" i="5"/>
  <c r="P780" i="5"/>
  <c r="G780" i="5"/>
  <c r="AE779" i="5"/>
  <c r="V779" i="5"/>
  <c r="N779" i="5"/>
  <c r="F779" i="5"/>
  <c r="AD778" i="5"/>
  <c r="V778" i="5"/>
  <c r="M778" i="5"/>
  <c r="AC777" i="5"/>
  <c r="U777" i="5"/>
  <c r="K777" i="5"/>
  <c r="AH776" i="5"/>
  <c r="Z776" i="5"/>
  <c r="R776" i="5"/>
  <c r="J776" i="5"/>
  <c r="AH775" i="5"/>
  <c r="Z775" i="5"/>
  <c r="Q775" i="5"/>
  <c r="I775" i="5"/>
  <c r="AG774" i="5"/>
  <c r="X774" i="5"/>
  <c r="P774" i="5"/>
  <c r="H774" i="5"/>
  <c r="AF773" i="5"/>
  <c r="X773" i="5"/>
  <c r="O773" i="5"/>
  <c r="G773" i="5"/>
  <c r="AD772" i="5"/>
  <c r="V772" i="5"/>
  <c r="M772" i="5"/>
  <c r="AJ771" i="5"/>
  <c r="AB771" i="5"/>
  <c r="T771" i="5"/>
  <c r="L771" i="5"/>
  <c r="AI770" i="5"/>
  <c r="AA770" i="5"/>
  <c r="S770" i="5"/>
  <c r="K770" i="5"/>
  <c r="AH769" i="5"/>
  <c r="Z769" i="5"/>
  <c r="R769" i="5"/>
  <c r="J769" i="5"/>
  <c r="AG768" i="5"/>
  <c r="Y768" i="5"/>
  <c r="P768" i="5"/>
  <c r="H768" i="5"/>
  <c r="AF767" i="5"/>
  <c r="W767" i="5"/>
  <c r="O767" i="5"/>
  <c r="G767" i="5"/>
  <c r="AC766" i="5"/>
  <c r="U766" i="5"/>
  <c r="M766" i="5"/>
  <c r="AI765" i="5"/>
  <c r="X765" i="5"/>
  <c r="N765" i="5"/>
  <c r="AH764" i="5"/>
  <c r="X764" i="5"/>
  <c r="M764" i="5"/>
  <c r="AG763" i="5"/>
  <c r="W763" i="5"/>
  <c r="L763" i="5"/>
  <c r="AF762" i="5"/>
  <c r="V762" i="5"/>
  <c r="K762" i="5"/>
  <c r="AD761" i="5"/>
  <c r="T761" i="5"/>
  <c r="G761" i="5"/>
  <c r="AA760" i="5"/>
  <c r="Q760" i="5"/>
  <c r="F760" i="5"/>
  <c r="Z759" i="5"/>
  <c r="Y758" i="5"/>
  <c r="O758" i="5"/>
  <c r="AI757" i="5"/>
  <c r="W757" i="5"/>
  <c r="K757" i="5"/>
  <c r="AC756" i="5"/>
  <c r="K756" i="5"/>
  <c r="AF755" i="5"/>
  <c r="V755" i="5"/>
  <c r="J759" i="5"/>
  <c r="R759" i="5"/>
  <c r="AA759" i="5"/>
  <c r="AI759" i="5"/>
  <c r="L759" i="5"/>
  <c r="T759" i="5"/>
  <c r="AC759" i="5"/>
  <c r="H735" i="5"/>
  <c r="I735" i="5"/>
  <c r="R735" i="5"/>
  <c r="Z735" i="5"/>
  <c r="AH735" i="5"/>
  <c r="J735" i="5"/>
  <c r="S735" i="5"/>
  <c r="AA735" i="5"/>
  <c r="AI735" i="5"/>
  <c r="K735" i="5"/>
  <c r="T735" i="5"/>
  <c r="AB735" i="5"/>
  <c r="AJ735" i="5"/>
  <c r="L735" i="5"/>
  <c r="U735" i="5"/>
  <c r="AC735" i="5"/>
  <c r="N735" i="5"/>
  <c r="V735" i="5"/>
  <c r="AD735" i="5"/>
  <c r="O735" i="5"/>
  <c r="W735" i="5"/>
  <c r="AE735" i="5"/>
  <c r="F735" i="5"/>
  <c r="P735" i="5"/>
  <c r="X735" i="5"/>
  <c r="AF735" i="5"/>
  <c r="G735" i="5"/>
  <c r="Q735" i="5"/>
  <c r="Y735" i="5"/>
  <c r="AG735" i="5"/>
  <c r="N727" i="5"/>
  <c r="W727" i="5"/>
  <c r="AF727" i="5"/>
  <c r="F727" i="5"/>
  <c r="O727" i="5"/>
  <c r="X727" i="5"/>
  <c r="AG727" i="5"/>
  <c r="I727" i="5"/>
  <c r="S727" i="5"/>
  <c r="AA727" i="5"/>
  <c r="AJ727" i="5"/>
  <c r="K727" i="5"/>
  <c r="T727" i="5"/>
  <c r="AB727" i="5"/>
  <c r="G727" i="5"/>
  <c r="Y727" i="5"/>
  <c r="H727" i="5"/>
  <c r="Z727" i="5"/>
  <c r="L727" i="5"/>
  <c r="AC727" i="5"/>
  <c r="M727" i="5"/>
  <c r="AE727" i="5"/>
  <c r="P727" i="5"/>
  <c r="AH727" i="5"/>
  <c r="R727" i="5"/>
  <c r="AI727" i="5"/>
  <c r="U727" i="5"/>
  <c r="V727" i="5"/>
  <c r="K719" i="5"/>
  <c r="T719" i="5"/>
  <c r="AB719" i="5"/>
  <c r="AJ719" i="5"/>
  <c r="L719" i="5"/>
  <c r="U719" i="5"/>
  <c r="AC719" i="5"/>
  <c r="M719" i="5"/>
  <c r="V719" i="5"/>
  <c r="AD719" i="5"/>
  <c r="F719" i="5"/>
  <c r="N719" i="5"/>
  <c r="W719" i="5"/>
  <c r="AE719" i="5"/>
  <c r="G719" i="5"/>
  <c r="O719" i="5"/>
  <c r="X719" i="5"/>
  <c r="AF719" i="5"/>
  <c r="H719" i="5"/>
  <c r="P719" i="5"/>
  <c r="Y719" i="5"/>
  <c r="AG719" i="5"/>
  <c r="I719" i="5"/>
  <c r="Q719" i="5"/>
  <c r="Z719" i="5"/>
  <c r="AH719" i="5"/>
  <c r="J719" i="5"/>
  <c r="S719" i="5"/>
  <c r="AA719" i="5"/>
  <c r="AI719" i="5"/>
  <c r="F711" i="5"/>
  <c r="N711" i="5"/>
  <c r="V711" i="5"/>
  <c r="AE711" i="5"/>
  <c r="H711" i="5"/>
  <c r="P711" i="5"/>
  <c r="X711" i="5"/>
  <c r="AG711" i="5"/>
  <c r="I711" i="5"/>
  <c r="Q711" i="5"/>
  <c r="Y711" i="5"/>
  <c r="AH711" i="5"/>
  <c r="R711" i="5"/>
  <c r="AC711" i="5"/>
  <c r="S711" i="5"/>
  <c r="AF711" i="5"/>
  <c r="G711" i="5"/>
  <c r="T711" i="5"/>
  <c r="AI711" i="5"/>
  <c r="J711" i="5"/>
  <c r="U711" i="5"/>
  <c r="AJ711" i="5"/>
  <c r="K711" i="5"/>
  <c r="W711" i="5"/>
  <c r="L711" i="5"/>
  <c r="Z711" i="5"/>
  <c r="M711" i="5"/>
  <c r="AA711" i="5"/>
  <c r="O711" i="5"/>
  <c r="AB711" i="5"/>
  <c r="L703" i="5"/>
  <c r="T703" i="5"/>
  <c r="AC703" i="5"/>
  <c r="M703" i="5"/>
  <c r="U703" i="5"/>
  <c r="AD703" i="5"/>
  <c r="F703" i="5"/>
  <c r="N703" i="5"/>
  <c r="W703" i="5"/>
  <c r="AE703" i="5"/>
  <c r="G703" i="5"/>
  <c r="O703" i="5"/>
  <c r="X703" i="5"/>
  <c r="AF703" i="5"/>
  <c r="H703" i="5"/>
  <c r="P703" i="5"/>
  <c r="Y703" i="5"/>
  <c r="AG703" i="5"/>
  <c r="I703" i="5"/>
  <c r="Q703" i="5"/>
  <c r="Z703" i="5"/>
  <c r="AH703" i="5"/>
  <c r="J703" i="5"/>
  <c r="R703" i="5"/>
  <c r="AA703" i="5"/>
  <c r="AI703" i="5"/>
  <c r="K703" i="5"/>
  <c r="S703" i="5"/>
  <c r="AB703" i="5"/>
  <c r="AJ703" i="5"/>
  <c r="L695" i="5"/>
  <c r="U695" i="5"/>
  <c r="AC695" i="5"/>
  <c r="H695" i="5"/>
  <c r="P695" i="5"/>
  <c r="G695" i="5"/>
  <c r="R695" i="5"/>
  <c r="AB695" i="5"/>
  <c r="I695" i="5"/>
  <c r="S695" i="5"/>
  <c r="AD695" i="5"/>
  <c r="J695" i="5"/>
  <c r="V695" i="5"/>
  <c r="AE695" i="5"/>
  <c r="K695" i="5"/>
  <c r="W695" i="5"/>
  <c r="AF695" i="5"/>
  <c r="M695" i="5"/>
  <c r="X695" i="5"/>
  <c r="AG695" i="5"/>
  <c r="N695" i="5"/>
  <c r="Y695" i="5"/>
  <c r="AH695" i="5"/>
  <c r="O695" i="5"/>
  <c r="Z695" i="5"/>
  <c r="AI695" i="5"/>
  <c r="F695" i="5"/>
  <c r="Q695" i="5"/>
  <c r="AA695" i="5"/>
  <c r="AJ695" i="5"/>
  <c r="J687" i="5"/>
  <c r="R687" i="5"/>
  <c r="AA687" i="5"/>
  <c r="AI687" i="5"/>
  <c r="K687" i="5"/>
  <c r="S687" i="5"/>
  <c r="AB687" i="5"/>
  <c r="AJ687" i="5"/>
  <c r="F687" i="5"/>
  <c r="N687" i="5"/>
  <c r="V687" i="5"/>
  <c r="AE687" i="5"/>
  <c r="Q687" i="5"/>
  <c r="AF687" i="5"/>
  <c r="G687" i="5"/>
  <c r="T687" i="5"/>
  <c r="AG687" i="5"/>
  <c r="H687" i="5"/>
  <c r="U687" i="5"/>
  <c r="AH687" i="5"/>
  <c r="I687" i="5"/>
  <c r="W687" i="5"/>
  <c r="L687" i="5"/>
  <c r="X687" i="5"/>
  <c r="M687" i="5"/>
  <c r="Y687" i="5"/>
  <c r="O687" i="5"/>
  <c r="AC687" i="5"/>
  <c r="P687" i="5"/>
  <c r="AD687" i="5"/>
  <c r="I679" i="5"/>
  <c r="Q679" i="5"/>
  <c r="Y679" i="5"/>
  <c r="AG679" i="5"/>
  <c r="J679" i="5"/>
  <c r="R679" i="5"/>
  <c r="Z679" i="5"/>
  <c r="AH679" i="5"/>
  <c r="K679" i="5"/>
  <c r="S679" i="5"/>
  <c r="AA679" i="5"/>
  <c r="AI679" i="5"/>
  <c r="L679" i="5"/>
  <c r="T679" i="5"/>
  <c r="AB679" i="5"/>
  <c r="AJ679" i="5"/>
  <c r="M679" i="5"/>
  <c r="U679" i="5"/>
  <c r="AC679" i="5"/>
  <c r="N679" i="5"/>
  <c r="V679" i="5"/>
  <c r="AD679" i="5"/>
  <c r="G679" i="5"/>
  <c r="O679" i="5"/>
  <c r="W679" i="5"/>
  <c r="AE679" i="5"/>
  <c r="H679" i="5"/>
  <c r="P679" i="5"/>
  <c r="X679" i="5"/>
  <c r="AF679" i="5"/>
  <c r="J671" i="5"/>
  <c r="R671" i="5"/>
  <c r="AA671" i="5"/>
  <c r="AI671" i="5"/>
  <c r="L671" i="5"/>
  <c r="T671" i="5"/>
  <c r="AC671" i="5"/>
  <c r="M671" i="5"/>
  <c r="U671" i="5"/>
  <c r="AD671" i="5"/>
  <c r="F671" i="5"/>
  <c r="Q671" i="5"/>
  <c r="AF671" i="5"/>
  <c r="G671" i="5"/>
  <c r="S671" i="5"/>
  <c r="AG671" i="5"/>
  <c r="H671" i="5"/>
  <c r="W671" i="5"/>
  <c r="AH671" i="5"/>
  <c r="I671" i="5"/>
  <c r="X671" i="5"/>
  <c r="AJ671" i="5"/>
  <c r="K671" i="5"/>
  <c r="Y671" i="5"/>
  <c r="N671" i="5"/>
  <c r="Z671" i="5"/>
  <c r="O671" i="5"/>
  <c r="AB671" i="5"/>
  <c r="P671" i="5"/>
  <c r="AE671" i="5"/>
  <c r="N663" i="5"/>
  <c r="X663" i="5"/>
  <c r="AH663" i="5"/>
  <c r="O663" i="5"/>
  <c r="Y663" i="5"/>
  <c r="AI663" i="5"/>
  <c r="P663" i="5"/>
  <c r="Z663" i="5"/>
  <c r="AJ663" i="5"/>
  <c r="F663" i="5"/>
  <c r="R663" i="5"/>
  <c r="AA663" i="5"/>
  <c r="H663" i="5"/>
  <c r="S663" i="5"/>
  <c r="AC663" i="5"/>
  <c r="J663" i="5"/>
  <c r="T663" i="5"/>
  <c r="AD663" i="5"/>
  <c r="K663" i="5"/>
  <c r="U663" i="5"/>
  <c r="AE663" i="5"/>
  <c r="L663" i="5"/>
  <c r="V663" i="5"/>
  <c r="AG663" i="5"/>
  <c r="I655" i="5"/>
  <c r="R655" i="5"/>
  <c r="AD655" i="5"/>
  <c r="K655" i="5"/>
  <c r="T655" i="5"/>
  <c r="AF655" i="5"/>
  <c r="N655" i="5"/>
  <c r="X655" i="5"/>
  <c r="AI655" i="5"/>
  <c r="H655" i="5"/>
  <c r="Z655" i="5"/>
  <c r="L655" i="5"/>
  <c r="AB655" i="5"/>
  <c r="M655" i="5"/>
  <c r="AC655" i="5"/>
  <c r="O655" i="5"/>
  <c r="AG655" i="5"/>
  <c r="P655" i="5"/>
  <c r="AH655" i="5"/>
  <c r="Q655" i="5"/>
  <c r="U655" i="5"/>
  <c r="G655" i="5"/>
  <c r="V655" i="5"/>
  <c r="K647" i="5"/>
  <c r="T647" i="5"/>
  <c r="AC647" i="5"/>
  <c r="L647" i="5"/>
  <c r="U647" i="5"/>
  <c r="AD647" i="5"/>
  <c r="M647" i="5"/>
  <c r="V647" i="5"/>
  <c r="AE647" i="5"/>
  <c r="F647" i="5"/>
  <c r="O647" i="5"/>
  <c r="W647" i="5"/>
  <c r="AF647" i="5"/>
  <c r="G647" i="5"/>
  <c r="P647" i="5"/>
  <c r="X647" i="5"/>
  <c r="AG647" i="5"/>
  <c r="H647" i="5"/>
  <c r="Q647" i="5"/>
  <c r="Y647" i="5"/>
  <c r="AH647" i="5"/>
  <c r="I647" i="5"/>
  <c r="R647" i="5"/>
  <c r="Z647" i="5"/>
  <c r="AI647" i="5"/>
  <c r="J647" i="5"/>
  <c r="S647" i="5"/>
  <c r="AA647" i="5"/>
  <c r="AJ647" i="5"/>
  <c r="M639" i="5"/>
  <c r="U639" i="5"/>
  <c r="AC639" i="5"/>
  <c r="F639" i="5"/>
  <c r="N639" i="5"/>
  <c r="V639" i="5"/>
  <c r="AE639" i="5"/>
  <c r="G639" i="5"/>
  <c r="O639" i="5"/>
  <c r="W639" i="5"/>
  <c r="AF639" i="5"/>
  <c r="H639" i="5"/>
  <c r="P639" i="5"/>
  <c r="X639" i="5"/>
  <c r="AG639" i="5"/>
  <c r="I639" i="5"/>
  <c r="Q639" i="5"/>
  <c r="Y639" i="5"/>
  <c r="AH639" i="5"/>
  <c r="J639" i="5"/>
  <c r="R639" i="5"/>
  <c r="Z639" i="5"/>
  <c r="AI639" i="5"/>
  <c r="K639" i="5"/>
  <c r="S639" i="5"/>
  <c r="AA639" i="5"/>
  <c r="AJ639" i="5"/>
  <c r="L639" i="5"/>
  <c r="T639" i="5"/>
  <c r="AB639" i="5"/>
  <c r="G631" i="5"/>
  <c r="P631" i="5"/>
  <c r="X631" i="5"/>
  <c r="AF631" i="5"/>
  <c r="H631" i="5"/>
  <c r="Q631" i="5"/>
  <c r="Y631" i="5"/>
  <c r="AG631" i="5"/>
  <c r="I631" i="5"/>
  <c r="R631" i="5"/>
  <c r="Z631" i="5"/>
  <c r="AH631" i="5"/>
  <c r="K631" i="5"/>
  <c r="S631" i="5"/>
  <c r="AA631" i="5"/>
  <c r="AI631" i="5"/>
  <c r="L631" i="5"/>
  <c r="T631" i="5"/>
  <c r="AB631" i="5"/>
  <c r="AJ631" i="5"/>
  <c r="M631" i="5"/>
  <c r="U631" i="5"/>
  <c r="AC631" i="5"/>
  <c r="N631" i="5"/>
  <c r="V631" i="5"/>
  <c r="AD631" i="5"/>
  <c r="W631" i="5"/>
  <c r="AE631" i="5"/>
  <c r="F631" i="5"/>
  <c r="O631" i="5"/>
  <c r="L623" i="5"/>
  <c r="W623" i="5"/>
  <c r="AG623" i="5"/>
  <c r="N623" i="5"/>
  <c r="X623" i="5"/>
  <c r="AH623" i="5"/>
  <c r="O623" i="5"/>
  <c r="Y623" i="5"/>
  <c r="AI623" i="5"/>
  <c r="F623" i="5"/>
  <c r="P623" i="5"/>
  <c r="Z623" i="5"/>
  <c r="AJ623" i="5"/>
  <c r="G623" i="5"/>
  <c r="R623" i="5"/>
  <c r="AA623" i="5"/>
  <c r="H623" i="5"/>
  <c r="S623" i="5"/>
  <c r="AD623" i="5"/>
  <c r="J623" i="5"/>
  <c r="T623" i="5"/>
  <c r="AE623" i="5"/>
  <c r="K623" i="5"/>
  <c r="U623" i="5"/>
  <c r="AF623" i="5"/>
  <c r="M615" i="5"/>
  <c r="X615" i="5"/>
  <c r="H615" i="5"/>
  <c r="R615" i="5"/>
  <c r="AB615" i="5"/>
  <c r="Q615" i="5"/>
  <c r="AD615" i="5"/>
  <c r="S615" i="5"/>
  <c r="AF615" i="5"/>
  <c r="F615" i="5"/>
  <c r="U615" i="5"/>
  <c r="AG615" i="5"/>
  <c r="I615" i="5"/>
  <c r="V615" i="5"/>
  <c r="AH615" i="5"/>
  <c r="J615" i="5"/>
  <c r="Y615" i="5"/>
  <c r="AI615" i="5"/>
  <c r="L615" i="5"/>
  <c r="Z615" i="5"/>
  <c r="N615" i="5"/>
  <c r="AA615" i="5"/>
  <c r="P615" i="5"/>
  <c r="AC615" i="5"/>
  <c r="M607" i="5"/>
  <c r="N607" i="5"/>
  <c r="P607" i="5"/>
  <c r="Y607" i="5"/>
  <c r="AJ607" i="5"/>
  <c r="Q607" i="5"/>
  <c r="AA607" i="5"/>
  <c r="F607" i="5"/>
  <c r="R607" i="5"/>
  <c r="G607" i="5"/>
  <c r="H607" i="5"/>
  <c r="U607" i="5"/>
  <c r="AD607" i="5"/>
  <c r="AB607" i="5"/>
  <c r="AC607" i="5"/>
  <c r="AF607" i="5"/>
  <c r="K607" i="5"/>
  <c r="AG607" i="5"/>
  <c r="T607" i="5"/>
  <c r="AI607" i="5"/>
  <c r="V607" i="5"/>
  <c r="W607" i="5"/>
  <c r="X607" i="5"/>
  <c r="H599" i="5"/>
  <c r="Q599" i="5"/>
  <c r="AB599" i="5"/>
  <c r="I599" i="5"/>
  <c r="R599" i="5"/>
  <c r="AC599" i="5"/>
  <c r="K599" i="5"/>
  <c r="S599" i="5"/>
  <c r="AE599" i="5"/>
  <c r="L599" i="5"/>
  <c r="T599" i="5"/>
  <c r="AF599" i="5"/>
  <c r="M599" i="5"/>
  <c r="W599" i="5"/>
  <c r="AG599" i="5"/>
  <c r="N599" i="5"/>
  <c r="X599" i="5"/>
  <c r="AI599" i="5"/>
  <c r="O599" i="5"/>
  <c r="Y599" i="5"/>
  <c r="AJ599" i="5"/>
  <c r="G599" i="5"/>
  <c r="P599" i="5"/>
  <c r="AA599" i="5"/>
  <c r="G591" i="5"/>
  <c r="P591" i="5"/>
  <c r="Y591" i="5"/>
  <c r="AG591" i="5"/>
  <c r="H591" i="5"/>
  <c r="Q591" i="5"/>
  <c r="Z591" i="5"/>
  <c r="AH591" i="5"/>
  <c r="I591" i="5"/>
  <c r="R591" i="5"/>
  <c r="AA591" i="5"/>
  <c r="AI591" i="5"/>
  <c r="K591" i="5"/>
  <c r="S591" i="5"/>
  <c r="AB591" i="5"/>
  <c r="AJ591" i="5"/>
  <c r="L591" i="5"/>
  <c r="T591" i="5"/>
  <c r="AC591" i="5"/>
  <c r="M591" i="5"/>
  <c r="U591" i="5"/>
  <c r="AD591" i="5"/>
  <c r="N591" i="5"/>
  <c r="V591" i="5"/>
  <c r="AE591" i="5"/>
  <c r="F591" i="5"/>
  <c r="O591" i="5"/>
  <c r="X591" i="5"/>
  <c r="AF591" i="5"/>
  <c r="AJ583" i="5"/>
  <c r="R583" i="5"/>
  <c r="S583" i="5"/>
  <c r="T583" i="5"/>
  <c r="X583" i="5"/>
  <c r="AE583" i="5"/>
  <c r="AF583" i="5"/>
  <c r="AI583" i="5"/>
  <c r="S575" i="5"/>
  <c r="AH575" i="5"/>
  <c r="U575" i="5"/>
  <c r="AJ575" i="5"/>
  <c r="W575" i="5"/>
  <c r="F575" i="5"/>
  <c r="X575" i="5"/>
  <c r="L575" i="5"/>
  <c r="Z575" i="5"/>
  <c r="M575" i="5"/>
  <c r="AB575" i="5"/>
  <c r="O575" i="5"/>
  <c r="AD575" i="5"/>
  <c r="Q575" i="5"/>
  <c r="AF575" i="5"/>
  <c r="AE788" i="5"/>
  <c r="W788" i="5"/>
  <c r="M788" i="5"/>
  <c r="AC787" i="5"/>
  <c r="T787" i="5"/>
  <c r="L787" i="5"/>
  <c r="AI786" i="5"/>
  <c r="Y786" i="5"/>
  <c r="N786" i="5"/>
  <c r="F786" i="5"/>
  <c r="AD785" i="5"/>
  <c r="U785" i="5"/>
  <c r="M785" i="5"/>
  <c r="AB784" i="5"/>
  <c r="T784" i="5"/>
  <c r="L784" i="5"/>
  <c r="AJ783" i="5"/>
  <c r="AB783" i="5"/>
  <c r="T783" i="5"/>
  <c r="L783" i="5"/>
  <c r="AI782" i="5"/>
  <c r="AA782" i="5"/>
  <c r="R782" i="5"/>
  <c r="H782" i="5"/>
  <c r="AF781" i="5"/>
  <c r="X781" i="5"/>
  <c r="P781" i="5"/>
  <c r="G781" i="5"/>
  <c r="AE780" i="5"/>
  <c r="W780" i="5"/>
  <c r="O780" i="5"/>
  <c r="F780" i="5"/>
  <c r="AD779" i="5"/>
  <c r="U779" i="5"/>
  <c r="M779" i="5"/>
  <c r="AC778" i="5"/>
  <c r="U778" i="5"/>
  <c r="L778" i="5"/>
  <c r="AJ777" i="5"/>
  <c r="AB777" i="5"/>
  <c r="T777" i="5"/>
  <c r="J777" i="5"/>
  <c r="AG776" i="5"/>
  <c r="Y776" i="5"/>
  <c r="Q776" i="5"/>
  <c r="I776" i="5"/>
  <c r="AG775" i="5"/>
  <c r="Y775" i="5"/>
  <c r="P775" i="5"/>
  <c r="H775" i="5"/>
  <c r="AF774" i="5"/>
  <c r="W774" i="5"/>
  <c r="O774" i="5"/>
  <c r="G774" i="5"/>
  <c r="AE773" i="5"/>
  <c r="W773" i="5"/>
  <c r="N773" i="5"/>
  <c r="F773" i="5"/>
  <c r="AC772" i="5"/>
  <c r="U772" i="5"/>
  <c r="L772" i="5"/>
  <c r="AI771" i="5"/>
  <c r="AA771" i="5"/>
  <c r="S771" i="5"/>
  <c r="K771" i="5"/>
  <c r="AH770" i="5"/>
  <c r="Z770" i="5"/>
  <c r="R770" i="5"/>
  <c r="J770" i="5"/>
  <c r="AG769" i="5"/>
  <c r="Y769" i="5"/>
  <c r="Q769" i="5"/>
  <c r="H769" i="5"/>
  <c r="AF768" i="5"/>
  <c r="X768" i="5"/>
  <c r="O768" i="5"/>
  <c r="G768" i="5"/>
  <c r="AE767" i="5"/>
  <c r="V767" i="5"/>
  <c r="N767" i="5"/>
  <c r="F767" i="5"/>
  <c r="AB766" i="5"/>
  <c r="T766" i="5"/>
  <c r="L766" i="5"/>
  <c r="AH765" i="5"/>
  <c r="W765" i="5"/>
  <c r="L765" i="5"/>
  <c r="AG764" i="5"/>
  <c r="W764" i="5"/>
  <c r="AF763" i="5"/>
  <c r="V763" i="5"/>
  <c r="J763" i="5"/>
  <c r="AE762" i="5"/>
  <c r="U762" i="5"/>
  <c r="H762" i="5"/>
  <c r="AC761" i="5"/>
  <c r="S761" i="5"/>
  <c r="Z760" i="5"/>
  <c r="P760" i="5"/>
  <c r="AJ759" i="5"/>
  <c r="X759" i="5"/>
  <c r="N759" i="5"/>
  <c r="AI758" i="5"/>
  <c r="X758" i="5"/>
  <c r="N758" i="5"/>
  <c r="AG757" i="5"/>
  <c r="U757" i="5"/>
  <c r="J757" i="5"/>
  <c r="AA756" i="5"/>
  <c r="AE755" i="5"/>
  <c r="T755" i="5"/>
  <c r="N751" i="5"/>
  <c r="V751" i="5"/>
  <c r="AD751" i="5"/>
  <c r="F751" i="5"/>
  <c r="O751" i="5"/>
  <c r="W751" i="5"/>
  <c r="AE751" i="5"/>
  <c r="G751" i="5"/>
  <c r="P751" i="5"/>
  <c r="X751" i="5"/>
  <c r="AF751" i="5"/>
  <c r="H751" i="5"/>
  <c r="Q751" i="5"/>
  <c r="Y751" i="5"/>
  <c r="AG751" i="5"/>
  <c r="I751" i="5"/>
  <c r="R751" i="5"/>
  <c r="Z751" i="5"/>
  <c r="AH751" i="5"/>
  <c r="K751" i="5"/>
  <c r="S751" i="5"/>
  <c r="AA751" i="5"/>
  <c r="AI751" i="5"/>
  <c r="L751" i="5"/>
  <c r="T751" i="5"/>
  <c r="AB751" i="5"/>
  <c r="AJ751" i="5"/>
  <c r="M751" i="5"/>
  <c r="U751" i="5"/>
  <c r="AC751" i="5"/>
  <c r="T743" i="5"/>
  <c r="U743" i="5"/>
  <c r="F743" i="5"/>
  <c r="AJ743" i="5"/>
  <c r="G743" i="5"/>
  <c r="K743" i="5"/>
  <c r="O743" i="5"/>
  <c r="Q743" i="5"/>
  <c r="S743" i="5"/>
  <c r="J764" i="5"/>
  <c r="R764" i="5"/>
  <c r="AA764" i="5"/>
  <c r="AI764" i="5"/>
  <c r="L764" i="5"/>
  <c r="T764" i="5"/>
  <c r="AC764" i="5"/>
  <c r="M756" i="5"/>
  <c r="Z756" i="5"/>
  <c r="R756" i="5"/>
  <c r="AB756" i="5"/>
  <c r="F748" i="5"/>
  <c r="N748" i="5"/>
  <c r="V748" i="5"/>
  <c r="AE748" i="5"/>
  <c r="G748" i="5"/>
  <c r="O748" i="5"/>
  <c r="W748" i="5"/>
  <c r="AF748" i="5"/>
  <c r="H748" i="5"/>
  <c r="P748" i="5"/>
  <c r="X748" i="5"/>
  <c r="AG748" i="5"/>
  <c r="I748" i="5"/>
  <c r="Q748" i="5"/>
  <c r="Y748" i="5"/>
  <c r="AH748" i="5"/>
  <c r="J748" i="5"/>
  <c r="R748" i="5"/>
  <c r="Z748" i="5"/>
  <c r="AI748" i="5"/>
  <c r="K748" i="5"/>
  <c r="S748" i="5"/>
  <c r="AA748" i="5"/>
  <c r="AJ748" i="5"/>
  <c r="L748" i="5"/>
  <c r="T748" i="5"/>
  <c r="AB748" i="5"/>
  <c r="M748" i="5"/>
  <c r="U748" i="5"/>
  <c r="AD748" i="5"/>
  <c r="G740" i="5"/>
  <c r="P740" i="5"/>
  <c r="Y740" i="5"/>
  <c r="AH740" i="5"/>
  <c r="H740" i="5"/>
  <c r="Q740" i="5"/>
  <c r="AA740" i="5"/>
  <c r="AI740" i="5"/>
  <c r="J740" i="5"/>
  <c r="R740" i="5"/>
  <c r="AB740" i="5"/>
  <c r="AJ740" i="5"/>
  <c r="K740" i="5"/>
  <c r="S740" i="5"/>
  <c r="AC740" i="5"/>
  <c r="L740" i="5"/>
  <c r="T740" i="5"/>
  <c r="AD740" i="5"/>
  <c r="M740" i="5"/>
  <c r="U740" i="5"/>
  <c r="AE740" i="5"/>
  <c r="N740" i="5"/>
  <c r="W740" i="5"/>
  <c r="AF740" i="5"/>
  <c r="F740" i="5"/>
  <c r="O740" i="5"/>
  <c r="X740" i="5"/>
  <c r="AG740" i="5"/>
  <c r="L732" i="5"/>
  <c r="U732" i="5"/>
  <c r="AC732" i="5"/>
  <c r="M732" i="5"/>
  <c r="V732" i="5"/>
  <c r="AD732" i="5"/>
  <c r="H732" i="5"/>
  <c r="P732" i="5"/>
  <c r="Y732" i="5"/>
  <c r="AG732" i="5"/>
  <c r="I732" i="5"/>
  <c r="Q732" i="5"/>
  <c r="Z732" i="5"/>
  <c r="AH732" i="5"/>
  <c r="N732" i="5"/>
  <c r="AE732" i="5"/>
  <c r="O732" i="5"/>
  <c r="AF732" i="5"/>
  <c r="R732" i="5"/>
  <c r="AI732" i="5"/>
  <c r="S732" i="5"/>
  <c r="AJ732" i="5"/>
  <c r="F732" i="5"/>
  <c r="W732" i="5"/>
  <c r="G732" i="5"/>
  <c r="X732" i="5"/>
  <c r="J732" i="5"/>
  <c r="AA732" i="5"/>
  <c r="K732" i="5"/>
  <c r="AB732" i="5"/>
  <c r="H724" i="5"/>
  <c r="P724" i="5"/>
  <c r="Y724" i="5"/>
  <c r="AG724" i="5"/>
  <c r="I724" i="5"/>
  <c r="Q724" i="5"/>
  <c r="Z724" i="5"/>
  <c r="AH724" i="5"/>
  <c r="J724" i="5"/>
  <c r="S724" i="5"/>
  <c r="AA724" i="5"/>
  <c r="AI724" i="5"/>
  <c r="K724" i="5"/>
  <c r="T724" i="5"/>
  <c r="AB724" i="5"/>
  <c r="AJ724" i="5"/>
  <c r="L724" i="5"/>
  <c r="U724" i="5"/>
  <c r="AC724" i="5"/>
  <c r="M724" i="5"/>
  <c r="V724" i="5"/>
  <c r="AD724" i="5"/>
  <c r="F724" i="5"/>
  <c r="N724" i="5"/>
  <c r="W724" i="5"/>
  <c r="AE724" i="5"/>
  <c r="G724" i="5"/>
  <c r="O724" i="5"/>
  <c r="X724" i="5"/>
  <c r="AF724" i="5"/>
  <c r="K716" i="5"/>
  <c r="S716" i="5"/>
  <c r="AB716" i="5"/>
  <c r="M716" i="5"/>
  <c r="U716" i="5"/>
  <c r="AD716" i="5"/>
  <c r="F716" i="5"/>
  <c r="N716" i="5"/>
  <c r="W716" i="5"/>
  <c r="AE716" i="5"/>
  <c r="P716" i="5"/>
  <c r="AC716" i="5"/>
  <c r="Q716" i="5"/>
  <c r="AF716" i="5"/>
  <c r="G716" i="5"/>
  <c r="R716" i="5"/>
  <c r="AG716" i="5"/>
  <c r="H716" i="5"/>
  <c r="T716" i="5"/>
  <c r="AH716" i="5"/>
  <c r="I716" i="5"/>
  <c r="X716" i="5"/>
  <c r="AI716" i="5"/>
  <c r="J716" i="5"/>
  <c r="Y716" i="5"/>
  <c r="AJ716" i="5"/>
  <c r="L716" i="5"/>
  <c r="Z716" i="5"/>
  <c r="O716" i="5"/>
  <c r="AA716" i="5"/>
  <c r="L708" i="5"/>
  <c r="T708" i="5"/>
  <c r="AC708" i="5"/>
  <c r="M708" i="5"/>
  <c r="U708" i="5"/>
  <c r="AD708" i="5"/>
  <c r="F708" i="5"/>
  <c r="N708" i="5"/>
  <c r="W708" i="5"/>
  <c r="AE708" i="5"/>
  <c r="G708" i="5"/>
  <c r="O708" i="5"/>
  <c r="X708" i="5"/>
  <c r="AF708" i="5"/>
  <c r="H708" i="5"/>
  <c r="P708" i="5"/>
  <c r="Y708" i="5"/>
  <c r="AG708" i="5"/>
  <c r="I708" i="5"/>
  <c r="Q708" i="5"/>
  <c r="Z708" i="5"/>
  <c r="AH708" i="5"/>
  <c r="J708" i="5"/>
  <c r="R708" i="5"/>
  <c r="AA708" i="5"/>
  <c r="AI708" i="5"/>
  <c r="AB708" i="5"/>
  <c r="AJ708" i="5"/>
  <c r="K708" i="5"/>
  <c r="S708" i="5"/>
  <c r="O700" i="5"/>
  <c r="W700" i="5"/>
  <c r="AI700" i="5"/>
  <c r="F700" i="5"/>
  <c r="P700" i="5"/>
  <c r="X700" i="5"/>
  <c r="AJ700" i="5"/>
  <c r="H700" i="5"/>
  <c r="Q700" i="5"/>
  <c r="Y700" i="5"/>
  <c r="I700" i="5"/>
  <c r="R700" i="5"/>
  <c r="AA700" i="5"/>
  <c r="J700" i="5"/>
  <c r="S700" i="5"/>
  <c r="AB700" i="5"/>
  <c r="L700" i="5"/>
  <c r="T700" i="5"/>
  <c r="AC700" i="5"/>
  <c r="M700" i="5"/>
  <c r="U700" i="5"/>
  <c r="AE700" i="5"/>
  <c r="N700" i="5"/>
  <c r="V700" i="5"/>
  <c r="AG700" i="5"/>
  <c r="M692" i="5"/>
  <c r="U692" i="5"/>
  <c r="AE692" i="5"/>
  <c r="F692" i="5"/>
  <c r="N692" i="5"/>
  <c r="V692" i="5"/>
  <c r="I692" i="5"/>
  <c r="Q692" i="5"/>
  <c r="Z692" i="5"/>
  <c r="H692" i="5"/>
  <c r="T692" i="5"/>
  <c r="J692" i="5"/>
  <c r="X692" i="5"/>
  <c r="K692" i="5"/>
  <c r="Y692" i="5"/>
  <c r="L692" i="5"/>
  <c r="AA692" i="5"/>
  <c r="O692" i="5"/>
  <c r="AB692" i="5"/>
  <c r="P692" i="5"/>
  <c r="AD692" i="5"/>
  <c r="R692" i="5"/>
  <c r="AF692" i="5"/>
  <c r="G692" i="5"/>
  <c r="S692" i="5"/>
  <c r="AJ692" i="5"/>
  <c r="M684" i="5"/>
  <c r="U684" i="5"/>
  <c r="AD684" i="5"/>
  <c r="F684" i="5"/>
  <c r="N684" i="5"/>
  <c r="W684" i="5"/>
  <c r="AE684" i="5"/>
  <c r="G684" i="5"/>
  <c r="O684" i="5"/>
  <c r="X684" i="5"/>
  <c r="AF684" i="5"/>
  <c r="H684" i="5"/>
  <c r="P684" i="5"/>
  <c r="Y684" i="5"/>
  <c r="AG684" i="5"/>
  <c r="I684" i="5"/>
  <c r="Q684" i="5"/>
  <c r="Z684" i="5"/>
  <c r="AH684" i="5"/>
  <c r="J684" i="5"/>
  <c r="R684" i="5"/>
  <c r="AA684" i="5"/>
  <c r="AI684" i="5"/>
  <c r="K684" i="5"/>
  <c r="S684" i="5"/>
  <c r="AB684" i="5"/>
  <c r="AJ684" i="5"/>
  <c r="T684" i="5"/>
  <c r="AC684" i="5"/>
  <c r="L684" i="5"/>
  <c r="H676" i="5"/>
  <c r="Q676" i="5"/>
  <c r="J676" i="5"/>
  <c r="S676" i="5"/>
  <c r="K676" i="5"/>
  <c r="T676" i="5"/>
  <c r="AB676" i="5"/>
  <c r="M676" i="5"/>
  <c r="Y676" i="5"/>
  <c r="AH676" i="5"/>
  <c r="N676" i="5"/>
  <c r="Z676" i="5"/>
  <c r="AI676" i="5"/>
  <c r="P676" i="5"/>
  <c r="AA676" i="5"/>
  <c r="AJ676" i="5"/>
  <c r="R676" i="5"/>
  <c r="AC676" i="5"/>
  <c r="F676" i="5"/>
  <c r="U676" i="5"/>
  <c r="AD676" i="5"/>
  <c r="G676" i="5"/>
  <c r="V676" i="5"/>
  <c r="AE676" i="5"/>
  <c r="I676" i="5"/>
  <c r="W676" i="5"/>
  <c r="AF676" i="5"/>
  <c r="L676" i="5"/>
  <c r="X676" i="5"/>
  <c r="AG676" i="5"/>
  <c r="F668" i="5"/>
  <c r="Q668" i="5"/>
  <c r="AD668" i="5"/>
  <c r="I668" i="5"/>
  <c r="T668" i="5"/>
  <c r="AG668" i="5"/>
  <c r="J668" i="5"/>
  <c r="U668" i="5"/>
  <c r="AH668" i="5"/>
  <c r="N668" i="5"/>
  <c r="AI668" i="5"/>
  <c r="P668" i="5"/>
  <c r="S668" i="5"/>
  <c r="W668" i="5"/>
  <c r="Z668" i="5"/>
  <c r="H668" i="5"/>
  <c r="AA668" i="5"/>
  <c r="L668" i="5"/>
  <c r="AC668" i="5"/>
  <c r="M668" i="5"/>
  <c r="AE668" i="5"/>
  <c r="G660" i="5"/>
  <c r="P660" i="5"/>
  <c r="X660" i="5"/>
  <c r="AF660" i="5"/>
  <c r="H660" i="5"/>
  <c r="Q660" i="5"/>
  <c r="Y660" i="5"/>
  <c r="AG660" i="5"/>
  <c r="I660" i="5"/>
  <c r="R660" i="5"/>
  <c r="Z660" i="5"/>
  <c r="AH660" i="5"/>
  <c r="J660" i="5"/>
  <c r="S660" i="5"/>
  <c r="AA660" i="5"/>
  <c r="AI660" i="5"/>
  <c r="K660" i="5"/>
  <c r="T660" i="5"/>
  <c r="AB660" i="5"/>
  <c r="AJ660" i="5"/>
  <c r="L660" i="5"/>
  <c r="U660" i="5"/>
  <c r="AC660" i="5"/>
  <c r="M660" i="5"/>
  <c r="V660" i="5"/>
  <c r="AD660" i="5"/>
  <c r="F660" i="5"/>
  <c r="N660" i="5"/>
  <c r="W660" i="5"/>
  <c r="AE660" i="5"/>
  <c r="N652" i="5"/>
  <c r="X652" i="5"/>
  <c r="AI652" i="5"/>
  <c r="F652" i="5"/>
  <c r="P652" i="5"/>
  <c r="Y652" i="5"/>
  <c r="AJ652" i="5"/>
  <c r="J652" i="5"/>
  <c r="S652" i="5"/>
  <c r="AC652" i="5"/>
  <c r="I652" i="5"/>
  <c r="W652" i="5"/>
  <c r="K652" i="5"/>
  <c r="AA652" i="5"/>
  <c r="L652" i="5"/>
  <c r="AB652" i="5"/>
  <c r="M652" i="5"/>
  <c r="AE652" i="5"/>
  <c r="Q652" i="5"/>
  <c r="AF652" i="5"/>
  <c r="R652" i="5"/>
  <c r="AG652" i="5"/>
  <c r="T652" i="5"/>
  <c r="G652" i="5"/>
  <c r="U652" i="5"/>
  <c r="K644" i="5"/>
  <c r="V644" i="5"/>
  <c r="L644" i="5"/>
  <c r="X644" i="5"/>
  <c r="M644" i="5"/>
  <c r="Z644" i="5"/>
  <c r="P644" i="5"/>
  <c r="AB644" i="5"/>
  <c r="Q644" i="5"/>
  <c r="AD644" i="5"/>
  <c r="S644" i="5"/>
  <c r="AF644" i="5"/>
  <c r="G644" i="5"/>
  <c r="T644" i="5"/>
  <c r="AG644" i="5"/>
  <c r="H644" i="5"/>
  <c r="U644" i="5"/>
  <c r="AI644" i="5"/>
  <c r="G636" i="5"/>
  <c r="P636" i="5"/>
  <c r="X636" i="5"/>
  <c r="AF636" i="5"/>
  <c r="H636" i="5"/>
  <c r="Q636" i="5"/>
  <c r="Y636" i="5"/>
  <c r="AG636" i="5"/>
  <c r="J636" i="5"/>
  <c r="R636" i="5"/>
  <c r="Z636" i="5"/>
  <c r="AH636" i="5"/>
  <c r="K636" i="5"/>
  <c r="S636" i="5"/>
  <c r="AA636" i="5"/>
  <c r="L636" i="5"/>
  <c r="T636" i="5"/>
  <c r="AB636" i="5"/>
  <c r="AJ636" i="5"/>
  <c r="M636" i="5"/>
  <c r="U636" i="5"/>
  <c r="AC636" i="5"/>
  <c r="N636" i="5"/>
  <c r="V636" i="5"/>
  <c r="AD636" i="5"/>
  <c r="F636" i="5"/>
  <c r="O636" i="5"/>
  <c r="W636" i="5"/>
  <c r="AE636" i="5"/>
  <c r="AI636" i="5"/>
  <c r="F628" i="5"/>
  <c r="O628" i="5"/>
  <c r="W628" i="5"/>
  <c r="AE628" i="5"/>
  <c r="G628" i="5"/>
  <c r="P628" i="5"/>
  <c r="X628" i="5"/>
  <c r="AF628" i="5"/>
  <c r="H628" i="5"/>
  <c r="Q628" i="5"/>
  <c r="Y628" i="5"/>
  <c r="AG628" i="5"/>
  <c r="I628" i="5"/>
  <c r="R628" i="5"/>
  <c r="Z628" i="5"/>
  <c r="AH628" i="5"/>
  <c r="J628" i="5"/>
  <c r="S628" i="5"/>
  <c r="AA628" i="5"/>
  <c r="AI628" i="5"/>
  <c r="K628" i="5"/>
  <c r="T628" i="5"/>
  <c r="AB628" i="5"/>
  <c r="AJ628" i="5"/>
  <c r="L628" i="5"/>
  <c r="U628" i="5"/>
  <c r="AC628" i="5"/>
  <c r="M628" i="5"/>
  <c r="V628" i="5"/>
  <c r="AD628" i="5"/>
  <c r="J620" i="5"/>
  <c r="R620" i="5"/>
  <c r="AA620" i="5"/>
  <c r="AJ620" i="5"/>
  <c r="K620" i="5"/>
  <c r="S620" i="5"/>
  <c r="AB620" i="5"/>
  <c r="L620" i="5"/>
  <c r="T620" i="5"/>
  <c r="AC620" i="5"/>
  <c r="M620" i="5"/>
  <c r="U620" i="5"/>
  <c r="AD620" i="5"/>
  <c r="F620" i="5"/>
  <c r="N620" i="5"/>
  <c r="W620" i="5"/>
  <c r="AE620" i="5"/>
  <c r="G620" i="5"/>
  <c r="O620" i="5"/>
  <c r="X620" i="5"/>
  <c r="AF620" i="5"/>
  <c r="H620" i="5"/>
  <c r="P620" i="5"/>
  <c r="Y620" i="5"/>
  <c r="AH620" i="5"/>
  <c r="I620" i="5"/>
  <c r="Q620" i="5"/>
  <c r="Z620" i="5"/>
  <c r="AI620" i="5"/>
  <c r="F612" i="5"/>
  <c r="U612" i="5"/>
  <c r="G612" i="5"/>
  <c r="Z612" i="5"/>
  <c r="N612" i="5"/>
  <c r="AE612" i="5"/>
  <c r="I612" i="5"/>
  <c r="AJ612" i="5"/>
  <c r="K612" i="5"/>
  <c r="P612" i="5"/>
  <c r="R612" i="5"/>
  <c r="S612" i="5"/>
  <c r="AB612" i="5"/>
  <c r="AC612" i="5"/>
  <c r="AH612" i="5"/>
  <c r="S604" i="5"/>
  <c r="AG604" i="5"/>
  <c r="F604" i="5"/>
  <c r="U604" i="5"/>
  <c r="AH604" i="5"/>
  <c r="G604" i="5"/>
  <c r="V604" i="5"/>
  <c r="AJ604" i="5"/>
  <c r="I604" i="5"/>
  <c r="Y604" i="5"/>
  <c r="J604" i="5"/>
  <c r="Z604" i="5"/>
  <c r="M604" i="5"/>
  <c r="AB604" i="5"/>
  <c r="O604" i="5"/>
  <c r="AD604" i="5"/>
  <c r="Q604" i="5"/>
  <c r="AE604" i="5"/>
  <c r="V596" i="5"/>
  <c r="Z596" i="5"/>
  <c r="AD596" i="5"/>
  <c r="AJ596" i="5"/>
  <c r="N596" i="5"/>
  <c r="R596" i="5"/>
  <c r="H588" i="5"/>
  <c r="Y588" i="5"/>
  <c r="J588" i="5"/>
  <c r="Z588" i="5"/>
  <c r="L588" i="5"/>
  <c r="AC588" i="5"/>
  <c r="P588" i="5"/>
  <c r="AD588" i="5"/>
  <c r="R588" i="5"/>
  <c r="AF588" i="5"/>
  <c r="S588" i="5"/>
  <c r="AH588" i="5"/>
  <c r="U588" i="5"/>
  <c r="AJ588" i="5"/>
  <c r="W588" i="5"/>
  <c r="M580" i="5"/>
  <c r="AA580" i="5"/>
  <c r="O580" i="5"/>
  <c r="AD580" i="5"/>
  <c r="R580" i="5"/>
  <c r="AI580" i="5"/>
  <c r="S580" i="5"/>
  <c r="AJ580" i="5"/>
  <c r="T580" i="5"/>
  <c r="W580" i="5"/>
  <c r="H580" i="5"/>
  <c r="X580" i="5"/>
  <c r="Y580" i="5"/>
  <c r="K580" i="5"/>
  <c r="X572" i="5"/>
  <c r="AD788" i="5"/>
  <c r="V788" i="5"/>
  <c r="L788" i="5"/>
  <c r="AJ787" i="5"/>
  <c r="AB787" i="5"/>
  <c r="S787" i="5"/>
  <c r="K787" i="5"/>
  <c r="AG786" i="5"/>
  <c r="X786" i="5"/>
  <c r="M786" i="5"/>
  <c r="AC785" i="5"/>
  <c r="T785" i="5"/>
  <c r="L785" i="5"/>
  <c r="AJ784" i="5"/>
  <c r="AA784" i="5"/>
  <c r="S784" i="5"/>
  <c r="K784" i="5"/>
  <c r="AI783" i="5"/>
  <c r="AA783" i="5"/>
  <c r="S783" i="5"/>
  <c r="J783" i="5"/>
  <c r="AH782" i="5"/>
  <c r="Z782" i="5"/>
  <c r="Q782" i="5"/>
  <c r="G782" i="5"/>
  <c r="AE781" i="5"/>
  <c r="W781" i="5"/>
  <c r="O781" i="5"/>
  <c r="F781" i="5"/>
  <c r="AD780" i="5"/>
  <c r="V780" i="5"/>
  <c r="N780" i="5"/>
  <c r="AC779" i="5"/>
  <c r="T779" i="5"/>
  <c r="L779" i="5"/>
  <c r="AJ778" i="5"/>
  <c r="AB778" i="5"/>
  <c r="T778" i="5"/>
  <c r="K778" i="5"/>
  <c r="AI777" i="5"/>
  <c r="AA777" i="5"/>
  <c r="S777" i="5"/>
  <c r="I777" i="5"/>
  <c r="AF776" i="5"/>
  <c r="X776" i="5"/>
  <c r="P776" i="5"/>
  <c r="H776" i="5"/>
  <c r="AF775" i="5"/>
  <c r="X775" i="5"/>
  <c r="O775" i="5"/>
  <c r="G775" i="5"/>
  <c r="AE774" i="5"/>
  <c r="V774" i="5"/>
  <c r="N774" i="5"/>
  <c r="F774" i="5"/>
  <c r="AD773" i="5"/>
  <c r="U773" i="5"/>
  <c r="M773" i="5"/>
  <c r="AB772" i="5"/>
  <c r="T772" i="5"/>
  <c r="K772" i="5"/>
  <c r="AH771" i="5"/>
  <c r="Z771" i="5"/>
  <c r="R771" i="5"/>
  <c r="J771" i="5"/>
  <c r="AG770" i="5"/>
  <c r="Y770" i="5"/>
  <c r="Q770" i="5"/>
  <c r="I770" i="5"/>
  <c r="AF769" i="5"/>
  <c r="X769" i="5"/>
  <c r="P769" i="5"/>
  <c r="G769" i="5"/>
  <c r="AE768" i="5"/>
  <c r="W768" i="5"/>
  <c r="N768" i="5"/>
  <c r="F768" i="5"/>
  <c r="AD767" i="5"/>
  <c r="U767" i="5"/>
  <c r="M767" i="5"/>
  <c r="AJ766" i="5"/>
  <c r="AA766" i="5"/>
  <c r="S766" i="5"/>
  <c r="K766" i="5"/>
  <c r="AG765" i="5"/>
  <c r="V765" i="5"/>
  <c r="J765" i="5"/>
  <c r="AF764" i="5"/>
  <c r="V764" i="5"/>
  <c r="I764" i="5"/>
  <c r="AE763" i="5"/>
  <c r="U763" i="5"/>
  <c r="H763" i="5"/>
  <c r="AD762" i="5"/>
  <c r="T762" i="5"/>
  <c r="F762" i="5"/>
  <c r="AB761" i="5"/>
  <c r="R761" i="5"/>
  <c r="AI760" i="5"/>
  <c r="Y760" i="5"/>
  <c r="O760" i="5"/>
  <c r="AH759" i="5"/>
  <c r="W759" i="5"/>
  <c r="M759" i="5"/>
  <c r="AG758" i="5"/>
  <c r="W758" i="5"/>
  <c r="M758" i="5"/>
  <c r="AE757" i="5"/>
  <c r="T757" i="5"/>
  <c r="I757" i="5"/>
  <c r="X756" i="5"/>
  <c r="I756" i="5"/>
  <c r="AD755" i="5"/>
  <c r="R755" i="5"/>
  <c r="K585" i="5"/>
  <c r="AD585" i="5"/>
  <c r="M585" i="5"/>
  <c r="P585" i="5"/>
  <c r="S585" i="5"/>
  <c r="T585" i="5"/>
  <c r="U585" i="5"/>
  <c r="W585" i="5"/>
  <c r="X585" i="5"/>
  <c r="Q569" i="5"/>
  <c r="AF569" i="5"/>
  <c r="G569" i="5"/>
  <c r="S569" i="5"/>
  <c r="AH569" i="5"/>
  <c r="H569" i="5"/>
  <c r="V569" i="5"/>
  <c r="AJ569" i="5"/>
  <c r="J569" i="5"/>
  <c r="X569" i="5"/>
  <c r="K569" i="5"/>
  <c r="Z569" i="5"/>
  <c r="M569" i="5"/>
  <c r="AB569" i="5"/>
  <c r="N569" i="5"/>
  <c r="AC569" i="5"/>
  <c r="P569" i="5"/>
  <c r="AD569" i="5"/>
  <c r="AC788" i="5"/>
  <c r="U788" i="5"/>
  <c r="AI787" i="5"/>
  <c r="Z787" i="5"/>
  <c r="R787" i="5"/>
  <c r="AF786" i="5"/>
  <c r="W786" i="5"/>
  <c r="AJ785" i="5"/>
  <c r="AB785" i="5"/>
  <c r="S785" i="5"/>
  <c r="AI784" i="5"/>
  <c r="Z784" i="5"/>
  <c r="R784" i="5"/>
  <c r="AH783" i="5"/>
  <c r="Z783" i="5"/>
  <c r="R783" i="5"/>
  <c r="AG782" i="5"/>
  <c r="Y782" i="5"/>
  <c r="P782" i="5"/>
  <c r="AD781" i="5"/>
  <c r="V781" i="5"/>
  <c r="AC780" i="5"/>
  <c r="U780" i="5"/>
  <c r="AJ779" i="5"/>
  <c r="AB779" i="5"/>
  <c r="S779" i="5"/>
  <c r="AI778" i="5"/>
  <c r="AA778" i="5"/>
  <c r="S778" i="5"/>
  <c r="AH777" i="5"/>
  <c r="Z777" i="5"/>
  <c r="R777" i="5"/>
  <c r="AE776" i="5"/>
  <c r="W776" i="5"/>
  <c r="O776" i="5"/>
  <c r="AE775" i="5"/>
  <c r="W775" i="5"/>
  <c r="N775" i="5"/>
  <c r="AD774" i="5"/>
  <c r="U774" i="5"/>
  <c r="AC773" i="5"/>
  <c r="T773" i="5"/>
  <c r="AJ772" i="5"/>
  <c r="AA772" i="5"/>
  <c r="S772" i="5"/>
  <c r="AG771" i="5"/>
  <c r="Y771" i="5"/>
  <c r="Q771" i="5"/>
  <c r="AF770" i="5"/>
  <c r="X770" i="5"/>
  <c r="P770" i="5"/>
  <c r="AE769" i="5"/>
  <c r="W769" i="5"/>
  <c r="O769" i="5"/>
  <c r="AD768" i="5"/>
  <c r="V768" i="5"/>
  <c r="AC767" i="5"/>
  <c r="T767" i="5"/>
  <c r="AI766" i="5"/>
  <c r="Z766" i="5"/>
  <c r="R766" i="5"/>
  <c r="J766" i="5"/>
  <c r="AF765" i="5"/>
  <c r="T765" i="5"/>
  <c r="I765" i="5"/>
  <c r="AE764" i="5"/>
  <c r="S764" i="5"/>
  <c r="H764" i="5"/>
  <c r="AD763" i="5"/>
  <c r="S763" i="5"/>
  <c r="G763" i="5"/>
  <c r="AC762" i="5"/>
  <c r="Q762" i="5"/>
  <c r="AA761" i="5"/>
  <c r="P761" i="5"/>
  <c r="AH760" i="5"/>
  <c r="X760" i="5"/>
  <c r="M760" i="5"/>
  <c r="AG759" i="5"/>
  <c r="V759" i="5"/>
  <c r="K759" i="5"/>
  <c r="AF758" i="5"/>
  <c r="V758" i="5"/>
  <c r="K758" i="5"/>
  <c r="AD757" i="5"/>
  <c r="R757" i="5"/>
  <c r="G757" i="5"/>
  <c r="W756" i="5"/>
  <c r="G756" i="5"/>
  <c r="AB755" i="5"/>
  <c r="N755" i="5"/>
  <c r="B327" i="5"/>
  <c r="B326" i="5"/>
  <c r="B325" i="5"/>
  <c r="B324" i="5"/>
  <c r="B323" i="5"/>
  <c r="B322" i="5"/>
  <c r="B321" i="5"/>
  <c r="B320" i="5"/>
  <c r="B247" i="5"/>
  <c r="B246" i="5"/>
  <c r="B245" i="5"/>
  <c r="B244" i="5"/>
  <c r="B243" i="5"/>
  <c r="B242" i="5"/>
  <c r="E391" i="10" l="1"/>
  <c r="F390" i="10"/>
  <c r="D306" i="5"/>
  <c r="E306" i="5"/>
  <c r="E318" i="5" s="1"/>
  <c r="F306" i="5"/>
  <c r="F318" i="5" s="1"/>
  <c r="G306" i="5"/>
  <c r="G318" i="5" s="1"/>
  <c r="H306" i="5"/>
  <c r="H318" i="5" s="1"/>
  <c r="I306" i="5"/>
  <c r="I318" i="5" s="1"/>
  <c r="J306" i="5"/>
  <c r="J318" i="5" s="1"/>
  <c r="K306" i="5"/>
  <c r="K318" i="5" s="1"/>
  <c r="L306" i="5"/>
  <c r="L318" i="5" s="1"/>
  <c r="M306" i="5"/>
  <c r="M318" i="5" s="1"/>
  <c r="N306" i="5"/>
  <c r="N318" i="5" s="1"/>
  <c r="O306" i="5"/>
  <c r="O318" i="5" s="1"/>
  <c r="P306" i="5"/>
  <c r="P318" i="5" s="1"/>
  <c r="Q306" i="5"/>
  <c r="Q318" i="5" s="1"/>
  <c r="R306" i="5"/>
  <c r="R318" i="5" s="1"/>
  <c r="S306" i="5"/>
  <c r="S318" i="5" s="1"/>
  <c r="T306" i="5"/>
  <c r="T318" i="5" s="1"/>
  <c r="U306" i="5"/>
  <c r="U318" i="5" s="1"/>
  <c r="V306" i="5"/>
  <c r="V318" i="5" s="1"/>
  <c r="W306" i="5"/>
  <c r="W318" i="5" s="1"/>
  <c r="X306" i="5"/>
  <c r="X318" i="5" s="1"/>
  <c r="Y306" i="5"/>
  <c r="Y318" i="5" s="1"/>
  <c r="Z306" i="5"/>
  <c r="Z318" i="5" s="1"/>
  <c r="AA306" i="5"/>
  <c r="AA318" i="5" s="1"/>
  <c r="AB306" i="5"/>
  <c r="AB318" i="5" s="1"/>
  <c r="AC306" i="5"/>
  <c r="AC318" i="5" s="1"/>
  <c r="AD306" i="5"/>
  <c r="AD318" i="5" s="1"/>
  <c r="AE306" i="5"/>
  <c r="AE318" i="5" s="1"/>
  <c r="AF306" i="5"/>
  <c r="AF318" i="5" s="1"/>
  <c r="AG306" i="5"/>
  <c r="AG318" i="5" s="1"/>
  <c r="AH306" i="5"/>
  <c r="AH318" i="5" s="1"/>
  <c r="AI306" i="5"/>
  <c r="AI318" i="5" s="1"/>
  <c r="D307" i="5"/>
  <c r="E307" i="5"/>
  <c r="E319" i="5" s="1"/>
  <c r="F307" i="5"/>
  <c r="F319" i="5" s="1"/>
  <c r="G307" i="5"/>
  <c r="G319" i="5" s="1"/>
  <c r="H307" i="5"/>
  <c r="H319" i="5" s="1"/>
  <c r="I307" i="5"/>
  <c r="I319" i="5" s="1"/>
  <c r="J307" i="5"/>
  <c r="J319" i="5" s="1"/>
  <c r="K307" i="5"/>
  <c r="K319" i="5" s="1"/>
  <c r="L307" i="5"/>
  <c r="L319" i="5" s="1"/>
  <c r="M307" i="5"/>
  <c r="M319" i="5" s="1"/>
  <c r="N307" i="5"/>
  <c r="N319" i="5" s="1"/>
  <c r="O307" i="5"/>
  <c r="O319" i="5" s="1"/>
  <c r="P307" i="5"/>
  <c r="P319" i="5" s="1"/>
  <c r="Q307" i="5"/>
  <c r="Q319" i="5" s="1"/>
  <c r="R307" i="5"/>
  <c r="R319" i="5" s="1"/>
  <c r="S307" i="5"/>
  <c r="S319" i="5" s="1"/>
  <c r="T307" i="5"/>
  <c r="T319" i="5" s="1"/>
  <c r="U307" i="5"/>
  <c r="U319" i="5" s="1"/>
  <c r="V307" i="5"/>
  <c r="V319" i="5" s="1"/>
  <c r="W307" i="5"/>
  <c r="W319" i="5" s="1"/>
  <c r="X307" i="5"/>
  <c r="X319" i="5" s="1"/>
  <c r="Y307" i="5"/>
  <c r="Y319" i="5" s="1"/>
  <c r="Z307" i="5"/>
  <c r="Z319" i="5" s="1"/>
  <c r="AA307" i="5"/>
  <c r="AA319" i="5" s="1"/>
  <c r="AB307" i="5"/>
  <c r="AB319" i="5" s="1"/>
  <c r="AC307" i="5"/>
  <c r="AC319" i="5" s="1"/>
  <c r="AD307" i="5"/>
  <c r="AD319" i="5" s="1"/>
  <c r="AE307" i="5"/>
  <c r="AE319" i="5" s="1"/>
  <c r="AF307" i="5"/>
  <c r="AF319" i="5" s="1"/>
  <c r="AG307" i="5"/>
  <c r="AG319" i="5" s="1"/>
  <c r="AH307" i="5"/>
  <c r="AH319" i="5" s="1"/>
  <c r="AI307" i="5"/>
  <c r="AI319" i="5" s="1"/>
  <c r="D252" i="5"/>
  <c r="E252" i="5"/>
  <c r="F252" i="5"/>
  <c r="G252" i="5"/>
  <c r="H252" i="5"/>
  <c r="I252" i="5"/>
  <c r="J252" i="5"/>
  <c r="K252" i="5"/>
  <c r="D251" i="5"/>
  <c r="E251" i="5"/>
  <c r="F251" i="5"/>
  <c r="G251" i="5"/>
  <c r="H251" i="5"/>
  <c r="I251" i="5"/>
  <c r="J251" i="5"/>
  <c r="K251" i="5"/>
  <c r="D230" i="5"/>
  <c r="D240" i="5" s="1"/>
  <c r="E230" i="5"/>
  <c r="E240" i="5" s="1"/>
  <c r="F230" i="5"/>
  <c r="F240" i="5" s="1"/>
  <c r="G230" i="5"/>
  <c r="G240" i="5" s="1"/>
  <c r="H230" i="5"/>
  <c r="H240" i="5" s="1"/>
  <c r="I230" i="5"/>
  <c r="I240" i="5" s="1"/>
  <c r="J230" i="5"/>
  <c r="J240" i="5" s="1"/>
  <c r="K230" i="5"/>
  <c r="K240" i="5" s="1"/>
  <c r="L230" i="5"/>
  <c r="L240" i="5" s="1"/>
  <c r="M230" i="5"/>
  <c r="M240" i="5" s="1"/>
  <c r="N230" i="5"/>
  <c r="N240" i="5" s="1"/>
  <c r="O230" i="5"/>
  <c r="O240" i="5" s="1"/>
  <c r="P230" i="5"/>
  <c r="P240" i="5" s="1"/>
  <c r="Q230" i="5"/>
  <c r="Q240" i="5" s="1"/>
  <c r="R230" i="5"/>
  <c r="R240" i="5" s="1"/>
  <c r="S230" i="5"/>
  <c r="S240" i="5" s="1"/>
  <c r="T230" i="5"/>
  <c r="T240" i="5" s="1"/>
  <c r="U230" i="5"/>
  <c r="U240" i="5" s="1"/>
  <c r="V230" i="5"/>
  <c r="V240" i="5" s="1"/>
  <c r="W230" i="5"/>
  <c r="W240" i="5" s="1"/>
  <c r="X230" i="5"/>
  <c r="X240" i="5" s="1"/>
  <c r="Y230" i="5"/>
  <c r="Y240" i="5" s="1"/>
  <c r="Z230" i="5"/>
  <c r="Z240" i="5" s="1"/>
  <c r="AA230" i="5"/>
  <c r="AA240" i="5" s="1"/>
  <c r="AB230" i="5"/>
  <c r="AB240" i="5" s="1"/>
  <c r="AC230" i="5"/>
  <c r="AC240" i="5" s="1"/>
  <c r="AD230" i="5"/>
  <c r="AD240" i="5" s="1"/>
  <c r="AE230" i="5"/>
  <c r="AE240" i="5" s="1"/>
  <c r="AF230" i="5"/>
  <c r="AF240" i="5" s="1"/>
  <c r="AG230" i="5"/>
  <c r="AG240" i="5" s="1"/>
  <c r="AH230" i="5"/>
  <c r="AH240" i="5" s="1"/>
  <c r="AI230" i="5"/>
  <c r="AI240" i="5" s="1"/>
  <c r="D231" i="5"/>
  <c r="D241" i="5" s="1"/>
  <c r="E231" i="5"/>
  <c r="E241" i="5" s="1"/>
  <c r="F231" i="5"/>
  <c r="F241" i="5" s="1"/>
  <c r="G231" i="5"/>
  <c r="G241" i="5" s="1"/>
  <c r="H231" i="5"/>
  <c r="H241" i="5" s="1"/>
  <c r="I231" i="5"/>
  <c r="I241" i="5" s="1"/>
  <c r="J231" i="5"/>
  <c r="J241" i="5" s="1"/>
  <c r="K231" i="5"/>
  <c r="K241" i="5" s="1"/>
  <c r="L231" i="5"/>
  <c r="L241" i="5" s="1"/>
  <c r="M231" i="5"/>
  <c r="M241" i="5" s="1"/>
  <c r="N231" i="5"/>
  <c r="N241" i="5" s="1"/>
  <c r="O231" i="5"/>
  <c r="O241" i="5" s="1"/>
  <c r="P231" i="5"/>
  <c r="P241" i="5" s="1"/>
  <c r="Q231" i="5"/>
  <c r="Q241" i="5" s="1"/>
  <c r="R231" i="5"/>
  <c r="R241" i="5" s="1"/>
  <c r="S231" i="5"/>
  <c r="S241" i="5" s="1"/>
  <c r="T231" i="5"/>
  <c r="T241" i="5" s="1"/>
  <c r="U231" i="5"/>
  <c r="U241" i="5" s="1"/>
  <c r="V231" i="5"/>
  <c r="V241" i="5" s="1"/>
  <c r="W231" i="5"/>
  <c r="W241" i="5" s="1"/>
  <c r="X231" i="5"/>
  <c r="X241" i="5" s="1"/>
  <c r="Y231" i="5"/>
  <c r="Y241" i="5" s="1"/>
  <c r="Z231" i="5"/>
  <c r="Z241" i="5" s="1"/>
  <c r="AA231" i="5"/>
  <c r="AA241" i="5" s="1"/>
  <c r="AB231" i="5"/>
  <c r="AB241" i="5" s="1"/>
  <c r="AC231" i="5"/>
  <c r="AC241" i="5" s="1"/>
  <c r="AD231" i="5"/>
  <c r="AD241" i="5" s="1"/>
  <c r="AE231" i="5"/>
  <c r="AE241" i="5" s="1"/>
  <c r="AF231" i="5"/>
  <c r="AF241" i="5" s="1"/>
  <c r="AG231" i="5"/>
  <c r="AG241" i="5" s="1"/>
  <c r="AH231" i="5"/>
  <c r="AH241" i="5" s="1"/>
  <c r="AI231" i="5"/>
  <c r="AI241" i="5" s="1"/>
  <c r="D189" i="5"/>
  <c r="D199" i="5" s="1"/>
  <c r="E189" i="5"/>
  <c r="E199" i="5" s="1"/>
  <c r="F189" i="5"/>
  <c r="F199" i="5" s="1"/>
  <c r="G189" i="5"/>
  <c r="G199" i="5" s="1"/>
  <c r="H189" i="5"/>
  <c r="H199" i="5" s="1"/>
  <c r="I189" i="5"/>
  <c r="I199" i="5" s="1"/>
  <c r="J189" i="5"/>
  <c r="J199" i="5" s="1"/>
  <c r="K189" i="5"/>
  <c r="K199" i="5" s="1"/>
  <c r="D188" i="5"/>
  <c r="D198" i="5" s="1"/>
  <c r="E188" i="5"/>
  <c r="E198" i="5" s="1"/>
  <c r="F188" i="5"/>
  <c r="F198" i="5" s="1"/>
  <c r="G188" i="5"/>
  <c r="G198" i="5" s="1"/>
  <c r="H188" i="5"/>
  <c r="H198" i="5" s="1"/>
  <c r="I188" i="5"/>
  <c r="I198" i="5" s="1"/>
  <c r="J188" i="5"/>
  <c r="J198" i="5" s="1"/>
  <c r="K188" i="5"/>
  <c r="K198" i="5" s="1"/>
  <c r="D108" i="5"/>
  <c r="D71" i="5"/>
  <c r="E71" i="5"/>
  <c r="F71" i="5"/>
  <c r="G71" i="5"/>
  <c r="H71" i="5"/>
  <c r="I71" i="5"/>
  <c r="J71" i="5"/>
  <c r="K71" i="5"/>
  <c r="E70" i="5"/>
  <c r="E87" i="5" s="1"/>
  <c r="F70" i="5"/>
  <c r="F87" i="5" s="1"/>
  <c r="G70" i="5"/>
  <c r="G87" i="5" s="1"/>
  <c r="H70" i="5"/>
  <c r="H87" i="5" s="1"/>
  <c r="I70" i="5"/>
  <c r="I87" i="5" s="1"/>
  <c r="J70" i="5"/>
  <c r="J87" i="5" s="1"/>
  <c r="K70" i="5"/>
  <c r="K87" i="5" s="1"/>
  <c r="E392" i="10" l="1"/>
  <c r="F391" i="10"/>
  <c r="J109" i="5"/>
  <c r="J88" i="5"/>
  <c r="I109" i="5"/>
  <c r="I88" i="5"/>
  <c r="H109" i="5"/>
  <c r="H88" i="5"/>
  <c r="K109" i="5"/>
  <c r="K88" i="5"/>
  <c r="F109" i="5"/>
  <c r="F88" i="5"/>
  <c r="E109" i="5"/>
  <c r="E88" i="5"/>
  <c r="D109" i="5"/>
  <c r="D88" i="5"/>
  <c r="G109" i="5"/>
  <c r="G88" i="5"/>
  <c r="L335" i="5"/>
  <c r="K264" i="5"/>
  <c r="H335" i="5"/>
  <c r="G264" i="5"/>
  <c r="L336" i="5"/>
  <c r="K265" i="5"/>
  <c r="H336" i="5"/>
  <c r="G265" i="5"/>
  <c r="K336" i="5"/>
  <c r="J265" i="5"/>
  <c r="G335" i="5"/>
  <c r="F264" i="5"/>
  <c r="G336" i="5"/>
  <c r="F265" i="5"/>
  <c r="J335" i="5"/>
  <c r="I264" i="5"/>
  <c r="F335" i="5"/>
  <c r="E264" i="5"/>
  <c r="J336" i="5"/>
  <c r="I265" i="5"/>
  <c r="F336" i="5"/>
  <c r="E265" i="5"/>
  <c r="K335" i="5"/>
  <c r="J264" i="5"/>
  <c r="I335" i="5"/>
  <c r="H264" i="5"/>
  <c r="D260" i="5"/>
  <c r="D264" i="5"/>
  <c r="I336" i="5"/>
  <c r="H265" i="5"/>
  <c r="E336" i="5"/>
  <c r="D265" i="5"/>
  <c r="E565" i="5"/>
  <c r="D319" i="5"/>
  <c r="E564" i="5"/>
  <c r="D318" i="5"/>
  <c r="I108" i="5"/>
  <c r="E108" i="5"/>
  <c r="E335" i="5"/>
  <c r="D259" i="5"/>
  <c r="K194" i="5"/>
  <c r="J194" i="5"/>
  <c r="D194" i="5"/>
  <c r="H108" i="5"/>
  <c r="K108" i="5"/>
  <c r="G108" i="5"/>
  <c r="J108" i="5"/>
  <c r="F108" i="5"/>
  <c r="F392" i="10" l="1"/>
  <c r="E393" i="10"/>
  <c r="E569" i="5"/>
  <c r="E572" i="5"/>
  <c r="E574" i="5"/>
  <c r="E604" i="5"/>
  <c r="E586" i="5"/>
  <c r="E575" i="5"/>
  <c r="E577" i="5"/>
  <c r="E570" i="5"/>
  <c r="E595" i="5"/>
  <c r="E605" i="5"/>
  <c r="E606" i="5"/>
  <c r="E607" i="5"/>
  <c r="E608" i="5"/>
  <c r="E609" i="5"/>
  <c r="E614" i="5"/>
  <c r="E592" i="5"/>
  <c r="E580" i="5"/>
  <c r="E591" i="5"/>
  <c r="E599" i="5"/>
  <c r="E588" i="5"/>
  <c r="E613" i="5"/>
  <c r="E615" i="5"/>
  <c r="E617" i="5"/>
  <c r="E623" i="5"/>
  <c r="E620" i="5"/>
  <c r="E634" i="5"/>
  <c r="E624" i="5"/>
  <c r="E633" i="5"/>
  <c r="E616" i="5"/>
  <c r="E632" i="5"/>
  <c r="E637" i="5"/>
  <c r="E618" i="5"/>
  <c r="E629" i="5"/>
  <c r="E631" i="5"/>
  <c r="E636" i="5"/>
  <c r="E639" i="5"/>
  <c r="E645" i="5"/>
  <c r="E648" i="5"/>
  <c r="E626" i="5"/>
  <c r="E630" i="5"/>
  <c r="E638" i="5"/>
  <c r="E652" i="5"/>
  <c r="E658" i="5"/>
  <c r="E642" i="5"/>
  <c r="E650" i="5"/>
  <c r="E619" i="5"/>
  <c r="E628" i="5"/>
  <c r="E600" i="5"/>
  <c r="E635" i="5"/>
  <c r="E644" i="5"/>
  <c r="E646" i="5"/>
  <c r="E641" i="5"/>
  <c r="E643" i="5"/>
  <c r="E657" i="5"/>
  <c r="E663" i="5"/>
  <c r="E659" i="5"/>
  <c r="E662" i="5"/>
  <c r="E664" i="5"/>
  <c r="E667" i="5"/>
  <c r="E640" i="5"/>
  <c r="E656" i="5"/>
  <c r="E661" i="5"/>
  <c r="E672" i="5"/>
  <c r="E651" i="5"/>
  <c r="E653" i="5"/>
  <c r="E655" i="5"/>
  <c r="E660" i="5"/>
  <c r="E671" i="5"/>
  <c r="E675" i="5"/>
  <c r="E684" i="5"/>
  <c r="E669" i="5"/>
  <c r="E683" i="5"/>
  <c r="E678" i="5"/>
  <c r="E682" i="5"/>
  <c r="E689" i="5"/>
  <c r="E692" i="5"/>
  <c r="E696" i="5"/>
  <c r="E676" i="5"/>
  <c r="E677" i="5"/>
  <c r="E681" i="5"/>
  <c r="E668" i="5"/>
  <c r="E670" i="5"/>
  <c r="E680" i="5"/>
  <c r="E674" i="5"/>
  <c r="E679" i="5"/>
  <c r="E686" i="5"/>
  <c r="E649" i="5"/>
  <c r="E687" i="5"/>
  <c r="E693" i="5"/>
  <c r="E700" i="5"/>
  <c r="E704" i="5"/>
  <c r="E709" i="5"/>
  <c r="E703" i="5"/>
  <c r="E708" i="5"/>
  <c r="E685" i="5"/>
  <c r="E690" i="5"/>
  <c r="E702" i="5"/>
  <c r="E688" i="5"/>
  <c r="E710" i="5"/>
  <c r="E698" i="5"/>
  <c r="E707" i="5"/>
  <c r="E716" i="5"/>
  <c r="E695" i="5"/>
  <c r="E697" i="5"/>
  <c r="E706" i="5"/>
  <c r="E715" i="5"/>
  <c r="E694" i="5"/>
  <c r="E721" i="5"/>
  <c r="E711" i="5"/>
  <c r="E720" i="5"/>
  <c r="E705" i="5"/>
  <c r="E714" i="5"/>
  <c r="E719" i="5"/>
  <c r="E727" i="5"/>
  <c r="E733" i="5"/>
  <c r="E718" i="5"/>
  <c r="E732" i="5"/>
  <c r="E712" i="5"/>
  <c r="E725" i="5"/>
  <c r="E724" i="5"/>
  <c r="E717" i="5"/>
  <c r="E723" i="5"/>
  <c r="E729" i="5"/>
  <c r="E713" i="5"/>
  <c r="E728" i="5"/>
  <c r="E738" i="5"/>
  <c r="E751" i="5"/>
  <c r="E755" i="5"/>
  <c r="E743" i="5"/>
  <c r="E746" i="5"/>
  <c r="E737" i="5"/>
  <c r="E742" i="5"/>
  <c r="E745" i="5"/>
  <c r="E734" i="5"/>
  <c r="E736" i="5"/>
  <c r="E741" i="5"/>
  <c r="E744" i="5"/>
  <c r="E753" i="5"/>
  <c r="E735" i="5"/>
  <c r="E750" i="5"/>
  <c r="E757" i="5"/>
  <c r="E740" i="5"/>
  <c r="E749" i="5"/>
  <c r="E731" i="5"/>
  <c r="E739" i="5"/>
  <c r="E747" i="5"/>
  <c r="E748" i="5"/>
  <c r="E752" i="5"/>
  <c r="E754" i="5"/>
  <c r="E756" i="5"/>
  <c r="E760" i="5"/>
  <c r="E765" i="5"/>
  <c r="E762" i="5"/>
  <c r="E768" i="5"/>
  <c r="E774" i="5"/>
  <c r="E781" i="5"/>
  <c r="E773" i="5"/>
  <c r="E780" i="5"/>
  <c r="E786" i="5"/>
  <c r="E761" i="5"/>
  <c r="E779" i="5"/>
  <c r="E785" i="5"/>
  <c r="E788" i="5"/>
  <c r="E759" i="5"/>
  <c r="E778" i="5"/>
  <c r="E784" i="5"/>
  <c r="E787" i="5"/>
  <c r="E766" i="5"/>
  <c r="E772" i="5"/>
  <c r="E783" i="5"/>
  <c r="E758" i="5"/>
  <c r="E764" i="5"/>
  <c r="E771" i="5"/>
  <c r="E777" i="5"/>
  <c r="E763" i="5"/>
  <c r="E770" i="5"/>
  <c r="E776" i="5"/>
  <c r="E769" i="5"/>
  <c r="E775" i="5"/>
  <c r="E782" i="5"/>
  <c r="I349" i="5"/>
  <c r="I363" i="5"/>
  <c r="I365" i="5"/>
  <c r="I371" i="5"/>
  <c r="I378" i="5"/>
  <c r="I387" i="5"/>
  <c r="I390" i="5"/>
  <c r="I389" i="5"/>
  <c r="I399" i="5"/>
  <c r="I401" i="5"/>
  <c r="I402" i="5"/>
  <c r="I403" i="5"/>
  <c r="I405" i="5"/>
  <c r="I407" i="5"/>
  <c r="I408" i="5"/>
  <c r="I409" i="5"/>
  <c r="I410" i="5"/>
  <c r="I411" i="5"/>
  <c r="I412" i="5"/>
  <c r="I414" i="5"/>
  <c r="I416" i="5"/>
  <c r="I418" i="5"/>
  <c r="I419" i="5"/>
  <c r="I425" i="5"/>
  <c r="I427" i="5"/>
  <c r="I428" i="5"/>
  <c r="I429" i="5"/>
  <c r="I430" i="5"/>
  <c r="I431" i="5"/>
  <c r="I438" i="5"/>
  <c r="I440" i="5"/>
  <c r="I441" i="5"/>
  <c r="I443" i="5"/>
  <c r="I445" i="5"/>
  <c r="I446" i="5"/>
  <c r="I447" i="5"/>
  <c r="I450" i="5"/>
  <c r="I451" i="5"/>
  <c r="I452" i="5"/>
  <c r="I453" i="5"/>
  <c r="I457" i="5"/>
  <c r="I466" i="5"/>
  <c r="I467" i="5"/>
  <c r="I468" i="5"/>
  <c r="I469" i="5"/>
  <c r="I471" i="5"/>
  <c r="I472" i="5"/>
  <c r="I473" i="5"/>
  <c r="I475" i="5"/>
  <c r="I476" i="5"/>
  <c r="I478" i="5"/>
  <c r="I480" i="5"/>
  <c r="I481" i="5"/>
  <c r="I482" i="5"/>
  <c r="I483" i="5"/>
  <c r="I484" i="5"/>
  <c r="I485" i="5"/>
  <c r="I486" i="5"/>
  <c r="I488" i="5"/>
  <c r="I489" i="5"/>
  <c r="I490" i="5"/>
  <c r="I491" i="5"/>
  <c r="I493" i="5"/>
  <c r="I494" i="5"/>
  <c r="I495" i="5"/>
  <c r="I496" i="5"/>
  <c r="I497" i="5"/>
  <c r="I498" i="5"/>
  <c r="I499" i="5"/>
  <c r="I500" i="5"/>
  <c r="I503" i="5"/>
  <c r="I504" i="5"/>
  <c r="I505" i="5"/>
  <c r="I506" i="5"/>
  <c r="I507" i="5"/>
  <c r="I509" i="5"/>
  <c r="I510" i="5"/>
  <c r="I512" i="5"/>
  <c r="I513" i="5"/>
  <c r="I459" i="5"/>
  <c r="I465" i="5"/>
  <c r="I517" i="5"/>
  <c r="I460" i="5"/>
  <c r="I458" i="5"/>
  <c r="I525" i="5"/>
  <c r="I527" i="5"/>
  <c r="I529" i="5"/>
  <c r="I531" i="5"/>
  <c r="I533" i="5"/>
  <c r="I537" i="5"/>
  <c r="I539" i="5"/>
  <c r="I541" i="5"/>
  <c r="I543" i="5"/>
  <c r="I545" i="5"/>
  <c r="I547" i="5"/>
  <c r="I549" i="5"/>
  <c r="I551" i="5"/>
  <c r="I559" i="5"/>
  <c r="I546" i="5"/>
  <c r="I553" i="5"/>
  <c r="I554" i="5"/>
  <c r="I461" i="5"/>
  <c r="I542" i="5"/>
  <c r="I519" i="5"/>
  <c r="I556" i="5"/>
  <c r="I464" i="5"/>
  <c r="I522" i="5"/>
  <c r="I526" i="5"/>
  <c r="I530" i="5"/>
  <c r="I532" i="5"/>
  <c r="I534" i="5"/>
  <c r="I536" i="5"/>
  <c r="I538" i="5"/>
  <c r="I540" i="5"/>
  <c r="I548" i="5"/>
  <c r="I454" i="5"/>
  <c r="I555" i="5"/>
  <c r="I552" i="5"/>
  <c r="I558" i="5"/>
  <c r="G341" i="5"/>
  <c r="G362" i="5"/>
  <c r="G363" i="5"/>
  <c r="G365" i="5"/>
  <c r="G370" i="5"/>
  <c r="G372" i="5"/>
  <c r="G390" i="5"/>
  <c r="G392" i="5"/>
  <c r="G401" i="5"/>
  <c r="G402" i="5"/>
  <c r="G403" i="5"/>
  <c r="G404" i="5"/>
  <c r="G406" i="5"/>
  <c r="G407" i="5"/>
  <c r="G408" i="5"/>
  <c r="G409" i="5"/>
  <c r="G410" i="5"/>
  <c r="G412" i="5"/>
  <c r="G417" i="5"/>
  <c r="G420" i="5"/>
  <c r="G424" i="5"/>
  <c r="G426" i="5"/>
  <c r="G428" i="5"/>
  <c r="G429" i="5"/>
  <c r="G430" i="5"/>
  <c r="G432" i="5"/>
  <c r="G438" i="5"/>
  <c r="G440" i="5"/>
  <c r="G441" i="5"/>
  <c r="G442" i="5"/>
  <c r="G443" i="5"/>
  <c r="G445" i="5"/>
  <c r="G446" i="5"/>
  <c r="G450" i="5"/>
  <c r="G451" i="5"/>
  <c r="G452" i="5"/>
  <c r="G453" i="5"/>
  <c r="G454" i="5"/>
  <c r="G455" i="5"/>
  <c r="G456" i="5"/>
  <c r="G458" i="5"/>
  <c r="G459" i="5"/>
  <c r="G460" i="5"/>
  <c r="G461" i="5"/>
  <c r="G463" i="5"/>
  <c r="G389" i="5"/>
  <c r="G465" i="5"/>
  <c r="G464" i="5"/>
  <c r="G469" i="5"/>
  <c r="G471" i="5"/>
  <c r="G473" i="5"/>
  <c r="G475" i="5"/>
  <c r="G477" i="5"/>
  <c r="G479" i="5"/>
  <c r="G481" i="5"/>
  <c r="G483" i="5"/>
  <c r="G485" i="5"/>
  <c r="G487" i="5"/>
  <c r="G489" i="5"/>
  <c r="G491" i="5"/>
  <c r="G493" i="5"/>
  <c r="G517" i="5"/>
  <c r="G498" i="5"/>
  <c r="G495" i="5"/>
  <c r="G503" i="5"/>
  <c r="G511" i="5"/>
  <c r="G500" i="5"/>
  <c r="G516" i="5"/>
  <c r="G520" i="5"/>
  <c r="G522" i="5"/>
  <c r="G524" i="5"/>
  <c r="G525" i="5"/>
  <c r="G528" i="5"/>
  <c r="G529" i="5"/>
  <c r="G530" i="5"/>
  <c r="G531" i="5"/>
  <c r="G533" i="5"/>
  <c r="G535" i="5"/>
  <c r="G536" i="5"/>
  <c r="G537" i="5"/>
  <c r="G538" i="5"/>
  <c r="G539" i="5"/>
  <c r="G540" i="5"/>
  <c r="G541" i="5"/>
  <c r="G542" i="5"/>
  <c r="G544" i="5"/>
  <c r="G545" i="5"/>
  <c r="G546" i="5"/>
  <c r="G547" i="5"/>
  <c r="G550" i="5"/>
  <c r="G551" i="5"/>
  <c r="G554" i="5"/>
  <c r="G555" i="5"/>
  <c r="G556" i="5"/>
  <c r="G558" i="5"/>
  <c r="G466" i="5"/>
  <c r="G474" i="5"/>
  <c r="G476" i="5"/>
  <c r="G482" i="5"/>
  <c r="G484" i="5"/>
  <c r="G486" i="5"/>
  <c r="G488" i="5"/>
  <c r="G490" i="5"/>
  <c r="G492" i="5"/>
  <c r="G497" i="5"/>
  <c r="G513" i="5"/>
  <c r="G519" i="5"/>
  <c r="G496" i="5"/>
  <c r="G504" i="5"/>
  <c r="G509" i="5"/>
  <c r="G499" i="5"/>
  <c r="G515" i="5"/>
  <c r="G502" i="5"/>
  <c r="G510" i="5"/>
  <c r="G391" i="5"/>
  <c r="G505" i="5"/>
  <c r="K341" i="5"/>
  <c r="K362" i="5"/>
  <c r="K363" i="5"/>
  <c r="K371" i="5"/>
  <c r="K379" i="5"/>
  <c r="K391" i="5"/>
  <c r="K404" i="5"/>
  <c r="K420" i="5"/>
  <c r="K407" i="5"/>
  <c r="K431" i="5"/>
  <c r="K447" i="5"/>
  <c r="K418" i="5"/>
  <c r="K442" i="5"/>
  <c r="K450" i="5"/>
  <c r="K460" i="5"/>
  <c r="K402" i="5"/>
  <c r="K429" i="5"/>
  <c r="K408" i="5"/>
  <c r="K440" i="5"/>
  <c r="K466" i="5"/>
  <c r="K467" i="5"/>
  <c r="K468" i="5"/>
  <c r="K469" i="5"/>
  <c r="K473" i="5"/>
  <c r="K474" i="5"/>
  <c r="K475" i="5"/>
  <c r="K476" i="5"/>
  <c r="K477" i="5"/>
  <c r="K478" i="5"/>
  <c r="K479" i="5"/>
  <c r="K480" i="5"/>
  <c r="K481" i="5"/>
  <c r="K483" i="5"/>
  <c r="K484" i="5"/>
  <c r="K485" i="5"/>
  <c r="K487" i="5"/>
  <c r="K488" i="5"/>
  <c r="K489" i="5"/>
  <c r="K490" i="5"/>
  <c r="K491" i="5"/>
  <c r="K492" i="5"/>
  <c r="K493" i="5"/>
  <c r="K494" i="5"/>
  <c r="K495" i="5"/>
  <c r="K497" i="5"/>
  <c r="K503" i="5"/>
  <c r="K504" i="5"/>
  <c r="K505" i="5"/>
  <c r="K506" i="5"/>
  <c r="K507" i="5"/>
  <c r="K508" i="5"/>
  <c r="K510" i="5"/>
  <c r="K511" i="5"/>
  <c r="K512" i="5"/>
  <c r="K513" i="5"/>
  <c r="K515" i="5"/>
  <c r="K516" i="5"/>
  <c r="K409" i="5"/>
  <c r="K417" i="5"/>
  <c r="K425" i="5"/>
  <c r="K441" i="5"/>
  <c r="K454" i="5"/>
  <c r="K456" i="5"/>
  <c r="K399" i="5"/>
  <c r="K411" i="5"/>
  <c r="K444" i="5"/>
  <c r="K458" i="5"/>
  <c r="K445" i="5"/>
  <c r="K455" i="5"/>
  <c r="K403" i="5"/>
  <c r="K451" i="5"/>
  <c r="K465" i="5"/>
  <c r="K414" i="5"/>
  <c r="K446" i="5"/>
  <c r="K427" i="5"/>
  <c r="K452" i="5"/>
  <c r="K430" i="5"/>
  <c r="K438" i="5"/>
  <c r="K520" i="5"/>
  <c r="K522" i="5"/>
  <c r="K524" i="5"/>
  <c r="K526" i="5"/>
  <c r="K528" i="5"/>
  <c r="K529" i="5"/>
  <c r="K530" i="5"/>
  <c r="K531" i="5"/>
  <c r="K532" i="5"/>
  <c r="K533" i="5"/>
  <c r="K534" i="5"/>
  <c r="K535" i="5"/>
  <c r="K538" i="5"/>
  <c r="K539" i="5"/>
  <c r="K540" i="5"/>
  <c r="K541" i="5"/>
  <c r="K542" i="5"/>
  <c r="K543" i="5"/>
  <c r="K544" i="5"/>
  <c r="K545" i="5"/>
  <c r="K546" i="5"/>
  <c r="K547" i="5"/>
  <c r="K548" i="5"/>
  <c r="K549" i="5"/>
  <c r="K550" i="5"/>
  <c r="K551" i="5"/>
  <c r="K552" i="5"/>
  <c r="K553" i="5"/>
  <c r="K554" i="5"/>
  <c r="K556" i="5"/>
  <c r="K557" i="5"/>
  <c r="K558" i="5"/>
  <c r="K559" i="5"/>
  <c r="K395" i="5"/>
  <c r="K443" i="5"/>
  <c r="K419" i="5"/>
  <c r="K453" i="5"/>
  <c r="K457" i="5"/>
  <c r="F341" i="5"/>
  <c r="F363" i="5"/>
  <c r="F392" i="5"/>
  <c r="F399" i="5"/>
  <c r="F401" i="5"/>
  <c r="F403" i="5"/>
  <c r="F404" i="5"/>
  <c r="F409" i="5"/>
  <c r="F410" i="5"/>
  <c r="F411" i="5"/>
  <c r="F412" i="5"/>
  <c r="F414" i="5"/>
  <c r="F417" i="5"/>
  <c r="F418" i="5"/>
  <c r="F419" i="5"/>
  <c r="F423" i="5"/>
  <c r="F427" i="5"/>
  <c r="F431" i="5"/>
  <c r="F433" i="5"/>
  <c r="F440" i="5"/>
  <c r="F442" i="5"/>
  <c r="F443" i="5"/>
  <c r="F445" i="5"/>
  <c r="F446" i="5"/>
  <c r="F447" i="5"/>
  <c r="F450" i="5"/>
  <c r="F451" i="5"/>
  <c r="F452" i="5"/>
  <c r="F453" i="5"/>
  <c r="F454" i="5"/>
  <c r="F455" i="5"/>
  <c r="F456" i="5"/>
  <c r="F457" i="5"/>
  <c r="F391" i="5"/>
  <c r="F465" i="5"/>
  <c r="F459" i="5"/>
  <c r="F461" i="5"/>
  <c r="F460" i="5"/>
  <c r="F466" i="5"/>
  <c r="F467" i="5"/>
  <c r="F468" i="5"/>
  <c r="F469" i="5"/>
  <c r="F473" i="5"/>
  <c r="F474" i="5"/>
  <c r="F475" i="5"/>
  <c r="F476" i="5"/>
  <c r="F477" i="5"/>
  <c r="F478" i="5"/>
  <c r="F479" i="5"/>
  <c r="F481" i="5"/>
  <c r="F482" i="5"/>
  <c r="F484" i="5"/>
  <c r="F485" i="5"/>
  <c r="F486" i="5"/>
  <c r="F487" i="5"/>
  <c r="F488" i="5"/>
  <c r="F489" i="5"/>
  <c r="F490" i="5"/>
  <c r="F491" i="5"/>
  <c r="F492" i="5"/>
  <c r="F493" i="5"/>
  <c r="F494" i="5"/>
  <c r="F495" i="5"/>
  <c r="F496" i="5"/>
  <c r="F497" i="5"/>
  <c r="F499" i="5"/>
  <c r="F500" i="5"/>
  <c r="F502" i="5"/>
  <c r="F503" i="5"/>
  <c r="F504" i="5"/>
  <c r="F505" i="5"/>
  <c r="F506" i="5"/>
  <c r="F507" i="5"/>
  <c r="F508" i="5"/>
  <c r="F509" i="5"/>
  <c r="F510" i="5"/>
  <c r="F512" i="5"/>
  <c r="F513" i="5"/>
  <c r="F515" i="5"/>
  <c r="F516" i="5"/>
  <c r="F517" i="5"/>
  <c r="F519" i="5"/>
  <c r="F520" i="5"/>
  <c r="F524" i="5"/>
  <c r="F526" i="5"/>
  <c r="F528" i="5"/>
  <c r="F530" i="5"/>
  <c r="F534" i="5"/>
  <c r="F535" i="5"/>
  <c r="F536" i="5"/>
  <c r="F537" i="5"/>
  <c r="F538" i="5"/>
  <c r="F539" i="5"/>
  <c r="F541" i="5"/>
  <c r="F543" i="5"/>
  <c r="F544" i="5"/>
  <c r="F545" i="5"/>
  <c r="F546" i="5"/>
  <c r="F547" i="5"/>
  <c r="F548" i="5"/>
  <c r="F549" i="5"/>
  <c r="F550" i="5"/>
  <c r="F551" i="5"/>
  <c r="F552" i="5"/>
  <c r="F555" i="5"/>
  <c r="F556" i="5"/>
  <c r="F557" i="5"/>
  <c r="F558" i="5"/>
  <c r="F559" i="5"/>
  <c r="F463" i="5"/>
  <c r="F458" i="5"/>
  <c r="F464" i="5"/>
  <c r="H341" i="5"/>
  <c r="H362" i="5"/>
  <c r="H363" i="5"/>
  <c r="H366" i="5"/>
  <c r="H370" i="5"/>
  <c r="H371" i="5"/>
  <c r="H372" i="5"/>
  <c r="H373" i="5"/>
  <c r="H387" i="5"/>
  <c r="H391" i="5"/>
  <c r="H395" i="5"/>
  <c r="H399" i="5"/>
  <c r="H401" i="5"/>
  <c r="H402" i="5"/>
  <c r="H403" i="5"/>
  <c r="H404" i="5"/>
  <c r="H405" i="5"/>
  <c r="H407" i="5"/>
  <c r="H408" i="5"/>
  <c r="H410" i="5"/>
  <c r="H411" i="5"/>
  <c r="H412" i="5"/>
  <c r="H414" i="5"/>
  <c r="H418" i="5"/>
  <c r="H419" i="5"/>
  <c r="H422" i="5"/>
  <c r="H423" i="5"/>
  <c r="H424" i="5"/>
  <c r="H427" i="5"/>
  <c r="H429" i="5"/>
  <c r="H431" i="5"/>
  <c r="H438" i="5"/>
  <c r="H441" i="5"/>
  <c r="H442" i="5"/>
  <c r="H443" i="5"/>
  <c r="H445" i="5"/>
  <c r="H446" i="5"/>
  <c r="H447" i="5"/>
  <c r="H450" i="5"/>
  <c r="H451" i="5"/>
  <c r="H452" i="5"/>
  <c r="H453" i="5"/>
  <c r="H454" i="5"/>
  <c r="H455" i="5"/>
  <c r="H456" i="5"/>
  <c r="H457" i="5"/>
  <c r="H458" i="5"/>
  <c r="H459" i="5"/>
  <c r="H460" i="5"/>
  <c r="H461" i="5"/>
  <c r="H463" i="5"/>
  <c r="H464" i="5"/>
  <c r="H467" i="5"/>
  <c r="H468" i="5"/>
  <c r="H469" i="5"/>
  <c r="H471" i="5"/>
  <c r="H474" i="5"/>
  <c r="H475" i="5"/>
  <c r="H477" i="5"/>
  <c r="H478" i="5"/>
  <c r="H479" i="5"/>
  <c r="H481" i="5"/>
  <c r="H482" i="5"/>
  <c r="H483" i="5"/>
  <c r="H485" i="5"/>
  <c r="H486" i="5"/>
  <c r="H487" i="5"/>
  <c r="H488" i="5"/>
  <c r="H489" i="5"/>
  <c r="H492" i="5"/>
  <c r="H496" i="5"/>
  <c r="H504" i="5"/>
  <c r="H512" i="5"/>
  <c r="H493" i="5"/>
  <c r="H509" i="5"/>
  <c r="H506" i="5"/>
  <c r="H511" i="5"/>
  <c r="H500" i="5"/>
  <c r="H508" i="5"/>
  <c r="H516" i="5"/>
  <c r="H520" i="5"/>
  <c r="H499" i="5"/>
  <c r="H507" i="5"/>
  <c r="H515" i="5"/>
  <c r="H549" i="5"/>
  <c r="H554" i="5"/>
  <c r="H519" i="5"/>
  <c r="H556" i="5"/>
  <c r="H551" i="5"/>
  <c r="H494" i="5"/>
  <c r="H513" i="5"/>
  <c r="H550" i="5"/>
  <c r="H497" i="5"/>
  <c r="H522" i="5"/>
  <c r="H524" i="5"/>
  <c r="H526" i="5"/>
  <c r="H530" i="5"/>
  <c r="H532" i="5"/>
  <c r="H534" i="5"/>
  <c r="H536" i="5"/>
  <c r="H538" i="5"/>
  <c r="H540" i="5"/>
  <c r="H542" i="5"/>
  <c r="H544" i="5"/>
  <c r="H548" i="5"/>
  <c r="H502" i="5"/>
  <c r="H558" i="5"/>
  <c r="H552" i="5"/>
  <c r="H510" i="5"/>
  <c r="H525" i="5"/>
  <c r="H529" i="5"/>
  <c r="H531" i="5"/>
  <c r="H535" i="5"/>
  <c r="H537" i="5"/>
  <c r="H541" i="5"/>
  <c r="H543" i="5"/>
  <c r="H545" i="5"/>
  <c r="H547" i="5"/>
  <c r="H555" i="5"/>
  <c r="E399" i="5"/>
  <c r="E401" i="5"/>
  <c r="E402" i="5"/>
  <c r="E403" i="5"/>
  <c r="E389" i="5"/>
  <c r="E394" i="5"/>
  <c r="E362" i="5"/>
  <c r="E378" i="5"/>
  <c r="E391" i="5"/>
  <c r="E371" i="5"/>
  <c r="E387" i="5"/>
  <c r="E410" i="5"/>
  <c r="E405" i="5"/>
  <c r="E429" i="5"/>
  <c r="E445" i="5"/>
  <c r="E453" i="5"/>
  <c r="E459" i="5"/>
  <c r="E408" i="5"/>
  <c r="E440" i="5"/>
  <c r="E448" i="5"/>
  <c r="E464" i="5"/>
  <c r="E411" i="5"/>
  <c r="E419" i="5"/>
  <c r="E427" i="5"/>
  <c r="E406" i="5"/>
  <c r="E414" i="5"/>
  <c r="E430" i="5"/>
  <c r="E438" i="5"/>
  <c r="E446" i="5"/>
  <c r="E454" i="5"/>
  <c r="E456" i="5"/>
  <c r="E458" i="5"/>
  <c r="E341" i="5"/>
  <c r="E407" i="5"/>
  <c r="E431" i="5"/>
  <c r="E447" i="5"/>
  <c r="E455" i="5"/>
  <c r="E465" i="5"/>
  <c r="E498" i="5"/>
  <c r="E506" i="5"/>
  <c r="E451" i="5"/>
  <c r="E495" i="5"/>
  <c r="E503" i="5"/>
  <c r="E511" i="5"/>
  <c r="E520" i="5"/>
  <c r="E522" i="5"/>
  <c r="E524" i="5"/>
  <c r="E525" i="5"/>
  <c r="E526" i="5"/>
  <c r="E530" i="5"/>
  <c r="E531" i="5"/>
  <c r="E533" i="5"/>
  <c r="E534" i="5"/>
  <c r="E535" i="5"/>
  <c r="E536" i="5"/>
  <c r="E537" i="5"/>
  <c r="E539" i="5"/>
  <c r="E540" i="5"/>
  <c r="E542" i="5"/>
  <c r="E544" i="5"/>
  <c r="E545" i="5"/>
  <c r="E546" i="5"/>
  <c r="E547" i="5"/>
  <c r="E548" i="5"/>
  <c r="E549" i="5"/>
  <c r="E441" i="5"/>
  <c r="E463" i="5"/>
  <c r="E500" i="5"/>
  <c r="E508" i="5"/>
  <c r="E516" i="5"/>
  <c r="E404" i="5"/>
  <c r="E452" i="5"/>
  <c r="E466" i="5"/>
  <c r="E468" i="5"/>
  <c r="E474" i="5"/>
  <c r="E476" i="5"/>
  <c r="E478" i="5"/>
  <c r="E480" i="5"/>
  <c r="E482" i="5"/>
  <c r="E484" i="5"/>
  <c r="E486" i="5"/>
  <c r="E488" i="5"/>
  <c r="E490" i="5"/>
  <c r="E492" i="5"/>
  <c r="E505" i="5"/>
  <c r="E513" i="5"/>
  <c r="E519" i="5"/>
  <c r="E510" i="5"/>
  <c r="E417" i="5"/>
  <c r="E442" i="5"/>
  <c r="E457" i="5"/>
  <c r="E494" i="5"/>
  <c r="E502" i="5"/>
  <c r="E420" i="5"/>
  <c r="E467" i="5"/>
  <c r="E473" i="5"/>
  <c r="E475" i="5"/>
  <c r="E477" i="5"/>
  <c r="E479" i="5"/>
  <c r="E481" i="5"/>
  <c r="E483" i="5"/>
  <c r="E485" i="5"/>
  <c r="E487" i="5"/>
  <c r="E491" i="5"/>
  <c r="E509" i="5"/>
  <c r="E517" i="5"/>
  <c r="E559" i="5"/>
  <c r="E507" i="5"/>
  <c r="E443" i="5"/>
  <c r="E461" i="5"/>
  <c r="E512" i="5"/>
  <c r="E556" i="5"/>
  <c r="E553" i="5"/>
  <c r="E428" i="5"/>
  <c r="E552" i="5"/>
  <c r="E550" i="5"/>
  <c r="E558" i="5"/>
  <c r="E496" i="5"/>
  <c r="E515" i="5"/>
  <c r="E555" i="5"/>
  <c r="E557" i="5"/>
  <c r="E499" i="5"/>
  <c r="E554" i="5"/>
  <c r="J341" i="5"/>
  <c r="J362" i="5"/>
  <c r="J363" i="5"/>
  <c r="J376" i="5"/>
  <c r="J386" i="5"/>
  <c r="J387" i="5"/>
  <c r="J389" i="5"/>
  <c r="J390" i="5"/>
  <c r="J391" i="5"/>
  <c r="J401" i="5"/>
  <c r="J407" i="5"/>
  <c r="J431" i="5"/>
  <c r="J410" i="5"/>
  <c r="J442" i="5"/>
  <c r="J450" i="5"/>
  <c r="J460" i="5"/>
  <c r="J402" i="5"/>
  <c r="J429" i="5"/>
  <c r="J445" i="5"/>
  <c r="J455" i="5"/>
  <c r="J457" i="5"/>
  <c r="J408" i="5"/>
  <c r="J432" i="5"/>
  <c r="J399" i="5"/>
  <c r="J411" i="5"/>
  <c r="J419" i="5"/>
  <c r="J443" i="5"/>
  <c r="J465" i="5"/>
  <c r="J404" i="5"/>
  <c r="J420" i="5"/>
  <c r="J428" i="5"/>
  <c r="J422" i="5"/>
  <c r="J499" i="5"/>
  <c r="J507" i="5"/>
  <c r="J515" i="5"/>
  <c r="J440" i="5"/>
  <c r="J467" i="5"/>
  <c r="J469" i="5"/>
  <c r="J473" i="5"/>
  <c r="J475" i="5"/>
  <c r="J477" i="5"/>
  <c r="J479" i="5"/>
  <c r="J481" i="5"/>
  <c r="J483" i="5"/>
  <c r="J487" i="5"/>
  <c r="J489" i="5"/>
  <c r="J491" i="5"/>
  <c r="J496" i="5"/>
  <c r="J504" i="5"/>
  <c r="J512" i="5"/>
  <c r="J414" i="5"/>
  <c r="J446" i="5"/>
  <c r="J493" i="5"/>
  <c r="J509" i="5"/>
  <c r="J441" i="5"/>
  <c r="J456" i="5"/>
  <c r="J498" i="5"/>
  <c r="J506" i="5"/>
  <c r="J517" i="5"/>
  <c r="J447" i="5"/>
  <c r="J463" i="5"/>
  <c r="J495" i="5"/>
  <c r="J503" i="5"/>
  <c r="J409" i="5"/>
  <c r="J454" i="5"/>
  <c r="J461" i="5"/>
  <c r="J464" i="5"/>
  <c r="J494" i="5"/>
  <c r="J510" i="5"/>
  <c r="J519" i="5"/>
  <c r="J526" i="5"/>
  <c r="J548" i="5"/>
  <c r="J438" i="5"/>
  <c r="J552" i="5"/>
  <c r="J554" i="5"/>
  <c r="J466" i="5"/>
  <c r="J534" i="5"/>
  <c r="J486" i="5"/>
  <c r="J500" i="5"/>
  <c r="J505" i="5"/>
  <c r="J529" i="5"/>
  <c r="J531" i="5"/>
  <c r="J533" i="5"/>
  <c r="J535" i="5"/>
  <c r="J537" i="5"/>
  <c r="J539" i="5"/>
  <c r="J541" i="5"/>
  <c r="J543" i="5"/>
  <c r="J547" i="5"/>
  <c r="J549" i="5"/>
  <c r="J474" i="5"/>
  <c r="J528" i="5"/>
  <c r="J542" i="5"/>
  <c r="J417" i="5"/>
  <c r="J513" i="5"/>
  <c r="J551" i="5"/>
  <c r="J559" i="5"/>
  <c r="J508" i="5"/>
  <c r="J490" i="5"/>
  <c r="J522" i="5"/>
  <c r="J536" i="5"/>
  <c r="J544" i="5"/>
  <c r="J553" i="5"/>
  <c r="J497" i="5"/>
  <c r="J516" i="5"/>
  <c r="J550" i="5"/>
  <c r="J468" i="5"/>
  <c r="J476" i="5"/>
  <c r="J484" i="5"/>
  <c r="J492" i="5"/>
  <c r="J555" i="5"/>
  <c r="J482" i="5"/>
  <c r="J520" i="5"/>
  <c r="J532" i="5"/>
  <c r="J540" i="5"/>
  <c r="J546" i="5"/>
  <c r="L341" i="5"/>
  <c r="L362" i="5"/>
  <c r="L363" i="5"/>
  <c r="L365" i="5"/>
  <c r="L372" i="5"/>
  <c r="L373" i="5"/>
  <c r="L390" i="5"/>
  <c r="L394" i="5"/>
  <c r="L398" i="5"/>
  <c r="L399" i="5"/>
  <c r="L401" i="5"/>
  <c r="L402" i="5"/>
  <c r="L403" i="5"/>
  <c r="L404" i="5"/>
  <c r="L405" i="5"/>
  <c r="L407" i="5"/>
  <c r="L408" i="5"/>
  <c r="L409" i="5"/>
  <c r="L410" i="5"/>
  <c r="L411" i="5"/>
  <c r="L412" i="5"/>
  <c r="L414" i="5"/>
  <c r="L417" i="5"/>
  <c r="L418" i="5"/>
  <c r="L419" i="5"/>
  <c r="L427" i="5"/>
  <c r="L428" i="5"/>
  <c r="L429" i="5"/>
  <c r="L431" i="5"/>
  <c r="L434" i="5"/>
  <c r="L438" i="5"/>
  <c r="L440" i="5"/>
  <c r="L441" i="5"/>
  <c r="L442" i="5"/>
  <c r="L444" i="5"/>
  <c r="L447" i="5"/>
  <c r="L450" i="5"/>
  <c r="L451" i="5"/>
  <c r="L452" i="5"/>
  <c r="L453" i="5"/>
  <c r="L455" i="5"/>
  <c r="L456" i="5"/>
  <c r="L457" i="5"/>
  <c r="L458" i="5"/>
  <c r="L459" i="5"/>
  <c r="L460" i="5"/>
  <c r="L461" i="5"/>
  <c r="L464" i="5"/>
  <c r="L465" i="5"/>
  <c r="L494" i="5"/>
  <c r="L519" i="5"/>
  <c r="L499" i="5"/>
  <c r="L507" i="5"/>
  <c r="L515" i="5"/>
  <c r="L467" i="5"/>
  <c r="L469" i="5"/>
  <c r="L473" i="5"/>
  <c r="L477" i="5"/>
  <c r="L479" i="5"/>
  <c r="L483" i="5"/>
  <c r="L485" i="5"/>
  <c r="L487" i="5"/>
  <c r="L489" i="5"/>
  <c r="L491" i="5"/>
  <c r="L496" i="5"/>
  <c r="L504" i="5"/>
  <c r="L512" i="5"/>
  <c r="L493" i="5"/>
  <c r="L509" i="5"/>
  <c r="L498" i="5"/>
  <c r="L506" i="5"/>
  <c r="L517" i="5"/>
  <c r="L497" i="5"/>
  <c r="L505" i="5"/>
  <c r="L468" i="5"/>
  <c r="L476" i="5"/>
  <c r="L484" i="5"/>
  <c r="L492" i="5"/>
  <c r="L511" i="5"/>
  <c r="L555" i="5"/>
  <c r="L486" i="5"/>
  <c r="L500" i="5"/>
  <c r="L531" i="5"/>
  <c r="L535" i="5"/>
  <c r="L539" i="5"/>
  <c r="L559" i="5"/>
  <c r="L552" i="5"/>
  <c r="L478" i="5"/>
  <c r="L525" i="5"/>
  <c r="L529" i="5"/>
  <c r="L533" i="5"/>
  <c r="L537" i="5"/>
  <c r="L541" i="5"/>
  <c r="L545" i="5"/>
  <c r="L549" i="5"/>
  <c r="L508" i="5"/>
  <c r="L556" i="5"/>
  <c r="L495" i="5"/>
  <c r="L554" i="5"/>
  <c r="L488" i="5"/>
  <c r="L551" i="5"/>
  <c r="L503" i="5"/>
  <c r="L466" i="5"/>
  <c r="L474" i="5"/>
  <c r="L482" i="5"/>
  <c r="L490" i="5"/>
  <c r="L520" i="5"/>
  <c r="L522" i="5"/>
  <c r="L526" i="5"/>
  <c r="L528" i="5"/>
  <c r="L530" i="5"/>
  <c r="L532" i="5"/>
  <c r="L534" i="5"/>
  <c r="L536" i="5"/>
  <c r="L538" i="5"/>
  <c r="L540" i="5"/>
  <c r="L542" i="5"/>
  <c r="L544" i="5"/>
  <c r="L546" i="5"/>
  <c r="L548" i="5"/>
  <c r="L553" i="5"/>
  <c r="L516" i="5"/>
  <c r="L550" i="5"/>
  <c r="L558" i="5"/>
  <c r="A159" i="5"/>
  <c r="B291" i="9" s="1"/>
  <c r="B159" i="5"/>
  <c r="C291" i="9" s="1"/>
  <c r="A160" i="5"/>
  <c r="B292" i="9" s="1"/>
  <c r="B160" i="5"/>
  <c r="C292" i="9" s="1"/>
  <c r="A161" i="5"/>
  <c r="B293" i="9" s="1"/>
  <c r="B161" i="5"/>
  <c r="C293" i="9" s="1"/>
  <c r="A162" i="5"/>
  <c r="B294" i="9" s="1"/>
  <c r="B162" i="5"/>
  <c r="C294" i="9" s="1"/>
  <c r="A163" i="5"/>
  <c r="B295" i="9" s="1"/>
  <c r="B163" i="5"/>
  <c r="C295" i="9" s="1"/>
  <c r="A164" i="5"/>
  <c r="B296" i="9" s="1"/>
  <c r="B164" i="5"/>
  <c r="C296" i="9" s="1"/>
  <c r="A165" i="5"/>
  <c r="B297" i="9" s="1"/>
  <c r="B165" i="5"/>
  <c r="C297" i="9" s="1"/>
  <c r="A166" i="5"/>
  <c r="B298" i="9" s="1"/>
  <c r="B166" i="5"/>
  <c r="C298" i="9" s="1"/>
  <c r="A167" i="5"/>
  <c r="B299" i="9" s="1"/>
  <c r="B167" i="5"/>
  <c r="C299" i="9" s="1"/>
  <c r="A168" i="5"/>
  <c r="B300" i="9" s="1"/>
  <c r="B168" i="5"/>
  <c r="C300" i="9" s="1"/>
  <c r="A169" i="5"/>
  <c r="B301" i="9" s="1"/>
  <c r="B169" i="5"/>
  <c r="C301" i="9" s="1"/>
  <c r="A170" i="5"/>
  <c r="B302" i="9" s="1"/>
  <c r="B170" i="5"/>
  <c r="C302" i="9" s="1"/>
  <c r="A171" i="5"/>
  <c r="B303" i="9" s="1"/>
  <c r="B171" i="5"/>
  <c r="C303" i="9" s="1"/>
  <c r="A172" i="5"/>
  <c r="B304" i="9" s="1"/>
  <c r="B172" i="5"/>
  <c r="C304" i="9" s="1"/>
  <c r="A173" i="5"/>
  <c r="B305" i="9" s="1"/>
  <c r="B173" i="5"/>
  <c r="C305" i="9" s="1"/>
  <c r="A174" i="5"/>
  <c r="B306" i="9" s="1"/>
  <c r="B174" i="5"/>
  <c r="C306" i="9" s="1"/>
  <c r="A175" i="5"/>
  <c r="B307" i="9" s="1"/>
  <c r="B175" i="5"/>
  <c r="C307" i="9" s="1"/>
  <c r="A176" i="5"/>
  <c r="B308" i="9" s="1"/>
  <c r="B176" i="5"/>
  <c r="C308" i="9" s="1"/>
  <c r="A177" i="5"/>
  <c r="B309" i="9" s="1"/>
  <c r="B177" i="5"/>
  <c r="C309" i="9" s="1"/>
  <c r="A178" i="5"/>
  <c r="B310" i="9" s="1"/>
  <c r="B178" i="5"/>
  <c r="C310" i="9" s="1"/>
  <c r="A179" i="5"/>
  <c r="B311" i="9" s="1"/>
  <c r="B179" i="5"/>
  <c r="C311" i="9" s="1"/>
  <c r="A180" i="5"/>
  <c r="B312" i="9" s="1"/>
  <c r="B180" i="5"/>
  <c r="C312" i="9" s="1"/>
  <c r="A181" i="5"/>
  <c r="B313" i="9" s="1"/>
  <c r="B181" i="5"/>
  <c r="C313" i="9" s="1"/>
  <c r="A182" i="5"/>
  <c r="B314" i="9" s="1"/>
  <c r="B182" i="5"/>
  <c r="C314" i="9" s="1"/>
  <c r="A183" i="5"/>
  <c r="B315" i="9" s="1"/>
  <c r="B183" i="5"/>
  <c r="C315" i="9" s="1"/>
  <c r="B158" i="5"/>
  <c r="C290" i="9" s="1"/>
  <c r="A158" i="5"/>
  <c r="B290" i="9" s="1"/>
  <c r="A111" i="5"/>
  <c r="B111" i="5"/>
  <c r="A112" i="5"/>
  <c r="B112" i="5"/>
  <c r="A113" i="5"/>
  <c r="B113" i="5"/>
  <c r="A114" i="5"/>
  <c r="B114" i="5"/>
  <c r="A115" i="5"/>
  <c r="B115" i="5"/>
  <c r="A116" i="5"/>
  <c r="B116" i="5"/>
  <c r="A117" i="5"/>
  <c r="B117" i="5"/>
  <c r="A118" i="5"/>
  <c r="B118" i="5"/>
  <c r="A119" i="5"/>
  <c r="B119" i="5"/>
  <c r="A120" i="5"/>
  <c r="B120" i="5"/>
  <c r="A121" i="5"/>
  <c r="B121" i="5"/>
  <c r="A122" i="5"/>
  <c r="B122" i="5"/>
  <c r="A123" i="5"/>
  <c r="B123" i="5"/>
  <c r="A124" i="5"/>
  <c r="B124" i="5"/>
  <c r="A125" i="5"/>
  <c r="B125" i="5"/>
  <c r="A126" i="5"/>
  <c r="B126" i="5"/>
  <c r="A127" i="5"/>
  <c r="B127" i="5"/>
  <c r="A128" i="5"/>
  <c r="B128" i="5"/>
  <c r="A129" i="5"/>
  <c r="B129" i="5"/>
  <c r="A130" i="5"/>
  <c r="B130" i="5"/>
  <c r="A131" i="5"/>
  <c r="B131" i="5"/>
  <c r="A132" i="5"/>
  <c r="B132" i="5"/>
  <c r="A133" i="5"/>
  <c r="B133" i="5"/>
  <c r="A134" i="5"/>
  <c r="B134" i="5"/>
  <c r="A135" i="5"/>
  <c r="B135" i="5"/>
  <c r="B110" i="5"/>
  <c r="A110" i="5"/>
  <c r="AW313" i="9" l="1"/>
  <c r="AK313" i="9"/>
  <c r="AW309" i="9"/>
  <c r="AK309" i="9"/>
  <c r="AW307" i="9"/>
  <c r="AK307" i="9"/>
  <c r="AK301" i="9"/>
  <c r="AW301" i="9"/>
  <c r="AK297" i="9"/>
  <c r="AW297" i="9"/>
  <c r="AW293" i="9"/>
  <c r="AK293" i="9"/>
  <c r="AW291" i="9"/>
  <c r="AK291" i="9"/>
  <c r="AW305" i="9"/>
  <c r="AK305" i="9"/>
  <c r="AK315" i="9"/>
  <c r="AW315" i="9"/>
  <c r="AK311" i="9"/>
  <c r="AW311" i="9"/>
  <c r="AK303" i="9"/>
  <c r="AW303" i="9"/>
  <c r="AK299" i="9"/>
  <c r="AW299" i="9"/>
  <c r="AW295" i="9"/>
  <c r="AK295" i="9"/>
  <c r="AM315" i="9"/>
  <c r="AQ315" i="9"/>
  <c r="AN315" i="9"/>
  <c r="AR315" i="9"/>
  <c r="AO315" i="9"/>
  <c r="AS315" i="9"/>
  <c r="AP315" i="9"/>
  <c r="AT315" i="9"/>
  <c r="AV315" i="9"/>
  <c r="AJ315" i="9"/>
  <c r="AM313" i="9"/>
  <c r="AQ313" i="9"/>
  <c r="AN313" i="9"/>
  <c r="AR313" i="9"/>
  <c r="AO313" i="9"/>
  <c r="AS313" i="9"/>
  <c r="AP313" i="9"/>
  <c r="AT313" i="9"/>
  <c r="AV313" i="9"/>
  <c r="AJ313" i="9"/>
  <c r="AM311" i="9"/>
  <c r="AQ311" i="9"/>
  <c r="AN311" i="9"/>
  <c r="AR311" i="9"/>
  <c r="AO311" i="9"/>
  <c r="AS311" i="9"/>
  <c r="AP311" i="9"/>
  <c r="AT311" i="9"/>
  <c r="AJ311" i="9"/>
  <c r="AV311" i="9"/>
  <c r="AM309" i="9"/>
  <c r="AQ309" i="9"/>
  <c r="AN309" i="9"/>
  <c r="AR309" i="9"/>
  <c r="AO309" i="9"/>
  <c r="AS309" i="9"/>
  <c r="AP309" i="9"/>
  <c r="AT309" i="9"/>
  <c r="AV309" i="9"/>
  <c r="AJ309" i="9"/>
  <c r="AM307" i="9"/>
  <c r="AQ307" i="9"/>
  <c r="AN307" i="9"/>
  <c r="AR307" i="9"/>
  <c r="AO307" i="9"/>
  <c r="AS307" i="9"/>
  <c r="AP307" i="9"/>
  <c r="AT307" i="9"/>
  <c r="AV307" i="9"/>
  <c r="AJ307" i="9"/>
  <c r="BC305" i="9"/>
  <c r="BF305" i="9"/>
  <c r="AM305" i="9"/>
  <c r="AQ305" i="9"/>
  <c r="AN305" i="9"/>
  <c r="AR305" i="9"/>
  <c r="AO305" i="9"/>
  <c r="AS305" i="9"/>
  <c r="AP305" i="9"/>
  <c r="AT305" i="9"/>
  <c r="AJ305" i="9"/>
  <c r="AV305" i="9"/>
  <c r="AP303" i="9"/>
  <c r="AT303" i="9"/>
  <c r="AM303" i="9"/>
  <c r="AQ303" i="9"/>
  <c r="AN303" i="9"/>
  <c r="AR303" i="9"/>
  <c r="AO303" i="9"/>
  <c r="AS303" i="9"/>
  <c r="AJ303" i="9"/>
  <c r="AV303" i="9"/>
  <c r="AP301" i="9"/>
  <c r="AT301" i="9"/>
  <c r="AM301" i="9"/>
  <c r="AQ301" i="9"/>
  <c r="AN301" i="9"/>
  <c r="AR301" i="9"/>
  <c r="AO301" i="9"/>
  <c r="AS301" i="9"/>
  <c r="AJ301" i="9"/>
  <c r="AV301" i="9"/>
  <c r="AP299" i="9"/>
  <c r="AT299" i="9"/>
  <c r="AM299" i="9"/>
  <c r="AQ299" i="9"/>
  <c r="AN299" i="9"/>
  <c r="AR299" i="9"/>
  <c r="AO299" i="9"/>
  <c r="AS299" i="9"/>
  <c r="AJ299" i="9"/>
  <c r="AV299" i="9"/>
  <c r="AP297" i="9"/>
  <c r="AT297" i="9"/>
  <c r="AM297" i="9"/>
  <c r="AQ297" i="9"/>
  <c r="AN297" i="9"/>
  <c r="AR297" i="9"/>
  <c r="AO297" i="9"/>
  <c r="AS297" i="9"/>
  <c r="AV297" i="9"/>
  <c r="AJ297" i="9"/>
  <c r="AP295" i="9"/>
  <c r="AT295" i="9"/>
  <c r="AM295" i="9"/>
  <c r="AQ295" i="9"/>
  <c r="AN295" i="9"/>
  <c r="AR295" i="9"/>
  <c r="AO295" i="9"/>
  <c r="AS295" i="9"/>
  <c r="AV295" i="9"/>
  <c r="AJ295" i="9"/>
  <c r="AP293" i="9"/>
  <c r="AT293" i="9"/>
  <c r="AM293" i="9"/>
  <c r="AQ293" i="9"/>
  <c r="AN293" i="9"/>
  <c r="AR293" i="9"/>
  <c r="AO293" i="9"/>
  <c r="AS293" i="9"/>
  <c r="AV293" i="9"/>
  <c r="AJ293" i="9"/>
  <c r="AP291" i="9"/>
  <c r="AT291" i="9"/>
  <c r="AM291" i="9"/>
  <c r="AQ291" i="9"/>
  <c r="AN291" i="9"/>
  <c r="AR291" i="9"/>
  <c r="AO291" i="9"/>
  <c r="AS291" i="9"/>
  <c r="AV291" i="9"/>
  <c r="AJ291" i="9"/>
  <c r="AJ290" i="9"/>
  <c r="AN290" i="9"/>
  <c r="AR290" i="9"/>
  <c r="AO290" i="9"/>
  <c r="AS290" i="9"/>
  <c r="AP290" i="9"/>
  <c r="AT290" i="9"/>
  <c r="AQ290" i="9"/>
  <c r="AM290" i="9"/>
  <c r="AV290" i="9"/>
  <c r="AW314" i="9"/>
  <c r="AK314" i="9"/>
  <c r="AK312" i="9"/>
  <c r="AW312" i="9"/>
  <c r="AW310" i="9"/>
  <c r="AK310" i="9"/>
  <c r="AW308" i="9"/>
  <c r="AK308" i="9"/>
  <c r="AW306" i="9"/>
  <c r="AK306" i="9"/>
  <c r="AW304" i="9"/>
  <c r="AK304" i="9"/>
  <c r="AW302" i="9"/>
  <c r="AK302" i="9"/>
  <c r="AW300" i="9"/>
  <c r="AK300" i="9"/>
  <c r="AK298" i="9"/>
  <c r="AW298" i="9"/>
  <c r="AW296" i="9"/>
  <c r="AK296" i="9"/>
  <c r="AW294" i="9"/>
  <c r="AK294" i="9"/>
  <c r="AW292" i="9"/>
  <c r="AK292" i="9"/>
  <c r="AK290" i="9"/>
  <c r="AW290" i="9"/>
  <c r="AM314" i="9"/>
  <c r="AQ314" i="9"/>
  <c r="AN314" i="9"/>
  <c r="AR314" i="9"/>
  <c r="AO314" i="9"/>
  <c r="AS314" i="9"/>
  <c r="AP314" i="9"/>
  <c r="AT314" i="9"/>
  <c r="AV314" i="9"/>
  <c r="AJ314" i="9"/>
  <c r="AM312" i="9"/>
  <c r="AQ312" i="9"/>
  <c r="AN312" i="9"/>
  <c r="AR312" i="9"/>
  <c r="AO312" i="9"/>
  <c r="AS312" i="9"/>
  <c r="AP312" i="9"/>
  <c r="AT312" i="9"/>
  <c r="AV312" i="9"/>
  <c r="AJ312" i="9"/>
  <c r="BC310" i="9"/>
  <c r="AM310" i="9"/>
  <c r="AQ310" i="9"/>
  <c r="AN310" i="9"/>
  <c r="AR310" i="9"/>
  <c r="AO310" i="9"/>
  <c r="AS310" i="9"/>
  <c r="AP310" i="9"/>
  <c r="AT310" i="9"/>
  <c r="AJ310" i="9"/>
  <c r="AV310" i="9"/>
  <c r="AM308" i="9"/>
  <c r="AQ308" i="9"/>
  <c r="AN308" i="9"/>
  <c r="AR308" i="9"/>
  <c r="AO308" i="9"/>
  <c r="AS308" i="9"/>
  <c r="AP308" i="9"/>
  <c r="AT308" i="9"/>
  <c r="AJ308" i="9"/>
  <c r="AV308" i="9"/>
  <c r="AM306" i="9"/>
  <c r="AQ306" i="9"/>
  <c r="AN306" i="9"/>
  <c r="AR306" i="9"/>
  <c r="AO306" i="9"/>
  <c r="AS306" i="9"/>
  <c r="AP306" i="9"/>
  <c r="AT306" i="9"/>
  <c r="AV306" i="9"/>
  <c r="AJ306" i="9"/>
  <c r="AM304" i="9"/>
  <c r="AN304" i="9"/>
  <c r="AQ304" i="9"/>
  <c r="AR304" i="9"/>
  <c r="AO304" i="9"/>
  <c r="AS304" i="9"/>
  <c r="AP304" i="9"/>
  <c r="AT304" i="9"/>
  <c r="AV304" i="9"/>
  <c r="AJ304" i="9"/>
  <c r="AP302" i="9"/>
  <c r="AT302" i="9"/>
  <c r="AM302" i="9"/>
  <c r="AQ302" i="9"/>
  <c r="AN302" i="9"/>
  <c r="AR302" i="9"/>
  <c r="AO302" i="9"/>
  <c r="AS302" i="9"/>
  <c r="AV302" i="9"/>
  <c r="AJ302" i="9"/>
  <c r="AP300" i="9"/>
  <c r="AT300" i="9"/>
  <c r="AM300" i="9"/>
  <c r="AQ300" i="9"/>
  <c r="AN300" i="9"/>
  <c r="AR300" i="9"/>
  <c r="AO300" i="9"/>
  <c r="AS300" i="9"/>
  <c r="AJ300" i="9"/>
  <c r="AV300" i="9"/>
  <c r="AP298" i="9"/>
  <c r="AT298" i="9"/>
  <c r="AM298" i="9"/>
  <c r="AQ298" i="9"/>
  <c r="AN298" i="9"/>
  <c r="AR298" i="9"/>
  <c r="AO298" i="9"/>
  <c r="AS298" i="9"/>
  <c r="AJ298" i="9"/>
  <c r="AV298" i="9"/>
  <c r="AP296" i="9"/>
  <c r="AT296" i="9"/>
  <c r="AM296" i="9"/>
  <c r="AQ296" i="9"/>
  <c r="AN296" i="9"/>
  <c r="AR296" i="9"/>
  <c r="AO296" i="9"/>
  <c r="AS296" i="9"/>
  <c r="AJ296" i="9"/>
  <c r="AV296" i="9"/>
  <c r="AP294" i="9"/>
  <c r="AT294" i="9"/>
  <c r="AM294" i="9"/>
  <c r="AQ294" i="9"/>
  <c r="AN294" i="9"/>
  <c r="AR294" i="9"/>
  <c r="AO294" i="9"/>
  <c r="AS294" i="9"/>
  <c r="AJ294" i="9"/>
  <c r="AV294" i="9"/>
  <c r="AP292" i="9"/>
  <c r="AT292" i="9"/>
  <c r="AM292" i="9"/>
  <c r="AQ292" i="9"/>
  <c r="AN292" i="9"/>
  <c r="AR292" i="9"/>
  <c r="AO292" i="9"/>
  <c r="AS292" i="9"/>
  <c r="AV292" i="9"/>
  <c r="AJ292" i="9"/>
  <c r="F393" i="10"/>
  <c r="E394" i="10"/>
  <c r="S183" i="5"/>
  <c r="E259" i="5"/>
  <c r="F259" i="5"/>
  <c r="G259" i="5"/>
  <c r="H259" i="5"/>
  <c r="I259" i="5"/>
  <c r="J259" i="5"/>
  <c r="K259" i="5"/>
  <c r="E260" i="5"/>
  <c r="H260" i="5"/>
  <c r="K260" i="5"/>
  <c r="B316" i="5"/>
  <c r="B315" i="5"/>
  <c r="D315" i="5" s="1"/>
  <c r="B314" i="5"/>
  <c r="B313" i="5"/>
  <c r="B312" i="5"/>
  <c r="B311" i="5"/>
  <c r="B310" i="5"/>
  <c r="B309" i="5"/>
  <c r="B308" i="5"/>
  <c r="D53" i="9" l="1"/>
  <c r="E395" i="10"/>
  <c r="F394" i="10"/>
  <c r="K311" i="5"/>
  <c r="K314" i="5"/>
  <c r="D314" i="5"/>
  <c r="C259" i="5"/>
  <c r="W314" i="5"/>
  <c r="U314" i="5"/>
  <c r="AI314" i="5"/>
  <c r="M314" i="5"/>
  <c r="AE314" i="5"/>
  <c r="W315" i="5"/>
  <c r="AC314" i="5"/>
  <c r="S314" i="5"/>
  <c r="G314" i="5"/>
  <c r="G315" i="5"/>
  <c r="AA314" i="5"/>
  <c r="O314" i="5"/>
  <c r="E314" i="5"/>
  <c r="AI315" i="5"/>
  <c r="S315" i="5"/>
  <c r="AI311" i="5"/>
  <c r="AE315" i="5"/>
  <c r="O315" i="5"/>
  <c r="AG314" i="5"/>
  <c r="Y314" i="5"/>
  <c r="Q314" i="5"/>
  <c r="I314" i="5"/>
  <c r="S311" i="5"/>
  <c r="AA315" i="5"/>
  <c r="K315" i="5"/>
  <c r="Y309" i="5"/>
  <c r="AH315" i="5"/>
  <c r="AD315" i="5"/>
  <c r="V315" i="5"/>
  <c r="R315" i="5"/>
  <c r="J315" i="5"/>
  <c r="F315" i="5"/>
  <c r="AH314" i="5"/>
  <c r="AD314" i="5"/>
  <c r="Z314" i="5"/>
  <c r="V314" i="5"/>
  <c r="R314" i="5"/>
  <c r="N314" i="5"/>
  <c r="J314" i="5"/>
  <c r="F314" i="5"/>
  <c r="Z311" i="5"/>
  <c r="V311" i="5"/>
  <c r="R311" i="5"/>
  <c r="AG315" i="5"/>
  <c r="AC315" i="5"/>
  <c r="Y315" i="5"/>
  <c r="U315" i="5"/>
  <c r="Q315" i="5"/>
  <c r="M315" i="5"/>
  <c r="I315" i="5"/>
  <c r="E315" i="5"/>
  <c r="Q311" i="5"/>
  <c r="AF315" i="5"/>
  <c r="X315" i="5"/>
  <c r="T315" i="5"/>
  <c r="L315" i="5"/>
  <c r="H315" i="5"/>
  <c r="AF314" i="5"/>
  <c r="AB314" i="5"/>
  <c r="X314" i="5"/>
  <c r="T314" i="5"/>
  <c r="P314" i="5"/>
  <c r="L314" i="5"/>
  <c r="H314" i="5"/>
  <c r="X311" i="5"/>
  <c r="O53" i="9" l="1"/>
  <c r="X53" i="9"/>
  <c r="S53" i="9"/>
  <c r="W53" i="9"/>
  <c r="AA53" i="9"/>
  <c r="V53" i="9"/>
  <c r="T53" i="9"/>
  <c r="H53" i="9"/>
  <c r="R53" i="9"/>
  <c r="Y53" i="9"/>
  <c r="I53" i="9"/>
  <c r="AB53" i="9"/>
  <c r="P53" i="9"/>
  <c r="N53" i="9"/>
  <c r="U53" i="9"/>
  <c r="E53" i="9"/>
  <c r="F53" i="9"/>
  <c r="G53" i="9"/>
  <c r="K53" i="9"/>
  <c r="Z53" i="9"/>
  <c r="J53" i="9"/>
  <c r="Q53" i="9"/>
  <c r="L53" i="9"/>
  <c r="M53" i="9"/>
  <c r="E396" i="10"/>
  <c r="F395" i="10"/>
  <c r="C314" i="5"/>
  <c r="D170" i="5"/>
  <c r="E182" i="5"/>
  <c r="Q149" i="5"/>
  <c r="V150" i="5"/>
  <c r="Q151" i="5"/>
  <c r="G153" i="5"/>
  <c r="M153" i="5"/>
  <c r="R153" i="5"/>
  <c r="S154" i="5"/>
  <c r="B232" i="5"/>
  <c r="B233" i="5"/>
  <c r="B234" i="5"/>
  <c r="B235" i="5"/>
  <c r="D235" i="5" s="1"/>
  <c r="B236" i="5"/>
  <c r="D236" i="5" s="1"/>
  <c r="B237" i="5"/>
  <c r="A53" i="5"/>
  <c r="B53" i="5"/>
  <c r="A54" i="5"/>
  <c r="B54" i="5"/>
  <c r="A55" i="5"/>
  <c r="B55" i="5"/>
  <c r="A56" i="5"/>
  <c r="B56" i="5"/>
  <c r="A57" i="5"/>
  <c r="B57" i="5"/>
  <c r="A58" i="5"/>
  <c r="B58" i="5"/>
  <c r="A59" i="5"/>
  <c r="B59" i="5"/>
  <c r="A60" i="5"/>
  <c r="B60" i="5"/>
  <c r="A61" i="5"/>
  <c r="B61" i="5"/>
  <c r="A62" i="5"/>
  <c r="B62" i="5"/>
  <c r="A63" i="5"/>
  <c r="B63" i="5"/>
  <c r="A64" i="5"/>
  <c r="B64" i="5"/>
  <c r="A40" i="5"/>
  <c r="B40" i="5"/>
  <c r="A41" i="5"/>
  <c r="B41" i="5"/>
  <c r="A42" i="5"/>
  <c r="B42" i="5"/>
  <c r="A43" i="5"/>
  <c r="B43" i="5"/>
  <c r="A44" i="5"/>
  <c r="B44" i="5"/>
  <c r="A45" i="5"/>
  <c r="B45" i="5"/>
  <c r="A46" i="5"/>
  <c r="B46" i="5"/>
  <c r="A47" i="5"/>
  <c r="B47" i="5"/>
  <c r="A48" i="5"/>
  <c r="B48" i="5"/>
  <c r="A49" i="5"/>
  <c r="B49" i="5"/>
  <c r="A50" i="5"/>
  <c r="B50" i="5"/>
  <c r="A51" i="5"/>
  <c r="B51" i="5"/>
  <c r="A52" i="5"/>
  <c r="B52" i="5"/>
  <c r="H26" i="5"/>
  <c r="H21" i="5"/>
  <c r="K21" i="5"/>
  <c r="V668" i="1"/>
  <c r="W668" i="1" s="1"/>
  <c r="V669" i="1"/>
  <c r="W669" i="1" s="1"/>
  <c r="Y669" i="1" s="1"/>
  <c r="V670" i="1"/>
  <c r="W670" i="1" s="1"/>
  <c r="V671" i="1"/>
  <c r="W671" i="1" s="1"/>
  <c r="AB671" i="1"/>
  <c r="V672" i="1"/>
  <c r="W672" i="1" s="1"/>
  <c r="Y672" i="1" s="1"/>
  <c r="V673" i="1"/>
  <c r="W673" i="1" s="1"/>
  <c r="V674" i="1"/>
  <c r="W674" i="1" s="1"/>
  <c r="V675" i="1"/>
  <c r="W675" i="1" s="1"/>
  <c r="V676" i="1"/>
  <c r="W676" i="1" s="1"/>
  <c r="V677" i="1"/>
  <c r="W677" i="1" s="1"/>
  <c r="Y677" i="1" s="1"/>
  <c r="V678" i="1"/>
  <c r="W678" i="1" s="1"/>
  <c r="V679" i="1"/>
  <c r="W679" i="1" s="1"/>
  <c r="V680" i="1"/>
  <c r="W680" i="1" s="1"/>
  <c r="Y680" i="1" s="1"/>
  <c r="V681" i="1"/>
  <c r="W681" i="1" s="1"/>
  <c r="V682" i="1"/>
  <c r="W682" i="1" s="1"/>
  <c r="V683" i="1"/>
  <c r="W683" i="1" s="1"/>
  <c r="V684" i="1"/>
  <c r="W684" i="1" s="1"/>
  <c r="V685" i="1"/>
  <c r="W685" i="1" s="1"/>
  <c r="Y685" i="1" s="1"/>
  <c r="V686" i="1"/>
  <c r="W686" i="1" s="1"/>
  <c r="V687" i="1"/>
  <c r="W687" i="1" s="1"/>
  <c r="Y687" i="1" s="1"/>
  <c r="V688" i="1"/>
  <c r="W688" i="1" s="1"/>
  <c r="Y688" i="1" s="1"/>
  <c r="AB688" i="1" s="1"/>
  <c r="V689" i="1"/>
  <c r="W689" i="1" s="1"/>
  <c r="V690" i="1"/>
  <c r="W690" i="1" s="1"/>
  <c r="V691" i="1"/>
  <c r="W691" i="1" s="1"/>
  <c r="V692" i="1"/>
  <c r="W692" i="1" s="1"/>
  <c r="V693" i="1"/>
  <c r="W693" i="1" s="1"/>
  <c r="V694" i="1"/>
  <c r="W694" i="1" s="1"/>
  <c r="Z694" i="1" s="1"/>
  <c r="V695" i="1"/>
  <c r="W695" i="1" s="1"/>
  <c r="V696" i="1"/>
  <c r="W696" i="1" s="1"/>
  <c r="V697" i="1"/>
  <c r="W697" i="1" s="1"/>
  <c r="Z697" i="1" s="1"/>
  <c r="V698" i="1"/>
  <c r="W698" i="1" s="1"/>
  <c r="V699" i="1"/>
  <c r="W699" i="1" s="1"/>
  <c r="V700" i="1"/>
  <c r="W700" i="1" s="1"/>
  <c r="V701" i="1"/>
  <c r="W701" i="1" s="1"/>
  <c r="V702" i="1"/>
  <c r="W702" i="1" s="1"/>
  <c r="V703" i="1"/>
  <c r="W703" i="1" s="1"/>
  <c r="Y703" i="1" s="1"/>
  <c r="V704" i="1"/>
  <c r="W704" i="1" s="1"/>
  <c r="V705" i="1"/>
  <c r="W705" i="1" s="1"/>
  <c r="V706" i="1"/>
  <c r="W706" i="1"/>
  <c r="Y706" i="1" s="1"/>
  <c r="V707" i="1"/>
  <c r="W707" i="1" s="1"/>
  <c r="V708" i="1"/>
  <c r="W708" i="1" s="1"/>
  <c r="V709" i="1"/>
  <c r="W709" i="1" s="1"/>
  <c r="V710" i="1"/>
  <c r="W710" i="1" s="1"/>
  <c r="V711" i="1"/>
  <c r="W711" i="1" s="1"/>
  <c r="Y711" i="1" s="1"/>
  <c r="V712" i="1"/>
  <c r="W712" i="1" s="1"/>
  <c r="V713" i="1"/>
  <c r="W713" i="1" s="1"/>
  <c r="Z713" i="1" s="1"/>
  <c r="V714" i="1"/>
  <c r="W714" i="1" s="1"/>
  <c r="V715" i="1"/>
  <c r="W715" i="1" s="1"/>
  <c r="Z715" i="1" s="1"/>
  <c r="V716" i="1"/>
  <c r="W716" i="1" s="1"/>
  <c r="V717" i="1"/>
  <c r="W717" i="1" s="1"/>
  <c r="V718" i="1"/>
  <c r="W718" i="1" s="1"/>
  <c r="V719" i="1"/>
  <c r="W719" i="1" s="1"/>
  <c r="V720" i="1"/>
  <c r="W720" i="1" s="1"/>
  <c r="V721" i="1"/>
  <c r="W721" i="1" s="1"/>
  <c r="Z721" i="1" s="1"/>
  <c r="V722" i="1"/>
  <c r="W722" i="1" s="1"/>
  <c r="Y722" i="1" s="1"/>
  <c r="V723" i="1"/>
  <c r="W723" i="1" s="1"/>
  <c r="Z723" i="1" s="1"/>
  <c r="V724" i="1"/>
  <c r="W724" i="1" s="1"/>
  <c r="V725" i="1"/>
  <c r="W725" i="1" s="1"/>
  <c r="V726" i="1"/>
  <c r="W726" i="1" s="1"/>
  <c r="V727" i="1"/>
  <c r="W727" i="1" s="1"/>
  <c r="V728" i="1"/>
  <c r="W728" i="1" s="1"/>
  <c r="V729" i="1"/>
  <c r="W729" i="1" s="1"/>
  <c r="Z729" i="1" s="1"/>
  <c r="V730" i="1"/>
  <c r="W730" i="1" s="1"/>
  <c r="V731" i="1"/>
  <c r="W731" i="1" s="1"/>
  <c r="Z731" i="1" s="1"/>
  <c r="V732" i="1"/>
  <c r="W732" i="1" s="1"/>
  <c r="Y732" i="1" s="1"/>
  <c r="V733" i="1"/>
  <c r="W733" i="1" s="1"/>
  <c r="V734" i="1"/>
  <c r="W734" i="1" s="1"/>
  <c r="Z734" i="1" s="1"/>
  <c r="V735" i="1"/>
  <c r="W735" i="1" s="1"/>
  <c r="V736" i="1"/>
  <c r="W736" i="1" s="1"/>
  <c r="V737" i="1"/>
  <c r="W737" i="1" s="1"/>
  <c r="Z737" i="1" s="1"/>
  <c r="V738" i="1"/>
  <c r="W738" i="1" s="1"/>
  <c r="Y738" i="1" s="1"/>
  <c r="V739" i="1"/>
  <c r="W739" i="1" s="1"/>
  <c r="V740" i="1"/>
  <c r="W740" i="1" s="1"/>
  <c r="V741" i="1"/>
  <c r="W741" i="1" s="1"/>
  <c r="V742" i="1"/>
  <c r="W742" i="1" s="1"/>
  <c r="V743" i="1"/>
  <c r="W743" i="1" s="1"/>
  <c r="V744" i="1"/>
  <c r="W744" i="1" s="1"/>
  <c r="V745" i="1"/>
  <c r="W745" i="1" s="1"/>
  <c r="V746" i="1"/>
  <c r="W746" i="1" s="1"/>
  <c r="V747" i="1"/>
  <c r="W747" i="1" s="1"/>
  <c r="Z747" i="1" s="1"/>
  <c r="V748" i="1"/>
  <c r="W748" i="1" s="1"/>
  <c r="V749" i="1"/>
  <c r="W749" i="1" s="1"/>
  <c r="Z749" i="1" s="1"/>
  <c r="V750" i="1"/>
  <c r="W750" i="1" s="1"/>
  <c r="Z750" i="1" s="1"/>
  <c r="V751" i="1"/>
  <c r="W751" i="1" s="1"/>
  <c r="V752" i="1"/>
  <c r="W752" i="1" s="1"/>
  <c r="V753" i="1"/>
  <c r="W753" i="1" s="1"/>
  <c r="V754" i="1"/>
  <c r="W754" i="1" s="1"/>
  <c r="V755" i="1"/>
  <c r="W755" i="1" s="1"/>
  <c r="V756" i="1"/>
  <c r="W756" i="1" s="1"/>
  <c r="V757" i="1"/>
  <c r="W757" i="1" s="1"/>
  <c r="Z757" i="1" s="1"/>
  <c r="V758" i="1"/>
  <c r="W758" i="1" s="1"/>
  <c r="Z758" i="1" s="1"/>
  <c r="V759" i="1"/>
  <c r="W759" i="1" s="1"/>
  <c r="Y759" i="1" s="1"/>
  <c r="AB759" i="1" s="1"/>
  <c r="V760" i="1"/>
  <c r="W760" i="1" s="1"/>
  <c r="V761" i="1"/>
  <c r="W761" i="1" s="1"/>
  <c r="V762" i="1"/>
  <c r="W762" i="1" s="1"/>
  <c r="V763" i="1"/>
  <c r="W763" i="1" s="1"/>
  <c r="V764" i="1"/>
  <c r="W764" i="1" s="1"/>
  <c r="V765" i="1"/>
  <c r="W765" i="1" s="1"/>
  <c r="V766" i="1"/>
  <c r="W766" i="1" s="1"/>
  <c r="V767" i="1"/>
  <c r="W767" i="1" s="1"/>
  <c r="V768" i="1"/>
  <c r="W768" i="1" s="1"/>
  <c r="Z768" i="1" s="1"/>
  <c r="V769" i="1"/>
  <c r="W769" i="1" s="1"/>
  <c r="V770" i="1"/>
  <c r="W770" i="1" s="1"/>
  <c r="Y770" i="1" s="1"/>
  <c r="V771" i="1"/>
  <c r="W771" i="1" s="1"/>
  <c r="V772" i="1"/>
  <c r="W772" i="1" s="1"/>
  <c r="Z772" i="1" s="1"/>
  <c r="V773" i="1"/>
  <c r="W773" i="1" s="1"/>
  <c r="Y773" i="1" s="1"/>
  <c r="V774" i="1"/>
  <c r="W774" i="1" s="1"/>
  <c r="Z774" i="1" s="1"/>
  <c r="V775" i="1"/>
  <c r="W775" i="1" s="1"/>
  <c r="AB775" i="1"/>
  <c r="V776" i="1"/>
  <c r="W776" i="1" s="1"/>
  <c r="Z776" i="1" s="1"/>
  <c r="AB776" i="1"/>
  <c r="V777" i="1"/>
  <c r="W777" i="1" s="1"/>
  <c r="AB777" i="1"/>
  <c r="V778" i="1"/>
  <c r="W778" i="1" s="1"/>
  <c r="V779" i="1"/>
  <c r="W779" i="1" s="1"/>
  <c r="Z779" i="1" s="1"/>
  <c r="AB779" i="1"/>
  <c r="V780" i="1"/>
  <c r="W780" i="1" s="1"/>
  <c r="V781" i="1"/>
  <c r="W781" i="1" s="1"/>
  <c r="V782" i="1"/>
  <c r="W782" i="1" s="1"/>
  <c r="Y782" i="1" s="1"/>
  <c r="V783" i="1"/>
  <c r="W783" i="1" s="1"/>
  <c r="Y783" i="1" s="1"/>
  <c r="V784" i="1"/>
  <c r="W784" i="1" s="1"/>
  <c r="V785" i="1"/>
  <c r="W785" i="1" s="1"/>
  <c r="V786" i="1"/>
  <c r="W786" i="1" s="1"/>
  <c r="Z786" i="1" s="1"/>
  <c r="V787" i="1"/>
  <c r="W787" i="1" s="1"/>
  <c r="V788" i="1"/>
  <c r="W788" i="1" s="1"/>
  <c r="Y788" i="1" s="1"/>
  <c r="V789" i="1"/>
  <c r="W789" i="1" s="1"/>
  <c r="AB789" i="1"/>
  <c r="V790" i="1"/>
  <c r="W790" i="1" s="1"/>
  <c r="V791" i="1"/>
  <c r="W791" i="1" s="1"/>
  <c r="V792" i="1"/>
  <c r="W792" i="1" s="1"/>
  <c r="AB792" i="1"/>
  <c r="V793" i="1"/>
  <c r="W793" i="1" s="1"/>
  <c r="Y793" i="1" s="1"/>
  <c r="AB793" i="1" s="1"/>
  <c r="V794" i="1"/>
  <c r="W794" i="1" s="1"/>
  <c r="V795" i="1"/>
  <c r="W795" i="1" s="1"/>
  <c r="V796" i="1"/>
  <c r="W796" i="1" s="1"/>
  <c r="V797" i="1"/>
  <c r="W797" i="1" s="1"/>
  <c r="Z797" i="1" s="1"/>
  <c r="V798" i="1"/>
  <c r="W798" i="1" s="1"/>
  <c r="V799" i="1"/>
  <c r="W799" i="1" s="1"/>
  <c r="AB799" i="1"/>
  <c r="V800" i="1"/>
  <c r="W800" i="1" s="1"/>
  <c r="V801" i="1"/>
  <c r="W801" i="1" s="1"/>
  <c r="V802" i="1"/>
  <c r="W802" i="1" s="1"/>
  <c r="Y802" i="1" s="1"/>
  <c r="V803" i="1"/>
  <c r="W803" i="1" s="1"/>
  <c r="Z803" i="1" s="1"/>
  <c r="V804" i="1"/>
  <c r="W804" i="1" s="1"/>
  <c r="Z804" i="1" s="1"/>
  <c r="V805" i="1"/>
  <c r="W805" i="1" s="1"/>
  <c r="V806" i="1"/>
  <c r="W806" i="1" s="1"/>
  <c r="V807" i="1"/>
  <c r="W807" i="1" s="1"/>
  <c r="AB807" i="1"/>
  <c r="L579" i="5" s="1"/>
  <c r="V808" i="1"/>
  <c r="W808" i="1" s="1"/>
  <c r="V809" i="1"/>
  <c r="W809" i="1" s="1"/>
  <c r="Y809" i="1" s="1"/>
  <c r="V810" i="1"/>
  <c r="W810" i="1" s="1"/>
  <c r="AB810" i="1"/>
  <c r="V811" i="1"/>
  <c r="W811" i="1" s="1"/>
  <c r="V812" i="1"/>
  <c r="W812" i="1" s="1"/>
  <c r="V813" i="1"/>
  <c r="W813" i="1" s="1"/>
  <c r="V814" i="1"/>
  <c r="W814" i="1" s="1"/>
  <c r="V815" i="1"/>
  <c r="W815" i="1" s="1"/>
  <c r="Z815" i="1" s="1"/>
  <c r="V816" i="1"/>
  <c r="W816" i="1" s="1"/>
  <c r="V817" i="1"/>
  <c r="W817" i="1" s="1"/>
  <c r="Z817" i="1" s="1"/>
  <c r="AB817" i="1"/>
  <c r="V818" i="1"/>
  <c r="W818" i="1" s="1"/>
  <c r="V819" i="1"/>
  <c r="W819" i="1" s="1"/>
  <c r="V820" i="1"/>
  <c r="W820" i="1" s="1"/>
  <c r="V821" i="1"/>
  <c r="W821" i="1" s="1"/>
  <c r="Z821" i="1" s="1"/>
  <c r="V822" i="1"/>
  <c r="W822" i="1" s="1"/>
  <c r="V823" i="1"/>
  <c r="W823" i="1" s="1"/>
  <c r="Z823" i="1" s="1"/>
  <c r="AB823" i="1"/>
  <c r="V824" i="1"/>
  <c r="W824" i="1" s="1"/>
  <c r="AB824" i="1"/>
  <c r="V825" i="1"/>
  <c r="W825" i="1" s="1"/>
  <c r="V826" i="1"/>
  <c r="W826" i="1" s="1"/>
  <c r="V827" i="1"/>
  <c r="W827" i="1" s="1"/>
  <c r="Z827" i="1" s="1"/>
  <c r="AB827" i="1"/>
  <c r="V828" i="1"/>
  <c r="W828" i="1" s="1"/>
  <c r="Z828" i="1" s="1"/>
  <c r="V829" i="1"/>
  <c r="W829" i="1" s="1"/>
  <c r="Z829" i="1" s="1"/>
  <c r="V830" i="1"/>
  <c r="W830" i="1" s="1"/>
  <c r="V831" i="1"/>
  <c r="W831" i="1" s="1"/>
  <c r="V832" i="1"/>
  <c r="W832" i="1" s="1"/>
  <c r="V833" i="1"/>
  <c r="W833" i="1" s="1"/>
  <c r="Y833" i="1" s="1"/>
  <c r="V834" i="1"/>
  <c r="W834" i="1" s="1"/>
  <c r="V835" i="1"/>
  <c r="W835" i="1" s="1"/>
  <c r="V836" i="1"/>
  <c r="W836" i="1" s="1"/>
  <c r="V837" i="1"/>
  <c r="W837" i="1" s="1"/>
  <c r="Y837" i="1" s="1"/>
  <c r="AB837" i="1"/>
  <c r="V838" i="1"/>
  <c r="W838" i="1" s="1"/>
  <c r="AB838" i="1"/>
  <c r="V839" i="1"/>
  <c r="W839" i="1" s="1"/>
  <c r="V840" i="1"/>
  <c r="W840" i="1" s="1"/>
  <c r="V841" i="1"/>
  <c r="W841" i="1" s="1"/>
  <c r="Z841" i="1" s="1"/>
  <c r="V842" i="1"/>
  <c r="W842" i="1" s="1"/>
  <c r="Y842" i="1" s="1"/>
  <c r="V843" i="1"/>
  <c r="W843" i="1" s="1"/>
  <c r="Z843" i="1" s="1"/>
  <c r="V844" i="1"/>
  <c r="W844" i="1" s="1"/>
  <c r="V845" i="1"/>
  <c r="W845" i="1" s="1"/>
  <c r="V846" i="1"/>
  <c r="W846" i="1" s="1"/>
  <c r="Y846" i="1" s="1"/>
  <c r="V847" i="1"/>
  <c r="W847" i="1" s="1"/>
  <c r="V848" i="1"/>
  <c r="W848" i="1" s="1"/>
  <c r="AB848" i="1"/>
  <c r="X579" i="5" s="1"/>
  <c r="V849" i="1"/>
  <c r="W849" i="1" s="1"/>
  <c r="V850" i="1"/>
  <c r="W850" i="1" s="1"/>
  <c r="Y850" i="1" s="1"/>
  <c r="AB850" i="1" s="1"/>
  <c r="V851" i="1"/>
  <c r="W851" i="1" s="1"/>
  <c r="Y851" i="1" s="1"/>
  <c r="V852" i="1"/>
  <c r="W852" i="1" s="1"/>
  <c r="Z852" i="1" s="1"/>
  <c r="V853" i="1"/>
  <c r="W853" i="1" s="1"/>
  <c r="Y853" i="1" s="1"/>
  <c r="V854" i="1"/>
  <c r="W854" i="1" s="1"/>
  <c r="V855" i="1"/>
  <c r="W855" i="1" s="1"/>
  <c r="V856" i="1"/>
  <c r="W856" i="1" s="1"/>
  <c r="V857" i="1"/>
  <c r="W857" i="1" s="1"/>
  <c r="Y857" i="1" s="1"/>
  <c r="V858" i="1"/>
  <c r="W858" i="1" s="1"/>
  <c r="V859" i="1"/>
  <c r="W859" i="1" s="1"/>
  <c r="Y859" i="1" s="1"/>
  <c r="V860" i="1"/>
  <c r="W860" i="1" s="1"/>
  <c r="V861" i="1"/>
  <c r="W861" i="1" s="1"/>
  <c r="V862" i="1"/>
  <c r="W862" i="1" s="1"/>
  <c r="V863" i="1"/>
  <c r="W863" i="1" s="1"/>
  <c r="V864" i="1"/>
  <c r="W864" i="1" s="1"/>
  <c r="Z864" i="1" s="1"/>
  <c r="V865" i="1"/>
  <c r="W865" i="1" s="1"/>
  <c r="V866" i="1"/>
  <c r="W866" i="1" s="1"/>
  <c r="Y866" i="1" s="1"/>
  <c r="V867" i="1"/>
  <c r="W867" i="1" s="1"/>
  <c r="Y867" i="1" s="1"/>
  <c r="AB867" i="1"/>
  <c r="AB645" i="5" s="1"/>
  <c r="V868" i="1"/>
  <c r="W868" i="1" s="1"/>
  <c r="V869" i="1"/>
  <c r="W869" i="1" s="1"/>
  <c r="Z869" i="1" s="1"/>
  <c r="V870" i="1"/>
  <c r="W870" i="1" s="1"/>
  <c r="V871" i="1"/>
  <c r="W871" i="1" s="1"/>
  <c r="V872" i="1"/>
  <c r="W872" i="1" s="1"/>
  <c r="V873" i="1"/>
  <c r="W873" i="1" s="1"/>
  <c r="Y873" i="1" s="1"/>
  <c r="V874" i="1"/>
  <c r="W874" i="1" s="1"/>
  <c r="V875" i="1"/>
  <c r="W875" i="1" s="1"/>
  <c r="V876" i="1"/>
  <c r="W876" i="1" s="1"/>
  <c r="Y876" i="1" s="1"/>
  <c r="V877" i="1"/>
  <c r="W877" i="1" s="1"/>
  <c r="Z877" i="1" s="1"/>
  <c r="V878" i="1"/>
  <c r="W878" i="1" s="1"/>
  <c r="V879" i="1"/>
  <c r="W879" i="1" s="1"/>
  <c r="V880" i="1"/>
  <c r="W880" i="1" s="1"/>
  <c r="V881" i="1"/>
  <c r="W881" i="1" s="1"/>
  <c r="V882" i="1"/>
  <c r="W882" i="1" s="1"/>
  <c r="V883" i="1"/>
  <c r="W883" i="1" s="1"/>
  <c r="Z883" i="1" s="1"/>
  <c r="V884" i="1"/>
  <c r="W884" i="1" s="1"/>
  <c r="Y884" i="1" s="1"/>
  <c r="V885" i="1"/>
  <c r="W885" i="1" s="1"/>
  <c r="V886" i="1"/>
  <c r="W886" i="1" s="1"/>
  <c r="V887" i="1"/>
  <c r="W887" i="1" s="1"/>
  <c r="V888" i="1"/>
  <c r="W888" i="1" s="1"/>
  <c r="V889" i="1"/>
  <c r="W889" i="1" s="1"/>
  <c r="V890" i="1"/>
  <c r="W890" i="1" s="1"/>
  <c r="V891" i="1"/>
  <c r="W891" i="1" s="1"/>
  <c r="Y891" i="1" s="1"/>
  <c r="AB891" i="1"/>
  <c r="V892" i="1"/>
  <c r="W892" i="1" s="1"/>
  <c r="V893" i="1"/>
  <c r="W893" i="1" s="1"/>
  <c r="V894" i="1"/>
  <c r="W894" i="1" s="1"/>
  <c r="V895" i="1"/>
  <c r="W895" i="1" s="1"/>
  <c r="AB895" i="1"/>
  <c r="V896" i="1"/>
  <c r="W896" i="1" s="1"/>
  <c r="Y896" i="1" s="1"/>
  <c r="AB896" i="1" s="1"/>
  <c r="V897" i="1"/>
  <c r="W897" i="1" s="1"/>
  <c r="Y897" i="1" s="1"/>
  <c r="V898" i="1"/>
  <c r="W898" i="1" s="1"/>
  <c r="Y898" i="1" s="1"/>
  <c r="AB898" i="1" s="1"/>
  <c r="V899" i="1"/>
  <c r="W899" i="1" s="1"/>
  <c r="Z899" i="1" s="1"/>
  <c r="V900" i="1"/>
  <c r="W900" i="1" s="1"/>
  <c r="V901" i="1"/>
  <c r="W901" i="1" s="1"/>
  <c r="V902" i="1"/>
  <c r="W902" i="1" s="1"/>
  <c r="Y902" i="1" s="1"/>
  <c r="V903" i="1"/>
  <c r="W903" i="1" s="1"/>
  <c r="V904" i="1"/>
  <c r="W904" i="1" s="1"/>
  <c r="V905" i="1"/>
  <c r="W905" i="1" s="1"/>
  <c r="Y905" i="1" s="1"/>
  <c r="V906" i="1"/>
  <c r="W906" i="1" s="1"/>
  <c r="V907" i="1"/>
  <c r="W907" i="1" s="1"/>
  <c r="Y907" i="1" s="1"/>
  <c r="V908" i="1"/>
  <c r="W908" i="1" s="1"/>
  <c r="V909" i="1"/>
  <c r="W909" i="1" s="1"/>
  <c r="Y909" i="1" s="1"/>
  <c r="AB909" i="1"/>
  <c r="V910" i="1"/>
  <c r="W910" i="1" s="1"/>
  <c r="V911" i="1"/>
  <c r="W911" i="1" s="1"/>
  <c r="V912" i="1"/>
  <c r="W912" i="1" s="1"/>
  <c r="V913" i="1"/>
  <c r="W913" i="1" s="1"/>
  <c r="AB913" i="1"/>
  <c r="L580" i="5" s="1"/>
  <c r="V914" i="1"/>
  <c r="W914" i="1" s="1"/>
  <c r="Y914" i="1" s="1"/>
  <c r="V915" i="1"/>
  <c r="W915" i="1" s="1"/>
  <c r="Z915" i="1" s="1"/>
  <c r="AB915" i="1"/>
  <c r="P580" i="5" s="1"/>
  <c r="V916" i="1"/>
  <c r="W916" i="1" s="1"/>
  <c r="AB916" i="1"/>
  <c r="V917" i="1"/>
  <c r="W917" i="1" s="1"/>
  <c r="Z917" i="1" s="1"/>
  <c r="V918" i="1"/>
  <c r="W918" i="1" s="1"/>
  <c r="V919" i="1"/>
  <c r="W919" i="1" s="1"/>
  <c r="Z919" i="1" s="1"/>
  <c r="V920" i="1"/>
  <c r="W920" i="1" s="1"/>
  <c r="Z920" i="1" s="1"/>
  <c r="V921" i="1"/>
  <c r="W921" i="1" s="1"/>
  <c r="Z921" i="1" s="1"/>
  <c r="V922" i="1"/>
  <c r="W922" i="1" s="1"/>
  <c r="V923" i="1"/>
  <c r="W923" i="1" s="1"/>
  <c r="V924" i="1"/>
  <c r="W924" i="1" s="1"/>
  <c r="V925" i="1"/>
  <c r="W925" i="1" s="1"/>
  <c r="Y925" i="1" s="1"/>
  <c r="V926" i="1"/>
  <c r="W926" i="1" s="1"/>
  <c r="Y926" i="1" s="1"/>
  <c r="V927" i="1"/>
  <c r="W927" i="1" s="1"/>
  <c r="V928" i="1"/>
  <c r="W928" i="1" s="1"/>
  <c r="V929" i="1"/>
  <c r="W929" i="1" s="1"/>
  <c r="V930" i="1"/>
  <c r="W930" i="1" s="1"/>
  <c r="Y930" i="1" s="1"/>
  <c r="V931" i="1"/>
  <c r="W931" i="1" s="1"/>
  <c r="V932" i="1"/>
  <c r="W932" i="1" s="1"/>
  <c r="V933" i="1"/>
  <c r="W933" i="1" s="1"/>
  <c r="Y933" i="1" s="1"/>
  <c r="V934" i="1"/>
  <c r="W934" i="1" s="1"/>
  <c r="V935" i="1"/>
  <c r="W935" i="1" s="1"/>
  <c r="V936" i="1"/>
  <c r="W936" i="1" s="1"/>
  <c r="V937" i="1"/>
  <c r="W937" i="1" s="1"/>
  <c r="Y937" i="1" s="1"/>
  <c r="V938" i="1"/>
  <c r="W938" i="1" s="1"/>
  <c r="V939" i="1"/>
  <c r="W939" i="1" s="1"/>
  <c r="Z939" i="1" s="1"/>
  <c r="V940" i="1"/>
  <c r="W940" i="1" s="1"/>
  <c r="Y940" i="1" s="1"/>
  <c r="V941" i="1"/>
  <c r="W941" i="1" s="1"/>
  <c r="AB941" i="1"/>
  <c r="V942" i="1"/>
  <c r="W942" i="1" s="1"/>
  <c r="V943" i="1"/>
  <c r="W943" i="1" s="1"/>
  <c r="V944" i="1"/>
  <c r="W944" i="1" s="1"/>
  <c r="V945" i="1"/>
  <c r="W945" i="1" s="1"/>
  <c r="Y945" i="1" s="1"/>
  <c r="AB945" i="1"/>
  <c r="V946" i="1"/>
  <c r="W946" i="1" s="1"/>
  <c r="V947" i="1"/>
  <c r="W947" i="1" s="1"/>
  <c r="Y947" i="1" s="1"/>
  <c r="V948" i="1"/>
  <c r="W948" i="1" s="1"/>
  <c r="V949" i="1"/>
  <c r="W949" i="1" s="1"/>
  <c r="Y949" i="1" s="1"/>
  <c r="V950" i="1"/>
  <c r="W950" i="1" s="1"/>
  <c r="V951" i="1"/>
  <c r="W951" i="1" s="1"/>
  <c r="V952" i="1"/>
  <c r="W952" i="1" s="1"/>
  <c r="V953" i="1"/>
  <c r="W953" i="1" s="1"/>
  <c r="V954" i="1"/>
  <c r="W954" i="1" s="1"/>
  <c r="V955" i="1"/>
  <c r="W955" i="1" s="1"/>
  <c r="V956" i="1"/>
  <c r="W956" i="1" s="1"/>
  <c r="V957" i="1"/>
  <c r="W957" i="1" s="1"/>
  <c r="AB957" i="1"/>
  <c r="V958" i="1"/>
  <c r="W958" i="1" s="1"/>
  <c r="V959" i="1"/>
  <c r="W959" i="1" s="1"/>
  <c r="V960" i="1"/>
  <c r="W960" i="1" s="1"/>
  <c r="V961" i="1"/>
  <c r="W961" i="1" s="1"/>
  <c r="V962" i="1"/>
  <c r="W962" i="1" s="1"/>
  <c r="V963" i="1"/>
  <c r="W963" i="1" s="1"/>
  <c r="V964" i="1"/>
  <c r="W964" i="1" s="1"/>
  <c r="V965" i="1"/>
  <c r="W965" i="1" s="1"/>
  <c r="V966" i="1"/>
  <c r="W966" i="1" s="1"/>
  <c r="V967" i="1"/>
  <c r="W967" i="1" s="1"/>
  <c r="AB967" i="1"/>
  <c r="V968" i="1"/>
  <c r="W968" i="1" s="1"/>
  <c r="V969" i="1"/>
  <c r="W969" i="1" s="1"/>
  <c r="V970" i="1"/>
  <c r="W970" i="1" s="1"/>
  <c r="V971" i="1"/>
  <c r="W971" i="1" s="1"/>
  <c r="V972" i="1"/>
  <c r="W972" i="1" s="1"/>
  <c r="V973" i="1"/>
  <c r="W973" i="1" s="1"/>
  <c r="V974" i="1"/>
  <c r="W974" i="1" s="1"/>
  <c r="V975" i="1"/>
  <c r="W975" i="1" s="1"/>
  <c r="Z975" i="1" s="1"/>
  <c r="V976" i="1"/>
  <c r="W976" i="1" s="1"/>
  <c r="V977" i="1"/>
  <c r="W977" i="1" s="1"/>
  <c r="V978" i="1"/>
  <c r="W978" i="1" s="1"/>
  <c r="V979" i="1"/>
  <c r="W979" i="1" s="1"/>
  <c r="V980" i="1"/>
  <c r="W980" i="1" s="1"/>
  <c r="Y980" i="1" s="1"/>
  <c r="V981" i="1"/>
  <c r="W981" i="1" s="1"/>
  <c r="V982" i="1"/>
  <c r="W982" i="1" s="1"/>
  <c r="AB982" i="1"/>
  <c r="V983" i="1"/>
  <c r="W983" i="1" s="1"/>
  <c r="Z983" i="1" s="1"/>
  <c r="V984" i="1"/>
  <c r="W984" i="1" s="1"/>
  <c r="V985" i="1"/>
  <c r="W985" i="1" s="1"/>
  <c r="V986" i="1"/>
  <c r="W986" i="1" s="1"/>
  <c r="Z986" i="1" s="1"/>
  <c r="V987" i="1"/>
  <c r="W987" i="1" s="1"/>
  <c r="V988" i="1"/>
  <c r="W988" i="1" s="1"/>
  <c r="V989" i="1"/>
  <c r="W989" i="1" s="1"/>
  <c r="V990" i="1"/>
  <c r="W990" i="1" s="1"/>
  <c r="Z990" i="1" s="1"/>
  <c r="V991" i="1"/>
  <c r="W991" i="1" s="1"/>
  <c r="V992" i="1"/>
  <c r="W992" i="1" s="1"/>
  <c r="V993" i="1"/>
  <c r="W993" i="1" s="1"/>
  <c r="V994" i="1"/>
  <c r="W994" i="1" s="1"/>
  <c r="Z994" i="1" s="1"/>
  <c r="V995" i="1"/>
  <c r="W995" i="1" s="1"/>
  <c r="V996" i="1"/>
  <c r="W996" i="1" s="1"/>
  <c r="Y996" i="1" s="1"/>
  <c r="V997" i="1"/>
  <c r="W997" i="1" s="1"/>
  <c r="V998" i="1"/>
  <c r="W998" i="1" s="1"/>
  <c r="V999" i="1"/>
  <c r="W999" i="1" s="1"/>
  <c r="Z999" i="1" s="1"/>
  <c r="V1000" i="1"/>
  <c r="W1000" i="1" s="1"/>
  <c r="V1001" i="1"/>
  <c r="W1001" i="1" s="1"/>
  <c r="V1002" i="1"/>
  <c r="W1002" i="1" s="1"/>
  <c r="V1003" i="1"/>
  <c r="W1003" i="1" s="1"/>
  <c r="Y1003" i="1" s="1"/>
  <c r="V1004" i="1"/>
  <c r="W1004" i="1" s="1"/>
  <c r="V1005" i="1"/>
  <c r="W1005" i="1" s="1"/>
  <c r="V1006" i="1"/>
  <c r="W1006" i="1" s="1"/>
  <c r="Z1006" i="1" s="1"/>
  <c r="V1007" i="1"/>
  <c r="W1007" i="1" s="1"/>
  <c r="Y1007" i="1" s="1"/>
  <c r="V1008" i="1"/>
  <c r="W1008" i="1" s="1"/>
  <c r="V1009" i="1"/>
  <c r="W1009" i="1" s="1"/>
  <c r="V1010" i="1"/>
  <c r="W1010" i="1" s="1"/>
  <c r="V1011" i="1"/>
  <c r="W1011" i="1" s="1"/>
  <c r="AB1011" i="1"/>
  <c r="V1012" i="1"/>
  <c r="W1012" i="1" s="1"/>
  <c r="Z1012" i="1" s="1"/>
  <c r="V1013" i="1"/>
  <c r="W1013" i="1" s="1"/>
  <c r="Y1013" i="1" s="1"/>
  <c r="V1014" i="1"/>
  <c r="W1014" i="1" s="1"/>
  <c r="V1015" i="1"/>
  <c r="W1015" i="1" s="1"/>
  <c r="Y1015" i="1" s="1"/>
  <c r="V1016" i="1"/>
  <c r="W1016" i="1" s="1"/>
  <c r="Y1016" i="1" s="1"/>
  <c r="AB1016" i="1"/>
  <c r="V1017" i="1"/>
  <c r="W1017" i="1" s="1"/>
  <c r="Z1017" i="1" s="1"/>
  <c r="V1018" i="1"/>
  <c r="W1018" i="1" s="1"/>
  <c r="Z1018" i="1" s="1"/>
  <c r="V1019" i="1"/>
  <c r="W1019" i="1" s="1"/>
  <c r="V1020" i="1"/>
  <c r="W1020" i="1" s="1"/>
  <c r="V1021" i="1"/>
  <c r="W1021" i="1" s="1"/>
  <c r="V1022" i="1"/>
  <c r="W1022" i="1" s="1"/>
  <c r="V1023" i="1"/>
  <c r="W1023" i="1" s="1"/>
  <c r="V1024" i="1"/>
  <c r="W1024" i="1" s="1"/>
  <c r="Y1024" i="1" s="1"/>
  <c r="V1025" i="1"/>
  <c r="W1025" i="1" s="1"/>
  <c r="V1026" i="1"/>
  <c r="W1026" i="1" s="1"/>
  <c r="V1027" i="1"/>
  <c r="W1027" i="1" s="1"/>
  <c r="V1028" i="1"/>
  <c r="W1028" i="1" s="1"/>
  <c r="Y1028" i="1" s="1"/>
  <c r="V1029" i="1"/>
  <c r="W1029" i="1" s="1"/>
  <c r="Y1029" i="1" s="1"/>
  <c r="V1030" i="1"/>
  <c r="W1030" i="1" s="1"/>
  <c r="V1031" i="1"/>
  <c r="W1031" i="1" s="1"/>
  <c r="V1032" i="1"/>
  <c r="W1032" i="1" s="1"/>
  <c r="Y1032" i="1" s="1"/>
  <c r="V1033" i="1"/>
  <c r="W1033" i="1" s="1"/>
  <c r="V1034" i="1"/>
  <c r="W1034" i="1" s="1"/>
  <c r="V1035" i="1"/>
  <c r="W1035" i="1" s="1"/>
  <c r="V1036" i="1"/>
  <c r="W1036" i="1" s="1"/>
  <c r="AB1036" i="1"/>
  <c r="V1037" i="1"/>
  <c r="W1037" i="1" s="1"/>
  <c r="V1038" i="1"/>
  <c r="W1038" i="1" s="1"/>
  <c r="V1039" i="1"/>
  <c r="W1039" i="1" s="1"/>
  <c r="V1040" i="1"/>
  <c r="W1040" i="1" s="1"/>
  <c r="Y1040" i="1" s="1"/>
  <c r="V1041" i="1"/>
  <c r="W1041" i="1" s="1"/>
  <c r="V1042" i="1"/>
  <c r="W1042" i="1" s="1"/>
  <c r="AB1042" i="1"/>
  <c r="AE743" i="5" s="1"/>
  <c r="V1043" i="1"/>
  <c r="W1043" i="1" s="1"/>
  <c r="V1044" i="1"/>
  <c r="W1044" i="1" s="1"/>
  <c r="Y1044" i="1" s="1"/>
  <c r="AB1044" i="1" s="1"/>
  <c r="V1045" i="1"/>
  <c r="W1045" i="1" s="1"/>
  <c r="Y1045" i="1" s="1"/>
  <c r="V1046" i="1"/>
  <c r="W1046" i="1" s="1"/>
  <c r="V1047" i="1"/>
  <c r="W1047" i="1" s="1"/>
  <c r="V1048" i="1"/>
  <c r="W1048" i="1" s="1"/>
  <c r="V1049" i="1"/>
  <c r="W1049" i="1" s="1"/>
  <c r="V1050" i="1"/>
  <c r="W1050" i="1" s="1"/>
  <c r="V1051" i="1"/>
  <c r="W1051" i="1" s="1"/>
  <c r="Y1051" i="1" s="1"/>
  <c r="V1052" i="1"/>
  <c r="W1052" i="1" s="1"/>
  <c r="Y1052" i="1" s="1"/>
  <c r="AB1052" i="1" s="1"/>
  <c r="V1053" i="1"/>
  <c r="W1053" i="1" s="1"/>
  <c r="V1054" i="1"/>
  <c r="W1054" i="1" s="1"/>
  <c r="V1055" i="1"/>
  <c r="W1055" i="1" s="1"/>
  <c r="V1056" i="1"/>
  <c r="W1056" i="1" s="1"/>
  <c r="V1057" i="1"/>
  <c r="W1057" i="1" s="1"/>
  <c r="AB1057" i="1"/>
  <c r="AI678" i="5" s="1"/>
  <c r="V1058" i="1"/>
  <c r="W1058" i="1" s="1"/>
  <c r="V1059" i="1"/>
  <c r="W1059" i="1" s="1"/>
  <c r="Y1059" i="1" s="1"/>
  <c r="V1060" i="1"/>
  <c r="W1060" i="1" s="1"/>
  <c r="Y1060" i="1" s="1"/>
  <c r="AB1060" i="1" s="1"/>
  <c r="AJ661" i="5" s="1"/>
  <c r="V1061" i="1"/>
  <c r="W1061" i="1" s="1"/>
  <c r="V1062" i="1"/>
  <c r="W1062" i="1" s="1"/>
  <c r="V1063" i="1"/>
  <c r="W1063" i="1" s="1"/>
  <c r="Y1063" i="1" s="1"/>
  <c r="V1064" i="1"/>
  <c r="W1064" i="1" s="1"/>
  <c r="Z1064" i="1" s="1"/>
  <c r="AB1064" i="1"/>
  <c r="V1065" i="1"/>
  <c r="W1065" i="1" s="1"/>
  <c r="V1066" i="1"/>
  <c r="W1066" i="1" s="1"/>
  <c r="Y1066" i="1" s="1"/>
  <c r="V1067" i="1"/>
  <c r="W1067" i="1" s="1"/>
  <c r="Y1067" i="1" s="1"/>
  <c r="V1068" i="1"/>
  <c r="W1068" i="1" s="1"/>
  <c r="V1069" i="1"/>
  <c r="W1069" i="1" s="1"/>
  <c r="V1070" i="1"/>
  <c r="W1070" i="1" s="1"/>
  <c r="V1071" i="1"/>
  <c r="W1071" i="1" s="1"/>
  <c r="V1072" i="1"/>
  <c r="W1072" i="1" s="1"/>
  <c r="Y1072" i="1" s="1"/>
  <c r="V1073" i="1"/>
  <c r="W1073" i="1" s="1"/>
  <c r="Y1073" i="1" s="1"/>
  <c r="V1074" i="1"/>
  <c r="W1074" i="1" s="1"/>
  <c r="Y1074" i="1" s="1"/>
  <c r="AB1074" i="1" s="1"/>
  <c r="H666" i="5" s="1"/>
  <c r="V1075" i="1"/>
  <c r="W1075" i="1" s="1"/>
  <c r="Y1075" i="1" s="1"/>
  <c r="V1076" i="1"/>
  <c r="W1076" i="1" s="1"/>
  <c r="V1077" i="1"/>
  <c r="W1077" i="1" s="1"/>
  <c r="V1078" i="1"/>
  <c r="W1078" i="1" s="1"/>
  <c r="Z1078" i="1" s="1"/>
  <c r="V1079" i="1"/>
  <c r="W1079" i="1" s="1"/>
  <c r="V1080" i="1"/>
  <c r="W1080" i="1" s="1"/>
  <c r="Y1080" i="1" s="1"/>
  <c r="V1081" i="1"/>
  <c r="W1081" i="1" s="1"/>
  <c r="V1082" i="1"/>
  <c r="W1082" i="1" s="1"/>
  <c r="Y1082" i="1" s="1"/>
  <c r="V1083" i="1"/>
  <c r="W1083" i="1" s="1"/>
  <c r="Z1083" i="1" s="1"/>
  <c r="V1084" i="1"/>
  <c r="W1084" i="1" s="1"/>
  <c r="V1085" i="1"/>
  <c r="W1085" i="1" s="1"/>
  <c r="AB1085" i="1"/>
  <c r="V1086" i="1"/>
  <c r="W1086" i="1" s="1"/>
  <c r="V1087" i="1"/>
  <c r="W1087" i="1" s="1"/>
  <c r="Y1087" i="1" s="1"/>
  <c r="V1088" i="1"/>
  <c r="W1088" i="1" s="1"/>
  <c r="Z1088" i="1" s="1"/>
  <c r="V1089" i="1"/>
  <c r="W1089" i="1" s="1"/>
  <c r="Y1089" i="1" s="1"/>
  <c r="V1090" i="1"/>
  <c r="W1090" i="1" s="1"/>
  <c r="Y1090" i="1" s="1"/>
  <c r="AB1090" i="1" s="1"/>
  <c r="L664" i="5" s="1"/>
  <c r="V1091" i="1"/>
  <c r="W1091" i="1" s="1"/>
  <c r="Y1091" i="1" s="1"/>
  <c r="V1092" i="1"/>
  <c r="W1092" i="1" s="1"/>
  <c r="V1093" i="1"/>
  <c r="W1093" i="1" s="1"/>
  <c r="Z1093" i="1" s="1"/>
  <c r="V1094" i="1"/>
  <c r="W1094" i="1" s="1"/>
  <c r="Y1094" i="1" s="1"/>
  <c r="V1095" i="1"/>
  <c r="W1095" i="1" s="1"/>
  <c r="V1096" i="1"/>
  <c r="W1096" i="1" s="1"/>
  <c r="Y1096" i="1" s="1"/>
  <c r="V1097" i="1"/>
  <c r="W1097" i="1" s="1"/>
  <c r="Z1097" i="1" s="1"/>
  <c r="AB1097" i="1"/>
  <c r="V1098" i="1"/>
  <c r="W1098" i="1" s="1"/>
  <c r="Y1098" i="1" s="1"/>
  <c r="V1099" i="1"/>
  <c r="W1099" i="1" s="1"/>
  <c r="Y1099" i="1" s="1"/>
  <c r="V1100" i="1"/>
  <c r="W1100" i="1" s="1"/>
  <c r="Y1100" i="1" s="1"/>
  <c r="V1101" i="1"/>
  <c r="W1101" i="1" s="1"/>
  <c r="Z1101" i="1" s="1"/>
  <c r="V1102" i="1"/>
  <c r="W1102" i="1" s="1"/>
  <c r="V1103" i="1"/>
  <c r="W1103" i="1" s="1"/>
  <c r="V1104" i="1"/>
  <c r="W1104" i="1" s="1"/>
  <c r="Z1104" i="1" s="1"/>
  <c r="V1105" i="1"/>
  <c r="W1105" i="1" s="1"/>
  <c r="V1106" i="1"/>
  <c r="W1106" i="1" s="1"/>
  <c r="Y1106" i="1" s="1"/>
  <c r="V1107" i="1"/>
  <c r="W1107" i="1" s="1"/>
  <c r="V1108" i="1"/>
  <c r="W1108" i="1" s="1"/>
  <c r="V1109" i="1"/>
  <c r="W1109" i="1" s="1"/>
  <c r="V1110" i="1"/>
  <c r="W1110" i="1" s="1"/>
  <c r="V1111" i="1"/>
  <c r="W1111" i="1" s="1"/>
  <c r="V1112" i="1"/>
  <c r="W1112" i="1" s="1"/>
  <c r="AB1112" i="1"/>
  <c r="R574" i="5" s="1"/>
  <c r="V1113" i="1"/>
  <c r="W1113" i="1" s="1"/>
  <c r="V1114" i="1"/>
  <c r="W1114" i="1" s="1"/>
  <c r="Y1114" i="1" s="1"/>
  <c r="V1115" i="1"/>
  <c r="W1115" i="1" s="1"/>
  <c r="V1116" i="1"/>
  <c r="W1116" i="1" s="1"/>
  <c r="V1117" i="1"/>
  <c r="W1117" i="1" s="1"/>
  <c r="V1118" i="1"/>
  <c r="W1118" i="1" s="1"/>
  <c r="Z1118" i="1" s="1"/>
  <c r="V1119" i="1"/>
  <c r="W1119" i="1" s="1"/>
  <c r="V1120" i="1"/>
  <c r="W1120" i="1" s="1"/>
  <c r="Z1120" i="1" s="1"/>
  <c r="V1121" i="1"/>
  <c r="W1121" i="1" s="1"/>
  <c r="Y1121" i="1" s="1"/>
  <c r="V1122" i="1"/>
  <c r="W1122" i="1" s="1"/>
  <c r="V1123" i="1"/>
  <c r="W1123" i="1" s="1"/>
  <c r="Z1123" i="1" s="1"/>
  <c r="V1124" i="1"/>
  <c r="W1124" i="1" s="1"/>
  <c r="V1125" i="1"/>
  <c r="W1125" i="1" s="1"/>
  <c r="Z1125" i="1" s="1"/>
  <c r="V1126" i="1"/>
  <c r="W1126" i="1" s="1"/>
  <c r="Y1126" i="1" s="1"/>
  <c r="V1127" i="1"/>
  <c r="W1127" i="1" s="1"/>
  <c r="V1128" i="1"/>
  <c r="W1128" i="1" s="1"/>
  <c r="V1129" i="1"/>
  <c r="W1129" i="1" s="1"/>
  <c r="Z1129" i="1" s="1"/>
  <c r="V1130" i="1"/>
  <c r="W1130" i="1" s="1"/>
  <c r="Y1130" i="1" s="1"/>
  <c r="V1131" i="1"/>
  <c r="W1131" i="1" s="1"/>
  <c r="V1132" i="1"/>
  <c r="W1132" i="1" s="1"/>
  <c r="Y1132" i="1" s="1"/>
  <c r="V1133" i="1"/>
  <c r="W1133" i="1" s="1"/>
  <c r="Y1133" i="1" s="1"/>
  <c r="V1134" i="1"/>
  <c r="W1134" i="1" s="1"/>
  <c r="V1135" i="1"/>
  <c r="W1135" i="1" s="1"/>
  <c r="V1136" i="1"/>
  <c r="W1136" i="1" s="1"/>
  <c r="Y1136" i="1" s="1"/>
  <c r="V1137" i="1"/>
  <c r="W1137" i="1" s="1"/>
  <c r="Y1137" i="1" s="1"/>
  <c r="AB1137" i="1" s="1"/>
  <c r="AA666" i="5" s="1"/>
  <c r="V1138" i="1"/>
  <c r="W1138" i="1" s="1"/>
  <c r="Y1138" i="1" s="1"/>
  <c r="V1139" i="1"/>
  <c r="W1139" i="1" s="1"/>
  <c r="V1140" i="1"/>
  <c r="W1140" i="1" s="1"/>
  <c r="V1141" i="1"/>
  <c r="W1141" i="1" s="1"/>
  <c r="Y1141" i="1" s="1"/>
  <c r="V1142" i="1"/>
  <c r="W1142" i="1" s="1"/>
  <c r="Y1142" i="1" s="1"/>
  <c r="AB1142" i="1" s="1"/>
  <c r="V1143" i="1"/>
  <c r="W1143" i="1" s="1"/>
  <c r="V1144" i="1"/>
  <c r="W1144" i="1" s="1"/>
  <c r="AB1144" i="1"/>
  <c r="V1145" i="1"/>
  <c r="W1145" i="1" s="1"/>
  <c r="Z1145" i="1" s="1"/>
  <c r="V1146" i="1"/>
  <c r="W1146" i="1" s="1"/>
  <c r="Y1146" i="1" s="1"/>
  <c r="V1147" i="1"/>
  <c r="W1147" i="1" s="1"/>
  <c r="V1148" i="1"/>
  <c r="W1148" i="1" s="1"/>
  <c r="Y1148" i="1" s="1"/>
  <c r="V1149" i="1"/>
  <c r="W1149" i="1" s="1"/>
  <c r="Y1149" i="1" s="1"/>
  <c r="V1150" i="1"/>
  <c r="W1150" i="1" s="1"/>
  <c r="V1151" i="1"/>
  <c r="W1151" i="1" s="1"/>
  <c r="V1152" i="1"/>
  <c r="W1152" i="1" s="1"/>
  <c r="Y1152" i="1" s="1"/>
  <c r="V1153" i="1"/>
  <c r="W1153" i="1" s="1"/>
  <c r="Y1153" i="1" s="1"/>
  <c r="V1154" i="1"/>
  <c r="W1154" i="1" s="1"/>
  <c r="Y1154" i="1" s="1"/>
  <c r="V1155" i="1"/>
  <c r="W1155" i="1" s="1"/>
  <c r="V1156" i="1"/>
  <c r="W1156" i="1" s="1"/>
  <c r="V1157" i="1"/>
  <c r="W1157" i="1" s="1"/>
  <c r="Z1157" i="1" s="1"/>
  <c r="V1158" i="1"/>
  <c r="W1158" i="1" s="1"/>
  <c r="V1159" i="1"/>
  <c r="W1159" i="1" s="1"/>
  <c r="V1160" i="1"/>
  <c r="W1160" i="1" s="1"/>
  <c r="Y1160" i="1" s="1"/>
  <c r="V1161" i="1"/>
  <c r="W1161" i="1" s="1"/>
  <c r="V1162" i="1"/>
  <c r="W1162" i="1" s="1"/>
  <c r="V1163" i="1"/>
  <c r="W1163" i="1" s="1"/>
  <c r="Z1163" i="1" s="1"/>
  <c r="V1164" i="1"/>
  <c r="W1164" i="1" s="1"/>
  <c r="Y1164" i="1" s="1"/>
  <c r="V1165" i="1"/>
  <c r="W1165" i="1" s="1"/>
  <c r="V1166" i="1"/>
  <c r="W1166" i="1" s="1"/>
  <c r="V1167" i="1"/>
  <c r="W1167" i="1" s="1"/>
  <c r="V1168" i="1"/>
  <c r="W1168" i="1" s="1"/>
  <c r="V1169" i="1"/>
  <c r="W1169" i="1" s="1"/>
  <c r="Y1169" i="1" s="1"/>
  <c r="V1170" i="1"/>
  <c r="W1170" i="1" s="1"/>
  <c r="Z1170" i="1" s="1"/>
  <c r="V1171" i="1"/>
  <c r="W1171" i="1" s="1"/>
  <c r="V1172" i="1"/>
  <c r="W1172" i="1" s="1"/>
  <c r="Z1172" i="1" s="1"/>
  <c r="V1173" i="1"/>
  <c r="W1173" i="1" s="1"/>
  <c r="Y1173" i="1" s="1"/>
  <c r="V1174" i="1"/>
  <c r="W1174" i="1" s="1"/>
  <c r="V1175" i="1"/>
  <c r="W1175" i="1" s="1"/>
  <c r="Z1175" i="1" s="1"/>
  <c r="V1176" i="1"/>
  <c r="W1176" i="1" s="1"/>
  <c r="V1177" i="1"/>
  <c r="W1177" i="1" s="1"/>
  <c r="Y1177" i="1" s="1"/>
  <c r="V1178" i="1"/>
  <c r="W1178" i="1" s="1"/>
  <c r="V1179" i="1"/>
  <c r="W1179" i="1" s="1"/>
  <c r="V1180" i="1"/>
  <c r="W1180" i="1" s="1"/>
  <c r="Y1180" i="1" s="1"/>
  <c r="AB1180" i="1" s="1"/>
  <c r="V1181" i="1"/>
  <c r="W1181" i="1" s="1"/>
  <c r="V1182" i="1"/>
  <c r="W1182" i="1" s="1"/>
  <c r="Y1182" i="1" s="1"/>
  <c r="AB1182" i="1" s="1"/>
  <c r="AA575" i="5" s="1"/>
  <c r="V1183" i="1"/>
  <c r="W1183" i="1" s="1"/>
  <c r="Y1183" i="1" s="1"/>
  <c r="V1184" i="1"/>
  <c r="W1184" i="1" s="1"/>
  <c r="V1185" i="1"/>
  <c r="W1185" i="1" s="1"/>
  <c r="Y1185" i="1" s="1"/>
  <c r="V1186" i="1"/>
  <c r="W1186" i="1" s="1"/>
  <c r="Z1186" i="1" s="1"/>
  <c r="V1187" i="1"/>
  <c r="W1187" i="1" s="1"/>
  <c r="Z1187" i="1" s="1"/>
  <c r="V1188" i="1"/>
  <c r="W1188" i="1" s="1"/>
  <c r="V1189" i="1"/>
  <c r="W1189" i="1" s="1"/>
  <c r="Y1189" i="1" s="1"/>
  <c r="V1190" i="1"/>
  <c r="W1190" i="1" s="1"/>
  <c r="V1191" i="1"/>
  <c r="W1191" i="1" s="1"/>
  <c r="Z1191" i="1" s="1"/>
  <c r="V1192" i="1"/>
  <c r="W1192" i="1" s="1"/>
  <c r="V1193" i="1"/>
  <c r="W1193" i="1" s="1"/>
  <c r="V1194" i="1"/>
  <c r="W1194" i="1" s="1"/>
  <c r="Z1194" i="1" s="1"/>
  <c r="V1195" i="1"/>
  <c r="W1195" i="1" s="1"/>
  <c r="V1196" i="1"/>
  <c r="W1196" i="1" s="1"/>
  <c r="V1197" i="1"/>
  <c r="W1197" i="1" s="1"/>
  <c r="Y1197" i="1" s="1"/>
  <c r="V1198" i="1"/>
  <c r="W1198" i="1" s="1"/>
  <c r="V1199" i="1"/>
  <c r="W1199" i="1" s="1"/>
  <c r="V1200" i="1"/>
  <c r="W1200" i="1" s="1"/>
  <c r="V1201" i="1"/>
  <c r="W1201" i="1" s="1"/>
  <c r="Z1201" i="1" s="1"/>
  <c r="V1202" i="1"/>
  <c r="W1202" i="1" s="1"/>
  <c r="V1203" i="1"/>
  <c r="W1203" i="1" s="1"/>
  <c r="Y1203" i="1" s="1"/>
  <c r="V1204" i="1"/>
  <c r="W1204" i="1" s="1"/>
  <c r="V1205" i="1"/>
  <c r="W1205" i="1" s="1"/>
  <c r="Y1205" i="1" s="1"/>
  <c r="AB1205" i="1" s="1"/>
  <c r="V1206" i="1"/>
  <c r="W1206" i="1" s="1"/>
  <c r="Z1206" i="1" s="1"/>
  <c r="V1207" i="1"/>
  <c r="W1207" i="1" s="1"/>
  <c r="Y1207" i="1" s="1"/>
  <c r="V1208" i="1"/>
  <c r="W1208" i="1" s="1"/>
  <c r="V1209" i="1"/>
  <c r="W1209" i="1" s="1"/>
  <c r="Z1209" i="1" s="1"/>
  <c r="V1210" i="1"/>
  <c r="W1210" i="1" s="1"/>
  <c r="V1211" i="1"/>
  <c r="W1211" i="1" s="1"/>
  <c r="Y1211" i="1" s="1"/>
  <c r="V1212" i="1"/>
  <c r="W1212" i="1" s="1"/>
  <c r="Z1212" i="1" s="1"/>
  <c r="V1213" i="1"/>
  <c r="W1213" i="1" s="1"/>
  <c r="Y1213" i="1" s="1"/>
  <c r="V1214" i="1"/>
  <c r="W1214" i="1" s="1"/>
  <c r="Z1214" i="1" s="1"/>
  <c r="V1215" i="1"/>
  <c r="W1215" i="1" s="1"/>
  <c r="V1216" i="1"/>
  <c r="W1216" i="1" s="1"/>
  <c r="V1217" i="1"/>
  <c r="W1217" i="1" s="1"/>
  <c r="V1218" i="1"/>
  <c r="W1218" i="1" s="1"/>
  <c r="Z1218" i="1" s="1"/>
  <c r="V1219" i="1"/>
  <c r="W1219" i="1" s="1"/>
  <c r="V1220" i="1"/>
  <c r="W1220" i="1" s="1"/>
  <c r="V1221" i="1"/>
  <c r="W1221" i="1" s="1"/>
  <c r="V1222" i="1"/>
  <c r="W1222" i="1" s="1"/>
  <c r="V1223" i="1"/>
  <c r="W1223" i="1" s="1"/>
  <c r="V1224" i="1"/>
  <c r="W1224" i="1" s="1"/>
  <c r="V1225" i="1"/>
  <c r="W1225" i="1" s="1"/>
  <c r="V1226" i="1"/>
  <c r="W1226" i="1" s="1"/>
  <c r="V1227" i="1"/>
  <c r="W1227" i="1" s="1"/>
  <c r="V1228" i="1"/>
  <c r="W1228" i="1" s="1"/>
  <c r="V1229" i="1"/>
  <c r="W1229" i="1" s="1"/>
  <c r="Y1229" i="1" s="1"/>
  <c r="AB1229" i="1" s="1"/>
  <c r="V1230" i="1"/>
  <c r="W1230" i="1" s="1"/>
  <c r="Z1230" i="1" s="1"/>
  <c r="V1231" i="1"/>
  <c r="W1231" i="1" s="1"/>
  <c r="Y1231" i="1" s="1"/>
  <c r="V1232" i="1"/>
  <c r="W1232" i="1" s="1"/>
  <c r="Z1232" i="1" s="1"/>
  <c r="V1233" i="1"/>
  <c r="W1233" i="1" s="1"/>
  <c r="V1234" i="1"/>
  <c r="W1234" i="1" s="1"/>
  <c r="V1235" i="1"/>
  <c r="W1235" i="1" s="1"/>
  <c r="V1236" i="1"/>
  <c r="W1236" i="1" s="1"/>
  <c r="Z1236" i="1" s="1"/>
  <c r="V1237" i="1"/>
  <c r="W1237" i="1" s="1"/>
  <c r="V1238" i="1"/>
  <c r="W1238" i="1" s="1"/>
  <c r="V1239" i="1"/>
  <c r="W1239" i="1" s="1"/>
  <c r="Y1239" i="1" s="1"/>
  <c r="V1240" i="1"/>
  <c r="W1240" i="1" s="1"/>
  <c r="Z1240" i="1" s="1"/>
  <c r="V1241" i="1"/>
  <c r="W1241" i="1" s="1"/>
  <c r="Y1241" i="1" s="1"/>
  <c r="V1242" i="1"/>
  <c r="W1242" i="1" s="1"/>
  <c r="Y1242" i="1" s="1"/>
  <c r="V1243" i="1"/>
  <c r="W1243" i="1" s="1"/>
  <c r="V1244" i="1"/>
  <c r="W1244" i="1" s="1"/>
  <c r="V1245" i="1"/>
  <c r="W1245" i="1" s="1"/>
  <c r="Y1245" i="1" s="1"/>
  <c r="V1246" i="1"/>
  <c r="W1246" i="1" s="1"/>
  <c r="V1247" i="1"/>
  <c r="W1247" i="1" s="1"/>
  <c r="V1248" i="1"/>
  <c r="W1248" i="1" s="1"/>
  <c r="Z1248" i="1" s="1"/>
  <c r="V1249" i="1"/>
  <c r="W1249" i="1" s="1"/>
  <c r="Y1249" i="1" s="1"/>
  <c r="V1250" i="1"/>
  <c r="W1250" i="1" s="1"/>
  <c r="Y1250" i="1" s="1"/>
  <c r="V1251" i="1"/>
  <c r="W1251" i="1" s="1"/>
  <c r="V1252" i="1"/>
  <c r="W1252" i="1" s="1"/>
  <c r="Z1252" i="1" s="1"/>
  <c r="V1253" i="1"/>
  <c r="W1253" i="1" s="1"/>
  <c r="AB1253" i="1"/>
  <c r="V1254" i="1"/>
  <c r="W1254" i="1" s="1"/>
  <c r="V1255" i="1"/>
  <c r="W1255" i="1" s="1"/>
  <c r="Y1255" i="1" s="1"/>
  <c r="V1256" i="1"/>
  <c r="W1256" i="1" s="1"/>
  <c r="Z1256" i="1" s="1"/>
  <c r="V1257" i="1"/>
  <c r="W1257" i="1" s="1"/>
  <c r="V1258" i="1"/>
  <c r="W1258" i="1" s="1"/>
  <c r="Y1258" i="1" s="1"/>
  <c r="V1259" i="1"/>
  <c r="W1259" i="1" s="1"/>
  <c r="V1260" i="1"/>
  <c r="W1260" i="1" s="1"/>
  <c r="V1261" i="1"/>
  <c r="W1261" i="1" s="1"/>
  <c r="V1262" i="1"/>
  <c r="W1262" i="1" s="1"/>
  <c r="Z1262" i="1" s="1"/>
  <c r="AB1262" i="1"/>
  <c r="V1263" i="1"/>
  <c r="W1263" i="1" s="1"/>
  <c r="V1264" i="1"/>
  <c r="W1264" i="1" s="1"/>
  <c r="V1265" i="1"/>
  <c r="W1265" i="1" s="1"/>
  <c r="Z1265" i="1" s="1"/>
  <c r="V1266" i="1"/>
  <c r="W1266" i="1" s="1"/>
  <c r="V1267" i="1"/>
  <c r="W1267" i="1" s="1"/>
  <c r="V1268" i="1"/>
  <c r="W1268" i="1" s="1"/>
  <c r="V1269" i="1"/>
  <c r="W1269" i="1" s="1"/>
  <c r="Y1269" i="1" s="1"/>
  <c r="V1270" i="1"/>
  <c r="W1270" i="1" s="1"/>
  <c r="Z1270" i="1" s="1"/>
  <c r="V1271" i="1"/>
  <c r="W1271" i="1" s="1"/>
  <c r="AB1271" i="1"/>
  <c r="V1272" i="1"/>
  <c r="W1272" i="1" s="1"/>
  <c r="Z1272" i="1" s="1"/>
  <c r="V1273" i="1"/>
  <c r="W1273" i="1" s="1"/>
  <c r="Y1273" i="1" s="1"/>
  <c r="V1274" i="1"/>
  <c r="W1274" i="1" s="1"/>
  <c r="V1275" i="1"/>
  <c r="W1275" i="1" s="1"/>
  <c r="Y1275" i="1" s="1"/>
  <c r="V1276" i="1"/>
  <c r="W1276" i="1" s="1"/>
  <c r="Z1276" i="1" s="1"/>
  <c r="V1277" i="1"/>
  <c r="W1277" i="1" s="1"/>
  <c r="Y1277" i="1" s="1"/>
  <c r="V1278" i="1"/>
  <c r="W1278" i="1" s="1"/>
  <c r="Y1278" i="1" s="1"/>
  <c r="AB1278" i="1" s="1"/>
  <c r="V1279" i="1"/>
  <c r="W1279" i="1" s="1"/>
  <c r="Y1279" i="1" s="1"/>
  <c r="V1280" i="1"/>
  <c r="W1280" i="1" s="1"/>
  <c r="Z1280" i="1" s="1"/>
  <c r="V1281" i="1"/>
  <c r="W1281" i="1" s="1"/>
  <c r="V1282" i="1"/>
  <c r="W1282" i="1" s="1"/>
  <c r="V1283" i="1"/>
  <c r="W1283" i="1" s="1"/>
  <c r="Z1283" i="1" s="1"/>
  <c r="V1284" i="1"/>
  <c r="W1284" i="1" s="1"/>
  <c r="Y1284" i="1" s="1"/>
  <c r="V1285" i="1"/>
  <c r="W1285" i="1" s="1"/>
  <c r="Y1285" i="1" s="1"/>
  <c r="AB1285" i="1" s="1"/>
  <c r="V1286" i="1"/>
  <c r="W1286" i="1" s="1"/>
  <c r="Y1286" i="1" s="1"/>
  <c r="V1287" i="1"/>
  <c r="W1287" i="1" s="1"/>
  <c r="Y1287" i="1" s="1"/>
  <c r="AB1287" i="1" s="1"/>
  <c r="V1288" i="1"/>
  <c r="W1288" i="1" s="1"/>
  <c r="Z1288" i="1" s="1"/>
  <c r="V1289" i="1"/>
  <c r="W1289" i="1" s="1"/>
  <c r="Y1289" i="1" s="1"/>
  <c r="V1290" i="1"/>
  <c r="W1290" i="1" s="1"/>
  <c r="V1291" i="1"/>
  <c r="W1291" i="1" s="1"/>
  <c r="Z1291" i="1" s="1"/>
  <c r="V1292" i="1"/>
  <c r="W1292" i="1" s="1"/>
  <c r="V1293" i="1"/>
  <c r="W1293" i="1" s="1"/>
  <c r="Y1293" i="1" s="1"/>
  <c r="V1294" i="1"/>
  <c r="W1294" i="1" s="1"/>
  <c r="V1295" i="1"/>
  <c r="W1295" i="1" s="1"/>
  <c r="V1296" i="1"/>
  <c r="W1296" i="1" s="1"/>
  <c r="Z1296" i="1" s="1"/>
  <c r="V1297" i="1"/>
  <c r="W1297" i="1" s="1"/>
  <c r="V1298" i="1"/>
  <c r="W1298" i="1" s="1"/>
  <c r="Y1298" i="1" s="1"/>
  <c r="AB1298" i="1" s="1"/>
  <c r="V1299" i="1"/>
  <c r="W1299" i="1" s="1"/>
  <c r="Z1299" i="1" s="1"/>
  <c r="AB1299" i="1"/>
  <c r="V1300" i="1"/>
  <c r="W1300" i="1" s="1"/>
  <c r="Y1300" i="1" s="1"/>
  <c r="V1301" i="1"/>
  <c r="W1301" i="1" s="1"/>
  <c r="Y1301" i="1" s="1"/>
  <c r="V1302" i="1"/>
  <c r="W1302" i="1" s="1"/>
  <c r="Y1302" i="1" s="1"/>
  <c r="V1303" i="1"/>
  <c r="W1303" i="1" s="1"/>
  <c r="V1304" i="1"/>
  <c r="W1304" i="1" s="1"/>
  <c r="Z1304" i="1" s="1"/>
  <c r="AB1304" i="1"/>
  <c r="V1305" i="1"/>
  <c r="W1305" i="1" s="1"/>
  <c r="Y1305" i="1" s="1"/>
  <c r="V1306" i="1"/>
  <c r="W1306" i="1" s="1"/>
  <c r="V1307" i="1"/>
  <c r="W1307" i="1" s="1"/>
  <c r="Y1307" i="1" s="1"/>
  <c r="V1308" i="1"/>
  <c r="W1308" i="1" s="1"/>
  <c r="Z1308" i="1" s="1"/>
  <c r="V1309" i="1"/>
  <c r="W1309" i="1" s="1"/>
  <c r="Y1309" i="1" s="1"/>
  <c r="V1310" i="1"/>
  <c r="W1310" i="1" s="1"/>
  <c r="Y1310" i="1" s="1"/>
  <c r="V1311" i="1"/>
  <c r="W1311" i="1" s="1"/>
  <c r="V1312" i="1"/>
  <c r="W1312" i="1" s="1"/>
  <c r="Z1312" i="1" s="1"/>
  <c r="V1313" i="1"/>
  <c r="W1313" i="1" s="1"/>
  <c r="V1314" i="1"/>
  <c r="W1314" i="1" s="1"/>
  <c r="V1315" i="1"/>
  <c r="W1315" i="1" s="1"/>
  <c r="V1316" i="1"/>
  <c r="W1316" i="1" s="1"/>
  <c r="V1317" i="1"/>
  <c r="W1317" i="1" s="1"/>
  <c r="Y1317" i="1" s="1"/>
  <c r="AB1317" i="1"/>
  <c r="V1318" i="1"/>
  <c r="W1318" i="1" s="1"/>
  <c r="V1319" i="1"/>
  <c r="W1319" i="1" s="1"/>
  <c r="V1320" i="1"/>
  <c r="W1320" i="1" s="1"/>
  <c r="Z1320" i="1" s="1"/>
  <c r="V1321" i="1"/>
  <c r="W1321" i="1" s="1"/>
  <c r="V1322" i="1"/>
  <c r="W1322" i="1" s="1"/>
  <c r="V1323" i="1"/>
  <c r="W1323" i="1" s="1"/>
  <c r="V1324" i="1"/>
  <c r="W1324" i="1" s="1"/>
  <c r="Z1324" i="1" s="1"/>
  <c r="V1325" i="1"/>
  <c r="W1325" i="1" s="1"/>
  <c r="Y1325" i="1" s="1"/>
  <c r="V1326" i="1"/>
  <c r="W1326" i="1" s="1"/>
  <c r="Y1326" i="1" s="1"/>
  <c r="V1327" i="1"/>
  <c r="W1327" i="1" s="1"/>
  <c r="V1328" i="1"/>
  <c r="W1328" i="1" s="1"/>
  <c r="Z1328" i="1" s="1"/>
  <c r="V1329" i="1"/>
  <c r="W1329" i="1" s="1"/>
  <c r="V1330" i="1"/>
  <c r="W1330" i="1" s="1"/>
  <c r="AB1330" i="1"/>
  <c r="V1331" i="1"/>
  <c r="W1331" i="1" s="1"/>
  <c r="Y1331" i="1" s="1"/>
  <c r="AB1331" i="1" s="1"/>
  <c r="V1332" i="1"/>
  <c r="W1332" i="1" s="1"/>
  <c r="V1333" i="1"/>
  <c r="W1333" i="1" s="1"/>
  <c r="Y1333" i="1" s="1"/>
  <c r="V1334" i="1"/>
  <c r="W1334" i="1" s="1"/>
  <c r="V1335" i="1"/>
  <c r="W1335" i="1" s="1"/>
  <c r="Y1335" i="1" s="1"/>
  <c r="V1336" i="1"/>
  <c r="W1336" i="1" s="1"/>
  <c r="AB1336" i="1"/>
  <c r="V1337" i="1"/>
  <c r="W1337" i="1" s="1"/>
  <c r="Z1337" i="1" s="1"/>
  <c r="V1338" i="1"/>
  <c r="W1338" i="1" s="1"/>
  <c r="Y1338" i="1" s="1"/>
  <c r="V1339" i="1"/>
  <c r="W1339" i="1" s="1"/>
  <c r="V1340" i="1"/>
  <c r="W1340" i="1" s="1"/>
  <c r="AB1340" i="1"/>
  <c r="V1341" i="1"/>
  <c r="W1341" i="1" s="1"/>
  <c r="V1342" i="1"/>
  <c r="W1342" i="1" s="1"/>
  <c r="V1343" i="1"/>
  <c r="W1343" i="1" s="1"/>
  <c r="V1344" i="1"/>
  <c r="W1344" i="1" s="1"/>
  <c r="V1345" i="1"/>
  <c r="W1345" i="1" s="1"/>
  <c r="V1346" i="1"/>
  <c r="W1346" i="1" s="1"/>
  <c r="V1347" i="1"/>
  <c r="W1347" i="1" s="1"/>
  <c r="Y1347" i="1" s="1"/>
  <c r="V1348" i="1"/>
  <c r="W1348" i="1" s="1"/>
  <c r="V1349" i="1"/>
  <c r="W1349" i="1" s="1"/>
  <c r="Y1349" i="1" s="1"/>
  <c r="AB1349" i="1"/>
  <c r="V1350" i="1"/>
  <c r="W1350" i="1" s="1"/>
  <c r="Y1350" i="1" s="1"/>
  <c r="V1351" i="1"/>
  <c r="W1351" i="1" s="1"/>
  <c r="V1352" i="1"/>
  <c r="W1352" i="1" s="1"/>
  <c r="V1353" i="1"/>
  <c r="W1353" i="1" s="1"/>
  <c r="V1354" i="1"/>
  <c r="W1354" i="1" s="1"/>
  <c r="V1355" i="1"/>
  <c r="W1355" i="1" s="1"/>
  <c r="V1356" i="1"/>
  <c r="W1356" i="1" s="1"/>
  <c r="Z1356" i="1" s="1"/>
  <c r="V1357" i="1"/>
  <c r="W1357" i="1" s="1"/>
  <c r="Z1357" i="1" s="1"/>
  <c r="AB1357" i="1"/>
  <c r="V1358" i="1"/>
  <c r="W1358" i="1" s="1"/>
  <c r="Y1358" i="1" s="1"/>
  <c r="V1359" i="1"/>
  <c r="W1359" i="1" s="1"/>
  <c r="V1360" i="1"/>
  <c r="W1360" i="1" s="1"/>
  <c r="V1361" i="1"/>
  <c r="W1361" i="1" s="1"/>
  <c r="Y1361" i="1" s="1"/>
  <c r="V1362" i="1"/>
  <c r="W1362" i="1" s="1"/>
  <c r="V1363" i="1"/>
  <c r="W1363" i="1" s="1"/>
  <c r="V1364" i="1"/>
  <c r="W1364" i="1" s="1"/>
  <c r="Z1364" i="1" s="1"/>
  <c r="V1365" i="1"/>
  <c r="W1365" i="1" s="1"/>
  <c r="Y1365" i="1" s="1"/>
  <c r="AB1365" i="1" s="1"/>
  <c r="J593" i="5" s="1"/>
  <c r="V1366" i="1"/>
  <c r="W1366" i="1" s="1"/>
  <c r="Y1366" i="1" s="1"/>
  <c r="V1367" i="1"/>
  <c r="W1367" i="1" s="1"/>
  <c r="V1368" i="1"/>
  <c r="W1368" i="1" s="1"/>
  <c r="V1369" i="1"/>
  <c r="W1369" i="1" s="1"/>
  <c r="V1370" i="1"/>
  <c r="W1370" i="1" s="1"/>
  <c r="Y1370" i="1" s="1"/>
  <c r="V1371" i="1"/>
  <c r="W1371" i="1" s="1"/>
  <c r="V1372" i="1"/>
  <c r="W1372" i="1" s="1"/>
  <c r="Z1372" i="1" s="1"/>
  <c r="V1373" i="1"/>
  <c r="W1373" i="1" s="1"/>
  <c r="Z1373" i="1" s="1"/>
  <c r="V1374" i="1"/>
  <c r="W1374" i="1" s="1"/>
  <c r="Y1374" i="1" s="1"/>
  <c r="V1375" i="1"/>
  <c r="W1375" i="1" s="1"/>
  <c r="V1376" i="1"/>
  <c r="W1376" i="1" s="1"/>
  <c r="Z1376" i="1" s="1"/>
  <c r="V1377" i="1"/>
  <c r="W1377" i="1" s="1"/>
  <c r="V1378" i="1"/>
  <c r="W1378" i="1" s="1"/>
  <c r="V1379" i="1"/>
  <c r="W1379" i="1" s="1"/>
  <c r="V1380" i="1"/>
  <c r="W1380" i="1" s="1"/>
  <c r="Z1380" i="1" s="1"/>
  <c r="V1381" i="1"/>
  <c r="W1381" i="1" s="1"/>
  <c r="Y1381" i="1" s="1"/>
  <c r="AB1381" i="1" s="1"/>
  <c r="V1382" i="1"/>
  <c r="W1382" i="1" s="1"/>
  <c r="Y1382" i="1" s="1"/>
  <c r="V1383" i="1"/>
  <c r="W1383" i="1" s="1"/>
  <c r="V1384" i="1"/>
  <c r="W1384" i="1" s="1"/>
  <c r="V1385" i="1"/>
  <c r="W1385" i="1" s="1"/>
  <c r="V1386" i="1"/>
  <c r="W1386" i="1" s="1"/>
  <c r="Y1386" i="1" s="1"/>
  <c r="V1387" i="1"/>
  <c r="W1387" i="1" s="1"/>
  <c r="V1388" i="1"/>
  <c r="W1388" i="1" s="1"/>
  <c r="Z1388" i="1" s="1"/>
  <c r="V1389" i="1"/>
  <c r="W1389" i="1" s="1"/>
  <c r="V1390" i="1"/>
  <c r="W1390" i="1" s="1"/>
  <c r="V1391" i="1"/>
  <c r="W1391" i="1" s="1"/>
  <c r="V1392" i="1"/>
  <c r="W1392" i="1" s="1"/>
  <c r="V1393" i="1"/>
  <c r="W1393" i="1" s="1"/>
  <c r="Z1393" i="1" s="1"/>
  <c r="V1394" i="1"/>
  <c r="W1394" i="1" s="1"/>
  <c r="V1395" i="1"/>
  <c r="W1395" i="1" s="1"/>
  <c r="V1396" i="1"/>
  <c r="W1396" i="1" s="1"/>
  <c r="Z1396" i="1" s="1"/>
  <c r="V1397" i="1"/>
  <c r="W1397" i="1" s="1"/>
  <c r="Y1397" i="1" s="1"/>
  <c r="AB1397" i="1" s="1"/>
  <c r="V1398" i="1"/>
  <c r="W1398" i="1" s="1"/>
  <c r="Y1398" i="1" s="1"/>
  <c r="V1399" i="1"/>
  <c r="W1399" i="1" s="1"/>
  <c r="V1400" i="1"/>
  <c r="W1400" i="1" s="1"/>
  <c r="V1401" i="1"/>
  <c r="W1401" i="1" s="1"/>
  <c r="V1402" i="1"/>
  <c r="W1402" i="1" s="1"/>
  <c r="Y1402" i="1" s="1"/>
  <c r="V1403" i="1"/>
  <c r="W1403" i="1" s="1"/>
  <c r="V1404" i="1"/>
  <c r="W1404" i="1" s="1"/>
  <c r="Z1404" i="1" s="1"/>
  <c r="V1405" i="1"/>
  <c r="W1405" i="1" s="1"/>
  <c r="V1406" i="1"/>
  <c r="W1406" i="1" s="1"/>
  <c r="V1407" i="1"/>
  <c r="W1407" i="1" s="1"/>
  <c r="V1408" i="1"/>
  <c r="W1408" i="1" s="1"/>
  <c r="V1409" i="1"/>
  <c r="W1409" i="1" s="1"/>
  <c r="Z1409" i="1" s="1"/>
  <c r="V1410" i="1"/>
  <c r="W1410" i="1" s="1"/>
  <c r="V1411" i="1"/>
  <c r="W1411" i="1" s="1"/>
  <c r="V1412" i="1"/>
  <c r="W1412" i="1" s="1"/>
  <c r="Z1412" i="1" s="1"/>
  <c r="V1413" i="1"/>
  <c r="W1413" i="1" s="1"/>
  <c r="Y1413" i="1" s="1"/>
  <c r="AB1413" i="1" s="1"/>
  <c r="V1414" i="1"/>
  <c r="W1414" i="1" s="1"/>
  <c r="Y1414" i="1" s="1"/>
  <c r="AB1414" i="1" s="1"/>
  <c r="V1415" i="1"/>
  <c r="W1415" i="1" s="1"/>
  <c r="V1416" i="1"/>
  <c r="W1416" i="1" s="1"/>
  <c r="V1417" i="1"/>
  <c r="W1417" i="1" s="1"/>
  <c r="Z1417" i="1" s="1"/>
  <c r="V1418" i="1"/>
  <c r="W1418" i="1" s="1"/>
  <c r="V1419" i="1"/>
  <c r="W1419" i="1" s="1"/>
  <c r="V1420" i="1"/>
  <c r="W1420" i="1" s="1"/>
  <c r="Z1420" i="1" s="1"/>
  <c r="V1421" i="1"/>
  <c r="W1421" i="1" s="1"/>
  <c r="Z1421" i="1" s="1"/>
  <c r="V1422" i="1"/>
  <c r="W1422" i="1" s="1"/>
  <c r="Y1422" i="1" s="1"/>
  <c r="V1423" i="1"/>
  <c r="W1423" i="1" s="1"/>
  <c r="Y1423" i="1" s="1"/>
  <c r="V1424" i="1"/>
  <c r="W1424" i="1" s="1"/>
  <c r="Z1424" i="1" s="1"/>
  <c r="V1425" i="1"/>
  <c r="W1425" i="1" s="1"/>
  <c r="Z1425" i="1" s="1"/>
  <c r="V1426" i="1"/>
  <c r="W1426" i="1" s="1"/>
  <c r="V1427" i="1"/>
  <c r="W1427" i="1" s="1"/>
  <c r="V1428" i="1"/>
  <c r="W1428" i="1" s="1"/>
  <c r="Z1428" i="1" s="1"/>
  <c r="V1429" i="1"/>
  <c r="W1429" i="1" s="1"/>
  <c r="V1430" i="1"/>
  <c r="W1430" i="1" s="1"/>
  <c r="Y1430" i="1" s="1"/>
  <c r="V1431" i="1"/>
  <c r="W1431" i="1" s="1"/>
  <c r="V1432" i="1"/>
  <c r="W1432" i="1" s="1"/>
  <c r="V1433" i="1"/>
  <c r="W1433" i="1" s="1"/>
  <c r="Y1433" i="1" s="1"/>
  <c r="V1434" i="1"/>
  <c r="W1434" i="1" s="1"/>
  <c r="Z1434" i="1" s="1"/>
  <c r="V1435" i="1"/>
  <c r="W1435" i="1" s="1"/>
  <c r="V1436" i="1"/>
  <c r="W1436" i="1" s="1"/>
  <c r="V1437" i="1"/>
  <c r="W1437" i="1" s="1"/>
  <c r="V1438" i="1"/>
  <c r="W1438" i="1" s="1"/>
  <c r="V1439" i="1"/>
  <c r="W1439" i="1" s="1"/>
  <c r="V1440" i="1"/>
  <c r="W1440" i="1" s="1"/>
  <c r="Y1440" i="1" s="1"/>
  <c r="V1441" i="1"/>
  <c r="W1441" i="1" s="1"/>
  <c r="Z1441" i="1" s="1"/>
  <c r="V1442" i="1"/>
  <c r="W1442" i="1" s="1"/>
  <c r="V1443" i="1"/>
  <c r="W1443" i="1" s="1"/>
  <c r="Y1443" i="1" s="1"/>
  <c r="V1444" i="1"/>
  <c r="W1444" i="1" s="1"/>
  <c r="Y1444" i="1" s="1"/>
  <c r="V1445" i="1"/>
  <c r="W1445" i="1" s="1"/>
  <c r="V1446" i="1"/>
  <c r="W1446" i="1" s="1"/>
  <c r="V1447" i="1"/>
  <c r="W1447" i="1" s="1"/>
  <c r="Y1447" i="1" s="1"/>
  <c r="AB1447" i="1"/>
  <c r="V1448" i="1"/>
  <c r="W1448" i="1" s="1"/>
  <c r="AB1448" i="1"/>
  <c r="V1449" i="1"/>
  <c r="W1449" i="1" s="1"/>
  <c r="Z1449" i="1" s="1"/>
  <c r="AB1449" i="1"/>
  <c r="V1450" i="1"/>
  <c r="W1450" i="1" s="1"/>
  <c r="Y1450" i="1" s="1"/>
  <c r="V1451" i="1"/>
  <c r="W1451" i="1" s="1"/>
  <c r="V1452" i="1"/>
  <c r="W1452" i="1" s="1"/>
  <c r="V1453" i="1"/>
  <c r="W1453" i="1" s="1"/>
  <c r="V1454" i="1"/>
  <c r="W1454" i="1" s="1"/>
  <c r="Z1454" i="1" s="1"/>
  <c r="AB1454" i="1"/>
  <c r="V1455" i="1"/>
  <c r="W1455" i="1" s="1"/>
  <c r="V1456" i="1"/>
  <c r="W1456" i="1" s="1"/>
  <c r="V1457" i="1"/>
  <c r="W1457" i="1" s="1"/>
  <c r="Y1457" i="1" s="1"/>
  <c r="V1458" i="1"/>
  <c r="W1458" i="1" s="1"/>
  <c r="Z1458" i="1" s="1"/>
  <c r="V1459" i="1"/>
  <c r="W1459" i="1" s="1"/>
  <c r="Y1459" i="1" s="1"/>
  <c r="AB1459" i="1" s="1"/>
  <c r="V1460" i="1"/>
  <c r="W1460" i="1" s="1"/>
  <c r="V1461" i="1"/>
  <c r="W1461" i="1" s="1"/>
  <c r="Z1461" i="1" s="1"/>
  <c r="AB1461" i="1"/>
  <c r="V1462" i="1"/>
  <c r="W1462" i="1" s="1"/>
  <c r="Y1462" i="1" s="1"/>
  <c r="V1463" i="1"/>
  <c r="W1463" i="1" s="1"/>
  <c r="V1464" i="1"/>
  <c r="W1464" i="1" s="1"/>
  <c r="V1465" i="1"/>
  <c r="W1465" i="1" s="1"/>
  <c r="V1466" i="1"/>
  <c r="W1466" i="1" s="1"/>
  <c r="V1467" i="1"/>
  <c r="W1467" i="1" s="1"/>
  <c r="Y1467" i="1" s="1"/>
  <c r="AB1467" i="1"/>
  <c r="V1468" i="1"/>
  <c r="W1468" i="1" s="1"/>
  <c r="AB1468" i="1"/>
  <c r="V1469" i="1"/>
  <c r="W1469" i="1" s="1"/>
  <c r="Z1469" i="1" s="1"/>
  <c r="V1470" i="1"/>
  <c r="W1470" i="1" s="1"/>
  <c r="AB1470" i="1"/>
  <c r="V1471" i="1"/>
  <c r="W1471" i="1" s="1"/>
  <c r="Y1471" i="1" s="1"/>
  <c r="V1472" i="1"/>
  <c r="W1472" i="1" s="1"/>
  <c r="Z1472" i="1" s="1"/>
  <c r="V1473" i="1"/>
  <c r="W1473" i="1" s="1"/>
  <c r="V1474" i="1"/>
  <c r="W1474" i="1" s="1"/>
  <c r="V1475" i="1"/>
  <c r="W1475" i="1" s="1"/>
  <c r="V1476" i="1"/>
  <c r="W1476" i="1" s="1"/>
  <c r="Z1476" i="1" s="1"/>
  <c r="AB1476" i="1"/>
  <c r="V1477" i="1"/>
  <c r="W1477" i="1" s="1"/>
  <c r="Z1477" i="1" s="1"/>
  <c r="V1478" i="1"/>
  <c r="W1478" i="1" s="1"/>
  <c r="Z1478" i="1" s="1"/>
  <c r="V1479" i="1"/>
  <c r="W1479" i="1" s="1"/>
  <c r="Z1479" i="1" s="1"/>
  <c r="V1480" i="1"/>
  <c r="W1480" i="1" s="1"/>
  <c r="Y1480" i="1" s="1"/>
  <c r="V1481" i="1"/>
  <c r="W1481" i="1" s="1"/>
  <c r="Y1481" i="1" s="1"/>
  <c r="AB1481" i="1" s="1"/>
  <c r="X642" i="5" s="1"/>
  <c r="V1482" i="1"/>
  <c r="W1482" i="1" s="1"/>
  <c r="AB1482" i="1"/>
  <c r="X673" i="5" s="1"/>
  <c r="V1483" i="1"/>
  <c r="W1483" i="1" s="1"/>
  <c r="Z1483" i="1" s="1"/>
  <c r="V1484" i="1"/>
  <c r="W1484" i="1" s="1"/>
  <c r="Y1484" i="1" s="1"/>
  <c r="V1485" i="1"/>
  <c r="W1485" i="1" s="1"/>
  <c r="Y1485" i="1" s="1"/>
  <c r="V1486" i="1"/>
  <c r="W1486" i="1" s="1"/>
  <c r="V1487" i="1"/>
  <c r="W1487" i="1" s="1"/>
  <c r="Z1487" i="1" s="1"/>
  <c r="V1488" i="1"/>
  <c r="W1488" i="1" s="1"/>
  <c r="Z1488" i="1" s="1"/>
  <c r="V1489" i="1"/>
  <c r="W1489" i="1" s="1"/>
  <c r="V1490" i="1"/>
  <c r="W1490" i="1" s="1"/>
  <c r="Y1490" i="1" s="1"/>
  <c r="V1491" i="1"/>
  <c r="W1491" i="1" s="1"/>
  <c r="Y1491" i="1" s="1"/>
  <c r="V1492" i="1"/>
  <c r="W1492" i="1" s="1"/>
  <c r="Y1492" i="1" s="1"/>
  <c r="V1493" i="1"/>
  <c r="W1493" i="1" s="1"/>
  <c r="AB1493" i="1"/>
  <c r="V1494" i="1"/>
  <c r="W1494" i="1" s="1"/>
  <c r="Z1494" i="1" s="1"/>
  <c r="V1495" i="1"/>
  <c r="W1495" i="1" s="1"/>
  <c r="Y1495" i="1" s="1"/>
  <c r="AB1495" i="1"/>
  <c r="V1496" i="1"/>
  <c r="W1496" i="1" s="1"/>
  <c r="V1497" i="1"/>
  <c r="W1497" i="1" s="1"/>
  <c r="Z1497" i="1" s="1"/>
  <c r="V1498" i="1"/>
  <c r="W1498" i="1" s="1"/>
  <c r="Z1498" i="1" s="1"/>
  <c r="AB1498" i="1"/>
  <c r="V1499" i="1"/>
  <c r="W1499" i="1" s="1"/>
  <c r="Y1499" i="1" s="1"/>
  <c r="AB1499" i="1" s="1"/>
  <c r="AE644" i="5" s="1"/>
  <c r="V1500" i="1"/>
  <c r="W1500" i="1" s="1"/>
  <c r="V1501" i="1"/>
  <c r="W1501" i="1" s="1"/>
  <c r="Z1501" i="1" s="1"/>
  <c r="V1502" i="1"/>
  <c r="W1502" i="1" s="1"/>
  <c r="V1503" i="1"/>
  <c r="W1503" i="1" s="1"/>
  <c r="Y1503" i="1" s="1"/>
  <c r="AB1503" i="1"/>
  <c r="V1504" i="1"/>
  <c r="W1504" i="1" s="1"/>
  <c r="V1505" i="1"/>
  <c r="W1505" i="1" s="1"/>
  <c r="V1506" i="1"/>
  <c r="W1506" i="1" s="1"/>
  <c r="Y1506" i="1" s="1"/>
  <c r="V1507" i="1"/>
  <c r="W1507" i="1" s="1"/>
  <c r="V1508" i="1"/>
  <c r="W1508" i="1" s="1"/>
  <c r="Y1508" i="1" s="1"/>
  <c r="V1509" i="1"/>
  <c r="W1509" i="1" s="1"/>
  <c r="V1510" i="1"/>
  <c r="W1510" i="1" s="1"/>
  <c r="Y1510" i="1" s="1"/>
  <c r="V1511" i="1"/>
  <c r="W1511" i="1" s="1"/>
  <c r="V1512" i="1"/>
  <c r="W1512" i="1" s="1"/>
  <c r="V1513" i="1"/>
  <c r="W1513" i="1" s="1"/>
  <c r="Y1513" i="1" s="1"/>
  <c r="V1514" i="1"/>
  <c r="W1514" i="1" s="1"/>
  <c r="Y1514" i="1" s="1"/>
  <c r="V1515" i="1"/>
  <c r="W1515" i="1" s="1"/>
  <c r="V1516" i="1"/>
  <c r="W1516" i="1" s="1"/>
  <c r="V1517" i="1"/>
  <c r="W1517" i="1" s="1"/>
  <c r="Y1517" i="1" s="1"/>
  <c r="V1518" i="1"/>
  <c r="W1518" i="1" s="1"/>
  <c r="Y1518" i="1" s="1"/>
  <c r="V1519" i="1"/>
  <c r="W1519" i="1" s="1"/>
  <c r="V1520" i="1"/>
  <c r="W1520" i="1" s="1"/>
  <c r="V1521" i="1"/>
  <c r="W1521" i="1" s="1"/>
  <c r="V1522" i="1"/>
  <c r="W1522" i="1" s="1"/>
  <c r="Y1522" i="1" s="1"/>
  <c r="V1523" i="1"/>
  <c r="W1523" i="1" s="1"/>
  <c r="V1524" i="1"/>
  <c r="W1524" i="1" s="1"/>
  <c r="Y1524" i="1" s="1"/>
  <c r="V1525" i="1"/>
  <c r="W1525" i="1" s="1"/>
  <c r="Y1525" i="1" s="1"/>
  <c r="AB1525" i="1"/>
  <c r="V1526" i="1"/>
  <c r="W1526" i="1" s="1"/>
  <c r="AB1526" i="1"/>
  <c r="V1527" i="1"/>
  <c r="W1527" i="1" s="1"/>
  <c r="Z1527" i="1" s="1"/>
  <c r="V1528" i="1"/>
  <c r="W1528" i="1" s="1"/>
  <c r="V1529" i="1"/>
  <c r="W1529" i="1" s="1"/>
  <c r="Z1529" i="1" s="1"/>
  <c r="V1530" i="1"/>
  <c r="W1530" i="1" s="1"/>
  <c r="Y1530" i="1" s="1"/>
  <c r="V1531" i="1"/>
  <c r="W1531" i="1" s="1"/>
  <c r="V1532" i="1"/>
  <c r="W1532" i="1" s="1"/>
  <c r="V1533" i="1"/>
  <c r="W1533" i="1" s="1"/>
  <c r="V1534" i="1"/>
  <c r="W1534" i="1" s="1"/>
  <c r="V1535" i="1"/>
  <c r="W1535" i="1" s="1"/>
  <c r="Z1535" i="1" s="1"/>
  <c r="V1536" i="1"/>
  <c r="W1536" i="1" s="1"/>
  <c r="V1537" i="1"/>
  <c r="W1537" i="1" s="1"/>
  <c r="Z1537" i="1" s="1"/>
  <c r="V1538" i="1"/>
  <c r="W1538" i="1" s="1"/>
  <c r="Y1538" i="1" s="1"/>
  <c r="V1539" i="1"/>
  <c r="W1539" i="1" s="1"/>
  <c r="AB1539" i="1"/>
  <c r="V1540" i="1"/>
  <c r="W1540" i="1" s="1"/>
  <c r="Y1540" i="1" s="1"/>
  <c r="V1541" i="1"/>
  <c r="W1541" i="1" s="1"/>
  <c r="Z1541" i="1" s="1"/>
  <c r="V1542" i="1"/>
  <c r="W1542" i="1" s="1"/>
  <c r="V1543" i="1"/>
  <c r="W1543" i="1" s="1"/>
  <c r="Z1543" i="1" s="1"/>
  <c r="V1544" i="1"/>
  <c r="W1544" i="1" s="1"/>
  <c r="AB1544" i="1"/>
  <c r="V1545" i="1"/>
  <c r="W1545" i="1" s="1"/>
  <c r="Y1545" i="1" s="1"/>
  <c r="AB1545" i="1" s="1"/>
  <c r="R572" i="5" s="1"/>
  <c r="V1546" i="1"/>
  <c r="W1546" i="1" s="1"/>
  <c r="Y1546" i="1" s="1"/>
  <c r="V1547" i="1"/>
  <c r="W1547" i="1" s="1"/>
  <c r="V1548" i="1"/>
  <c r="W1548" i="1" s="1"/>
  <c r="Y1548" i="1" s="1"/>
  <c r="V1549" i="1"/>
  <c r="W1549" i="1" s="1"/>
  <c r="V1550" i="1"/>
  <c r="W1550" i="1" s="1"/>
  <c r="V1551" i="1"/>
  <c r="W1551" i="1" s="1"/>
  <c r="Z1551" i="1" s="1"/>
  <c r="V1552" i="1"/>
  <c r="W1552" i="1" s="1"/>
  <c r="V1553" i="1"/>
  <c r="W1553" i="1" s="1"/>
  <c r="Z1553" i="1" s="1"/>
  <c r="AB1553" i="1"/>
  <c r="V1554" i="1"/>
  <c r="W1554" i="1" s="1"/>
  <c r="V1555" i="1"/>
  <c r="W1555" i="1" s="1"/>
  <c r="V1556" i="1"/>
  <c r="W1556" i="1" s="1"/>
  <c r="V1557" i="1"/>
  <c r="W1557" i="1" s="1"/>
  <c r="V1558" i="1"/>
  <c r="W1558" i="1" s="1"/>
  <c r="Y1558" i="1" s="1"/>
  <c r="V1559" i="1"/>
  <c r="W1559" i="1" s="1"/>
  <c r="Z1559" i="1" s="1"/>
  <c r="V1560" i="1"/>
  <c r="W1560" i="1" s="1"/>
  <c r="Z1560" i="1" s="1"/>
  <c r="V1561" i="1"/>
  <c r="W1561" i="1" s="1"/>
  <c r="Y1561" i="1" s="1"/>
  <c r="V1562" i="1"/>
  <c r="W1562" i="1" s="1"/>
  <c r="V1563" i="1"/>
  <c r="W1563" i="1" s="1"/>
  <c r="V1564" i="1"/>
  <c r="W1564" i="1" s="1"/>
  <c r="AB1564" i="1"/>
  <c r="V1565" i="1"/>
  <c r="W1565" i="1" s="1"/>
  <c r="Y1565" i="1" s="1"/>
  <c r="AB1565" i="1"/>
  <c r="V1566" i="1"/>
  <c r="W1566" i="1" s="1"/>
  <c r="Y1566" i="1" s="1"/>
  <c r="V1567" i="1"/>
  <c r="W1567" i="1" s="1"/>
  <c r="V1568" i="1"/>
  <c r="W1568" i="1" s="1"/>
  <c r="Y1568" i="1" s="1"/>
  <c r="V1569" i="1"/>
  <c r="W1569" i="1" s="1"/>
  <c r="Z1569" i="1" s="1"/>
  <c r="V1570" i="1"/>
  <c r="W1570" i="1" s="1"/>
  <c r="V1571" i="1"/>
  <c r="W1571" i="1" s="1"/>
  <c r="V1572" i="1"/>
  <c r="W1572" i="1" s="1"/>
  <c r="V1573" i="1"/>
  <c r="W1573" i="1" s="1"/>
  <c r="V1574" i="1"/>
  <c r="W1574" i="1" s="1"/>
  <c r="V1575" i="1"/>
  <c r="W1575" i="1" s="1"/>
  <c r="AB1575" i="1"/>
  <c r="V1576" i="1"/>
  <c r="W1576" i="1" s="1"/>
  <c r="V1577" i="1"/>
  <c r="W1577" i="1" s="1"/>
  <c r="V1578" i="1"/>
  <c r="W1578" i="1" s="1"/>
  <c r="Y1578" i="1" s="1"/>
  <c r="V1579" i="1"/>
  <c r="W1579" i="1" s="1"/>
  <c r="V1580" i="1"/>
  <c r="W1580" i="1" s="1"/>
  <c r="Y1580" i="1" s="1"/>
  <c r="V1581" i="1"/>
  <c r="W1581" i="1" s="1"/>
  <c r="V1582" i="1"/>
  <c r="W1582" i="1" s="1"/>
  <c r="Y1582" i="1" s="1"/>
  <c r="V1583" i="1"/>
  <c r="W1583" i="1" s="1"/>
  <c r="V1584" i="1"/>
  <c r="W1584" i="1" s="1"/>
  <c r="Y1584" i="1" s="1"/>
  <c r="V1585" i="1"/>
  <c r="W1585" i="1" s="1"/>
  <c r="Z1585" i="1" s="1"/>
  <c r="V1586" i="1"/>
  <c r="W1586" i="1" s="1"/>
  <c r="Y1586" i="1" s="1"/>
  <c r="AB1586" i="1" s="1"/>
  <c r="V1587" i="1"/>
  <c r="W1587" i="1" s="1"/>
  <c r="V1588" i="1"/>
  <c r="W1588" i="1" s="1"/>
  <c r="AB1588" i="1"/>
  <c r="AJ786" i="5" s="1"/>
  <c r="V1589" i="1"/>
  <c r="W1589" i="1" s="1"/>
  <c r="V1590" i="1"/>
  <c r="W1590" i="1" s="1"/>
  <c r="Y1590" i="1" s="1"/>
  <c r="V1591" i="1"/>
  <c r="W1591" i="1" s="1"/>
  <c r="V1592" i="1"/>
  <c r="W1592" i="1" s="1"/>
  <c r="V1593" i="1"/>
  <c r="W1593" i="1" s="1"/>
  <c r="Z1593" i="1" s="1"/>
  <c r="AB1593" i="1"/>
  <c r="F603" i="5" s="1"/>
  <c r="V1594" i="1"/>
  <c r="W1594" i="1" s="1"/>
  <c r="V1595" i="1"/>
  <c r="W1595" i="1" s="1"/>
  <c r="Z1595" i="1" s="1"/>
  <c r="AB1595" i="1"/>
  <c r="V1596" i="1"/>
  <c r="W1596" i="1" s="1"/>
  <c r="Y1596" i="1" s="1"/>
  <c r="V1597" i="1"/>
  <c r="W1597" i="1" s="1"/>
  <c r="Z1597" i="1" s="1"/>
  <c r="V1598" i="1"/>
  <c r="W1598" i="1" s="1"/>
  <c r="AB1598" i="1"/>
  <c r="H573" i="5" s="1"/>
  <c r="V1599" i="1"/>
  <c r="W1599" i="1" s="1"/>
  <c r="Z1599" i="1" s="1"/>
  <c r="V1600" i="1"/>
  <c r="W1600" i="1" s="1"/>
  <c r="Y1600" i="1" s="1"/>
  <c r="V1601" i="1"/>
  <c r="W1601" i="1" s="1"/>
  <c r="Z1601" i="1" s="1"/>
  <c r="V1602" i="1"/>
  <c r="W1602" i="1" s="1"/>
  <c r="Y1602" i="1" s="1"/>
  <c r="V1603" i="1"/>
  <c r="W1603" i="1" s="1"/>
  <c r="Z1603" i="1" s="1"/>
  <c r="V1604" i="1"/>
  <c r="W1604" i="1" s="1"/>
  <c r="Y1604" i="1" s="1"/>
  <c r="V1605" i="1"/>
  <c r="W1605" i="1" s="1"/>
  <c r="Z1605" i="1" s="1"/>
  <c r="V1606" i="1"/>
  <c r="W1606" i="1" s="1"/>
  <c r="Y1606" i="1" s="1"/>
  <c r="V1607" i="1"/>
  <c r="W1607" i="1" s="1"/>
  <c r="Z1607" i="1" s="1"/>
  <c r="V1608" i="1"/>
  <c r="W1608" i="1" s="1"/>
  <c r="Y1608" i="1" s="1"/>
  <c r="V1609" i="1"/>
  <c r="W1609" i="1" s="1"/>
  <c r="Z1609" i="1" s="1"/>
  <c r="V1610" i="1"/>
  <c r="W1610" i="1" s="1"/>
  <c r="Y1610" i="1" s="1"/>
  <c r="V1611" i="1"/>
  <c r="W1611" i="1" s="1"/>
  <c r="Z1611" i="1" s="1"/>
  <c r="AB1611" i="1"/>
  <c r="O573" i="5" s="1"/>
  <c r="V1612" i="1"/>
  <c r="W1612" i="1" s="1"/>
  <c r="V1613" i="1"/>
  <c r="W1613" i="1" s="1"/>
  <c r="Z1613" i="1" s="1"/>
  <c r="V1614" i="1"/>
  <c r="W1614" i="1" s="1"/>
  <c r="Y1614" i="1" s="1"/>
  <c r="V1615" i="1"/>
  <c r="W1615" i="1" s="1"/>
  <c r="Z1615" i="1" s="1"/>
  <c r="V1616" i="1"/>
  <c r="W1616" i="1" s="1"/>
  <c r="V1617" i="1"/>
  <c r="W1617" i="1" s="1"/>
  <c r="Z1617" i="1" s="1"/>
  <c r="V1618" i="1"/>
  <c r="W1618" i="1" s="1"/>
  <c r="Y1618" i="1" s="1"/>
  <c r="V1619" i="1"/>
  <c r="W1619" i="1" s="1"/>
  <c r="Z1619" i="1" s="1"/>
  <c r="AB1619" i="1"/>
  <c r="V1620" i="1"/>
  <c r="W1620" i="1" s="1"/>
  <c r="Y1620" i="1" s="1"/>
  <c r="V1621" i="1"/>
  <c r="W1621" i="1" s="1"/>
  <c r="Z1621" i="1" s="1"/>
  <c r="V1622" i="1"/>
  <c r="W1622" i="1" s="1"/>
  <c r="AB1622" i="1"/>
  <c r="V1623" i="1"/>
  <c r="W1623" i="1" s="1"/>
  <c r="Z1623" i="1" s="1"/>
  <c r="V1624" i="1"/>
  <c r="W1624" i="1" s="1"/>
  <c r="AB1624" i="1"/>
  <c r="V1625" i="1"/>
  <c r="W1625" i="1" s="1"/>
  <c r="Z1625" i="1" s="1"/>
  <c r="V1626" i="1"/>
  <c r="W1626" i="1" s="1"/>
  <c r="AB1626" i="1"/>
  <c r="V1627" i="1"/>
  <c r="W1627" i="1" s="1"/>
  <c r="Z1627" i="1" s="1"/>
  <c r="V1628" i="1"/>
  <c r="W1628" i="1" s="1"/>
  <c r="V1629" i="1"/>
  <c r="W1629" i="1" s="1"/>
  <c r="Z1629" i="1" s="1"/>
  <c r="V1630" i="1"/>
  <c r="W1630" i="1" s="1"/>
  <c r="V1631" i="1"/>
  <c r="W1631" i="1" s="1"/>
  <c r="V1632" i="1"/>
  <c r="W1632" i="1" s="1"/>
  <c r="AB1632" i="1"/>
  <c r="V1633" i="1"/>
  <c r="W1633" i="1" s="1"/>
  <c r="V1634" i="1"/>
  <c r="W1634" i="1" s="1"/>
  <c r="Y1634" i="1" s="1"/>
  <c r="AB1634" i="1"/>
  <c r="V1635" i="1"/>
  <c r="W1635" i="1" s="1"/>
  <c r="Z1635" i="1" s="1"/>
  <c r="AB1635" i="1"/>
  <c r="AD573" i="5" s="1"/>
  <c r="V1636" i="1"/>
  <c r="W1636" i="1" s="1"/>
  <c r="Y1636" i="1" s="1"/>
  <c r="AB1636" i="1" s="1"/>
  <c r="V1637" i="1"/>
  <c r="W1637" i="1" s="1"/>
  <c r="Z1637" i="1" s="1"/>
  <c r="V1638" i="1"/>
  <c r="W1638" i="1" s="1"/>
  <c r="Y1638" i="1" s="1"/>
  <c r="AB1638" i="1"/>
  <c r="AE573" i="5" s="1"/>
  <c r="V1639" i="1"/>
  <c r="W1639" i="1" s="1"/>
  <c r="Z1639" i="1" s="1"/>
  <c r="V1640" i="1"/>
  <c r="W1640" i="1" s="1"/>
  <c r="Y1640" i="1" s="1"/>
  <c r="AB1640" i="1"/>
  <c r="V1641" i="1"/>
  <c r="W1641" i="1" s="1"/>
  <c r="Z1641" i="1" s="1"/>
  <c r="V1642" i="1"/>
  <c r="W1642" i="1" s="1"/>
  <c r="Y1642" i="1" s="1"/>
  <c r="V1643" i="1"/>
  <c r="W1643" i="1" s="1"/>
  <c r="Z1643" i="1" s="1"/>
  <c r="V1644" i="1"/>
  <c r="W1644" i="1" s="1"/>
  <c r="Y1644" i="1" s="1"/>
  <c r="V1645" i="1"/>
  <c r="W1645" i="1" s="1"/>
  <c r="Z1645" i="1" s="1"/>
  <c r="V1646" i="1"/>
  <c r="W1646" i="1" s="1"/>
  <c r="Y1646" i="1" s="1"/>
  <c r="V1647" i="1"/>
  <c r="W1647" i="1" s="1"/>
  <c r="Z1647" i="1" s="1"/>
  <c r="AB1647" i="1"/>
  <c r="V1648" i="1"/>
  <c r="W1648" i="1" s="1"/>
  <c r="Y1648" i="1" s="1"/>
  <c r="V1649" i="1"/>
  <c r="W1649" i="1" s="1"/>
  <c r="Z1649" i="1" s="1"/>
  <c r="V1650" i="1"/>
  <c r="W1650" i="1" s="1"/>
  <c r="Y1650" i="1" s="1"/>
  <c r="AB1650" i="1" s="1"/>
  <c r="V1651" i="1"/>
  <c r="W1651" i="1" s="1"/>
  <c r="Z1651" i="1" s="1"/>
  <c r="V1652" i="1"/>
  <c r="W1652" i="1" s="1"/>
  <c r="Y1652" i="1" s="1"/>
  <c r="AB1652" i="1" s="1"/>
  <c r="H629" i="5" s="1"/>
  <c r="V1653" i="1"/>
  <c r="W1653" i="1" s="1"/>
  <c r="Z1653" i="1" s="1"/>
  <c r="AB1653" i="1"/>
  <c r="V1654" i="1"/>
  <c r="W1654" i="1" s="1"/>
  <c r="V1655" i="1"/>
  <c r="W1655" i="1" s="1"/>
  <c r="Z1655" i="1" s="1"/>
  <c r="V1656" i="1"/>
  <c r="W1656" i="1" s="1"/>
  <c r="Y1656" i="1" s="1"/>
  <c r="V1657" i="1"/>
  <c r="W1657" i="1" s="1"/>
  <c r="Z1657" i="1" s="1"/>
  <c r="V1658" i="1"/>
  <c r="W1658" i="1" s="1"/>
  <c r="V1659" i="1"/>
  <c r="W1659" i="1" s="1"/>
  <c r="Z1659" i="1" s="1"/>
  <c r="V1660" i="1"/>
  <c r="W1660" i="1" s="1"/>
  <c r="Y1660" i="1" s="1"/>
  <c r="V1661" i="1"/>
  <c r="W1661" i="1" s="1"/>
  <c r="Z1661" i="1" s="1"/>
  <c r="V1662" i="1"/>
  <c r="W1662" i="1" s="1"/>
  <c r="AB1662" i="1"/>
  <c r="V1663" i="1"/>
  <c r="W1663" i="1" s="1"/>
  <c r="Z1663" i="1" s="1"/>
  <c r="V1664" i="1"/>
  <c r="W1664" i="1" s="1"/>
  <c r="V1665" i="1"/>
  <c r="W1665" i="1" s="1"/>
  <c r="Z1665" i="1" s="1"/>
  <c r="V1666" i="1"/>
  <c r="W1666" i="1" s="1"/>
  <c r="Y1666" i="1" s="1"/>
  <c r="V1667" i="1"/>
  <c r="W1667" i="1" s="1"/>
  <c r="Z1667" i="1" s="1"/>
  <c r="V1668" i="1"/>
  <c r="W1668" i="1" s="1"/>
  <c r="V1669" i="1"/>
  <c r="W1669" i="1" s="1"/>
  <c r="Z1669" i="1" s="1"/>
  <c r="V1670" i="1"/>
  <c r="W1670" i="1" s="1"/>
  <c r="Y1670" i="1" s="1"/>
  <c r="V1671" i="1"/>
  <c r="W1671" i="1" s="1"/>
  <c r="Z1671" i="1" s="1"/>
  <c r="V1672" i="1"/>
  <c r="W1672" i="1" s="1"/>
  <c r="V1673" i="1"/>
  <c r="W1673" i="1" s="1"/>
  <c r="Z1673" i="1" s="1"/>
  <c r="V1674" i="1"/>
  <c r="W1674" i="1" s="1"/>
  <c r="Y1674" i="1" s="1"/>
  <c r="V1675" i="1"/>
  <c r="W1675" i="1" s="1"/>
  <c r="Z1675" i="1" s="1"/>
  <c r="V1676" i="1"/>
  <c r="W1676" i="1" s="1"/>
  <c r="V1677" i="1"/>
  <c r="W1677" i="1" s="1"/>
  <c r="Z1677" i="1" s="1"/>
  <c r="V1678" i="1"/>
  <c r="W1678" i="1" s="1"/>
  <c r="Y1678" i="1" s="1"/>
  <c r="V1679" i="1"/>
  <c r="W1679" i="1" s="1"/>
  <c r="Z1679" i="1" s="1"/>
  <c r="V1680" i="1"/>
  <c r="W1680" i="1" s="1"/>
  <c r="V1681" i="1"/>
  <c r="W1681" i="1" s="1"/>
  <c r="Z1681" i="1" s="1"/>
  <c r="V1682" i="1"/>
  <c r="W1682" i="1" s="1"/>
  <c r="Y1682" i="1" s="1"/>
  <c r="AB1682" i="1" s="1"/>
  <c r="V1683" i="1"/>
  <c r="W1683" i="1" s="1"/>
  <c r="V1684" i="1"/>
  <c r="W1684" i="1" s="1"/>
  <c r="V1685" i="1"/>
  <c r="W1685" i="1" s="1"/>
  <c r="AB1685" i="1"/>
  <c r="AJ595" i="5" s="1"/>
  <c r="V1686" i="1"/>
  <c r="W1686" i="1" s="1"/>
  <c r="Y1686" i="1" s="1"/>
  <c r="AB1686" i="1"/>
  <c r="V1687" i="1"/>
  <c r="W1687" i="1" s="1"/>
  <c r="Z1687" i="1" s="1"/>
  <c r="V1688" i="1"/>
  <c r="W1688" i="1" s="1"/>
  <c r="Y1688" i="1" s="1"/>
  <c r="V1689" i="1"/>
  <c r="W1689" i="1" s="1"/>
  <c r="Z1689" i="1" s="1"/>
  <c r="AB1689" i="1"/>
  <c r="V1690" i="1"/>
  <c r="W1690" i="1" s="1"/>
  <c r="Y1690" i="1" s="1"/>
  <c r="V1691" i="1"/>
  <c r="W1691" i="1" s="1"/>
  <c r="Z1691" i="1" s="1"/>
  <c r="V1692" i="1"/>
  <c r="W1692" i="1" s="1"/>
  <c r="Y1692" i="1" s="1"/>
  <c r="V1693" i="1"/>
  <c r="W1693" i="1" s="1"/>
  <c r="Z1693" i="1" s="1"/>
  <c r="V1694" i="1"/>
  <c r="W1694" i="1" s="1"/>
  <c r="Y1694" i="1" s="1"/>
  <c r="AB1694" i="1"/>
  <c r="V1695" i="1"/>
  <c r="W1695" i="1" s="1"/>
  <c r="Z1695" i="1" s="1"/>
  <c r="AB1695" i="1"/>
  <c r="V1696" i="1"/>
  <c r="W1696" i="1" s="1"/>
  <c r="V1697" i="1"/>
  <c r="W1697" i="1" s="1"/>
  <c r="Z1697" i="1" s="1"/>
  <c r="V1698" i="1"/>
  <c r="W1698" i="1" s="1"/>
  <c r="V1699" i="1"/>
  <c r="W1699" i="1" s="1"/>
  <c r="V1700" i="1"/>
  <c r="W1700" i="1" s="1"/>
  <c r="V1701" i="1"/>
  <c r="W1701" i="1" s="1"/>
  <c r="Z1701" i="1" s="1"/>
  <c r="V1702" i="1"/>
  <c r="W1702" i="1" s="1"/>
  <c r="Y1702" i="1" s="1"/>
  <c r="V1703" i="1"/>
  <c r="W1703" i="1" s="1"/>
  <c r="AB1703" i="1"/>
  <c r="V1704" i="1"/>
  <c r="W1704" i="1" s="1"/>
  <c r="Y1704" i="1" s="1"/>
  <c r="V1705" i="1"/>
  <c r="W1705" i="1" s="1"/>
  <c r="Y1705" i="1" s="1"/>
  <c r="AB1705" i="1"/>
  <c r="V1706" i="1"/>
  <c r="W1706" i="1" s="1"/>
  <c r="V1707" i="1"/>
  <c r="W1707" i="1" s="1"/>
  <c r="Z1707" i="1" s="1"/>
  <c r="V1708" i="1"/>
  <c r="W1708" i="1" s="1"/>
  <c r="Z1708" i="1" s="1"/>
  <c r="V1709" i="1"/>
  <c r="W1709" i="1" s="1"/>
  <c r="Z1709" i="1" s="1"/>
  <c r="V1710" i="1"/>
  <c r="W1710" i="1" s="1"/>
  <c r="V1711" i="1"/>
  <c r="W1711" i="1" s="1"/>
  <c r="Z1711" i="1" s="1"/>
  <c r="V1712" i="1"/>
  <c r="W1712" i="1" s="1"/>
  <c r="Y1712" i="1" s="1"/>
  <c r="V1713" i="1"/>
  <c r="W1713" i="1" s="1"/>
  <c r="V1714" i="1"/>
  <c r="W1714" i="1" s="1"/>
  <c r="Y1714" i="1" s="1"/>
  <c r="AB1714" i="1" s="1"/>
  <c r="AJ618" i="5" s="1"/>
  <c r="V1715" i="1"/>
  <c r="W1715" i="1" s="1"/>
  <c r="Z1715" i="1" s="1"/>
  <c r="AB1715" i="1"/>
  <c r="V1716" i="1"/>
  <c r="W1716" i="1" s="1"/>
  <c r="V1717" i="1"/>
  <c r="W1717" i="1" s="1"/>
  <c r="Y1717" i="1" s="1"/>
  <c r="V1718" i="1"/>
  <c r="W1718" i="1" s="1"/>
  <c r="V1719" i="1"/>
  <c r="W1719" i="1" s="1"/>
  <c r="V1720" i="1"/>
  <c r="W1720" i="1" s="1"/>
  <c r="V1721" i="1"/>
  <c r="W1721" i="1" s="1"/>
  <c r="Y1721" i="1" s="1"/>
  <c r="AB1721" i="1" s="1"/>
  <c r="V1722" i="1"/>
  <c r="W1722" i="1" s="1"/>
  <c r="AB1722" i="1"/>
  <c r="V1723" i="1"/>
  <c r="W1723" i="1" s="1"/>
  <c r="Z1723" i="1" s="1"/>
  <c r="V1724" i="1"/>
  <c r="W1724" i="1" s="1"/>
  <c r="V1725" i="1"/>
  <c r="W1725" i="1" s="1"/>
  <c r="Z1725" i="1" s="1"/>
  <c r="V1726" i="1"/>
  <c r="W1726" i="1" s="1"/>
  <c r="V1727" i="1"/>
  <c r="W1727" i="1" s="1"/>
  <c r="Z1727" i="1" s="1"/>
  <c r="V1728" i="1"/>
  <c r="W1728" i="1" s="1"/>
  <c r="Y1728" i="1" s="1"/>
  <c r="AB1728" i="1" s="1"/>
  <c r="V1729" i="1"/>
  <c r="W1729" i="1" s="1"/>
  <c r="V1730" i="1"/>
  <c r="W1730" i="1" s="1"/>
  <c r="V1731" i="1"/>
  <c r="W1731" i="1" s="1"/>
  <c r="Z1731" i="1" s="1"/>
  <c r="V1732" i="1"/>
  <c r="W1732" i="1" s="1"/>
  <c r="Z1732" i="1" s="1"/>
  <c r="V1733" i="1"/>
  <c r="W1733" i="1" s="1"/>
  <c r="V1734" i="1"/>
  <c r="W1734" i="1" s="1"/>
  <c r="V1735" i="1"/>
  <c r="W1735" i="1" s="1"/>
  <c r="V1736" i="1"/>
  <c r="W1736" i="1" s="1"/>
  <c r="Z1736" i="1" s="1"/>
  <c r="AB1736" i="1"/>
  <c r="V1737" i="1"/>
  <c r="W1737" i="1" s="1"/>
  <c r="V1738" i="1"/>
  <c r="W1738" i="1" s="1"/>
  <c r="Y1738" i="1" s="1"/>
  <c r="AB1738" i="1"/>
  <c r="V1739" i="1"/>
  <c r="W1739" i="1" s="1"/>
  <c r="Z1739" i="1" s="1"/>
  <c r="V1740" i="1"/>
  <c r="W1740" i="1" s="1"/>
  <c r="V1741" i="1"/>
  <c r="W1741" i="1" s="1"/>
  <c r="Z1741" i="1" s="1"/>
  <c r="V1742" i="1"/>
  <c r="W1742" i="1" s="1"/>
  <c r="V1743" i="1"/>
  <c r="W1743" i="1" s="1"/>
  <c r="V1744" i="1"/>
  <c r="W1744" i="1" s="1"/>
  <c r="V1745" i="1"/>
  <c r="W1745" i="1" s="1"/>
  <c r="V1746" i="1"/>
  <c r="W1746" i="1" s="1"/>
  <c r="V1747" i="1"/>
  <c r="W1747" i="1" s="1"/>
  <c r="V1748" i="1"/>
  <c r="W1748" i="1" s="1"/>
  <c r="Y1748" i="1" s="1"/>
  <c r="V1749" i="1"/>
  <c r="W1749" i="1" s="1"/>
  <c r="Y1749" i="1" s="1"/>
  <c r="V1750" i="1"/>
  <c r="W1750" i="1" s="1"/>
  <c r="V1751" i="1"/>
  <c r="W1751" i="1" s="1"/>
  <c r="V1752" i="1"/>
  <c r="W1752" i="1" s="1"/>
  <c r="V1753" i="1"/>
  <c r="W1753" i="1" s="1"/>
  <c r="Z1753" i="1" s="1"/>
  <c r="V1754" i="1"/>
  <c r="W1754" i="1" s="1"/>
  <c r="V1755" i="1"/>
  <c r="W1755" i="1" s="1"/>
  <c r="Z1755" i="1" s="1"/>
  <c r="AB1755" i="1"/>
  <c r="V1756" i="1"/>
  <c r="W1756" i="1" s="1"/>
  <c r="V1757" i="1"/>
  <c r="W1757" i="1" s="1"/>
  <c r="Z1757" i="1" s="1"/>
  <c r="V1758" i="1"/>
  <c r="W1758" i="1" s="1"/>
  <c r="V1759" i="1"/>
  <c r="W1759" i="1" s="1"/>
  <c r="Z1759" i="1" s="1"/>
  <c r="V1760" i="1"/>
  <c r="W1760" i="1" s="1"/>
  <c r="Y1760" i="1" s="1"/>
  <c r="V1761" i="1"/>
  <c r="W1761" i="1" s="1"/>
  <c r="Y1761" i="1" s="1"/>
  <c r="V1762" i="1"/>
  <c r="W1762" i="1" s="1"/>
  <c r="V1763" i="1"/>
  <c r="W1763" i="1" s="1"/>
  <c r="V1764" i="1"/>
  <c r="W1764" i="1" s="1"/>
  <c r="Y1764" i="1" s="1"/>
  <c r="V1765" i="1"/>
  <c r="W1765" i="1" s="1"/>
  <c r="Y1765" i="1" s="1"/>
  <c r="V1766" i="1"/>
  <c r="W1766" i="1" s="1"/>
  <c r="Y1766" i="1" s="1"/>
  <c r="AB1766" i="1" s="1"/>
  <c r="V1767" i="1"/>
  <c r="W1767" i="1" s="1"/>
  <c r="Z1767" i="1" s="1"/>
  <c r="V1768" i="1"/>
  <c r="W1768" i="1" s="1"/>
  <c r="Z1768" i="1" s="1"/>
  <c r="V1769" i="1"/>
  <c r="W1769" i="1" s="1"/>
  <c r="Y1769" i="1" s="1"/>
  <c r="V1770" i="1"/>
  <c r="W1770" i="1" s="1"/>
  <c r="Y1770" i="1" s="1"/>
  <c r="AB1770" i="1" s="1"/>
  <c r="V1771" i="1"/>
  <c r="W1771" i="1" s="1"/>
  <c r="Z1771" i="1" s="1"/>
  <c r="V1772" i="1"/>
  <c r="W1772" i="1" s="1"/>
  <c r="Z1772" i="1" s="1"/>
  <c r="AB1772" i="1"/>
  <c r="V1773" i="1"/>
  <c r="W1773" i="1" s="1"/>
  <c r="Z1773" i="1" s="1"/>
  <c r="V1774" i="1"/>
  <c r="W1774" i="1" s="1"/>
  <c r="V1775" i="1"/>
  <c r="W1775" i="1" s="1"/>
  <c r="V1776" i="1"/>
  <c r="W1776" i="1" s="1"/>
  <c r="Y1776" i="1" s="1"/>
  <c r="V1777" i="1"/>
  <c r="W1777" i="1" s="1"/>
  <c r="Y1777" i="1" s="1"/>
  <c r="AB1777" i="1" s="1"/>
  <c r="V1778" i="1"/>
  <c r="W1778" i="1" s="1"/>
  <c r="V1779" i="1"/>
  <c r="W1779" i="1" s="1"/>
  <c r="V1780" i="1"/>
  <c r="W1780" i="1" s="1"/>
  <c r="V1781" i="1"/>
  <c r="W1781" i="1" s="1"/>
  <c r="Y1781" i="1" s="1"/>
  <c r="V1782" i="1"/>
  <c r="W1782" i="1" s="1"/>
  <c r="Y1782" i="1" s="1"/>
  <c r="V1783" i="1"/>
  <c r="W1783" i="1" s="1"/>
  <c r="Z1783" i="1" s="1"/>
  <c r="V1784" i="1"/>
  <c r="W1784" i="1" s="1"/>
  <c r="Z1784" i="1" s="1"/>
  <c r="V1785" i="1"/>
  <c r="W1785" i="1" s="1"/>
  <c r="Z1785" i="1" s="1"/>
  <c r="V1786" i="1"/>
  <c r="W1786" i="1" s="1"/>
  <c r="V1787" i="1"/>
  <c r="W1787" i="1" s="1"/>
  <c r="Z1787" i="1" s="1"/>
  <c r="AB1787" i="1"/>
  <c r="V1788" i="1"/>
  <c r="W1788" i="1" s="1"/>
  <c r="Z1788" i="1" s="1"/>
  <c r="V1789" i="1"/>
  <c r="W1789" i="1" s="1"/>
  <c r="Z1789" i="1" s="1"/>
  <c r="AB1789" i="1"/>
  <c r="AI571" i="5" s="1"/>
  <c r="V1790" i="1"/>
  <c r="W1790" i="1" s="1"/>
  <c r="Y1790" i="1" s="1"/>
  <c r="AB1790" i="1"/>
  <c r="V1791" i="1"/>
  <c r="W1791" i="1" s="1"/>
  <c r="V1792" i="1"/>
  <c r="W1792" i="1" s="1"/>
  <c r="V1793" i="1"/>
  <c r="W1793" i="1" s="1"/>
  <c r="AB1793" i="1"/>
  <c r="V1794" i="1"/>
  <c r="W1794" i="1" s="1"/>
  <c r="V1795" i="1"/>
  <c r="W1795" i="1" s="1"/>
  <c r="V1796" i="1"/>
  <c r="W1796" i="1" s="1"/>
  <c r="Y1796" i="1" s="1"/>
  <c r="V1797" i="1"/>
  <c r="W1797" i="1" s="1"/>
  <c r="Y1797" i="1" s="1"/>
  <c r="AB1797" i="1" s="1"/>
  <c r="V1798" i="1"/>
  <c r="W1798" i="1" s="1"/>
  <c r="V1799" i="1"/>
  <c r="W1799" i="1" s="1"/>
  <c r="V1800" i="1"/>
  <c r="W1800" i="1" s="1"/>
  <c r="V1801" i="1"/>
  <c r="W1801" i="1" s="1"/>
  <c r="V1802" i="1"/>
  <c r="W1802" i="1" s="1"/>
  <c r="Y1802" i="1" s="1"/>
  <c r="V1803" i="1"/>
  <c r="W1803" i="1" s="1"/>
  <c r="Z1803" i="1" s="1"/>
  <c r="V1804" i="1"/>
  <c r="W1804" i="1" s="1"/>
  <c r="V1805" i="1"/>
  <c r="W1805" i="1" s="1"/>
  <c r="Y1805" i="1" s="1"/>
  <c r="V1806" i="1"/>
  <c r="W1806" i="1" s="1"/>
  <c r="V1807" i="1"/>
  <c r="W1807" i="1" s="1"/>
  <c r="V1808" i="1"/>
  <c r="W1808" i="1" s="1"/>
  <c r="V1809" i="1"/>
  <c r="W1809" i="1" s="1"/>
  <c r="V1810" i="1"/>
  <c r="W1810" i="1" s="1"/>
  <c r="V1811" i="1"/>
  <c r="W1811" i="1" s="1"/>
  <c r="Z1811" i="1" s="1"/>
  <c r="V1812" i="1"/>
  <c r="W1812" i="1" s="1"/>
  <c r="Y1812" i="1" s="1"/>
  <c r="AB1812" i="1" s="1"/>
  <c r="V1813" i="1"/>
  <c r="W1813" i="1" s="1"/>
  <c r="Y1813" i="1" s="1"/>
  <c r="V1814" i="1"/>
  <c r="W1814" i="1" s="1"/>
  <c r="V1815" i="1"/>
  <c r="W1815" i="1" s="1"/>
  <c r="V1816" i="1"/>
  <c r="W1816" i="1" s="1"/>
  <c r="AB1816" i="1"/>
  <c r="V1817" i="1"/>
  <c r="W1817" i="1" s="1"/>
  <c r="Y1817" i="1" s="1"/>
  <c r="V1818" i="1"/>
  <c r="W1818" i="1" s="1"/>
  <c r="V1819" i="1"/>
  <c r="W1819" i="1" s="1"/>
  <c r="Z1819" i="1" s="1"/>
  <c r="V1820" i="1"/>
  <c r="W1820" i="1" s="1"/>
  <c r="Z1820" i="1" s="1"/>
  <c r="V1821" i="1"/>
  <c r="W1821" i="1" s="1"/>
  <c r="Z1821" i="1" s="1"/>
  <c r="V1822" i="1"/>
  <c r="W1822" i="1" s="1"/>
  <c r="Y1822" i="1" s="1"/>
  <c r="V1823" i="1"/>
  <c r="W1823" i="1" s="1"/>
  <c r="V1824" i="1"/>
  <c r="W1824" i="1" s="1"/>
  <c r="Z1824" i="1" s="1"/>
  <c r="V1825" i="1"/>
  <c r="W1825" i="1" s="1"/>
  <c r="Z1825" i="1" s="1"/>
  <c r="V1826" i="1"/>
  <c r="W1826" i="1" s="1"/>
  <c r="V1827" i="1"/>
  <c r="W1827" i="1" s="1"/>
  <c r="Z1827" i="1" s="1"/>
  <c r="V1828" i="1"/>
  <c r="W1828" i="1" s="1"/>
  <c r="Y1828" i="1" s="1"/>
  <c r="V1829" i="1"/>
  <c r="W1829" i="1" s="1"/>
  <c r="Y1829" i="1" s="1"/>
  <c r="AB1829" i="1" s="1"/>
  <c r="J566" i="5" s="1"/>
  <c r="V1830" i="1"/>
  <c r="W1830" i="1" s="1"/>
  <c r="V1831" i="1"/>
  <c r="W1831" i="1" s="1"/>
  <c r="V1832" i="1"/>
  <c r="W1832" i="1" s="1"/>
  <c r="Z1832" i="1" s="1"/>
  <c r="V1833" i="1"/>
  <c r="W1833" i="1" s="1"/>
  <c r="Y1833" i="1" s="1"/>
  <c r="V1834" i="1"/>
  <c r="W1834" i="1" s="1"/>
  <c r="Y1834" i="1" s="1"/>
  <c r="V1835" i="1"/>
  <c r="W1835" i="1" s="1"/>
  <c r="Z1835" i="1" s="1"/>
  <c r="V1836" i="1"/>
  <c r="W1836" i="1" s="1"/>
  <c r="Z1836" i="1" s="1"/>
  <c r="V1837" i="1"/>
  <c r="W1837" i="1" s="1"/>
  <c r="Z1837" i="1" s="1"/>
  <c r="V1838" i="1"/>
  <c r="W1838" i="1" s="1"/>
  <c r="Y1838" i="1" s="1"/>
  <c r="V1839" i="1"/>
  <c r="W1839" i="1" s="1"/>
  <c r="V1840" i="1"/>
  <c r="W1840" i="1" s="1"/>
  <c r="Z1840" i="1" s="1"/>
  <c r="V1841" i="1"/>
  <c r="W1841" i="1" s="1"/>
  <c r="Z1841" i="1" s="1"/>
  <c r="V1842" i="1"/>
  <c r="W1842" i="1" s="1"/>
  <c r="V1843" i="1"/>
  <c r="W1843" i="1" s="1"/>
  <c r="Z1843" i="1" s="1"/>
  <c r="V1844" i="1"/>
  <c r="W1844" i="1" s="1"/>
  <c r="Y1844" i="1" s="1"/>
  <c r="V1845" i="1"/>
  <c r="W1845" i="1" s="1"/>
  <c r="Y1845" i="1" s="1"/>
  <c r="V1846" i="1"/>
  <c r="W1846" i="1" s="1"/>
  <c r="V1847" i="1"/>
  <c r="W1847" i="1" s="1"/>
  <c r="Y1847" i="1" s="1"/>
  <c r="V1848" i="1"/>
  <c r="W1848" i="1" s="1"/>
  <c r="V1849" i="1"/>
  <c r="W1849" i="1" s="1"/>
  <c r="Z1849" i="1" s="1"/>
  <c r="V1850" i="1"/>
  <c r="W1850" i="1" s="1"/>
  <c r="Z1850" i="1" s="1"/>
  <c r="V1851" i="1"/>
  <c r="W1851" i="1" s="1"/>
  <c r="Y1851" i="1" s="1"/>
  <c r="V1852" i="1"/>
  <c r="W1852" i="1" s="1"/>
  <c r="Z1852" i="1" s="1"/>
  <c r="V1853" i="1"/>
  <c r="W1853" i="1" s="1"/>
  <c r="Y1853" i="1" s="1"/>
  <c r="V1854" i="1"/>
  <c r="W1854" i="1" s="1"/>
  <c r="Z1854" i="1" s="1"/>
  <c r="V1855" i="1"/>
  <c r="W1855" i="1" s="1"/>
  <c r="Y1855" i="1" s="1"/>
  <c r="V1856" i="1"/>
  <c r="W1856" i="1" s="1"/>
  <c r="V1857" i="1"/>
  <c r="W1857" i="1" s="1"/>
  <c r="Z1857" i="1" s="1"/>
  <c r="V1858" i="1"/>
  <c r="W1858" i="1" s="1"/>
  <c r="Y1858" i="1" s="1"/>
  <c r="V1859" i="1"/>
  <c r="W1859" i="1" s="1"/>
  <c r="Y1859" i="1" s="1"/>
  <c r="AB1859" i="1" s="1"/>
  <c r="V1860" i="1"/>
  <c r="W1860" i="1" s="1"/>
  <c r="Z1860" i="1" s="1"/>
  <c r="V1861" i="1"/>
  <c r="W1861" i="1" s="1"/>
  <c r="V1862" i="1"/>
  <c r="W1862" i="1" s="1"/>
  <c r="Z1862" i="1" s="1"/>
  <c r="V1863" i="1"/>
  <c r="W1863" i="1" s="1"/>
  <c r="Z1863" i="1" s="1"/>
  <c r="V1864" i="1"/>
  <c r="W1864" i="1" s="1"/>
  <c r="V1865" i="1"/>
  <c r="W1865" i="1" s="1"/>
  <c r="Z1865" i="1" s="1"/>
  <c r="V1866" i="1"/>
  <c r="W1866" i="1" s="1"/>
  <c r="Y1866" i="1" s="1"/>
  <c r="V1867" i="1"/>
  <c r="W1867" i="1" s="1"/>
  <c r="Y1867" i="1" s="1"/>
  <c r="AB1867" i="1" s="1"/>
  <c r="V1868" i="1"/>
  <c r="W1868" i="1" s="1"/>
  <c r="Z1868" i="1" s="1"/>
  <c r="V1869" i="1"/>
  <c r="W1869" i="1" s="1"/>
  <c r="V1870" i="1"/>
  <c r="W1870" i="1" s="1"/>
  <c r="Z1870" i="1" s="1"/>
  <c r="V1871" i="1"/>
  <c r="W1871" i="1" s="1"/>
  <c r="Y1871" i="1" s="1"/>
  <c r="V1872" i="1"/>
  <c r="W1872" i="1" s="1"/>
  <c r="V1873" i="1"/>
  <c r="W1873" i="1" s="1"/>
  <c r="Z1873" i="1" s="1"/>
  <c r="V1874" i="1"/>
  <c r="W1874" i="1" s="1"/>
  <c r="V1875" i="1"/>
  <c r="W1875" i="1" s="1"/>
  <c r="Y1875" i="1" s="1"/>
  <c r="AB1875" i="1" s="1"/>
  <c r="V1876" i="1"/>
  <c r="W1876" i="1" s="1"/>
  <c r="Z1876" i="1" s="1"/>
  <c r="V1877" i="1"/>
  <c r="W1877" i="1" s="1"/>
  <c r="V1878" i="1"/>
  <c r="W1878" i="1" s="1"/>
  <c r="Z1878" i="1" s="1"/>
  <c r="V1879" i="1"/>
  <c r="W1879" i="1" s="1"/>
  <c r="V1880" i="1"/>
  <c r="W1880" i="1" s="1"/>
  <c r="Y1880" i="1" s="1"/>
  <c r="AB1880" i="1" s="1"/>
  <c r="V1881" i="1"/>
  <c r="W1881" i="1" s="1"/>
  <c r="Z1881" i="1" s="1"/>
  <c r="V1882" i="1"/>
  <c r="W1882" i="1" s="1"/>
  <c r="Z1882" i="1" s="1"/>
  <c r="V1883" i="1"/>
  <c r="W1883" i="1" s="1"/>
  <c r="Y1883" i="1" s="1"/>
  <c r="V1884" i="1"/>
  <c r="W1884" i="1" s="1"/>
  <c r="Z1884" i="1" s="1"/>
  <c r="V1885" i="1"/>
  <c r="W1885" i="1" s="1"/>
  <c r="Y1885" i="1" s="1"/>
  <c r="AB1885" i="1" s="1"/>
  <c r="V1886" i="1"/>
  <c r="W1886" i="1" s="1"/>
  <c r="Z1886" i="1" s="1"/>
  <c r="V1887" i="1"/>
  <c r="W1887" i="1" s="1"/>
  <c r="Y1887" i="1" s="1"/>
  <c r="V1888" i="1"/>
  <c r="W1888" i="1" s="1"/>
  <c r="V1889" i="1"/>
  <c r="W1889" i="1" s="1"/>
  <c r="Z1889" i="1" s="1"/>
  <c r="V1890" i="1"/>
  <c r="W1890" i="1" s="1"/>
  <c r="Z1890" i="1" s="1"/>
  <c r="V1891" i="1"/>
  <c r="W1891" i="1" s="1"/>
  <c r="Y1891" i="1" s="1"/>
  <c r="AB1891" i="1" s="1"/>
  <c r="T567" i="5" s="1"/>
  <c r="V1892" i="1"/>
  <c r="W1892" i="1" s="1"/>
  <c r="Z1892" i="1" s="1"/>
  <c r="V1893" i="1"/>
  <c r="W1893" i="1" s="1"/>
  <c r="V1894" i="1"/>
  <c r="W1894" i="1" s="1"/>
  <c r="Z1894" i="1" s="1"/>
  <c r="V1895" i="1"/>
  <c r="W1895" i="1" s="1"/>
  <c r="V1896" i="1"/>
  <c r="W1896" i="1" s="1"/>
  <c r="V1897" i="1"/>
  <c r="W1897" i="1" s="1"/>
  <c r="Z1897" i="1" s="1"/>
  <c r="V1898" i="1"/>
  <c r="W1898" i="1" s="1"/>
  <c r="Y1898" i="1" s="1"/>
  <c r="V1899" i="1"/>
  <c r="W1899" i="1" s="1"/>
  <c r="Y1899" i="1" s="1"/>
  <c r="AB1899" i="1" s="1"/>
  <c r="V1900" i="1"/>
  <c r="W1900" i="1" s="1"/>
  <c r="V1901" i="1"/>
  <c r="W1901" i="1" s="1"/>
  <c r="V1902" i="1"/>
  <c r="W1902" i="1" s="1"/>
  <c r="Y1902" i="1" s="1"/>
  <c r="AB1902" i="1" s="1"/>
  <c r="V1903" i="1"/>
  <c r="W1903" i="1" s="1"/>
  <c r="V1904" i="1"/>
  <c r="W1904" i="1" s="1"/>
  <c r="V1905" i="1"/>
  <c r="W1905" i="1" s="1"/>
  <c r="Y1905" i="1" s="1"/>
  <c r="V1906" i="1"/>
  <c r="W1906" i="1" s="1"/>
  <c r="Y1906" i="1" s="1"/>
  <c r="V1907" i="1"/>
  <c r="W1907" i="1" s="1"/>
  <c r="V1908" i="1"/>
  <c r="W1908" i="1" s="1"/>
  <c r="Z1908" i="1" s="1"/>
  <c r="V1909" i="1"/>
  <c r="W1909" i="1" s="1"/>
  <c r="V1910" i="1"/>
  <c r="W1910" i="1" s="1"/>
  <c r="V1911" i="1"/>
  <c r="W1911" i="1" s="1"/>
  <c r="V1912" i="1"/>
  <c r="W1912" i="1" s="1"/>
  <c r="Z1912" i="1" s="1"/>
  <c r="V1913" i="1"/>
  <c r="W1913" i="1" s="1"/>
  <c r="V1914" i="1"/>
  <c r="W1914" i="1" s="1"/>
  <c r="Y1914" i="1" s="1"/>
  <c r="V1915" i="1"/>
  <c r="W1915" i="1" s="1"/>
  <c r="AB1915" i="1"/>
  <c r="V1916" i="1"/>
  <c r="W1916" i="1" s="1"/>
  <c r="AB1916" i="1"/>
  <c r="V1917" i="1"/>
  <c r="W1917" i="1" s="1"/>
  <c r="Z1917" i="1" s="1"/>
  <c r="V1918" i="1"/>
  <c r="W1918" i="1" s="1"/>
  <c r="V1919" i="1"/>
  <c r="W1919" i="1" s="1"/>
  <c r="V1920" i="1"/>
  <c r="W1920" i="1" s="1"/>
  <c r="V1921" i="1"/>
  <c r="W1921" i="1" s="1"/>
  <c r="Z1921" i="1" s="1"/>
  <c r="V1922" i="1"/>
  <c r="W1922" i="1" s="1"/>
  <c r="Y1922" i="1" s="1"/>
  <c r="AB1922" i="1" s="1"/>
  <c r="V1923" i="1"/>
  <c r="W1923" i="1" s="1"/>
  <c r="V1924" i="1"/>
  <c r="W1924" i="1" s="1"/>
  <c r="V1925" i="1"/>
  <c r="W1925" i="1" s="1"/>
  <c r="V1926" i="1"/>
  <c r="W1926" i="1" s="1"/>
  <c r="Z1926" i="1" s="1"/>
  <c r="V1927" i="1"/>
  <c r="W1927" i="1" s="1"/>
  <c r="V1928" i="1"/>
  <c r="W1928" i="1" s="1"/>
  <c r="V1929" i="1"/>
  <c r="W1929" i="1" s="1"/>
  <c r="V1930" i="1"/>
  <c r="W1930" i="1" s="1"/>
  <c r="Y1930" i="1" s="1"/>
  <c r="V1931" i="1"/>
  <c r="W1931" i="1" s="1"/>
  <c r="V1932" i="1"/>
  <c r="W1932" i="1" s="1"/>
  <c r="V1933" i="1"/>
  <c r="W1933" i="1" s="1"/>
  <c r="V1934" i="1"/>
  <c r="W1934" i="1" s="1"/>
  <c r="V1935" i="1"/>
  <c r="W1935" i="1" s="1"/>
  <c r="V1936" i="1"/>
  <c r="W1936" i="1" s="1"/>
  <c r="V1937" i="1"/>
  <c r="W1937" i="1" s="1"/>
  <c r="Y1937" i="1" s="1"/>
  <c r="V1938" i="1"/>
  <c r="W1938" i="1" s="1"/>
  <c r="Y1938" i="1" s="1"/>
  <c r="V1939" i="1"/>
  <c r="W1939" i="1" s="1"/>
  <c r="V1940" i="1"/>
  <c r="W1940" i="1" s="1"/>
  <c r="Z1940" i="1" s="1"/>
  <c r="V1941" i="1"/>
  <c r="W1941" i="1" s="1"/>
  <c r="V1942" i="1"/>
  <c r="W1942" i="1" s="1"/>
  <c r="V1943" i="1"/>
  <c r="W1943" i="1" s="1"/>
  <c r="V1944" i="1"/>
  <c r="W1944" i="1" s="1"/>
  <c r="Z1944" i="1" s="1"/>
  <c r="V1945" i="1"/>
  <c r="W1945" i="1" s="1"/>
  <c r="Y1945" i="1" s="1"/>
  <c r="V1946" i="1"/>
  <c r="W1946" i="1" s="1"/>
  <c r="Y1946" i="1" s="1"/>
  <c r="AB1946" i="1" s="1"/>
  <c r="V1947" i="1"/>
  <c r="W1947" i="1" s="1"/>
  <c r="V1948" i="1"/>
  <c r="W1948" i="1" s="1"/>
  <c r="V1949" i="1"/>
  <c r="W1949" i="1" s="1"/>
  <c r="Z1949" i="1" s="1"/>
  <c r="AB1949" i="1"/>
  <c r="V1950" i="1"/>
  <c r="W1950" i="1" s="1"/>
  <c r="V1951" i="1"/>
  <c r="W1951" i="1" s="1"/>
  <c r="V1952" i="1"/>
  <c r="W1952" i="1" s="1"/>
  <c r="V1953" i="1"/>
  <c r="W1953" i="1" s="1"/>
  <c r="V1954" i="1"/>
  <c r="W1954" i="1" s="1"/>
  <c r="Y1954" i="1" s="1"/>
  <c r="V1955" i="1"/>
  <c r="W1955" i="1" s="1"/>
  <c r="V1956" i="1"/>
  <c r="W1956" i="1" s="1"/>
  <c r="V1957" i="1"/>
  <c r="W1957" i="1" s="1"/>
  <c r="V1958" i="1"/>
  <c r="W1958" i="1" s="1"/>
  <c r="V1959" i="1"/>
  <c r="W1959" i="1" s="1"/>
  <c r="V1960" i="1"/>
  <c r="W1960" i="1" s="1"/>
  <c r="V1961" i="1"/>
  <c r="W1961" i="1" s="1"/>
  <c r="V1962" i="1"/>
  <c r="W1962" i="1" s="1"/>
  <c r="V1963" i="1"/>
  <c r="W1963" i="1" s="1"/>
  <c r="Y1963" i="1" s="1"/>
  <c r="V1964" i="1"/>
  <c r="W1964" i="1" s="1"/>
  <c r="V1965" i="1"/>
  <c r="W1965" i="1" s="1"/>
  <c r="V1966" i="1"/>
  <c r="W1966" i="1" s="1"/>
  <c r="V1967" i="1"/>
  <c r="W1967" i="1" s="1"/>
  <c r="V1968" i="1"/>
  <c r="W1968" i="1" s="1"/>
  <c r="V1969" i="1"/>
  <c r="W1969" i="1" s="1"/>
  <c r="Y1969" i="1" s="1"/>
  <c r="V1970" i="1"/>
  <c r="W1970" i="1" s="1"/>
  <c r="Y1970" i="1" s="1"/>
  <c r="V1971" i="1"/>
  <c r="W1971" i="1" s="1"/>
  <c r="V1972" i="1"/>
  <c r="W1972" i="1" s="1"/>
  <c r="V1973" i="1"/>
  <c r="W1973" i="1" s="1"/>
  <c r="V1974" i="1"/>
  <c r="W1974" i="1" s="1"/>
  <c r="V1975" i="1"/>
  <c r="W1975" i="1" s="1"/>
  <c r="V1976" i="1"/>
  <c r="W1976" i="1" s="1"/>
  <c r="V1977" i="1"/>
  <c r="W1977" i="1" s="1"/>
  <c r="Z1977" i="1" s="1"/>
  <c r="V1978" i="1"/>
  <c r="W1978" i="1" s="1"/>
  <c r="Y1978" i="1" s="1"/>
  <c r="AB1978" i="1" s="1"/>
  <c r="V1979" i="1"/>
  <c r="W1979" i="1" s="1"/>
  <c r="V1980" i="1"/>
  <c r="W1980" i="1" s="1"/>
  <c r="V1981" i="1"/>
  <c r="W1981" i="1" s="1"/>
  <c r="V1982" i="1"/>
  <c r="W1982" i="1" s="1"/>
  <c r="V1983" i="1"/>
  <c r="W1983" i="1" s="1"/>
  <c r="V1984" i="1"/>
  <c r="W1984" i="1" s="1"/>
  <c r="V1985" i="1"/>
  <c r="W1985" i="1" s="1"/>
  <c r="V1986" i="1"/>
  <c r="W1986" i="1" s="1"/>
  <c r="V1987" i="1"/>
  <c r="W1987" i="1" s="1"/>
  <c r="Z1987" i="1" s="1"/>
  <c r="V1988" i="1"/>
  <c r="W1988" i="1" s="1"/>
  <c r="V1989" i="1"/>
  <c r="W1989" i="1" s="1"/>
  <c r="Y1989" i="1" s="1"/>
  <c r="AB1989" i="1" s="1"/>
  <c r="V1990" i="1"/>
  <c r="W1990" i="1" s="1"/>
  <c r="V1991" i="1"/>
  <c r="W1991" i="1" s="1"/>
  <c r="Y1991" i="1" s="1"/>
  <c r="V1992" i="1"/>
  <c r="W1992" i="1" s="1"/>
  <c r="V1993" i="1"/>
  <c r="W1993" i="1" s="1"/>
  <c r="V1994" i="1"/>
  <c r="W1994" i="1" s="1"/>
  <c r="V1995" i="1"/>
  <c r="W1995" i="1" s="1"/>
  <c r="Z1995" i="1" s="1"/>
  <c r="V1996" i="1"/>
  <c r="W1996" i="1" s="1"/>
  <c r="V1997" i="1"/>
  <c r="W1997" i="1" s="1"/>
  <c r="Y1997" i="1" s="1"/>
  <c r="AB1997" i="1" s="1"/>
  <c r="V1998" i="1"/>
  <c r="W1998" i="1" s="1"/>
  <c r="V1999" i="1"/>
  <c r="W1999" i="1" s="1"/>
  <c r="Y1999" i="1" s="1"/>
  <c r="V2000" i="1"/>
  <c r="W2000" i="1" s="1"/>
  <c r="V2001" i="1"/>
  <c r="W2001" i="1" s="1"/>
  <c r="V2002" i="1"/>
  <c r="W2002" i="1" s="1"/>
  <c r="Z2002" i="1" s="1"/>
  <c r="V2003" i="1"/>
  <c r="W2003" i="1" s="1"/>
  <c r="V2004" i="1"/>
  <c r="W2004" i="1" s="1"/>
  <c r="V2005" i="1"/>
  <c r="W2005" i="1" s="1"/>
  <c r="Y2005" i="1" s="1"/>
  <c r="AB2005" i="1" s="1"/>
  <c r="V2006" i="1"/>
  <c r="W2006" i="1" s="1"/>
  <c r="V2007" i="1"/>
  <c r="W2007" i="1" s="1"/>
  <c r="V2008" i="1"/>
  <c r="W2008" i="1" s="1"/>
  <c r="V2009" i="1"/>
  <c r="W2009" i="1" s="1"/>
  <c r="V2010" i="1"/>
  <c r="W2010" i="1" s="1"/>
  <c r="V2011" i="1"/>
  <c r="W2011" i="1" s="1"/>
  <c r="Y2011" i="1" s="1"/>
  <c r="AB2011" i="1" s="1"/>
  <c r="H625" i="5" s="1"/>
  <c r="V2012" i="1"/>
  <c r="W2012" i="1" s="1"/>
  <c r="V2013" i="1"/>
  <c r="W2013" i="1" s="1"/>
  <c r="Y2013" i="1" s="1"/>
  <c r="AB2013" i="1" s="1"/>
  <c r="V2014" i="1"/>
  <c r="W2014" i="1" s="1"/>
  <c r="V2015" i="1"/>
  <c r="W2015" i="1" s="1"/>
  <c r="V2016" i="1"/>
  <c r="W2016" i="1" s="1"/>
  <c r="V2017" i="1"/>
  <c r="W2017" i="1" s="1"/>
  <c r="V2018" i="1"/>
  <c r="W2018" i="1" s="1"/>
  <c r="V2019" i="1"/>
  <c r="W2019" i="1" s="1"/>
  <c r="Z2019" i="1" s="1"/>
  <c r="V2020" i="1"/>
  <c r="W2020" i="1" s="1"/>
  <c r="V2021" i="1"/>
  <c r="W2021" i="1" s="1"/>
  <c r="Y2021" i="1" s="1"/>
  <c r="AB2021" i="1" s="1"/>
  <c r="V2022" i="1"/>
  <c r="W2022" i="1" s="1"/>
  <c r="V2023" i="1"/>
  <c r="W2023" i="1" s="1"/>
  <c r="V2024" i="1"/>
  <c r="W2024" i="1" s="1"/>
  <c r="V2025" i="1"/>
  <c r="W2025" i="1" s="1"/>
  <c r="V2026" i="1"/>
  <c r="W2026" i="1" s="1"/>
  <c r="Z2026" i="1" s="1"/>
  <c r="V2027" i="1"/>
  <c r="W2027" i="1" s="1"/>
  <c r="V2028" i="1"/>
  <c r="W2028" i="1" s="1"/>
  <c r="V2029" i="1"/>
  <c r="W2029" i="1" s="1"/>
  <c r="Y2029" i="1" s="1"/>
  <c r="AB2029" i="1" s="1"/>
  <c r="V2030" i="1"/>
  <c r="W2030" i="1" s="1"/>
  <c r="V2031" i="1"/>
  <c r="W2031" i="1" s="1"/>
  <c r="V2032" i="1"/>
  <c r="W2032" i="1" s="1"/>
  <c r="V2033" i="1"/>
  <c r="W2033" i="1" s="1"/>
  <c r="V2034" i="1"/>
  <c r="W2034" i="1" s="1"/>
  <c r="V2035" i="1"/>
  <c r="W2035" i="1" s="1"/>
  <c r="Y2035" i="1" s="1"/>
  <c r="V2036" i="1"/>
  <c r="W2036" i="1" s="1"/>
  <c r="V2037" i="1"/>
  <c r="W2037" i="1" s="1"/>
  <c r="Y2037" i="1" s="1"/>
  <c r="AB2037" i="1" s="1"/>
  <c r="V2038" i="1"/>
  <c r="W2038" i="1" s="1"/>
  <c r="V2039" i="1"/>
  <c r="W2039" i="1" s="1"/>
  <c r="Y2039" i="1" s="1"/>
  <c r="V2040" i="1"/>
  <c r="W2040" i="1" s="1"/>
  <c r="V2041" i="1"/>
  <c r="W2041" i="1" s="1"/>
  <c r="V2042" i="1"/>
  <c r="W2042" i="1" s="1"/>
  <c r="Z2042" i="1" s="1"/>
  <c r="V2043" i="1"/>
  <c r="W2043" i="1" s="1"/>
  <c r="V2044" i="1"/>
  <c r="W2044" i="1" s="1"/>
  <c r="V2045" i="1"/>
  <c r="W2045" i="1" s="1"/>
  <c r="Y2045" i="1" s="1"/>
  <c r="V2046" i="1"/>
  <c r="W2046" i="1" s="1"/>
  <c r="V2047" i="1"/>
  <c r="W2047" i="1" s="1"/>
  <c r="Y2047" i="1" s="1"/>
  <c r="V2048" i="1"/>
  <c r="W2048" i="1" s="1"/>
  <c r="V2049" i="1"/>
  <c r="W2049" i="1" s="1"/>
  <c r="V2050" i="1"/>
  <c r="W2050" i="1" s="1"/>
  <c r="V2051" i="1"/>
  <c r="W2051" i="1" s="1"/>
  <c r="Z2051" i="1" s="1"/>
  <c r="V2052" i="1"/>
  <c r="W2052" i="1" s="1"/>
  <c r="V2053" i="1"/>
  <c r="W2053" i="1" s="1"/>
  <c r="Y2053" i="1" s="1"/>
  <c r="V2054" i="1"/>
  <c r="W2054" i="1" s="1"/>
  <c r="V2055" i="1"/>
  <c r="W2055" i="1" s="1"/>
  <c r="Y2055" i="1" s="1"/>
  <c r="V2056" i="1"/>
  <c r="W2056" i="1" s="1"/>
  <c r="V2057" i="1"/>
  <c r="W2057" i="1" s="1"/>
  <c r="AB2057" i="1"/>
  <c r="G750" i="5" s="1"/>
  <c r="V2058" i="1"/>
  <c r="W2058" i="1" s="1"/>
  <c r="Z2058" i="1" s="1"/>
  <c r="V2059" i="1"/>
  <c r="W2059" i="1" s="1"/>
  <c r="Z2059" i="1" s="1"/>
  <c r="V2060" i="1"/>
  <c r="W2060" i="1" s="1"/>
  <c r="V2061" i="1"/>
  <c r="W2061" i="1" s="1"/>
  <c r="Y2061" i="1" s="1"/>
  <c r="AB2061" i="1"/>
  <c r="V2062" i="1"/>
  <c r="W2062" i="1" s="1"/>
  <c r="V2063" i="1"/>
  <c r="W2063" i="1" s="1"/>
  <c r="V2064" i="1"/>
  <c r="W2064" i="1" s="1"/>
  <c r="V2065" i="1"/>
  <c r="W2065" i="1" s="1"/>
  <c r="V2066" i="1"/>
  <c r="W2066" i="1" s="1"/>
  <c r="V2067" i="1"/>
  <c r="W2067" i="1" s="1"/>
  <c r="Z2067" i="1" s="1"/>
  <c r="V2068" i="1"/>
  <c r="W2068" i="1" s="1"/>
  <c r="V2069" i="1"/>
  <c r="W2069" i="1" s="1"/>
  <c r="Y2069" i="1" s="1"/>
  <c r="AB2069" i="1" s="1"/>
  <c r="K701" i="5" s="1"/>
  <c r="V2070" i="1"/>
  <c r="W2070" i="1" s="1"/>
  <c r="V2071" i="1"/>
  <c r="W2071" i="1" s="1"/>
  <c r="Y2071" i="1" s="1"/>
  <c r="V2072" i="1"/>
  <c r="W2072" i="1" s="1"/>
  <c r="V2073" i="1"/>
  <c r="W2073" i="1" s="1"/>
  <c r="V2074" i="1"/>
  <c r="W2074" i="1" s="1"/>
  <c r="Z2074" i="1" s="1"/>
  <c r="V2075" i="1"/>
  <c r="W2075" i="1" s="1"/>
  <c r="V2076" i="1"/>
  <c r="W2076" i="1" s="1"/>
  <c r="V2077" i="1"/>
  <c r="W2077" i="1" s="1"/>
  <c r="Y2077" i="1" s="1"/>
  <c r="V2078" i="1"/>
  <c r="W2078" i="1" s="1"/>
  <c r="V2079" i="1"/>
  <c r="W2079" i="1" s="1"/>
  <c r="V2080" i="1"/>
  <c r="W2080" i="1" s="1"/>
  <c r="AB2080" i="1"/>
  <c r="V2081" i="1"/>
  <c r="W2081" i="1" s="1"/>
  <c r="V2082" i="1"/>
  <c r="W2082" i="1" s="1"/>
  <c r="Z2082" i="1" s="1"/>
  <c r="V2083" i="1"/>
  <c r="W2083" i="1" s="1"/>
  <c r="Z2083" i="1" s="1"/>
  <c r="V2084" i="1"/>
  <c r="W2084" i="1" s="1"/>
  <c r="V2085" i="1"/>
  <c r="W2085" i="1" s="1"/>
  <c r="Y2085" i="1" s="1"/>
  <c r="V2086" i="1"/>
  <c r="W2086" i="1" s="1"/>
  <c r="V2087" i="1"/>
  <c r="W2087" i="1" s="1"/>
  <c r="Y2087" i="1" s="1"/>
  <c r="V2088" i="1"/>
  <c r="W2088" i="1" s="1"/>
  <c r="V2089" i="1"/>
  <c r="W2089" i="1" s="1"/>
  <c r="V2090" i="1"/>
  <c r="W2090" i="1" s="1"/>
  <c r="V2091" i="1"/>
  <c r="W2091" i="1" s="1"/>
  <c r="Z2091" i="1" s="1"/>
  <c r="V2092" i="1"/>
  <c r="W2092" i="1" s="1"/>
  <c r="V2093" i="1"/>
  <c r="W2093" i="1" s="1"/>
  <c r="Y2093" i="1" s="1"/>
  <c r="AB2093" i="1"/>
  <c r="X750" i="5" s="1"/>
  <c r="V2094" i="1"/>
  <c r="W2094" i="1" s="1"/>
  <c r="V2095" i="1"/>
  <c r="W2095" i="1" s="1"/>
  <c r="V2096" i="1"/>
  <c r="W2096" i="1" s="1"/>
  <c r="V2097" i="1"/>
  <c r="W2097" i="1" s="1"/>
  <c r="V2098" i="1"/>
  <c r="W2098" i="1" s="1"/>
  <c r="V2099" i="1"/>
  <c r="W2099" i="1" s="1"/>
  <c r="Z2099" i="1" s="1"/>
  <c r="V2100" i="1"/>
  <c r="W2100" i="1" s="1"/>
  <c r="V2101" i="1"/>
  <c r="W2101" i="1" s="1"/>
  <c r="Y2101" i="1" s="1"/>
  <c r="V2102" i="1"/>
  <c r="W2102" i="1" s="1"/>
  <c r="V2103" i="1"/>
  <c r="W2103" i="1" s="1"/>
  <c r="Y2103" i="1" s="1"/>
  <c r="V2104" i="1"/>
  <c r="W2104" i="1" s="1"/>
  <c r="V2105" i="1"/>
  <c r="W2105" i="1" s="1"/>
  <c r="V2106" i="1"/>
  <c r="W2106" i="1" s="1"/>
  <c r="Z2106" i="1" s="1"/>
  <c r="V2107" i="1"/>
  <c r="W2107" i="1" s="1"/>
  <c r="Z2107" i="1" s="1"/>
  <c r="V2108" i="1"/>
  <c r="W2108" i="1" s="1"/>
  <c r="V2109" i="1"/>
  <c r="W2109" i="1" s="1"/>
  <c r="Y2109" i="1" s="1"/>
  <c r="AB2109" i="1" s="1"/>
  <c r="V2110" i="1"/>
  <c r="W2110" i="1" s="1"/>
  <c r="V2111" i="1"/>
  <c r="W2111" i="1" s="1"/>
  <c r="Y2111" i="1" s="1"/>
  <c r="V2112" i="1"/>
  <c r="W2112" i="1" s="1"/>
  <c r="V2113" i="1"/>
  <c r="W2113" i="1" s="1"/>
  <c r="V2114" i="1"/>
  <c r="W2114" i="1" s="1"/>
  <c r="Z2114" i="1" s="1"/>
  <c r="V2115" i="1"/>
  <c r="W2115" i="1" s="1"/>
  <c r="Y2115" i="1" s="1"/>
  <c r="V2116" i="1"/>
  <c r="W2116" i="1" s="1"/>
  <c r="Y2116" i="1" s="1"/>
  <c r="V2117" i="1"/>
  <c r="W2117" i="1" s="1"/>
  <c r="Y2117" i="1" s="1"/>
  <c r="V2118" i="1"/>
  <c r="W2118" i="1" s="1"/>
  <c r="V2119" i="1"/>
  <c r="W2119" i="1" s="1"/>
  <c r="Y2119" i="1" s="1"/>
  <c r="V2120" i="1"/>
  <c r="W2120" i="1" s="1"/>
  <c r="V2121" i="1"/>
  <c r="W2121" i="1" s="1"/>
  <c r="V2122" i="1"/>
  <c r="W2122" i="1" s="1"/>
  <c r="Z2122" i="1" s="1"/>
  <c r="V2123" i="1"/>
  <c r="W2123" i="1" s="1"/>
  <c r="V2124" i="1"/>
  <c r="W2124" i="1" s="1"/>
  <c r="Y2124" i="1" s="1"/>
  <c r="V2125" i="1"/>
  <c r="W2125" i="1" s="1"/>
  <c r="Y2125" i="1" s="1"/>
  <c r="AB2125" i="1" s="1"/>
  <c r="V2126" i="1"/>
  <c r="W2126" i="1" s="1"/>
  <c r="Z897" i="1" l="1"/>
  <c r="AA897" i="1" s="1"/>
  <c r="AB897" i="1" s="1"/>
  <c r="AC897" i="1" s="1"/>
  <c r="Y2099" i="1"/>
  <c r="AA2099" i="1" s="1"/>
  <c r="Z1561" i="1"/>
  <c r="AB1561" i="1" s="1"/>
  <c r="P756" i="5" s="1"/>
  <c r="Y1693" i="1"/>
  <c r="AA1693" i="1" s="1"/>
  <c r="AB1693" i="1" s="1"/>
  <c r="AC1693" i="1" s="1"/>
  <c r="Y1687" i="1"/>
  <c r="AA1687" i="1" s="1"/>
  <c r="AB1687" i="1" s="1"/>
  <c r="Y1736" i="1"/>
  <c r="AA1736" i="1" s="1"/>
  <c r="AC1736" i="1" s="1"/>
  <c r="Z1770" i="1"/>
  <c r="AA1770" i="1" s="1"/>
  <c r="AC1770" i="1" s="1"/>
  <c r="F396" i="10"/>
  <c r="E397" i="10"/>
  <c r="M598" i="5"/>
  <c r="G194" i="5"/>
  <c r="R762" i="5"/>
  <c r="H533" i="5"/>
  <c r="S659" i="5"/>
  <c r="H430" i="5"/>
  <c r="M605" i="5"/>
  <c r="V575" i="5"/>
  <c r="I346" i="5"/>
  <c r="AH650" i="5"/>
  <c r="U625" i="5"/>
  <c r="N609" i="5"/>
  <c r="G380" i="5"/>
  <c r="I609" i="5"/>
  <c r="AC688" i="5"/>
  <c r="K459" i="5"/>
  <c r="AD603" i="5"/>
  <c r="P786" i="5"/>
  <c r="G557" i="5"/>
  <c r="AD311" i="5"/>
  <c r="AE598" i="5"/>
  <c r="AB602" i="5"/>
  <c r="J373" i="5"/>
  <c r="Q642" i="5"/>
  <c r="H413" i="5"/>
  <c r="I602" i="5"/>
  <c r="X601" i="5"/>
  <c r="I372" i="5"/>
  <c r="AC604" i="5"/>
  <c r="O696" i="5"/>
  <c r="D696" i="5" s="1"/>
  <c r="G467" i="5"/>
  <c r="K783" i="5"/>
  <c r="D783" i="5" s="1"/>
  <c r="F554" i="5"/>
  <c r="F689" i="5"/>
  <c r="D689" i="5" s="1"/>
  <c r="E460" i="5"/>
  <c r="Q580" i="5"/>
  <c r="H351" i="5"/>
  <c r="I644" i="5"/>
  <c r="E579" i="5"/>
  <c r="AG756" i="5"/>
  <c r="L527" i="5"/>
  <c r="Q788" i="5"/>
  <c r="H559" i="5"/>
  <c r="R644" i="5"/>
  <c r="H415" i="5"/>
  <c r="AE601" i="5"/>
  <c r="K372" i="5"/>
  <c r="F578" i="5"/>
  <c r="Z599" i="5"/>
  <c r="J370" i="5"/>
  <c r="R724" i="5"/>
  <c r="D724" i="5" s="1"/>
  <c r="H495" i="5"/>
  <c r="N604" i="5"/>
  <c r="I194" i="5"/>
  <c r="Z687" i="5"/>
  <c r="D687" i="5" s="1"/>
  <c r="J458" i="5"/>
  <c r="U749" i="5"/>
  <c r="D749" i="5" s="1"/>
  <c r="I520" i="5"/>
  <c r="M622" i="5"/>
  <c r="N602" i="5"/>
  <c r="G373" i="5"/>
  <c r="K673" i="5"/>
  <c r="AB647" i="5"/>
  <c r="J418" i="5"/>
  <c r="O660" i="5"/>
  <c r="D660" i="5" s="1"/>
  <c r="G431" i="5"/>
  <c r="J762" i="5"/>
  <c r="F533" i="5"/>
  <c r="AH645" i="5"/>
  <c r="U579" i="5"/>
  <c r="I350" i="5"/>
  <c r="T578" i="5"/>
  <c r="H595" i="5"/>
  <c r="E366" i="5"/>
  <c r="AC573" i="5"/>
  <c r="H756" i="5"/>
  <c r="E527" i="5"/>
  <c r="AA786" i="5"/>
  <c r="J557" i="5"/>
  <c r="O788" i="5"/>
  <c r="G559" i="5"/>
  <c r="P673" i="5"/>
  <c r="G444" i="5"/>
  <c r="I642" i="5"/>
  <c r="F413" i="5"/>
  <c r="AD754" i="5"/>
  <c r="AA601" i="5"/>
  <c r="J372" i="5"/>
  <c r="K709" i="5"/>
  <c r="F480" i="5"/>
  <c r="AC666" i="5"/>
  <c r="F580" i="5"/>
  <c r="AH653" i="5"/>
  <c r="L424" i="5"/>
  <c r="I579" i="5"/>
  <c r="F350" i="5"/>
  <c r="F645" i="5"/>
  <c r="E416" i="5"/>
  <c r="AD766" i="5"/>
  <c r="D766" i="5" s="1"/>
  <c r="K537" i="5"/>
  <c r="Z622" i="5"/>
  <c r="J393" i="5"/>
  <c r="I622" i="5"/>
  <c r="F393" i="5"/>
  <c r="R786" i="5"/>
  <c r="H557" i="5"/>
  <c r="AH649" i="5"/>
  <c r="L420" i="5"/>
  <c r="N772" i="5"/>
  <c r="G543" i="5"/>
  <c r="H761" i="5"/>
  <c r="E532" i="5"/>
  <c r="Y682" i="5"/>
  <c r="D682" i="5" s="1"/>
  <c r="J453" i="5"/>
  <c r="I743" i="5"/>
  <c r="AG629" i="5"/>
  <c r="AE756" i="5"/>
  <c r="AC644" i="5"/>
  <c r="K415" i="5"/>
  <c r="F592" i="5"/>
  <c r="D592" i="5" s="1"/>
  <c r="E363" i="5"/>
  <c r="AC693" i="5"/>
  <c r="D693" i="5" s="1"/>
  <c r="K464" i="5"/>
  <c r="F770" i="5"/>
  <c r="D770" i="5" s="1"/>
  <c r="E541" i="5"/>
  <c r="I636" i="5"/>
  <c r="D636" i="5" s="1"/>
  <c r="F407" i="5"/>
  <c r="AC627" i="5"/>
  <c r="AJ776" i="5"/>
  <c r="D776" i="5" s="1"/>
  <c r="L547" i="5"/>
  <c r="Y573" i="5"/>
  <c r="Y1585" i="1"/>
  <c r="AA1585" i="1" s="1"/>
  <c r="Y829" i="1"/>
  <c r="AA829" i="1" s="1"/>
  <c r="AB829" i="1" s="1"/>
  <c r="Y757" i="1"/>
  <c r="AB757" i="1" s="1"/>
  <c r="E194" i="5"/>
  <c r="D45" i="5"/>
  <c r="D47" i="5"/>
  <c r="D58" i="5"/>
  <c r="D50" i="5"/>
  <c r="D46" i="5"/>
  <c r="D40" i="5"/>
  <c r="I47" i="5"/>
  <c r="Z1545" i="1"/>
  <c r="AA1545" i="1" s="1"/>
  <c r="AC1545" i="1" s="1"/>
  <c r="Z1880" i="1"/>
  <c r="AA1880" i="1" s="1"/>
  <c r="AC1880" i="1" s="1"/>
  <c r="Y1789" i="1"/>
  <c r="AA1789" i="1" s="1"/>
  <c r="AC1789" i="1" s="1"/>
  <c r="AG180" i="5" s="1"/>
  <c r="Y1635" i="1"/>
  <c r="AA1635" i="1" s="1"/>
  <c r="AC1635" i="1" s="1"/>
  <c r="Z1298" i="1"/>
  <c r="AA1298" i="1" s="1"/>
  <c r="AC1298" i="1" s="1"/>
  <c r="Y1270" i="1"/>
  <c r="AB1270" i="1" s="1"/>
  <c r="Z1197" i="1"/>
  <c r="AA1197" i="1" s="1"/>
  <c r="I27" i="5"/>
  <c r="J260" i="5"/>
  <c r="AB315" i="5"/>
  <c r="Y2026" i="1"/>
  <c r="AB2026" i="1" s="1"/>
  <c r="Z1834" i="1"/>
  <c r="AA1834" i="1" s="1"/>
  <c r="AB1834" i="1" s="1"/>
  <c r="AC309" i="5"/>
  <c r="Z1517" i="1"/>
  <c r="AA1517" i="1" s="1"/>
  <c r="M309" i="5"/>
  <c r="Y990" i="1"/>
  <c r="AA990" i="1" s="1"/>
  <c r="Z2111" i="1"/>
  <c r="AA2111" i="1" s="1"/>
  <c r="AB2111" i="1" s="1"/>
  <c r="AC2111" i="1" s="1"/>
  <c r="F260" i="5"/>
  <c r="N315" i="5"/>
  <c r="L311" i="5"/>
  <c r="T60" i="5"/>
  <c r="S178" i="5"/>
  <c r="Y2107" i="1"/>
  <c r="AA2107" i="1" s="1"/>
  <c r="Y1487" i="1"/>
  <c r="AA1487" i="1" s="1"/>
  <c r="AB1487" i="1" s="1"/>
  <c r="AC1487" i="1" s="1"/>
  <c r="Y1145" i="1"/>
  <c r="AB1145" i="1" s="1"/>
  <c r="Y986" i="1"/>
  <c r="AA986" i="1" s="1"/>
  <c r="AB986" i="1" s="1"/>
  <c r="AC986" i="1" s="1"/>
  <c r="Y917" i="1"/>
  <c r="AB917" i="1" s="1"/>
  <c r="M54" i="5"/>
  <c r="O172" i="5"/>
  <c r="X178" i="5"/>
  <c r="K182" i="5"/>
  <c r="F58" i="5"/>
  <c r="O47" i="5"/>
  <c r="V60" i="5"/>
  <c r="T64" i="5"/>
  <c r="G180" i="5"/>
  <c r="O60" i="5"/>
  <c r="H130" i="5"/>
  <c r="M180" i="5"/>
  <c r="M165" i="5"/>
  <c r="S173" i="5"/>
  <c r="J60" i="5"/>
  <c r="X54" i="5"/>
  <c r="Q176" i="5"/>
  <c r="AH60" i="5"/>
  <c r="AB47" i="5"/>
  <c r="S43" i="5"/>
  <c r="R182" i="5"/>
  <c r="AF60" i="5"/>
  <c r="W59" i="5"/>
  <c r="Q43" i="5"/>
  <c r="D179" i="5"/>
  <c r="T170" i="5"/>
  <c r="Z1185" i="1"/>
  <c r="AA1185" i="1" s="1"/>
  <c r="Y939" i="1"/>
  <c r="AB939" i="1" s="1"/>
  <c r="AI569" i="5" s="1"/>
  <c r="Z1866" i="1"/>
  <c r="AA1866" i="1" s="1"/>
  <c r="Y1837" i="1"/>
  <c r="AB1837" i="1" s="1"/>
  <c r="K567" i="5" s="1"/>
  <c r="Z1717" i="1"/>
  <c r="AA1717" i="1" s="1"/>
  <c r="Y1629" i="1"/>
  <c r="AA1629" i="1" s="1"/>
  <c r="AB1629" i="1" s="1"/>
  <c r="AC1629" i="1" s="1"/>
  <c r="Y1458" i="1"/>
  <c r="AA1458" i="1" s="1"/>
  <c r="Z1164" i="1"/>
  <c r="AA1164" i="1" s="1"/>
  <c r="AB1164" i="1" s="1"/>
  <c r="Z876" i="1"/>
  <c r="AA876" i="1" s="1"/>
  <c r="AB876" i="1" s="1"/>
  <c r="Y1708" i="1"/>
  <c r="AA1708" i="1" s="1"/>
  <c r="Y1649" i="1"/>
  <c r="AB1649" i="1" s="1"/>
  <c r="Y827" i="1"/>
  <c r="AA827" i="1" s="1"/>
  <c r="AC827" i="1" s="1"/>
  <c r="Y995" i="1"/>
  <c r="Z995" i="1"/>
  <c r="Y2059" i="1"/>
  <c r="AA2059" i="1" s="1"/>
  <c r="AB2059" i="1" s="1"/>
  <c r="AC2059" i="1" s="1"/>
  <c r="Z1922" i="1"/>
  <c r="AA1922" i="1" s="1"/>
  <c r="AC1922" i="1" s="1"/>
  <c r="Z1829" i="1"/>
  <c r="AA1829" i="1" s="1"/>
  <c r="AC1829" i="1" s="1"/>
  <c r="Z1370" i="1"/>
  <c r="AA1370" i="1" s="1"/>
  <c r="Z1152" i="1"/>
  <c r="AA1152" i="1" s="1"/>
  <c r="Z933" i="1"/>
  <c r="AA933" i="1" s="1"/>
  <c r="Z1781" i="1"/>
  <c r="AA1781" i="1" s="1"/>
  <c r="Z1136" i="1"/>
  <c r="AA1136" i="1" s="1"/>
  <c r="AB1136" i="1" s="1"/>
  <c r="Z1024" i="1"/>
  <c r="AA1024" i="1" s="1"/>
  <c r="AB1024" i="1" s="1"/>
  <c r="Z866" i="1"/>
  <c r="AA866" i="1" s="1"/>
  <c r="AB866" i="1" s="1"/>
  <c r="AC866" i="1" s="1"/>
  <c r="Y852" i="1"/>
  <c r="AA852" i="1" s="1"/>
  <c r="AB852" i="1" s="1"/>
  <c r="Y747" i="1"/>
  <c r="AB747" i="1" s="1"/>
  <c r="Z2103" i="1"/>
  <c r="AA2103" i="1" s="1"/>
  <c r="AB2103" i="1" s="1"/>
  <c r="AA701" i="5" s="1"/>
  <c r="Z1945" i="1"/>
  <c r="AA1945" i="1" s="1"/>
  <c r="Z1902" i="1"/>
  <c r="Y1785" i="1"/>
  <c r="AA1785" i="1" s="1"/>
  <c r="Z1386" i="1"/>
  <c r="AA1386" i="1" s="1"/>
  <c r="AB1386" i="1" s="1"/>
  <c r="AC1386" i="1" s="1"/>
  <c r="Y1265" i="1"/>
  <c r="AB1265" i="1" s="1"/>
  <c r="Z1203" i="1"/>
  <c r="AA1203" i="1" s="1"/>
  <c r="Y864" i="1"/>
  <c r="AA864" i="1" s="1"/>
  <c r="AB864" i="1" s="1"/>
  <c r="AC864" i="1" s="1"/>
  <c r="Y1800" i="1"/>
  <c r="Z1800" i="1"/>
  <c r="Z2123" i="1"/>
  <c r="Y2123" i="1"/>
  <c r="AB2123" i="1" s="1"/>
  <c r="AI750" i="5" s="1"/>
  <c r="Z2043" i="1"/>
  <c r="Y2043" i="1"/>
  <c r="Z1161" i="1"/>
  <c r="Y1161" i="1"/>
  <c r="Z2098" i="1"/>
  <c r="Y2098" i="1"/>
  <c r="Y1732" i="1"/>
  <c r="AB1732" i="1" s="1"/>
  <c r="Z1721" i="1"/>
  <c r="AA1721" i="1" s="1"/>
  <c r="AC1721" i="1" s="1"/>
  <c r="Z1565" i="1"/>
  <c r="AA1565" i="1" s="1"/>
  <c r="AC1565" i="1" s="1"/>
  <c r="Y1560" i="1"/>
  <c r="AB1560" i="1" s="1"/>
  <c r="Y1417" i="1"/>
  <c r="AA1417" i="1" s="1"/>
  <c r="Z1255" i="1"/>
  <c r="AA1255" i="1" s="1"/>
  <c r="AB1255" i="1" s="1"/>
  <c r="Y1218" i="1"/>
  <c r="AB1218" i="1" s="1"/>
  <c r="R576" i="5" s="1"/>
  <c r="Y1157" i="1"/>
  <c r="AA1157" i="1" s="1"/>
  <c r="AB1157" i="1" s="1"/>
  <c r="AC1157" i="1" s="1"/>
  <c r="Z1029" i="1"/>
  <c r="AA1029" i="1" s="1"/>
  <c r="AB1029" i="1" s="1"/>
  <c r="AC1029" i="1" s="1"/>
  <c r="Y1018" i="1"/>
  <c r="AA1018" i="1" s="1"/>
  <c r="Y994" i="1"/>
  <c r="AB994" i="1" s="1"/>
  <c r="Y975" i="1"/>
  <c r="AB975" i="1" s="1"/>
  <c r="Z926" i="1"/>
  <c r="AA926" i="1" s="1"/>
  <c r="AB926" i="1" s="1"/>
  <c r="AG46" i="5" s="1"/>
  <c r="Z851" i="1"/>
  <c r="AA851" i="1" s="1"/>
  <c r="Y797" i="1"/>
  <c r="AA797" i="1" s="1"/>
  <c r="AB797" i="1" s="1"/>
  <c r="Y786" i="1"/>
  <c r="AA786" i="1" s="1"/>
  <c r="AB786" i="1" s="1"/>
  <c r="AA1902" i="1"/>
  <c r="AC1902" i="1" s="1"/>
  <c r="Y2002" i="1"/>
  <c r="AB2002" i="1" s="1"/>
  <c r="Y1977" i="1"/>
  <c r="AB1977" i="1" s="1"/>
  <c r="Z1963" i="1"/>
  <c r="AA1963" i="1" s="1"/>
  <c r="Y1908" i="1"/>
  <c r="AA1908" i="1" s="1"/>
  <c r="AB1908" i="1" s="1"/>
  <c r="Y1787" i="1"/>
  <c r="AA1787" i="1" s="1"/>
  <c r="AC1787" i="1" s="1"/>
  <c r="Z1530" i="1"/>
  <c r="AB1530" i="1" s="1"/>
  <c r="Y1498" i="1"/>
  <c r="AA1498" i="1" s="1"/>
  <c r="AC1498" i="1" s="1"/>
  <c r="Y1494" i="1"/>
  <c r="AA1494" i="1" s="1"/>
  <c r="Y1477" i="1"/>
  <c r="AA1477" i="1" s="1"/>
  <c r="Z1422" i="1"/>
  <c r="AA1422" i="1" s="1"/>
  <c r="Z1402" i="1"/>
  <c r="AA1402" i="1" s="1"/>
  <c r="Y1376" i="1"/>
  <c r="AA1376" i="1" s="1"/>
  <c r="Z1350" i="1"/>
  <c r="AA1350" i="1" s="1"/>
  <c r="Y1291" i="1"/>
  <c r="AA1291" i="1" s="1"/>
  <c r="AB1291" i="1" s="1"/>
  <c r="Y1212" i="1"/>
  <c r="AB1212" i="1" s="1"/>
  <c r="Z1149" i="1"/>
  <c r="AA1149" i="1" s="1"/>
  <c r="AB1149" i="1" s="1"/>
  <c r="Z1133" i="1"/>
  <c r="AA1133" i="1" s="1"/>
  <c r="AB1133" i="1" s="1"/>
  <c r="AC1133" i="1" s="1"/>
  <c r="Y1083" i="1"/>
  <c r="AA1083" i="1" s="1"/>
  <c r="AB1083" i="1" s="1"/>
  <c r="AC1083" i="1" s="1"/>
  <c r="Z1040" i="1"/>
  <c r="AA1040" i="1" s="1"/>
  <c r="AB1040" i="1" s="1"/>
  <c r="Z1028" i="1"/>
  <c r="AA1028" i="1" s="1"/>
  <c r="AB1028" i="1" s="1"/>
  <c r="Y919" i="1"/>
  <c r="AA919" i="1" s="1"/>
  <c r="Z902" i="1"/>
  <c r="AA902" i="1" s="1"/>
  <c r="AB902" i="1" s="1"/>
  <c r="AC902" i="1" s="1"/>
  <c r="Z853" i="1"/>
  <c r="AA853" i="1" s="1"/>
  <c r="Z833" i="1"/>
  <c r="AA833" i="1" s="1"/>
  <c r="AB833" i="1" s="1"/>
  <c r="Y779" i="1"/>
  <c r="AA779" i="1" s="1"/>
  <c r="AC779" i="1" s="1"/>
  <c r="Y731" i="1"/>
  <c r="AA731" i="1" s="1"/>
  <c r="AB731" i="1" s="1"/>
  <c r="AD43" i="5" s="1"/>
  <c r="Z1180" i="1"/>
  <c r="AA1180" i="1" s="1"/>
  <c r="Z884" i="1"/>
  <c r="AA884" i="1" s="1"/>
  <c r="AB884" i="1" s="1"/>
  <c r="Y869" i="1"/>
  <c r="AA869" i="1" s="1"/>
  <c r="AB869" i="1" s="1"/>
  <c r="AC869" i="1" s="1"/>
  <c r="Y1940" i="1"/>
  <c r="AB1940" i="1" s="1"/>
  <c r="Z1817" i="1"/>
  <c r="AA1817" i="1" s="1"/>
  <c r="AB1817" i="1" s="1"/>
  <c r="Z1805" i="1"/>
  <c r="AA1805" i="1" s="1"/>
  <c r="Y1753" i="1"/>
  <c r="AA1753" i="1" s="1"/>
  <c r="AB1753" i="1" s="1"/>
  <c r="Y1709" i="1"/>
  <c r="AB1709" i="1" s="1"/>
  <c r="AH59" i="5" s="1"/>
  <c r="Z1540" i="1"/>
  <c r="AB1540" i="1" s="1"/>
  <c r="P572" i="5" s="1"/>
  <c r="Y1501" i="1"/>
  <c r="AA1501" i="1" s="1"/>
  <c r="Y1125" i="1"/>
  <c r="AA1125" i="1" s="1"/>
  <c r="AB1125" i="1" s="1"/>
  <c r="Z1098" i="1"/>
  <c r="AA1098" i="1" s="1"/>
  <c r="AB1098" i="1" s="1"/>
  <c r="AC1098" i="1" s="1"/>
  <c r="Y1093" i="1"/>
  <c r="AB1093" i="1" s="1"/>
  <c r="Z940" i="1"/>
  <c r="AA940" i="1" s="1"/>
  <c r="Z837" i="1"/>
  <c r="AA837" i="1" s="1"/>
  <c r="AC837" i="1" s="1"/>
  <c r="Z788" i="1"/>
  <c r="AA788" i="1" s="1"/>
  <c r="AB788" i="1" s="1"/>
  <c r="Z1067" i="1"/>
  <c r="AA1067" i="1" s="1"/>
  <c r="AB1067" i="1" s="1"/>
  <c r="Z1883" i="1"/>
  <c r="AA1883" i="1" s="1"/>
  <c r="Y1878" i="1"/>
  <c r="Y1803" i="1"/>
  <c r="AB1803" i="1" s="1"/>
  <c r="Y1784" i="1"/>
  <c r="AA1784" i="1" s="1"/>
  <c r="AB1784" i="1" s="1"/>
  <c r="AC1784" i="1" s="1"/>
  <c r="Z1692" i="1"/>
  <c r="AA1692" i="1" s="1"/>
  <c r="Z1590" i="1"/>
  <c r="AA1590" i="1" s="1"/>
  <c r="AB1590" i="1" s="1"/>
  <c r="AC1590" i="1" s="1"/>
  <c r="Z1430" i="1"/>
  <c r="AA1430" i="1" s="1"/>
  <c r="AB1430" i="1" s="1"/>
  <c r="AC1430" i="1" s="1"/>
  <c r="Z1358" i="1"/>
  <c r="AA1358" i="1" s="1"/>
  <c r="Z1287" i="1"/>
  <c r="AA1287" i="1" s="1"/>
  <c r="AC1287" i="1" s="1"/>
  <c r="Y1232" i="1"/>
  <c r="AB1232" i="1" s="1"/>
  <c r="L604" i="5"/>
  <c r="Z1091" i="1"/>
  <c r="AA1091" i="1" s="1"/>
  <c r="AB1091" i="1" s="1"/>
  <c r="AC1091" i="1" s="1"/>
  <c r="Y877" i="1"/>
  <c r="AA877" i="1" s="1"/>
  <c r="AB877" i="1" s="1"/>
  <c r="Z770" i="1"/>
  <c r="AA770" i="1" s="1"/>
  <c r="AB770" i="1" s="1"/>
  <c r="AC770" i="1" s="1"/>
  <c r="Y726" i="1"/>
  <c r="Z726" i="1"/>
  <c r="Z1769" i="1"/>
  <c r="AA1769" i="1" s="1"/>
  <c r="Z2124" i="1"/>
  <c r="AA2124" i="1" s="1"/>
  <c r="AB2124" i="1" s="1"/>
  <c r="Z2035" i="1"/>
  <c r="AB2035" i="1" s="1"/>
  <c r="Z2011" i="1"/>
  <c r="AA2011" i="1" s="1"/>
  <c r="AC2011" i="1" s="1"/>
  <c r="Z1999" i="1"/>
  <c r="AA1999" i="1" s="1"/>
  <c r="Z1954" i="1"/>
  <c r="AA1954" i="1" s="1"/>
  <c r="Y1868" i="1"/>
  <c r="AB1868" i="1" s="1"/>
  <c r="Y1832" i="1"/>
  <c r="AA1832" i="1" s="1"/>
  <c r="AB1832" i="1" s="1"/>
  <c r="AC1832" i="1" s="1"/>
  <c r="Y1821" i="1"/>
  <c r="AB1821" i="1" s="1"/>
  <c r="Z1748" i="1"/>
  <c r="AA1748" i="1" s="1"/>
  <c r="AB1748" i="1" s="1"/>
  <c r="Z1586" i="1"/>
  <c r="AA1586" i="1" s="1"/>
  <c r="AC1586" i="1" s="1"/>
  <c r="Y1569" i="1"/>
  <c r="AA1569" i="1" s="1"/>
  <c r="Y1454" i="1"/>
  <c r="AA1454" i="1" s="1"/>
  <c r="AC1454" i="1" s="1"/>
  <c r="Z1374" i="1"/>
  <c r="AA1374" i="1" s="1"/>
  <c r="Z1087" i="1"/>
  <c r="AA1087" i="1" s="1"/>
  <c r="AB1087" i="1" s="1"/>
  <c r="AC1087" i="1" s="1"/>
  <c r="Z1044" i="1"/>
  <c r="AA1044" i="1" s="1"/>
  <c r="AC1044" i="1" s="1"/>
  <c r="Y921" i="1"/>
  <c r="AB921" i="1" s="1"/>
  <c r="AB580" i="5" s="1"/>
  <c r="Y883" i="1"/>
  <c r="AB883" i="1" s="1"/>
  <c r="Z842" i="1"/>
  <c r="AA842" i="1" s="1"/>
  <c r="AB842" i="1" s="1"/>
  <c r="Z809" i="1"/>
  <c r="AA809" i="1" s="1"/>
  <c r="AB809" i="1" s="1"/>
  <c r="Y803" i="1"/>
  <c r="AA803" i="1" s="1"/>
  <c r="AB803" i="1" s="1"/>
  <c r="Y758" i="1"/>
  <c r="Z706" i="1"/>
  <c r="AA706" i="1" s="1"/>
  <c r="AB706" i="1" s="1"/>
  <c r="Z732" i="1"/>
  <c r="AA732" i="1" s="1"/>
  <c r="Y715" i="1"/>
  <c r="AA715" i="1" s="1"/>
  <c r="AB715" i="1" s="1"/>
  <c r="Z687" i="1"/>
  <c r="AA687" i="1" s="1"/>
  <c r="Y806" i="1"/>
  <c r="AB806" i="1" s="1"/>
  <c r="Z806" i="1"/>
  <c r="Z875" i="1"/>
  <c r="Y875" i="1"/>
  <c r="Y1188" i="1"/>
  <c r="AB1188" i="1" s="1"/>
  <c r="Z1188" i="1"/>
  <c r="Y1235" i="1"/>
  <c r="Z1235" i="1"/>
  <c r="Y987" i="1"/>
  <c r="AB987" i="1" s="1"/>
  <c r="Z987" i="1"/>
  <c r="Z906" i="1"/>
  <c r="Y906" i="1"/>
  <c r="Y1961" i="1"/>
  <c r="AB1961" i="1" s="1"/>
  <c r="Z1961" i="1"/>
  <c r="Y832" i="1"/>
  <c r="Z832" i="1"/>
  <c r="Y1780" i="1"/>
  <c r="AB1780" i="1" s="1"/>
  <c r="Z1780" i="1"/>
  <c r="Y2075" i="1"/>
  <c r="Z2075" i="1"/>
  <c r="Y1913" i="1"/>
  <c r="Z1913" i="1"/>
  <c r="Z1808" i="1"/>
  <c r="Y1808" i="1"/>
  <c r="AB1808" i="1" s="1"/>
  <c r="Z808" i="1"/>
  <c r="Y808" i="1"/>
  <c r="Y1792" i="1"/>
  <c r="Z1792" i="1"/>
  <c r="Y1037" i="1"/>
  <c r="AB1037" i="1" s="1"/>
  <c r="Z1037" i="1"/>
  <c r="Y1329" i="1"/>
  <c r="AB1329" i="1" s="1"/>
  <c r="Z1329" i="1"/>
  <c r="Y1257" i="1"/>
  <c r="AB1257" i="1" s="1"/>
  <c r="Z1257" i="1"/>
  <c r="Y1793" i="1"/>
  <c r="Z1793" i="1"/>
  <c r="Z763" i="1"/>
  <c r="Y763" i="1"/>
  <c r="Z1453" i="1"/>
  <c r="Y1453" i="1"/>
  <c r="Z1020" i="1"/>
  <c r="Y1020" i="1"/>
  <c r="Y2042" i="1"/>
  <c r="AA2042" i="1" s="1"/>
  <c r="AB2042" i="1" s="1"/>
  <c r="Y1944" i="1"/>
  <c r="AA1944" i="1" s="1"/>
  <c r="AB1944" i="1" s="1"/>
  <c r="AC1944" i="1" s="1"/>
  <c r="Z1938" i="1"/>
  <c r="AA1938" i="1" s="1"/>
  <c r="Z1823" i="1"/>
  <c r="Y1823" i="1"/>
  <c r="AB1823" i="1" s="1"/>
  <c r="Z1813" i="1"/>
  <c r="AA1813" i="1" s="1"/>
  <c r="AB1813" i="1" s="1"/>
  <c r="Z1796" i="1"/>
  <c r="AA1796" i="1" s="1"/>
  <c r="AB1796" i="1" s="1"/>
  <c r="AC1796" i="1" s="1"/>
  <c r="Z1765" i="1"/>
  <c r="AA1765" i="1" s="1"/>
  <c r="AB1765" i="1" s="1"/>
  <c r="AC1765" i="1" s="1"/>
  <c r="Y1725" i="1"/>
  <c r="AB1725" i="1" s="1"/>
  <c r="S622" i="5" s="1"/>
  <c r="Y1695" i="1"/>
  <c r="AA1695" i="1" s="1"/>
  <c r="AC1695" i="1" s="1"/>
  <c r="Y1653" i="1"/>
  <c r="AA1653" i="1" s="1"/>
  <c r="AC1653" i="1" s="1"/>
  <c r="Z1618" i="1"/>
  <c r="AA1618" i="1" s="1"/>
  <c r="AB1618" i="1" s="1"/>
  <c r="AC1618" i="1" s="1"/>
  <c r="Y1599" i="1"/>
  <c r="AA1599" i="1" s="1"/>
  <c r="Z1444" i="1"/>
  <c r="AA1444" i="1" s="1"/>
  <c r="AB1444" i="1" s="1"/>
  <c r="Z1302" i="1"/>
  <c r="AA1302" i="1" s="1"/>
  <c r="AB1302" i="1" s="1"/>
  <c r="Z1286" i="1"/>
  <c r="AA1286" i="1" s="1"/>
  <c r="AB1286" i="1" s="1"/>
  <c r="Z1258" i="1"/>
  <c r="AA1258" i="1" s="1"/>
  <c r="Z1160" i="1"/>
  <c r="AA1160" i="1" s="1"/>
  <c r="AB1160" i="1" s="1"/>
  <c r="Z1142" i="1"/>
  <c r="AA1142" i="1" s="1"/>
  <c r="Z1080" i="1"/>
  <c r="AA1080" i="1" s="1"/>
  <c r="AB1080" i="1" s="1"/>
  <c r="Z1003" i="1"/>
  <c r="AA1003" i="1" s="1"/>
  <c r="AB1003" i="1" s="1"/>
  <c r="AC1003" i="1" s="1"/>
  <c r="Z930" i="1"/>
  <c r="AA930" i="1" s="1"/>
  <c r="Z857" i="1"/>
  <c r="AB857" i="1" s="1"/>
  <c r="Z650" i="5" s="1"/>
  <c r="Y843" i="1"/>
  <c r="AA843" i="1" s="1"/>
  <c r="AB843" i="1" s="1"/>
  <c r="AC843" i="1" s="1"/>
  <c r="Y823" i="1"/>
  <c r="AA823" i="1" s="1"/>
  <c r="AC823" i="1" s="1"/>
  <c r="Y768" i="1"/>
  <c r="AA768" i="1" s="1"/>
  <c r="AB768" i="1" s="1"/>
  <c r="AC768" i="1" s="1"/>
  <c r="Z738" i="1"/>
  <c r="AA738" i="1" s="1"/>
  <c r="Y2091" i="1"/>
  <c r="AA2091" i="1" s="1"/>
  <c r="AB2091" i="1" s="1"/>
  <c r="Z2087" i="1"/>
  <c r="AA2087" i="1" s="1"/>
  <c r="AB2087" i="1" s="1"/>
  <c r="T701" i="5" s="1"/>
  <c r="Z2071" i="1"/>
  <c r="AA2071" i="1" s="1"/>
  <c r="Z2055" i="1"/>
  <c r="AA2055" i="1" s="1"/>
  <c r="AB2055" i="1" s="1"/>
  <c r="Z1853" i="1"/>
  <c r="AA1853" i="1" s="1"/>
  <c r="AB1853" i="1" s="1"/>
  <c r="Y1836" i="1"/>
  <c r="AA1836" i="1" s="1"/>
  <c r="Z1812" i="1"/>
  <c r="AA1812" i="1" s="1"/>
  <c r="AC1812" i="1" s="1"/>
  <c r="Z1764" i="1"/>
  <c r="AA1764" i="1" s="1"/>
  <c r="AB1764" i="1" s="1"/>
  <c r="Z1546" i="1"/>
  <c r="AA1546" i="1" s="1"/>
  <c r="Z1538" i="1"/>
  <c r="AA1538" i="1" s="1"/>
  <c r="Z1525" i="1"/>
  <c r="AA1525" i="1" s="1"/>
  <c r="AC1525" i="1" s="1"/>
  <c r="Z1484" i="1"/>
  <c r="AA1484" i="1" s="1"/>
  <c r="Y1479" i="1"/>
  <c r="AA1479" i="1" s="1"/>
  <c r="AB1479" i="1" s="1"/>
  <c r="Z1443" i="1"/>
  <c r="AA1443" i="1" s="1"/>
  <c r="Z1361" i="1"/>
  <c r="AA1361" i="1" s="1"/>
  <c r="Y1337" i="1"/>
  <c r="AA1337" i="1" s="1"/>
  <c r="Y1230" i="1"/>
  <c r="AA1230" i="1" s="1"/>
  <c r="Y1191" i="1"/>
  <c r="Y1175" i="1"/>
  <c r="AA1175" i="1" s="1"/>
  <c r="Y1163" i="1"/>
  <c r="AA1163" i="1" s="1"/>
  <c r="AB1163" i="1" s="1"/>
  <c r="Z1141" i="1"/>
  <c r="AA1141" i="1" s="1"/>
  <c r="Y1088" i="1"/>
  <c r="AA1088" i="1" s="1"/>
  <c r="Z1032" i="1"/>
  <c r="AA1032" i="1" s="1"/>
  <c r="Z1007" i="1"/>
  <c r="AA1007" i="1" s="1"/>
  <c r="AB1007" i="1" s="1"/>
  <c r="Y800" i="1"/>
  <c r="AB800" i="1" s="1"/>
  <c r="Z800" i="1"/>
  <c r="Y750" i="1"/>
  <c r="AB750" i="1" s="1"/>
  <c r="Y2027" i="1"/>
  <c r="AB2027" i="1" s="1"/>
  <c r="S617" i="5" s="1"/>
  <c r="Z2027" i="1"/>
  <c r="Z1895" i="1"/>
  <c r="Y1895" i="1"/>
  <c r="AB1895" i="1" s="1"/>
  <c r="Y1786" i="1"/>
  <c r="Z1786" i="1"/>
  <c r="Z1967" i="1"/>
  <c r="Y1967" i="1"/>
  <c r="AB1967" i="1" s="1"/>
  <c r="Z1173" i="1"/>
  <c r="AA1173" i="1" s="1"/>
  <c r="AB1173" i="1" s="1"/>
  <c r="Y971" i="1"/>
  <c r="AB971" i="1" s="1"/>
  <c r="Z971" i="1"/>
  <c r="Z909" i="1"/>
  <c r="AA909" i="1" s="1"/>
  <c r="AC909" i="1" s="1"/>
  <c r="Y804" i="1"/>
  <c r="AA804" i="1" s="1"/>
  <c r="AB804" i="1" s="1"/>
  <c r="AC804" i="1" s="1"/>
  <c r="Z2115" i="1"/>
  <c r="AA2115" i="1" s="1"/>
  <c r="AB2115" i="1" s="1"/>
  <c r="Y2007" i="1"/>
  <c r="Z2007" i="1"/>
  <c r="Y1874" i="1"/>
  <c r="Z1874" i="1"/>
  <c r="Z1858" i="1"/>
  <c r="AA1858" i="1" s="1"/>
  <c r="AB1858" i="1" s="1"/>
  <c r="AC1858" i="1" s="1"/>
  <c r="Z1589" i="1"/>
  <c r="Y1589" i="1"/>
  <c r="Z2119" i="1"/>
  <c r="AA2119" i="1" s="1"/>
  <c r="AB2119" i="1" s="1"/>
  <c r="Z2039" i="1"/>
  <c r="AA2039" i="1" s="1"/>
  <c r="Y2023" i="1"/>
  <c r="AB2023" i="1" s="1"/>
  <c r="Z2023" i="1"/>
  <c r="Y1912" i="1"/>
  <c r="AB1912" i="1" s="1"/>
  <c r="X567" i="5" s="1"/>
  <c r="Z1906" i="1"/>
  <c r="AA1906" i="1" s="1"/>
  <c r="Y1890" i="1"/>
  <c r="AB1890" i="1" s="1"/>
  <c r="Y1873" i="1"/>
  <c r="AB1873" i="1" s="1"/>
  <c r="P566" i="5" s="1"/>
  <c r="Y1863" i="1"/>
  <c r="AB1863" i="1" s="1"/>
  <c r="Y1825" i="1"/>
  <c r="AB1825" i="1" s="1"/>
  <c r="Y1811" i="1"/>
  <c r="AA1811" i="1" s="1"/>
  <c r="Y1768" i="1"/>
  <c r="AA1768" i="1" s="1"/>
  <c r="AB1768" i="1" s="1"/>
  <c r="X571" i="5" s="1"/>
  <c r="Y1541" i="1"/>
  <c r="AA1541" i="1" s="1"/>
  <c r="Y1537" i="1"/>
  <c r="AB1537" i="1" s="1"/>
  <c r="Z1524" i="1"/>
  <c r="AB1524" i="1" s="1"/>
  <c r="Y1483" i="1"/>
  <c r="AA1483" i="1" s="1"/>
  <c r="Z1450" i="1"/>
  <c r="AA1450" i="1" s="1"/>
  <c r="Y1425" i="1"/>
  <c r="AA1425" i="1" s="1"/>
  <c r="BA305" i="9" s="1"/>
  <c r="Z1239" i="1"/>
  <c r="AA1239" i="1" s="1"/>
  <c r="Z1148" i="1"/>
  <c r="AA1148" i="1" s="1"/>
  <c r="AB1148" i="1" s="1"/>
  <c r="AD666" i="5" s="1"/>
  <c r="Y1129" i="1"/>
  <c r="AA1129" i="1" s="1"/>
  <c r="AB1129" i="1" s="1"/>
  <c r="Z1072" i="1"/>
  <c r="AA1072" i="1" s="1"/>
  <c r="AB1072" i="1" s="1"/>
  <c r="Y1006" i="1"/>
  <c r="AB1006" i="1" s="1"/>
  <c r="Z996" i="1"/>
  <c r="AA996" i="1" s="1"/>
  <c r="AB996" i="1" s="1"/>
  <c r="Z937" i="1"/>
  <c r="AA937" i="1" s="1"/>
  <c r="Z846" i="1"/>
  <c r="AA846" i="1" s="1"/>
  <c r="AB846" i="1" s="1"/>
  <c r="Y828" i="1"/>
  <c r="AB828" i="1" s="1"/>
  <c r="Y821" i="1"/>
  <c r="AB821" i="1" s="1"/>
  <c r="P650" i="5" s="1"/>
  <c r="Z793" i="1"/>
  <c r="AA793" i="1" s="1"/>
  <c r="AC793" i="1" s="1"/>
  <c r="Y776" i="1"/>
  <c r="AA776" i="1" s="1"/>
  <c r="AC776" i="1" s="1"/>
  <c r="Z742" i="1"/>
  <c r="Y742" i="1"/>
  <c r="AB742" i="1" s="1"/>
  <c r="Y698" i="1"/>
  <c r="Z698" i="1"/>
  <c r="Z722" i="1"/>
  <c r="AA722" i="1" s="1"/>
  <c r="AB722" i="1" s="1"/>
  <c r="Y737" i="1"/>
  <c r="AA737" i="1" s="1"/>
  <c r="Y179" i="5"/>
  <c r="M179" i="5"/>
  <c r="G177" i="5"/>
  <c r="U173" i="5"/>
  <c r="S169" i="5"/>
  <c r="R165" i="5"/>
  <c r="P163" i="5"/>
  <c r="R180" i="5"/>
  <c r="AH173" i="5"/>
  <c r="T173" i="5"/>
  <c r="Q169" i="5"/>
  <c r="R167" i="5"/>
  <c r="P162" i="5"/>
  <c r="I179" i="5"/>
  <c r="AC178" i="5"/>
  <c r="AF173" i="5"/>
  <c r="AF169" i="5"/>
  <c r="D169" i="5"/>
  <c r="AB169" i="5"/>
  <c r="K169" i="5"/>
  <c r="M169" i="5"/>
  <c r="X169" i="5"/>
  <c r="AH169" i="5"/>
  <c r="Y173" i="5"/>
  <c r="AG173" i="5"/>
  <c r="L173" i="5"/>
  <c r="V173" i="5"/>
  <c r="AE173" i="5"/>
  <c r="E173" i="5"/>
  <c r="O173" i="5"/>
  <c r="F173" i="5"/>
  <c r="R173" i="5"/>
  <c r="AA173" i="5"/>
  <c r="E177" i="5"/>
  <c r="AG179" i="5"/>
  <c r="U179" i="5"/>
  <c r="H179" i="5"/>
  <c r="P177" i="5"/>
  <c r="V175" i="5"/>
  <c r="AD173" i="5"/>
  <c r="O169" i="5"/>
  <c r="T179" i="5"/>
  <c r="F179" i="5"/>
  <c r="O177" i="5"/>
  <c r="M173" i="5"/>
  <c r="Y163" i="5"/>
  <c r="AB170" i="5"/>
  <c r="Q174" i="5"/>
  <c r="L178" i="5"/>
  <c r="T178" i="5"/>
  <c r="M178" i="5"/>
  <c r="V178" i="5"/>
  <c r="AE178" i="5"/>
  <c r="P178" i="5"/>
  <c r="Y178" i="5"/>
  <c r="W178" i="5"/>
  <c r="K177" i="5"/>
  <c r="K173" i="5"/>
  <c r="Z169" i="5"/>
  <c r="AC179" i="5"/>
  <c r="P179" i="5"/>
  <c r="U178" i="5"/>
  <c r="F178" i="5"/>
  <c r="J173" i="5"/>
  <c r="AC163" i="5"/>
  <c r="K171" i="5"/>
  <c r="W179" i="5"/>
  <c r="AE179" i="5"/>
  <c r="J179" i="5"/>
  <c r="R179" i="5"/>
  <c r="Z179" i="5"/>
  <c r="S179" i="5"/>
  <c r="N179" i="5"/>
  <c r="W173" i="5"/>
  <c r="I173" i="5"/>
  <c r="G58" i="5"/>
  <c r="G54" i="5"/>
  <c r="S60" i="5"/>
  <c r="N59" i="5"/>
  <c r="AC57" i="5"/>
  <c r="R57" i="5"/>
  <c r="E57" i="5"/>
  <c r="AB54" i="5"/>
  <c r="AA47" i="5"/>
  <c r="L47" i="5"/>
  <c r="Q46" i="5"/>
  <c r="AH61" i="5"/>
  <c r="E60" i="5"/>
  <c r="X59" i="5"/>
  <c r="M59" i="5"/>
  <c r="AF58" i="5"/>
  <c r="H58" i="5"/>
  <c r="AB57" i="5"/>
  <c r="W56" i="5"/>
  <c r="N54" i="5"/>
  <c r="L50" i="5"/>
  <c r="Y47" i="5"/>
  <c r="O46" i="5"/>
  <c r="L52" i="5"/>
  <c r="E44" i="5"/>
  <c r="Q44" i="5"/>
  <c r="I53" i="5"/>
  <c r="H61" i="5"/>
  <c r="R55" i="5"/>
  <c r="M63" i="5"/>
  <c r="S61" i="5"/>
  <c r="AA60" i="5"/>
  <c r="N60" i="5"/>
  <c r="V59" i="5"/>
  <c r="W54" i="5"/>
  <c r="K54" i="5"/>
  <c r="AI47" i="5"/>
  <c r="L46" i="5"/>
  <c r="N46" i="5"/>
  <c r="E51" i="5"/>
  <c r="U51" i="5"/>
  <c r="AC51" i="5"/>
  <c r="M47" i="5"/>
  <c r="U47" i="5"/>
  <c r="AC47" i="5"/>
  <c r="W47" i="5"/>
  <c r="F47" i="5"/>
  <c r="J47" i="5"/>
  <c r="AE47" i="5"/>
  <c r="R43" i="5"/>
  <c r="AH43" i="5"/>
  <c r="F64" i="5"/>
  <c r="I60" i="5"/>
  <c r="Q60" i="5"/>
  <c r="Y60" i="5"/>
  <c r="L60" i="5"/>
  <c r="U60" i="5"/>
  <c r="AD60" i="5"/>
  <c r="G60" i="5"/>
  <c r="Z60" i="5"/>
  <c r="Q56" i="5"/>
  <c r="L63" i="5"/>
  <c r="X60" i="5"/>
  <c r="AF59" i="5"/>
  <c r="T59" i="5"/>
  <c r="AH54" i="5"/>
  <c r="V54" i="5"/>
  <c r="J54" i="5"/>
  <c r="AI50" i="5"/>
  <c r="G47" i="5"/>
  <c r="X46" i="5"/>
  <c r="J46" i="5"/>
  <c r="N57" i="5"/>
  <c r="Y50" i="5"/>
  <c r="S48" i="5"/>
  <c r="K60" i="5"/>
  <c r="AF54" i="5"/>
  <c r="T54" i="5"/>
  <c r="AG50" i="5"/>
  <c r="T50" i="5"/>
  <c r="AG47" i="5"/>
  <c r="R47" i="5"/>
  <c r="AI46" i="5"/>
  <c r="W46" i="5"/>
  <c r="AI43" i="5"/>
  <c r="E50" i="5"/>
  <c r="U50" i="5"/>
  <c r="AC50" i="5"/>
  <c r="R50" i="5"/>
  <c r="AA50" i="5"/>
  <c r="N50" i="5"/>
  <c r="E46" i="5"/>
  <c r="AC46" i="5"/>
  <c r="R46" i="5"/>
  <c r="Z46" i="5"/>
  <c r="K46" i="5"/>
  <c r="V46" i="5"/>
  <c r="F63" i="5"/>
  <c r="Q59" i="5"/>
  <c r="Y59" i="5"/>
  <c r="G59" i="5"/>
  <c r="Z59" i="5"/>
  <c r="AI59" i="5"/>
  <c r="U59" i="5"/>
  <c r="AD59" i="5"/>
  <c r="AD55" i="5"/>
  <c r="T63" i="5"/>
  <c r="N61" i="5"/>
  <c r="E59" i="5"/>
  <c r="AE54" i="5"/>
  <c r="S54" i="5"/>
  <c r="F54" i="5"/>
  <c r="AH46" i="5"/>
  <c r="G46" i="5"/>
  <c r="AD44" i="5"/>
  <c r="Q40" i="5"/>
  <c r="S63" i="5"/>
  <c r="S46" i="5"/>
  <c r="Z44" i="5"/>
  <c r="AI58" i="5"/>
  <c r="AI54" i="5"/>
  <c r="Z54" i="5"/>
  <c r="Q58" i="5"/>
  <c r="AG54" i="5"/>
  <c r="L58" i="5"/>
  <c r="U54" i="5"/>
  <c r="L54" i="5"/>
  <c r="K125" i="5"/>
  <c r="H125" i="5"/>
  <c r="Z2010" i="1"/>
  <c r="Y2010" i="1"/>
  <c r="Y2003" i="1"/>
  <c r="AB2003" i="1" s="1"/>
  <c r="Z2003" i="1"/>
  <c r="Z1976" i="1"/>
  <c r="Y1976" i="1"/>
  <c r="Y1846" i="1"/>
  <c r="AB1846" i="1" s="1"/>
  <c r="Z1846" i="1"/>
  <c r="Z1972" i="1"/>
  <c r="Y1972" i="1"/>
  <c r="AB1972" i="1" s="1"/>
  <c r="AB1883" i="1"/>
  <c r="R568" i="5" s="1"/>
  <c r="Y2083" i="1"/>
  <c r="AA2083" i="1" s="1"/>
  <c r="AB2083" i="1" s="1"/>
  <c r="AC2083" i="1" s="1"/>
  <c r="Y2079" i="1"/>
  <c r="AB2079" i="1" s="1"/>
  <c r="Z2079" i="1"/>
  <c r="Y2074" i="1"/>
  <c r="AA2074" i="1" s="1"/>
  <c r="AB2074" i="1" s="1"/>
  <c r="Y2051" i="1"/>
  <c r="AB2051" i="1" s="1"/>
  <c r="Z2047" i="1"/>
  <c r="AA2047" i="1" s="1"/>
  <c r="Y1995" i="1"/>
  <c r="AA1995" i="1" s="1"/>
  <c r="Z1991" i="1"/>
  <c r="AA1991" i="1" s="1"/>
  <c r="AB1991" i="1" s="1"/>
  <c r="AC1991" i="1" s="1"/>
  <c r="Y1987" i="1"/>
  <c r="AA1987" i="1" s="1"/>
  <c r="AB1987" i="1" s="1"/>
  <c r="Z1970" i="1"/>
  <c r="AA1970" i="1" s="1"/>
  <c r="Y1926" i="1"/>
  <c r="AA1926" i="1" s="1"/>
  <c r="AB1926" i="1" s="1"/>
  <c r="Z1885" i="1"/>
  <c r="AA1885" i="1" s="1"/>
  <c r="AC1885" i="1" s="1"/>
  <c r="Z1851" i="1"/>
  <c r="AA1851" i="1" s="1"/>
  <c r="AB1851" i="1" s="1"/>
  <c r="AC1851" i="1" s="1"/>
  <c r="Z1807" i="1"/>
  <c r="Y1807" i="1"/>
  <c r="Y1788" i="1"/>
  <c r="AA1788" i="1" s="1"/>
  <c r="AB1788" i="1" s="1"/>
  <c r="AH571" i="5" s="1"/>
  <c r="Y1716" i="1"/>
  <c r="Z1716" i="1"/>
  <c r="Y1658" i="1"/>
  <c r="Z1658" i="1"/>
  <c r="Y1616" i="1"/>
  <c r="Z1616" i="1"/>
  <c r="Y1473" i="1"/>
  <c r="Z1473" i="1"/>
  <c r="Y1431" i="1"/>
  <c r="AB1431" i="1" s="1"/>
  <c r="Z1431" i="1"/>
  <c r="Y1385" i="1"/>
  <c r="AB1385" i="1" s="1"/>
  <c r="Z1385" i="1"/>
  <c r="Y848" i="1"/>
  <c r="Z848" i="1"/>
  <c r="Y1931" i="1"/>
  <c r="Z1931" i="1"/>
  <c r="Z1839" i="1"/>
  <c r="Y1839" i="1"/>
  <c r="AB1839" i="1" s="1"/>
  <c r="Y1818" i="1"/>
  <c r="Z1818" i="1"/>
  <c r="Y1806" i="1"/>
  <c r="Z1806" i="1"/>
  <c r="Z1795" i="1"/>
  <c r="Y1795" i="1"/>
  <c r="Y1684" i="1"/>
  <c r="Z1684" i="1"/>
  <c r="Y1668" i="1"/>
  <c r="Z1668" i="1"/>
  <c r="Z1598" i="1"/>
  <c r="Y1598" i="1"/>
  <c r="Z1581" i="1"/>
  <c r="Y1581" i="1"/>
  <c r="Z1564" i="1"/>
  <c r="Y1564" i="1"/>
  <c r="Z1442" i="1"/>
  <c r="Y1442" i="1"/>
  <c r="Y1390" i="1"/>
  <c r="AB1390" i="1" s="1"/>
  <c r="Z1390" i="1"/>
  <c r="Y1110" i="1"/>
  <c r="Z1110" i="1"/>
  <c r="Y1092" i="1"/>
  <c r="Z1092" i="1"/>
  <c r="Y1036" i="1"/>
  <c r="Z1036" i="1"/>
  <c r="Z1026" i="1"/>
  <c r="Y1026" i="1"/>
  <c r="Z1981" i="1"/>
  <c r="Y1981" i="1"/>
  <c r="Z1958" i="1"/>
  <c r="Y1958" i="1"/>
  <c r="Z1903" i="1"/>
  <c r="Y1903" i="1"/>
  <c r="AB1903" i="1" s="1"/>
  <c r="Z1756" i="1"/>
  <c r="Y1756" i="1"/>
  <c r="AB1756" i="1" s="1"/>
  <c r="Z1752" i="1"/>
  <c r="Y1752" i="1"/>
  <c r="Z1740" i="1"/>
  <c r="Y1740" i="1"/>
  <c r="Z1720" i="1"/>
  <c r="Y1720" i="1"/>
  <c r="AB1720" i="1" s="1"/>
  <c r="Y1706" i="1"/>
  <c r="Z1706" i="1"/>
  <c r="Z1656" i="1"/>
  <c r="AA1656" i="1" s="1"/>
  <c r="AB1656" i="1" s="1"/>
  <c r="Z1633" i="1"/>
  <c r="Y1633" i="1"/>
  <c r="Y1628" i="1"/>
  <c r="Z1628" i="1"/>
  <c r="Y1624" i="1"/>
  <c r="Z1624" i="1"/>
  <c r="Z1614" i="1"/>
  <c r="AA1614" i="1" s="1"/>
  <c r="Z1563" i="1"/>
  <c r="Y1563" i="1"/>
  <c r="AB1450" i="1"/>
  <c r="Z1436" i="1"/>
  <c r="Y1436" i="1"/>
  <c r="AB1436" i="1" s="1"/>
  <c r="Y1401" i="1"/>
  <c r="Z1401" i="1"/>
  <c r="Y889" i="1"/>
  <c r="Z889" i="1"/>
  <c r="Z2018" i="1"/>
  <c r="Y2018" i="1"/>
  <c r="AB2018" i="1" s="1"/>
  <c r="K609" i="5" s="1"/>
  <c r="Y2095" i="1"/>
  <c r="Z2095" i="1"/>
  <c r="Y2063" i="1"/>
  <c r="Z2063" i="1"/>
  <c r="Z1986" i="1"/>
  <c r="Y1986" i="1"/>
  <c r="AB1986" i="1" s="1"/>
  <c r="Z1900" i="1"/>
  <c r="Y1900" i="1"/>
  <c r="Z2116" i="1"/>
  <c r="AA2116" i="1" s="1"/>
  <c r="AB2116" i="1" s="1"/>
  <c r="Y2082" i="1"/>
  <c r="AA2082" i="1" s="1"/>
  <c r="AB2082" i="1" s="1"/>
  <c r="AC2082" i="1" s="1"/>
  <c r="Y2067" i="1"/>
  <c r="AA2067" i="1" s="1"/>
  <c r="AB2067" i="1" s="1"/>
  <c r="Y2058" i="1"/>
  <c r="AB2058" i="1" s="1"/>
  <c r="Z2050" i="1"/>
  <c r="Y2050" i="1"/>
  <c r="Z1994" i="1"/>
  <c r="Y1994" i="1"/>
  <c r="AB1994" i="1" s="1"/>
  <c r="AI568" i="5" s="1"/>
  <c r="Y1917" i="1"/>
  <c r="AA1917" i="1" s="1"/>
  <c r="AB1917" i="1" s="1"/>
  <c r="Y1879" i="1"/>
  <c r="Z1879" i="1"/>
  <c r="Z1775" i="1"/>
  <c r="Y1775" i="1"/>
  <c r="Z1760" i="1"/>
  <c r="AA1760" i="1" s="1"/>
  <c r="AB1760" i="1" s="1"/>
  <c r="Z1724" i="1"/>
  <c r="Y1724" i="1"/>
  <c r="Y1700" i="1"/>
  <c r="Z1700" i="1"/>
  <c r="Y1672" i="1"/>
  <c r="Z1672" i="1"/>
  <c r="Y1662" i="1"/>
  <c r="Z1662" i="1"/>
  <c r="Z1573" i="1"/>
  <c r="Y1573" i="1"/>
  <c r="Z1516" i="1"/>
  <c r="Y1516" i="1"/>
  <c r="Z1505" i="1"/>
  <c r="Y1505" i="1"/>
  <c r="Y1406" i="1"/>
  <c r="AB1406" i="1" s="1"/>
  <c r="Z1406" i="1"/>
  <c r="Y1342" i="1"/>
  <c r="Z1342" i="1"/>
  <c r="Y1179" i="1"/>
  <c r="AB1179" i="1" s="1"/>
  <c r="T575" i="5" s="1"/>
  <c r="Z1179" i="1"/>
  <c r="Y1166" i="1"/>
  <c r="Z1166" i="1"/>
  <c r="Z1070" i="1"/>
  <c r="Y1070" i="1"/>
  <c r="AB1070" i="1" s="1"/>
  <c r="Y916" i="1"/>
  <c r="Z916" i="1"/>
  <c r="Z911" i="1"/>
  <c r="Y911" i="1"/>
  <c r="Z892" i="1"/>
  <c r="Y892" i="1"/>
  <c r="Z2090" i="1"/>
  <c r="Y2090" i="1"/>
  <c r="Y2031" i="1"/>
  <c r="Z2031" i="1"/>
  <c r="Z1809" i="1"/>
  <c r="Y1809" i="1"/>
  <c r="Y1572" i="1"/>
  <c r="Z1572" i="1"/>
  <c r="Z2066" i="1"/>
  <c r="Y2066" i="1"/>
  <c r="Y1848" i="1"/>
  <c r="Z1848" i="1"/>
  <c r="Y1816" i="1"/>
  <c r="Z1816" i="1"/>
  <c r="Z1804" i="1"/>
  <c r="Y1804" i="1"/>
  <c r="Y1733" i="1"/>
  <c r="Z1733" i="1"/>
  <c r="Y1676" i="1"/>
  <c r="Z1676" i="1"/>
  <c r="Z1660" i="1"/>
  <c r="AA1660" i="1" s="1"/>
  <c r="AB1660" i="1" s="1"/>
  <c r="Y1654" i="1"/>
  <c r="Z1654" i="1"/>
  <c r="Z1631" i="1"/>
  <c r="Y1631" i="1"/>
  <c r="Y1612" i="1"/>
  <c r="Z1612" i="1"/>
  <c r="Y1592" i="1"/>
  <c r="Z1592" i="1"/>
  <c r="Z1577" i="1"/>
  <c r="Y1577" i="1"/>
  <c r="Z1556" i="1"/>
  <c r="Y1556" i="1"/>
  <c r="Z1520" i="1"/>
  <c r="Y1520" i="1"/>
  <c r="AB1520" i="1" s="1"/>
  <c r="Y1509" i="1"/>
  <c r="Z1509" i="1"/>
  <c r="Y1321" i="1"/>
  <c r="Z1321" i="1"/>
  <c r="Y1181" i="1"/>
  <c r="AB1181" i="1" s="1"/>
  <c r="Z1181" i="1"/>
  <c r="Z900" i="1"/>
  <c r="Y900" i="1"/>
  <c r="Y795" i="1"/>
  <c r="Z795" i="1"/>
  <c r="Z777" i="1"/>
  <c r="Y777" i="1"/>
  <c r="Z1348" i="1"/>
  <c r="Y1348" i="1"/>
  <c r="AB1348" i="1" s="1"/>
  <c r="Y2108" i="1"/>
  <c r="Z2108" i="1"/>
  <c r="Y1630" i="1"/>
  <c r="Z1630" i="1"/>
  <c r="Y1626" i="1"/>
  <c r="Z1626" i="1"/>
  <c r="Y1622" i="1"/>
  <c r="Z1622" i="1"/>
  <c r="Y1588" i="1"/>
  <c r="Z1588" i="1"/>
  <c r="Y1576" i="1"/>
  <c r="Z1576" i="1"/>
  <c r="Z932" i="1"/>
  <c r="Y932" i="1"/>
  <c r="Z834" i="1"/>
  <c r="Y834" i="1"/>
  <c r="Z1935" i="1"/>
  <c r="Y1935" i="1"/>
  <c r="Y1929" i="1"/>
  <c r="Z1929" i="1"/>
  <c r="Y1801" i="1"/>
  <c r="AB1801" i="1" s="1"/>
  <c r="Z1801" i="1"/>
  <c r="Y1632" i="1"/>
  <c r="Z1632" i="1"/>
  <c r="Y1353" i="1"/>
  <c r="AB1353" i="1" s="1"/>
  <c r="Z1353" i="1"/>
  <c r="Y2015" i="1"/>
  <c r="Z2015" i="1"/>
  <c r="Y1754" i="1"/>
  <c r="Z1754" i="1"/>
  <c r="Y1722" i="1"/>
  <c r="Z1722" i="1"/>
  <c r="Z2034" i="1"/>
  <c r="Y2034" i="1"/>
  <c r="AB2034" i="1" s="1"/>
  <c r="Y2019" i="1"/>
  <c r="AA2019" i="1" s="1"/>
  <c r="Y1949" i="1"/>
  <c r="AA1949" i="1" s="1"/>
  <c r="AC1949" i="1" s="1"/>
  <c r="Z1871" i="1"/>
  <c r="AA1871" i="1" s="1"/>
  <c r="Z1743" i="1"/>
  <c r="Y1743" i="1"/>
  <c r="Y1737" i="1"/>
  <c r="Z1737" i="1"/>
  <c r="Y1680" i="1"/>
  <c r="Z1680" i="1"/>
  <c r="Y1664" i="1"/>
  <c r="AB1664" i="1" s="1"/>
  <c r="S757" i="5" s="1"/>
  <c r="Z1664" i="1"/>
  <c r="Y1465" i="1"/>
  <c r="Z1465" i="1"/>
  <c r="Y1451" i="1"/>
  <c r="Z1451" i="1"/>
  <c r="Z1369" i="1"/>
  <c r="Y1369" i="1"/>
  <c r="AB1369" i="1" s="1"/>
  <c r="Z1023" i="1"/>
  <c r="Y1023" i="1"/>
  <c r="Z1549" i="1"/>
  <c r="Y1549" i="1"/>
  <c r="Z1330" i="1"/>
  <c r="Y1330" i="1"/>
  <c r="Y1314" i="1"/>
  <c r="Z1314" i="1"/>
  <c r="Y1034" i="1"/>
  <c r="AB1034" i="1" s="1"/>
  <c r="Z1034" i="1"/>
  <c r="Y1011" i="1"/>
  <c r="Z1011" i="1"/>
  <c r="Y984" i="1"/>
  <c r="Z984" i="1"/>
  <c r="Z963" i="1"/>
  <c r="Y963" i="1"/>
  <c r="AB963" i="1" s="1"/>
  <c r="Y956" i="1"/>
  <c r="AB956" i="1" s="1"/>
  <c r="Z956" i="1"/>
  <c r="Z951" i="1"/>
  <c r="Y951" i="1"/>
  <c r="AB951" i="1" s="1"/>
  <c r="Z904" i="1"/>
  <c r="Y904" i="1"/>
  <c r="Y886" i="1"/>
  <c r="Z886" i="1"/>
  <c r="Y813" i="1"/>
  <c r="Z813" i="1"/>
  <c r="Z760" i="1"/>
  <c r="Y760" i="1"/>
  <c r="AB760" i="1" s="1"/>
  <c r="Y714" i="1"/>
  <c r="Z714" i="1"/>
  <c r="Z1845" i="1"/>
  <c r="AA1845" i="1" s="1"/>
  <c r="AB1845" i="1" s="1"/>
  <c r="AC1845" i="1" s="1"/>
  <c r="Y1841" i="1"/>
  <c r="AA1841" i="1" s="1"/>
  <c r="AB1841" i="1" s="1"/>
  <c r="Y1820" i="1"/>
  <c r="AA1820" i="1" s="1"/>
  <c r="Y1783" i="1"/>
  <c r="AA1783" i="1" s="1"/>
  <c r="AB1783" i="1" s="1"/>
  <c r="AD700" i="5" s="1"/>
  <c r="Y1772" i="1"/>
  <c r="AA1772" i="1" s="1"/>
  <c r="AC1772" i="1" s="1"/>
  <c r="Y1727" i="1"/>
  <c r="Z1690" i="1"/>
  <c r="AA1690" i="1" s="1"/>
  <c r="AB1690" i="1" s="1"/>
  <c r="L578" i="5" s="1"/>
  <c r="Y1651" i="1"/>
  <c r="AA1651" i="1" s="1"/>
  <c r="AB1651" i="1" s="1"/>
  <c r="F629" i="5" s="1"/>
  <c r="Z1620" i="1"/>
  <c r="AA1620" i="1" s="1"/>
  <c r="AB1620" i="1" s="1"/>
  <c r="Y1593" i="1"/>
  <c r="AA1593" i="1" s="1"/>
  <c r="AC1593" i="1" s="1"/>
  <c r="D176" i="5" s="1"/>
  <c r="Y1570" i="1"/>
  <c r="Z1570" i="1"/>
  <c r="Y1553" i="1"/>
  <c r="AA1553" i="1" s="1"/>
  <c r="AC1553" i="1" s="1"/>
  <c r="Z1548" i="1"/>
  <c r="AA1548" i="1" s="1"/>
  <c r="AB1548" i="1" s="1"/>
  <c r="AC1548" i="1" s="1"/>
  <c r="Z1533" i="1"/>
  <c r="Y1533" i="1"/>
  <c r="Y1529" i="1"/>
  <c r="Z1512" i="1"/>
  <c r="Y1512" i="1"/>
  <c r="Z1490" i="1"/>
  <c r="AA1490" i="1" s="1"/>
  <c r="AB1490" i="1" s="1"/>
  <c r="Z1446" i="1"/>
  <c r="Y1446" i="1"/>
  <c r="Z1433" i="1"/>
  <c r="AA1433" i="1" s="1"/>
  <c r="AB1433" i="1" s="1"/>
  <c r="Z1408" i="1"/>
  <c r="Y1408" i="1"/>
  <c r="Z1392" i="1"/>
  <c r="Y1392" i="1"/>
  <c r="Y1334" i="1"/>
  <c r="AB1334" i="1" s="1"/>
  <c r="AB668" i="5" s="1"/>
  <c r="Z1334" i="1"/>
  <c r="Y1313" i="1"/>
  <c r="AB1313" i="1" s="1"/>
  <c r="Z1313" i="1"/>
  <c r="Y1294" i="1"/>
  <c r="Z1294" i="1"/>
  <c r="Z1199" i="1"/>
  <c r="Y1199" i="1"/>
  <c r="AB1199" i="1" s="1"/>
  <c r="J600" i="5" s="1"/>
  <c r="Z1189" i="1"/>
  <c r="AA1189" i="1" s="1"/>
  <c r="Y1170" i="1"/>
  <c r="AA1170" i="1" s="1"/>
  <c r="AB1170" i="1" s="1"/>
  <c r="AC1170" i="1" s="1"/>
  <c r="Y1124" i="1"/>
  <c r="AB1124" i="1" s="1"/>
  <c r="Z1124" i="1"/>
  <c r="Y1057" i="1"/>
  <c r="Z1057" i="1"/>
  <c r="Y944" i="1"/>
  <c r="Z944" i="1"/>
  <c r="Z935" i="1"/>
  <c r="Y935" i="1"/>
  <c r="Z845" i="1"/>
  <c r="Y845" i="1"/>
  <c r="Y826" i="1"/>
  <c r="Z826" i="1"/>
  <c r="Y765" i="1"/>
  <c r="Z765" i="1"/>
  <c r="Y1574" i="1"/>
  <c r="Z1574" i="1"/>
  <c r="Y1532" i="1"/>
  <c r="Z1532" i="1"/>
  <c r="Y1502" i="1"/>
  <c r="Z1502" i="1"/>
  <c r="Y1474" i="1"/>
  <c r="Z1474" i="1"/>
  <c r="Z1360" i="1"/>
  <c r="Y1360" i="1"/>
  <c r="Y1303" i="1"/>
  <c r="AB1303" i="1" s="1"/>
  <c r="Z1303" i="1"/>
  <c r="Y1271" i="1"/>
  <c r="Z1271" i="1"/>
  <c r="Y1266" i="1"/>
  <c r="Z1266" i="1"/>
  <c r="Y1226" i="1"/>
  <c r="AB1226" i="1" s="1"/>
  <c r="Z1226" i="1"/>
  <c r="Z1220" i="1"/>
  <c r="Y1220" i="1"/>
  <c r="AB1220" i="1" s="1"/>
  <c r="Z1210" i="1"/>
  <c r="Y1210" i="1"/>
  <c r="Z1112" i="1"/>
  <c r="Y1112" i="1"/>
  <c r="Y1105" i="1"/>
  <c r="Z1105" i="1"/>
  <c r="Z895" i="1"/>
  <c r="Y895" i="1"/>
  <c r="Y874" i="1"/>
  <c r="Z874" i="1"/>
  <c r="Z861" i="1"/>
  <c r="Y861" i="1"/>
  <c r="Z844" i="1"/>
  <c r="Y844" i="1"/>
  <c r="Z839" i="1"/>
  <c r="Y839" i="1"/>
  <c r="Z1466" i="1"/>
  <c r="Y1466" i="1"/>
  <c r="Z1437" i="1"/>
  <c r="Y1437" i="1"/>
  <c r="Y1418" i="1"/>
  <c r="AB1418" i="1" s="1"/>
  <c r="Z1418" i="1"/>
  <c r="Y1282" i="1"/>
  <c r="AB1282" i="1" s="1"/>
  <c r="Z1282" i="1"/>
  <c r="Y1225" i="1"/>
  <c r="Z1225" i="1"/>
  <c r="P604" i="5"/>
  <c r="Y1156" i="1"/>
  <c r="Z1156" i="1"/>
  <c r="Z1014" i="1"/>
  <c r="Y1014" i="1"/>
  <c r="Y991" i="1"/>
  <c r="Z991" i="1"/>
  <c r="Y976" i="1"/>
  <c r="AB976" i="1" s="1"/>
  <c r="Z976" i="1"/>
  <c r="Z948" i="1"/>
  <c r="Y948" i="1"/>
  <c r="AB948" i="1" s="1"/>
  <c r="Y912" i="1"/>
  <c r="Z912" i="1"/>
  <c r="Z890" i="1"/>
  <c r="Y890" i="1"/>
  <c r="Y880" i="1"/>
  <c r="Z880" i="1"/>
  <c r="Y791" i="1"/>
  <c r="Z791" i="1"/>
  <c r="Z781" i="1"/>
  <c r="Y781" i="1"/>
  <c r="Z773" i="1"/>
  <c r="AA773" i="1" s="1"/>
  <c r="AB773" i="1" s="1"/>
  <c r="Y710" i="1"/>
  <c r="Z710" i="1"/>
  <c r="Y1470" i="1"/>
  <c r="Z1470" i="1"/>
  <c r="Z1405" i="1"/>
  <c r="Y1405" i="1"/>
  <c r="AB1405" i="1" s="1"/>
  <c r="Z1389" i="1"/>
  <c r="Y1389" i="1"/>
  <c r="AB1389" i="1" s="1"/>
  <c r="Z1341" i="1"/>
  <c r="Y1341" i="1"/>
  <c r="AB1341" i="1" s="1"/>
  <c r="Y1322" i="1"/>
  <c r="AB1322" i="1" s="1"/>
  <c r="Z1322" i="1"/>
  <c r="Y1122" i="1"/>
  <c r="AB1122" i="1" s="1"/>
  <c r="Z1122" i="1"/>
  <c r="Y1081" i="1"/>
  <c r="Z1081" i="1"/>
  <c r="Z1054" i="1"/>
  <c r="Y1054" i="1"/>
  <c r="AB1054" i="1" s="1"/>
  <c r="AH743" i="5" s="1"/>
  <c r="Y1031" i="1"/>
  <c r="AB1031" i="1" s="1"/>
  <c r="Z1031" i="1"/>
  <c r="Y953" i="1"/>
  <c r="AB953" i="1" s="1"/>
  <c r="Z953" i="1"/>
  <c r="Y893" i="1"/>
  <c r="Z893" i="1"/>
  <c r="Z888" i="1"/>
  <c r="Y888" i="1"/>
  <c r="Y830" i="1"/>
  <c r="Z830" i="1"/>
  <c r="Z810" i="1"/>
  <c r="Y810" i="1"/>
  <c r="Z794" i="1"/>
  <c r="Y794" i="1"/>
  <c r="AB794" i="1" s="1"/>
  <c r="Y878" i="1"/>
  <c r="AB878" i="1" s="1"/>
  <c r="Z878" i="1"/>
  <c r="Z850" i="1"/>
  <c r="AA850" i="1" s="1"/>
  <c r="Z1776" i="1"/>
  <c r="AA1776" i="1" s="1"/>
  <c r="Y1767" i="1"/>
  <c r="AA1767" i="1" s="1"/>
  <c r="AB1767" i="1" s="1"/>
  <c r="W571" i="5" s="1"/>
  <c r="Y1759" i="1"/>
  <c r="AA1759" i="1" s="1"/>
  <c r="Y1741" i="1"/>
  <c r="AA1741" i="1" s="1"/>
  <c r="Z1738" i="1"/>
  <c r="AA1738" i="1" s="1"/>
  <c r="AC1738" i="1" s="1"/>
  <c r="Y1711" i="1"/>
  <c r="Z1704" i="1"/>
  <c r="AA1704" i="1" s="1"/>
  <c r="AB1704" i="1" s="1"/>
  <c r="AC1704" i="1" s="1"/>
  <c r="Y1701" i="1"/>
  <c r="AA1701" i="1" s="1"/>
  <c r="AB1701" i="1" s="1"/>
  <c r="Z1694" i="1"/>
  <c r="AA1694" i="1" s="1"/>
  <c r="AC1694" i="1" s="1"/>
  <c r="Y1691" i="1"/>
  <c r="AA1691" i="1" s="1"/>
  <c r="Y1689" i="1"/>
  <c r="AA1689" i="1" s="1"/>
  <c r="AC1689" i="1" s="1"/>
  <c r="Z1682" i="1"/>
  <c r="AA1682" i="1" s="1"/>
  <c r="Z1678" i="1"/>
  <c r="AA1678" i="1" s="1"/>
  <c r="AB1678" i="1" s="1"/>
  <c r="Z1674" i="1"/>
  <c r="AA1674" i="1" s="1"/>
  <c r="AB1674" i="1" s="1"/>
  <c r="Z1670" i="1"/>
  <c r="AA1670" i="1" s="1"/>
  <c r="AB1670" i="1" s="1"/>
  <c r="Z1666" i="1"/>
  <c r="AA1666" i="1" s="1"/>
  <c r="AB1666" i="1" s="1"/>
  <c r="Y1627" i="1"/>
  <c r="AA1627" i="1" s="1"/>
  <c r="AB1627" i="1" s="1"/>
  <c r="Y1625" i="1"/>
  <c r="AA1625" i="1" s="1"/>
  <c r="AB1625" i="1" s="1"/>
  <c r="AC1625" i="1" s="1"/>
  <c r="Y1623" i="1"/>
  <c r="AA1623" i="1" s="1"/>
  <c r="AB1623" i="1" s="1"/>
  <c r="Y1621" i="1"/>
  <c r="AA1621" i="1" s="1"/>
  <c r="AB1621" i="1" s="1"/>
  <c r="AC1621" i="1" s="1"/>
  <c r="Z1596" i="1"/>
  <c r="AA1596" i="1" s="1"/>
  <c r="AB1596" i="1" s="1"/>
  <c r="AC1596" i="1" s="1"/>
  <c r="Z1508" i="1"/>
  <c r="AA1508" i="1" s="1"/>
  <c r="AB1508" i="1" s="1"/>
  <c r="Z1491" i="1"/>
  <c r="AA1491" i="1" s="1"/>
  <c r="Y1476" i="1"/>
  <c r="AA1476" i="1" s="1"/>
  <c r="AC1476" i="1" s="1"/>
  <c r="Z1447" i="1"/>
  <c r="AA1447" i="1" s="1"/>
  <c r="AC1447" i="1" s="1"/>
  <c r="Z1439" i="1"/>
  <c r="Y1439" i="1"/>
  <c r="Z1426" i="1"/>
  <c r="Y1426" i="1"/>
  <c r="Y1421" i="1"/>
  <c r="AA1421" i="1" s="1"/>
  <c r="Y1409" i="1"/>
  <c r="AA1409" i="1" s="1"/>
  <c r="Y1393" i="1"/>
  <c r="AA1393" i="1" s="1"/>
  <c r="AB1393" i="1" s="1"/>
  <c r="AC1393" i="1" s="1"/>
  <c r="Y1377" i="1"/>
  <c r="AB1377" i="1" s="1"/>
  <c r="Z1377" i="1"/>
  <c r="Y1373" i="1"/>
  <c r="AA1373" i="1" s="1"/>
  <c r="Y1357" i="1"/>
  <c r="AA1357" i="1" s="1"/>
  <c r="AC1357" i="1" s="1"/>
  <c r="Y1345" i="1"/>
  <c r="Z1345" i="1"/>
  <c r="Z1183" i="1"/>
  <c r="AA1183" i="1" s="1"/>
  <c r="X604" i="5"/>
  <c r="Y1108" i="1"/>
  <c r="Z1108" i="1"/>
  <c r="Y1058" i="1"/>
  <c r="Z1058" i="1"/>
  <c r="Z1052" i="1"/>
  <c r="AA1052" i="1" s="1"/>
  <c r="AC1052" i="1" s="1"/>
  <c r="Y997" i="1"/>
  <c r="AB997" i="1" s="1"/>
  <c r="S678" i="5" s="1"/>
  <c r="Z997" i="1"/>
  <c r="Z979" i="1"/>
  <c r="Y979" i="1"/>
  <c r="Z957" i="1"/>
  <c r="Y957" i="1"/>
  <c r="AB853" i="1"/>
  <c r="Y841" i="1"/>
  <c r="AA841" i="1" s="1"/>
  <c r="Y818" i="1"/>
  <c r="AB818" i="1" s="1"/>
  <c r="O579" i="5" s="1"/>
  <c r="Z818" i="1"/>
  <c r="Y690" i="1"/>
  <c r="AB690" i="1" s="1"/>
  <c r="Z690" i="1"/>
  <c r="Y1140" i="1"/>
  <c r="Z1140" i="1"/>
  <c r="Z1046" i="1"/>
  <c r="Y1046" i="1"/>
  <c r="Y849" i="1"/>
  <c r="Z849" i="1"/>
  <c r="Z836" i="1"/>
  <c r="Y836" i="1"/>
  <c r="Y1079" i="1"/>
  <c r="Z1079" i="1"/>
  <c r="Y954" i="1"/>
  <c r="Z954" i="1"/>
  <c r="Z871" i="1"/>
  <c r="Y871" i="1"/>
  <c r="Z1200" i="1"/>
  <c r="Y1200" i="1"/>
  <c r="Y1103" i="1"/>
  <c r="Z1103" i="1"/>
  <c r="Y727" i="1"/>
  <c r="Z727" i="1"/>
  <c r="Z705" i="1"/>
  <c r="Y705" i="1"/>
  <c r="AB705" i="1" s="1"/>
  <c r="L627" i="5" s="1"/>
  <c r="Z1318" i="1"/>
  <c r="Y1318" i="1"/>
  <c r="AB1318" i="1" s="1"/>
  <c r="Y1204" i="1"/>
  <c r="Z1204" i="1"/>
  <c r="Y1107" i="1"/>
  <c r="Z1107" i="1"/>
  <c r="Z1062" i="1"/>
  <c r="Y1062" i="1"/>
  <c r="Z1030" i="1"/>
  <c r="Y1030" i="1"/>
  <c r="AB1030" i="1" s="1"/>
  <c r="Y928" i="1"/>
  <c r="Z928" i="1"/>
  <c r="Y1162" i="1"/>
  <c r="Z1162" i="1"/>
  <c r="Z1117" i="1"/>
  <c r="Y1117" i="1"/>
  <c r="AB1117" i="1" s="1"/>
  <c r="Z1010" i="1"/>
  <c r="Y1010" i="1"/>
  <c r="Y735" i="1"/>
  <c r="AB735" i="1" s="1"/>
  <c r="Z735" i="1"/>
  <c r="Y682" i="1"/>
  <c r="AB682" i="1" s="1"/>
  <c r="Z682" i="1"/>
  <c r="Y718" i="1"/>
  <c r="Z718" i="1"/>
  <c r="Y674" i="1"/>
  <c r="AB674" i="1" s="1"/>
  <c r="Z674" i="1"/>
  <c r="Y988" i="1"/>
  <c r="AB988" i="1" s="1"/>
  <c r="Z988" i="1"/>
  <c r="Y934" i="1"/>
  <c r="Z934" i="1"/>
  <c r="Y730" i="1"/>
  <c r="Z730" i="1"/>
  <c r="Z686" i="1"/>
  <c r="Y686" i="1"/>
  <c r="Z702" i="1"/>
  <c r="Y702" i="1"/>
  <c r="AB702" i="1" s="1"/>
  <c r="K583" i="5" s="1"/>
  <c r="Z703" i="1"/>
  <c r="AA703" i="1" s="1"/>
  <c r="Y694" i="1"/>
  <c r="AA694" i="1" s="1"/>
  <c r="AB694" i="1" s="1"/>
  <c r="G583" i="5" s="1"/>
  <c r="Y721" i="1"/>
  <c r="AA721" i="1" s="1"/>
  <c r="AB721" i="1" s="1"/>
  <c r="Z2086" i="1"/>
  <c r="Y2086" i="1"/>
  <c r="Z2064" i="1"/>
  <c r="Y2064" i="1"/>
  <c r="Y2121" i="1"/>
  <c r="Z2121" i="1"/>
  <c r="Z2113" i="1"/>
  <c r="Y2113" i="1"/>
  <c r="Y2105" i="1"/>
  <c r="Z2105" i="1"/>
  <c r="Z2092" i="1"/>
  <c r="Y2092" i="1"/>
  <c r="Z2089" i="1"/>
  <c r="Y2089" i="1"/>
  <c r="Y2070" i="1"/>
  <c r="Z2070" i="1"/>
  <c r="Y2048" i="1"/>
  <c r="Z2048" i="1"/>
  <c r="Y2032" i="1"/>
  <c r="Z2032" i="1"/>
  <c r="Z2016" i="1"/>
  <c r="Y2016" i="1"/>
  <c r="Y2000" i="1"/>
  <c r="Z2000" i="1"/>
  <c r="Z1984" i="1"/>
  <c r="Y1984" i="1"/>
  <c r="Y1979" i="1"/>
  <c r="Z1979" i="1"/>
  <c r="Y1968" i="1"/>
  <c r="Z1968" i="1"/>
  <c r="Y1960" i="1"/>
  <c r="Z1960" i="1"/>
  <c r="Y1951" i="1"/>
  <c r="Z1951" i="1"/>
  <c r="Y1947" i="1"/>
  <c r="Z1947" i="1"/>
  <c r="Y1939" i="1"/>
  <c r="Z1939" i="1"/>
  <c r="Z1925" i="1"/>
  <c r="Y1925" i="1"/>
  <c r="Y1920" i="1"/>
  <c r="Z1920" i="1"/>
  <c r="Y1907" i="1"/>
  <c r="Z1907" i="1"/>
  <c r="Y1872" i="1"/>
  <c r="Z1872" i="1"/>
  <c r="Y2080" i="1"/>
  <c r="Z2080" i="1"/>
  <c r="Y2126" i="1"/>
  <c r="Z2126" i="1"/>
  <c r="Y2118" i="1"/>
  <c r="Z2118" i="1"/>
  <c r="Z2110" i="1"/>
  <c r="Y2110" i="1"/>
  <c r="Z2076" i="1"/>
  <c r="Y2076" i="1"/>
  <c r="Y2073" i="1"/>
  <c r="Z2073" i="1"/>
  <c r="Z2060" i="1"/>
  <c r="Y2060" i="1"/>
  <c r="Y2054" i="1"/>
  <c r="Z2054" i="1"/>
  <c r="Y2038" i="1"/>
  <c r="Z2038" i="1"/>
  <c r="Y2022" i="1"/>
  <c r="Z2022" i="1"/>
  <c r="Y2006" i="1"/>
  <c r="Z2006" i="1"/>
  <c r="Y1990" i="1"/>
  <c r="Z1990" i="1"/>
  <c r="Y1983" i="1"/>
  <c r="Z1983" i="1"/>
  <c r="Y1971" i="1"/>
  <c r="Z1971" i="1"/>
  <c r="Y1955" i="1"/>
  <c r="Z1955" i="1"/>
  <c r="Z1934" i="1"/>
  <c r="Y1934" i="1"/>
  <c r="Z1924" i="1"/>
  <c r="Y1924" i="1"/>
  <c r="Y1919" i="1"/>
  <c r="Z1919" i="1"/>
  <c r="Y1915" i="1"/>
  <c r="Z1915" i="1"/>
  <c r="Z1815" i="1"/>
  <c r="Y1815" i="1"/>
  <c r="Y2120" i="1"/>
  <c r="Z2120" i="1"/>
  <c r="Y2104" i="1"/>
  <c r="Z2104" i="1"/>
  <c r="Z2057" i="1"/>
  <c r="Y2057" i="1"/>
  <c r="AB2047" i="1"/>
  <c r="Z2044" i="1"/>
  <c r="Y2044" i="1"/>
  <c r="Y2041" i="1"/>
  <c r="Z2041" i="1"/>
  <c r="Z2028" i="1"/>
  <c r="Y2028" i="1"/>
  <c r="Z2025" i="1"/>
  <c r="Y2025" i="1"/>
  <c r="Y2012" i="1"/>
  <c r="Z2012" i="1"/>
  <c r="Z2009" i="1"/>
  <c r="Y2009" i="1"/>
  <c r="AB1999" i="1"/>
  <c r="Y1996" i="1"/>
  <c r="Z1996" i="1"/>
  <c r="Y1993" i="1"/>
  <c r="Z1993" i="1"/>
  <c r="Z1975" i="1"/>
  <c r="Y1975" i="1"/>
  <c r="Y1959" i="1"/>
  <c r="Z1959" i="1"/>
  <c r="Y1950" i="1"/>
  <c r="Z1950" i="1"/>
  <c r="Y1943" i="1"/>
  <c r="Z1943" i="1"/>
  <c r="AB1938" i="1"/>
  <c r="Y1933" i="1"/>
  <c r="Z1933" i="1"/>
  <c r="Y1923" i="1"/>
  <c r="Z1923" i="1"/>
  <c r="Y1918" i="1"/>
  <c r="Z1918" i="1"/>
  <c r="AB1914" i="1"/>
  <c r="Z1911" i="1"/>
  <c r="Y1911" i="1"/>
  <c r="AB1906" i="1"/>
  <c r="AB1871" i="1"/>
  <c r="Y2094" i="1"/>
  <c r="Z2094" i="1"/>
  <c r="Y1982" i="1"/>
  <c r="Z1982" i="1"/>
  <c r="Y1974" i="1"/>
  <c r="Z1974" i="1"/>
  <c r="AB1970" i="1"/>
  <c r="Y1962" i="1"/>
  <c r="Z1962" i="1"/>
  <c r="Y1942" i="1"/>
  <c r="Z1942" i="1"/>
  <c r="AB1937" i="1"/>
  <c r="Z1932" i="1"/>
  <c r="Y1932" i="1"/>
  <c r="Y1928" i="1"/>
  <c r="Z1928" i="1"/>
  <c r="Y1910" i="1"/>
  <c r="Z1910" i="1"/>
  <c r="Z1763" i="1"/>
  <c r="Y1763" i="1"/>
  <c r="Y2100" i="1"/>
  <c r="Z2100" i="1"/>
  <c r="Y2084" i="1"/>
  <c r="Z2084" i="1"/>
  <c r="Y2081" i="1"/>
  <c r="Z2081" i="1"/>
  <c r="Y2078" i="1"/>
  <c r="Z2078" i="1"/>
  <c r="Y2062" i="1"/>
  <c r="Z2062" i="1"/>
  <c r="Y2056" i="1"/>
  <c r="Z2056" i="1"/>
  <c r="Z2040" i="1"/>
  <c r="Y2040" i="1"/>
  <c r="Y2024" i="1"/>
  <c r="Z2024" i="1"/>
  <c r="Z2008" i="1"/>
  <c r="Y2008" i="1"/>
  <c r="Z1992" i="1"/>
  <c r="Y1992" i="1"/>
  <c r="Y1966" i="1"/>
  <c r="Z1966" i="1"/>
  <c r="Y1941" i="1"/>
  <c r="Z1941" i="1"/>
  <c r="Y1927" i="1"/>
  <c r="Z1927" i="1"/>
  <c r="Y1909" i="1"/>
  <c r="Z1909" i="1"/>
  <c r="AB1898" i="1"/>
  <c r="AB1866" i="1"/>
  <c r="Y1830" i="1"/>
  <c r="Z1830" i="1"/>
  <c r="Y2112" i="1"/>
  <c r="Z2112" i="1"/>
  <c r="Y2088" i="1"/>
  <c r="Z2088" i="1"/>
  <c r="Z2072" i="1"/>
  <c r="Y2072" i="1"/>
  <c r="Y2097" i="1"/>
  <c r="Z2097" i="1"/>
  <c r="Y2122" i="1"/>
  <c r="AA2122" i="1" s="1"/>
  <c r="AB2122" i="1" s="1"/>
  <c r="AH611" i="5" s="1"/>
  <c r="Y2114" i="1"/>
  <c r="Y2106" i="1"/>
  <c r="AB2071" i="1"/>
  <c r="L611" i="5" s="1"/>
  <c r="Z2068" i="1"/>
  <c r="Y2068" i="1"/>
  <c r="Y2065" i="1"/>
  <c r="Z2065" i="1"/>
  <c r="Y2046" i="1"/>
  <c r="Z2046" i="1"/>
  <c r="Z2030" i="1"/>
  <c r="Y2030" i="1"/>
  <c r="Y2014" i="1"/>
  <c r="Z2014" i="1"/>
  <c r="Y1998" i="1"/>
  <c r="Z1998" i="1"/>
  <c r="Y1973" i="1"/>
  <c r="Z1973" i="1"/>
  <c r="Y1965" i="1"/>
  <c r="Z1965" i="1"/>
  <c r="Y1953" i="1"/>
  <c r="Z1953" i="1"/>
  <c r="Y1936" i="1"/>
  <c r="Z1936" i="1"/>
  <c r="Y1904" i="1"/>
  <c r="Z1904" i="1"/>
  <c r="Y1893" i="1"/>
  <c r="Z1893" i="1"/>
  <c r="Y1869" i="1"/>
  <c r="Z1869" i="1"/>
  <c r="Y1861" i="1"/>
  <c r="Z1861" i="1"/>
  <c r="Z2096" i="1"/>
  <c r="Y2096" i="1"/>
  <c r="Z2052" i="1"/>
  <c r="Y2052" i="1"/>
  <c r="Y2049" i="1"/>
  <c r="Z2049" i="1"/>
  <c r="AB2039" i="1"/>
  <c r="AB609" i="5" s="1"/>
  <c r="Z2036" i="1"/>
  <c r="Y2036" i="1"/>
  <c r="Z2033" i="1"/>
  <c r="Y2033" i="1"/>
  <c r="Z2020" i="1"/>
  <c r="Y2020" i="1"/>
  <c r="Y2017" i="1"/>
  <c r="Z2017" i="1"/>
  <c r="Y2004" i="1"/>
  <c r="Z2004" i="1"/>
  <c r="Z2001" i="1"/>
  <c r="Y2001" i="1"/>
  <c r="Z1988" i="1"/>
  <c r="Y1988" i="1"/>
  <c r="Y1985" i="1"/>
  <c r="Z1985" i="1"/>
  <c r="Z1957" i="1"/>
  <c r="Y1957" i="1"/>
  <c r="Y1901" i="1"/>
  <c r="Z1901" i="1"/>
  <c r="Y1888" i="1"/>
  <c r="Z1888" i="1"/>
  <c r="Y1877" i="1"/>
  <c r="Z1877" i="1"/>
  <c r="Y1856" i="1"/>
  <c r="Z1856" i="1"/>
  <c r="Y2102" i="1"/>
  <c r="Z2102" i="1"/>
  <c r="Z1980" i="1"/>
  <c r="Y1980" i="1"/>
  <c r="Z1964" i="1"/>
  <c r="Y1964" i="1"/>
  <c r="Z1956" i="1"/>
  <c r="Y1956" i="1"/>
  <c r="Z1952" i="1"/>
  <c r="Y1952" i="1"/>
  <c r="Z1948" i="1"/>
  <c r="Y1948" i="1"/>
  <c r="Z1916" i="1"/>
  <c r="Y1916" i="1"/>
  <c r="Y1896" i="1"/>
  <c r="Z1896" i="1"/>
  <c r="AB1887" i="1"/>
  <c r="Y1864" i="1"/>
  <c r="Z1864" i="1"/>
  <c r="AB1963" i="1"/>
  <c r="AB1954" i="1"/>
  <c r="Z1930" i="1"/>
  <c r="AA1930" i="1" s="1"/>
  <c r="AB1930" i="1" s="1"/>
  <c r="Z1887" i="1"/>
  <c r="AA1887" i="1" s="1"/>
  <c r="Z1855" i="1"/>
  <c r="AA1855" i="1" s="1"/>
  <c r="AB1855" i="1" s="1"/>
  <c r="Y1921" i="1"/>
  <c r="Y1897" i="1"/>
  <c r="AA1897" i="1" s="1"/>
  <c r="AB1897" i="1" s="1"/>
  <c r="AC1897" i="1" s="1"/>
  <c r="Y1892" i="1"/>
  <c r="Y1882" i="1"/>
  <c r="Z1875" i="1"/>
  <c r="AA1875" i="1" s="1"/>
  <c r="AC1875" i="1" s="1"/>
  <c r="Y1870" i="1"/>
  <c r="Y1865" i="1"/>
  <c r="Y1860" i="1"/>
  <c r="AA1860" i="1" s="1"/>
  <c r="AB1860" i="1" s="1"/>
  <c r="Y1850" i="1"/>
  <c r="AA1850" i="1" s="1"/>
  <c r="AB1850" i="1" s="1"/>
  <c r="AC1850" i="1" s="1"/>
  <c r="Z1844" i="1"/>
  <c r="AA1844" i="1" s="1"/>
  <c r="AB1844" i="1" s="1"/>
  <c r="AC1844" i="1" s="1"/>
  <c r="Y1840" i="1"/>
  <c r="Z1838" i="1"/>
  <c r="AA1838" i="1" s="1"/>
  <c r="AB1838" i="1" s="1"/>
  <c r="AC1838" i="1" s="1"/>
  <c r="Z1797" i="1"/>
  <c r="AA1797" i="1" s="1"/>
  <c r="AC1797" i="1" s="1"/>
  <c r="Z1777" i="1"/>
  <c r="AA1777" i="1" s="1"/>
  <c r="AC1777" i="1" s="1"/>
  <c r="Y1773" i="1"/>
  <c r="AA1773" i="1" s="1"/>
  <c r="AB1773" i="1" s="1"/>
  <c r="Z700" i="5" s="1"/>
  <c r="Y1771" i="1"/>
  <c r="Z1749" i="1"/>
  <c r="AA1749" i="1" s="1"/>
  <c r="Y1739" i="1"/>
  <c r="AA1739" i="1" s="1"/>
  <c r="AB1739" i="1" s="1"/>
  <c r="Y1734" i="1"/>
  <c r="Z1734" i="1"/>
  <c r="Y1710" i="1"/>
  <c r="Z1710" i="1"/>
  <c r="Y1707" i="1"/>
  <c r="Y1698" i="1"/>
  <c r="Z1698" i="1"/>
  <c r="Y1842" i="1"/>
  <c r="Z1842" i="1"/>
  <c r="Z1713" i="1"/>
  <c r="Y1713" i="1"/>
  <c r="Z1683" i="1"/>
  <c r="Y1683" i="1"/>
  <c r="Y1827" i="1"/>
  <c r="AB1805" i="1"/>
  <c r="Z1799" i="1"/>
  <c r="Y1799" i="1"/>
  <c r="Z1791" i="1"/>
  <c r="Y1791" i="1"/>
  <c r="AB1781" i="1"/>
  <c r="Z1779" i="1"/>
  <c r="Y1779" i="1"/>
  <c r="Y1758" i="1"/>
  <c r="Z1758" i="1"/>
  <c r="Y1746" i="1"/>
  <c r="Z1746" i="1"/>
  <c r="AB1712" i="1"/>
  <c r="Z2101" i="1"/>
  <c r="AA2101" i="1" s="1"/>
  <c r="AB2101" i="1" s="1"/>
  <c r="Z2085" i="1"/>
  <c r="AA2085" i="1" s="1"/>
  <c r="AB2085" i="1" s="1"/>
  <c r="S611" i="5" s="1"/>
  <c r="Z2077" i="1"/>
  <c r="AA2077" i="1" s="1"/>
  <c r="AB2077" i="1" s="1"/>
  <c r="Z2053" i="1"/>
  <c r="AA2053" i="1" s="1"/>
  <c r="AB2053" i="1" s="1"/>
  <c r="AC2053" i="1" s="1"/>
  <c r="Z2037" i="1"/>
  <c r="AA2037" i="1" s="1"/>
  <c r="AC2037" i="1" s="1"/>
  <c r="Z2029" i="1"/>
  <c r="AA2029" i="1" s="1"/>
  <c r="Z2013" i="1"/>
  <c r="AA2013" i="1" s="1"/>
  <c r="AC2013" i="1" s="1"/>
  <c r="Z1997" i="1"/>
  <c r="AA1997" i="1" s="1"/>
  <c r="AC1997" i="1" s="1"/>
  <c r="Z1989" i="1"/>
  <c r="AA1989" i="1" s="1"/>
  <c r="AC1989" i="1" s="1"/>
  <c r="Z1969" i="1"/>
  <c r="AB1969" i="1" s="1"/>
  <c r="Z1905" i="1"/>
  <c r="AA1905" i="1" s="1"/>
  <c r="AB1905" i="1" s="1"/>
  <c r="V567" i="5" s="1"/>
  <c r="Y1762" i="1"/>
  <c r="Z1762" i="1"/>
  <c r="Y1730" i="1"/>
  <c r="Z1730" i="1"/>
  <c r="Z1719" i="1"/>
  <c r="Y1719" i="1"/>
  <c r="Y1696" i="1"/>
  <c r="Z1696" i="1"/>
  <c r="Z2125" i="1"/>
  <c r="AA2125" i="1" s="1"/>
  <c r="AC2125" i="1" s="1"/>
  <c r="Z2117" i="1"/>
  <c r="AA2117" i="1" s="1"/>
  <c r="AB2117" i="1" s="1"/>
  <c r="AC2117" i="1" s="1"/>
  <c r="Z2109" i="1"/>
  <c r="AA2109" i="1" s="1"/>
  <c r="AC2109" i="1" s="1"/>
  <c r="Z2093" i="1"/>
  <c r="AA2093" i="1" s="1"/>
  <c r="AC2093" i="1" s="1"/>
  <c r="Z2069" i="1"/>
  <c r="AA2069" i="1" s="1"/>
  <c r="AC2069" i="1" s="1"/>
  <c r="Z2061" i="1"/>
  <c r="AA2061" i="1" s="1"/>
  <c r="Z2045" i="1"/>
  <c r="AB2045" i="1" s="1"/>
  <c r="Z2021" i="1"/>
  <c r="AA2021" i="1" s="1"/>
  <c r="Z2005" i="1"/>
  <c r="AA2005" i="1" s="1"/>
  <c r="AC2005" i="1" s="1"/>
  <c r="Z1978" i="1"/>
  <c r="AA1978" i="1" s="1"/>
  <c r="AC1978" i="1" s="1"/>
  <c r="Z1946" i="1"/>
  <c r="AA1946" i="1" s="1"/>
  <c r="AC1946" i="1" s="1"/>
  <c r="Z1937" i="1"/>
  <c r="AA1937" i="1" s="1"/>
  <c r="Z1914" i="1"/>
  <c r="AA1914" i="1" s="1"/>
  <c r="Z1898" i="1"/>
  <c r="AA1898" i="1" s="1"/>
  <c r="Z1891" i="1"/>
  <c r="AA1891" i="1" s="1"/>
  <c r="AC1891" i="1" s="1"/>
  <c r="Y1886" i="1"/>
  <c r="Y1881" i="1"/>
  <c r="AA1881" i="1" s="1"/>
  <c r="AB1881" i="1" s="1"/>
  <c r="R567" i="5" s="1"/>
  <c r="Y1876" i="1"/>
  <c r="Z1859" i="1"/>
  <c r="AA1859" i="1" s="1"/>
  <c r="AC1859" i="1" s="1"/>
  <c r="Y1854" i="1"/>
  <c r="AA1854" i="1" s="1"/>
  <c r="AB1854" i="1" s="1"/>
  <c r="AC1854" i="1" s="1"/>
  <c r="Y1849" i="1"/>
  <c r="AA1849" i="1" s="1"/>
  <c r="AB1849" i="1" s="1"/>
  <c r="Y1843" i="1"/>
  <c r="Z1833" i="1"/>
  <c r="AA1833" i="1" s="1"/>
  <c r="Y1819" i="1"/>
  <c r="Y1794" i="1"/>
  <c r="Z1794" i="1"/>
  <c r="Y1774" i="1"/>
  <c r="Z1774" i="1"/>
  <c r="Z1766" i="1"/>
  <c r="AA1766" i="1" s="1"/>
  <c r="AC1766" i="1" s="1"/>
  <c r="Y1718" i="1"/>
  <c r="Z1718" i="1"/>
  <c r="Z1703" i="1"/>
  <c r="Y1703" i="1"/>
  <c r="Z1847" i="1"/>
  <c r="AA1847" i="1" s="1"/>
  <c r="AB1847" i="1" s="1"/>
  <c r="AC1847" i="1" s="1"/>
  <c r="AB1833" i="1"/>
  <c r="Z1831" i="1"/>
  <c r="Y1831" i="1"/>
  <c r="Y1798" i="1"/>
  <c r="Z1798" i="1"/>
  <c r="Y1778" i="1"/>
  <c r="Z1778" i="1"/>
  <c r="Z1751" i="1"/>
  <c r="Y1751" i="1"/>
  <c r="Z1745" i="1"/>
  <c r="Y1745" i="1"/>
  <c r="Z1729" i="1"/>
  <c r="Y1729" i="1"/>
  <c r="Y1726" i="1"/>
  <c r="Z1726" i="1"/>
  <c r="Z1685" i="1"/>
  <c r="Y1685" i="1"/>
  <c r="Z1899" i="1"/>
  <c r="AA1899" i="1" s="1"/>
  <c r="AC1899" i="1" s="1"/>
  <c r="Y1894" i="1"/>
  <c r="Y1889" i="1"/>
  <c r="Y1884" i="1"/>
  <c r="Z1867" i="1"/>
  <c r="AA1867" i="1" s="1"/>
  <c r="AC1867" i="1" s="1"/>
  <c r="Y1862" i="1"/>
  <c r="Y1857" i="1"/>
  <c r="Y1852" i="1"/>
  <c r="Y1835" i="1"/>
  <c r="Z1828" i="1"/>
  <c r="AA1828" i="1" s="1"/>
  <c r="AB1828" i="1" s="1"/>
  <c r="AC1828" i="1" s="1"/>
  <c r="Y1824" i="1"/>
  <c r="Z1822" i="1"/>
  <c r="AA1822" i="1" s="1"/>
  <c r="AB1822" i="1" s="1"/>
  <c r="Y1810" i="1"/>
  <c r="Z1810" i="1"/>
  <c r="Z1802" i="1"/>
  <c r="AA1802" i="1" s="1"/>
  <c r="AB1802" i="1" s="1"/>
  <c r="AC1802" i="1" s="1"/>
  <c r="Z1790" i="1"/>
  <c r="AA1790" i="1" s="1"/>
  <c r="AC1790" i="1" s="1"/>
  <c r="Z1782" i="1"/>
  <c r="AA1782" i="1" s="1"/>
  <c r="AB1782" i="1" s="1"/>
  <c r="Z1761" i="1"/>
  <c r="AA1761" i="1" s="1"/>
  <c r="AB1761" i="1" s="1"/>
  <c r="Y1757" i="1"/>
  <c r="AA1757" i="1" s="1"/>
  <c r="AB1757" i="1" s="1"/>
  <c r="Y1755" i="1"/>
  <c r="AA1755" i="1" s="1"/>
  <c r="AC1755" i="1" s="1"/>
  <c r="Y1742" i="1"/>
  <c r="Z1742" i="1"/>
  <c r="Z1735" i="1"/>
  <c r="Y1735" i="1"/>
  <c r="Y1723" i="1"/>
  <c r="AB1717" i="1"/>
  <c r="Y1826" i="1"/>
  <c r="Z1826" i="1"/>
  <c r="Y1814" i="1"/>
  <c r="Z1814" i="1"/>
  <c r="Y1750" i="1"/>
  <c r="Z1750" i="1"/>
  <c r="Z1747" i="1"/>
  <c r="Y1747" i="1"/>
  <c r="Y1744" i="1"/>
  <c r="Z1744" i="1"/>
  <c r="Z1699" i="1"/>
  <c r="Y1699" i="1"/>
  <c r="Y1681" i="1"/>
  <c r="AA1681" i="1" s="1"/>
  <c r="AB1681" i="1" s="1"/>
  <c r="AF595" i="5" s="1"/>
  <c r="Y1679" i="1"/>
  <c r="AA1679" i="1" s="1"/>
  <c r="AB1679" i="1" s="1"/>
  <c r="Y1677" i="1"/>
  <c r="Y1675" i="1"/>
  <c r="AA1675" i="1" s="1"/>
  <c r="AB1675" i="1" s="1"/>
  <c r="Y1673" i="1"/>
  <c r="Y1671" i="1"/>
  <c r="AA1671" i="1" s="1"/>
  <c r="AB1671" i="1" s="1"/>
  <c r="Y1669" i="1"/>
  <c r="AA1669" i="1" s="1"/>
  <c r="AB1669" i="1" s="1"/>
  <c r="Y1667" i="1"/>
  <c r="AA1667" i="1" s="1"/>
  <c r="Y1665" i="1"/>
  <c r="Y1663" i="1"/>
  <c r="Y1661" i="1"/>
  <c r="AA1661" i="1" s="1"/>
  <c r="Y1659" i="1"/>
  <c r="AA1659" i="1" s="1"/>
  <c r="AB1659" i="1" s="1"/>
  <c r="Y1657" i="1"/>
  <c r="Y1655" i="1"/>
  <c r="AA1655" i="1" s="1"/>
  <c r="AB1655" i="1" s="1"/>
  <c r="Z1610" i="1"/>
  <c r="AA1610" i="1" s="1"/>
  <c r="AB1610" i="1" s="1"/>
  <c r="AC1610" i="1" s="1"/>
  <c r="Z1608" i="1"/>
  <c r="AA1608" i="1" s="1"/>
  <c r="AB1608" i="1" s="1"/>
  <c r="Z1606" i="1"/>
  <c r="AA1606" i="1" s="1"/>
  <c r="AB1606" i="1" s="1"/>
  <c r="Z1604" i="1"/>
  <c r="AA1604" i="1" s="1"/>
  <c r="AB1604" i="1" s="1"/>
  <c r="Z1602" i="1"/>
  <c r="AA1602" i="1" s="1"/>
  <c r="AB1602" i="1" s="1"/>
  <c r="Z1600" i="1"/>
  <c r="AA1600" i="1" s="1"/>
  <c r="AB1600" i="1" s="1"/>
  <c r="AC1600" i="1" s="1"/>
  <c r="Z1575" i="1"/>
  <c r="Y1575" i="1"/>
  <c r="Z1568" i="1"/>
  <c r="AA1568" i="1" s="1"/>
  <c r="Z1566" i="1"/>
  <c r="AA1566" i="1" s="1"/>
  <c r="AB1566" i="1" s="1"/>
  <c r="AC1566" i="1" s="1"/>
  <c r="Y1550" i="1"/>
  <c r="Z1550" i="1"/>
  <c r="Y1536" i="1"/>
  <c r="Z1536" i="1"/>
  <c r="Z1507" i="1"/>
  <c r="Y1507" i="1"/>
  <c r="AB1491" i="1"/>
  <c r="Z1482" i="1"/>
  <c r="Y1482" i="1"/>
  <c r="Y1468" i="1"/>
  <c r="Z1468" i="1"/>
  <c r="Z1464" i="1"/>
  <c r="Y1464" i="1"/>
  <c r="Z1579" i="1"/>
  <c r="Y1579" i="1"/>
  <c r="AB1568" i="1"/>
  <c r="Z1555" i="1"/>
  <c r="Y1555" i="1"/>
  <c r="Z1544" i="1"/>
  <c r="Y1544" i="1"/>
  <c r="Z1521" i="1"/>
  <c r="Y1521" i="1"/>
  <c r="AB1517" i="1"/>
  <c r="Y1463" i="1"/>
  <c r="Z1463" i="1"/>
  <c r="Z1714" i="1"/>
  <c r="AA1714" i="1" s="1"/>
  <c r="AC1714" i="1" s="1"/>
  <c r="Z1688" i="1"/>
  <c r="AA1688" i="1" s="1"/>
  <c r="AB1688" i="1" s="1"/>
  <c r="Z1686" i="1"/>
  <c r="AA1686" i="1" s="1"/>
  <c r="Y1647" i="1"/>
  <c r="AA1647" i="1" s="1"/>
  <c r="AC1647" i="1" s="1"/>
  <c r="Y1645" i="1"/>
  <c r="AA1645" i="1" s="1"/>
  <c r="AB1645" i="1" s="1"/>
  <c r="AC1645" i="1" s="1"/>
  <c r="Y1643" i="1"/>
  <c r="AA1643" i="1" s="1"/>
  <c r="AB1643" i="1" s="1"/>
  <c r="Y1641" i="1"/>
  <c r="AA1641" i="1" s="1"/>
  <c r="Y1639" i="1"/>
  <c r="AA1639" i="1" s="1"/>
  <c r="AB1639" i="1" s="1"/>
  <c r="AF573" i="5" s="1"/>
  <c r="Y1637" i="1"/>
  <c r="AA1637" i="1" s="1"/>
  <c r="AB1637" i="1" s="1"/>
  <c r="AE603" i="5" s="1"/>
  <c r="Z1583" i="1"/>
  <c r="Y1583" i="1"/>
  <c r="Y1554" i="1"/>
  <c r="Z1554" i="1"/>
  <c r="Y1552" i="1"/>
  <c r="Z1552" i="1"/>
  <c r="AB1546" i="1"/>
  <c r="AB1538" i="1"/>
  <c r="Z1500" i="1"/>
  <c r="Y1500" i="1"/>
  <c r="AB1480" i="1"/>
  <c r="AB1443" i="1"/>
  <c r="Z1728" i="1"/>
  <c r="AA1728" i="1" s="1"/>
  <c r="Z1712" i="1"/>
  <c r="AA1712" i="1" s="1"/>
  <c r="Z1705" i="1"/>
  <c r="AA1705" i="1" s="1"/>
  <c r="AC1705" i="1" s="1"/>
  <c r="Z1652" i="1"/>
  <c r="AA1652" i="1" s="1"/>
  <c r="AC1652" i="1" s="1"/>
  <c r="Z1650" i="1"/>
  <c r="AA1650" i="1" s="1"/>
  <c r="AC1650" i="1" s="1"/>
  <c r="Z1648" i="1"/>
  <c r="AA1648" i="1" s="1"/>
  <c r="AB1648" i="1" s="1"/>
  <c r="AC1648" i="1" s="1"/>
  <c r="Y1619" i="1"/>
  <c r="AA1619" i="1" s="1"/>
  <c r="AC1619" i="1" s="1"/>
  <c r="Y1617" i="1"/>
  <c r="AA1617" i="1" s="1"/>
  <c r="Y1615" i="1"/>
  <c r="Y1613" i="1"/>
  <c r="AA1613" i="1" s="1"/>
  <c r="AB1613" i="1" s="1"/>
  <c r="AC1613" i="1" s="1"/>
  <c r="Y1597" i="1"/>
  <c r="AA1597" i="1" s="1"/>
  <c r="AB1597" i="1" s="1"/>
  <c r="Y1595" i="1"/>
  <c r="AA1595" i="1" s="1"/>
  <c r="AC1595" i="1" s="1"/>
  <c r="Z1591" i="1"/>
  <c r="Y1591" i="1"/>
  <c r="Z1587" i="1"/>
  <c r="Y1587" i="1"/>
  <c r="Z1580" i="1"/>
  <c r="AA1580" i="1" s="1"/>
  <c r="Z1578" i="1"/>
  <c r="AB1578" i="1" s="1"/>
  <c r="Y1562" i="1"/>
  <c r="Z1562" i="1"/>
  <c r="Z1557" i="1"/>
  <c r="Y1557" i="1"/>
  <c r="Y1526" i="1"/>
  <c r="Z1526" i="1"/>
  <c r="Z1493" i="1"/>
  <c r="Y1493" i="1"/>
  <c r="Y1731" i="1"/>
  <c r="Y1715" i="1"/>
  <c r="AA1715" i="1" s="1"/>
  <c r="Z1702" i="1"/>
  <c r="AA1702" i="1" s="1"/>
  <c r="AB1702" i="1" s="1"/>
  <c r="Y1697" i="1"/>
  <c r="AA1697" i="1" s="1"/>
  <c r="AB1697" i="1" s="1"/>
  <c r="G578" i="5" s="1"/>
  <c r="Z1646" i="1"/>
  <c r="AA1646" i="1" s="1"/>
  <c r="AB1646" i="1" s="1"/>
  <c r="Z1644" i="1"/>
  <c r="AA1644" i="1" s="1"/>
  <c r="AB1644" i="1" s="1"/>
  <c r="Z1642" i="1"/>
  <c r="AA1642" i="1" s="1"/>
  <c r="AB1642" i="1" s="1"/>
  <c r="AC1642" i="1" s="1"/>
  <c r="Z1640" i="1"/>
  <c r="AA1640" i="1" s="1"/>
  <c r="AC1640" i="1" s="1"/>
  <c r="Z1638" i="1"/>
  <c r="AA1638" i="1" s="1"/>
  <c r="AC1638" i="1" s="1"/>
  <c r="Z1636" i="1"/>
  <c r="AA1636" i="1" s="1"/>
  <c r="AC1636" i="1" s="1"/>
  <c r="Y1611" i="1"/>
  <c r="AA1611" i="1" s="1"/>
  <c r="AC1611" i="1" s="1"/>
  <c r="M176" i="5" s="1"/>
  <c r="Y1609" i="1"/>
  <c r="Y1607" i="1"/>
  <c r="AA1607" i="1" s="1"/>
  <c r="Y1605" i="1"/>
  <c r="AA1605" i="1" s="1"/>
  <c r="AB1605" i="1" s="1"/>
  <c r="Y1603" i="1"/>
  <c r="Y1601" i="1"/>
  <c r="AA1601" i="1" s="1"/>
  <c r="AB1601" i="1" s="1"/>
  <c r="Z1584" i="1"/>
  <c r="AA1584" i="1" s="1"/>
  <c r="AB1584" i="1" s="1"/>
  <c r="AC1584" i="1" s="1"/>
  <c r="Z1582" i="1"/>
  <c r="AA1582" i="1" s="1"/>
  <c r="AB1582" i="1" s="1"/>
  <c r="AC1582" i="1" s="1"/>
  <c r="AB1580" i="1"/>
  <c r="Z1567" i="1"/>
  <c r="Y1567" i="1"/>
  <c r="Z1531" i="1"/>
  <c r="Y1531" i="1"/>
  <c r="Z1523" i="1"/>
  <c r="Y1523" i="1"/>
  <c r="Z1519" i="1"/>
  <c r="Y1519" i="1"/>
  <c r="Y1496" i="1"/>
  <c r="Z1496" i="1"/>
  <c r="Z1486" i="1"/>
  <c r="Y1486" i="1"/>
  <c r="Z1634" i="1"/>
  <c r="AA1634" i="1" s="1"/>
  <c r="Y1559" i="1"/>
  <c r="Y1534" i="1"/>
  <c r="Z1534" i="1"/>
  <c r="Z1528" i="1"/>
  <c r="Y1528" i="1"/>
  <c r="Z1511" i="1"/>
  <c r="Y1511" i="1"/>
  <c r="Z1489" i="1"/>
  <c r="Y1489" i="1"/>
  <c r="Y1460" i="1"/>
  <c r="Z1460" i="1"/>
  <c r="Z1456" i="1"/>
  <c r="Y1456" i="1"/>
  <c r="Y1448" i="1"/>
  <c r="Z1448" i="1"/>
  <c r="Z1432" i="1"/>
  <c r="Y1432" i="1"/>
  <c r="Y1594" i="1"/>
  <c r="Z1594" i="1"/>
  <c r="Z1571" i="1"/>
  <c r="Y1571" i="1"/>
  <c r="Z1547" i="1"/>
  <c r="Y1547" i="1"/>
  <c r="Y1542" i="1"/>
  <c r="Z1542" i="1"/>
  <c r="Z1539" i="1"/>
  <c r="Y1539" i="1"/>
  <c r="Z1515" i="1"/>
  <c r="Y1515" i="1"/>
  <c r="Z1504" i="1"/>
  <c r="Y1504" i="1"/>
  <c r="Y1455" i="1"/>
  <c r="Z1455" i="1"/>
  <c r="Z1416" i="1"/>
  <c r="Y1416" i="1"/>
  <c r="Z1518" i="1"/>
  <c r="AA1518" i="1" s="1"/>
  <c r="Z1503" i="1"/>
  <c r="AA1503" i="1" s="1"/>
  <c r="AC1503" i="1" s="1"/>
  <c r="Y1497" i="1"/>
  <c r="AA1497" i="1" s="1"/>
  <c r="AB1497" i="1" s="1"/>
  <c r="AC1497" i="1" s="1"/>
  <c r="Y1488" i="1"/>
  <c r="AA1488" i="1" s="1"/>
  <c r="AB1488" i="1" s="1"/>
  <c r="Z1485" i="1"/>
  <c r="AA1485" i="1" s="1"/>
  <c r="AB1485" i="1" s="1"/>
  <c r="Z1471" i="1"/>
  <c r="AA1471" i="1" s="1"/>
  <c r="AB1471" i="1" s="1"/>
  <c r="Y1461" i="1"/>
  <c r="AA1461" i="1" s="1"/>
  <c r="AC1461" i="1" s="1"/>
  <c r="Y1449" i="1"/>
  <c r="AA1449" i="1" s="1"/>
  <c r="AC1449" i="1" s="1"/>
  <c r="Y1441" i="1"/>
  <c r="AA1441" i="1" s="1"/>
  <c r="AB1441" i="1" s="1"/>
  <c r="AC1441" i="1" s="1"/>
  <c r="Y1434" i="1"/>
  <c r="AA1434" i="1" s="1"/>
  <c r="Z1423" i="1"/>
  <c r="AA1423" i="1" s="1"/>
  <c r="Z1400" i="1"/>
  <c r="Y1400" i="1"/>
  <c r="Y1394" i="1"/>
  <c r="Z1394" i="1"/>
  <c r="Y1383" i="1"/>
  <c r="Z1383" i="1"/>
  <c r="Y1380" i="1"/>
  <c r="Y1372" i="1"/>
  <c r="AA1372" i="1" s="1"/>
  <c r="AB1372" i="1" s="1"/>
  <c r="AC1372" i="1" s="1"/>
  <c r="Z1366" i="1"/>
  <c r="AA1366" i="1" s="1"/>
  <c r="Y1339" i="1"/>
  <c r="Z1339" i="1"/>
  <c r="Y1323" i="1"/>
  <c r="Z1323" i="1"/>
  <c r="Y1315" i="1"/>
  <c r="Z1315" i="1"/>
  <c r="Z1306" i="1"/>
  <c r="Y1306" i="1"/>
  <c r="Y1475" i="1"/>
  <c r="Z1475" i="1"/>
  <c r="Y1391" i="1"/>
  <c r="Z1391" i="1"/>
  <c r="Y1363" i="1"/>
  <c r="Z1363" i="1"/>
  <c r="AB1358" i="1"/>
  <c r="Y1355" i="1"/>
  <c r="Z1355" i="1"/>
  <c r="Z1352" i="1"/>
  <c r="Y1352" i="1"/>
  <c r="AB1338" i="1"/>
  <c r="Y1319" i="1"/>
  <c r="Z1319" i="1"/>
  <c r="Y1311" i="1"/>
  <c r="Z1311" i="1"/>
  <c r="AB1305" i="1"/>
  <c r="AB1293" i="1"/>
  <c r="AB1284" i="1"/>
  <c r="Z1264" i="1"/>
  <c r="Y1264" i="1"/>
  <c r="Z1558" i="1"/>
  <c r="AA1558" i="1" s="1"/>
  <c r="AB1558" i="1" s="1"/>
  <c r="AC1558" i="1" s="1"/>
  <c r="Y1551" i="1"/>
  <c r="Y1535" i="1"/>
  <c r="Z1522" i="1"/>
  <c r="AA1522" i="1" s="1"/>
  <c r="Z1506" i="1"/>
  <c r="AA1506" i="1" s="1"/>
  <c r="AB1506" i="1" s="1"/>
  <c r="Y1469" i="1"/>
  <c r="AA1469" i="1" s="1"/>
  <c r="AB1469" i="1" s="1"/>
  <c r="Z1459" i="1"/>
  <c r="AA1459" i="1" s="1"/>
  <c r="AC1459" i="1" s="1"/>
  <c r="Y1427" i="1"/>
  <c r="Z1427" i="1"/>
  <c r="Y1410" i="1"/>
  <c r="Z1410" i="1"/>
  <c r="AB1402" i="1"/>
  <c r="Y1399" i="1"/>
  <c r="Z1399" i="1"/>
  <c r="Y1396" i="1"/>
  <c r="Y1388" i="1"/>
  <c r="Z1382" i="1"/>
  <c r="AA1382" i="1" s="1"/>
  <c r="Y1351" i="1"/>
  <c r="Z1351" i="1"/>
  <c r="Y1327" i="1"/>
  <c r="Z1327" i="1"/>
  <c r="AB1310" i="1"/>
  <c r="Z1274" i="1"/>
  <c r="Y1274" i="1"/>
  <c r="Z1513" i="1"/>
  <c r="AB1513" i="1" s="1"/>
  <c r="Z1495" i="1"/>
  <c r="AA1495" i="1" s="1"/>
  <c r="AC1495" i="1" s="1"/>
  <c r="Z1480" i="1"/>
  <c r="AA1480" i="1" s="1"/>
  <c r="Z1462" i="1"/>
  <c r="AA1462" i="1" s="1"/>
  <c r="AB1462" i="1" s="1"/>
  <c r="N598" i="5" s="1"/>
  <c r="Z1457" i="1"/>
  <c r="AA1457" i="1" s="1"/>
  <c r="AB1457" i="1" s="1"/>
  <c r="L673" i="5" s="1"/>
  <c r="Y1429" i="1"/>
  <c r="Z1429" i="1"/>
  <c r="Y1415" i="1"/>
  <c r="Z1415" i="1"/>
  <c r="Y1407" i="1"/>
  <c r="Z1407" i="1"/>
  <c r="AB1382" i="1"/>
  <c r="Y1379" i="1"/>
  <c r="Z1379" i="1"/>
  <c r="Y1371" i="1"/>
  <c r="Z1371" i="1"/>
  <c r="Y1354" i="1"/>
  <c r="Z1354" i="1"/>
  <c r="AB1326" i="1"/>
  <c r="Z1297" i="1"/>
  <c r="Y1297" i="1"/>
  <c r="Z1292" i="1"/>
  <c r="Y1292" i="1"/>
  <c r="AB1273" i="1"/>
  <c r="Z1510" i="1"/>
  <c r="AA1510" i="1" s="1"/>
  <c r="AB1510" i="1" s="1"/>
  <c r="Z1492" i="1"/>
  <c r="AA1492" i="1" s="1"/>
  <c r="AB1492" i="1" s="1"/>
  <c r="AC1492" i="1" s="1"/>
  <c r="Y1472" i="1"/>
  <c r="AA1472" i="1" s="1"/>
  <c r="AB1472" i="1" s="1"/>
  <c r="Z1467" i="1"/>
  <c r="AA1467" i="1" s="1"/>
  <c r="AC1467" i="1" s="1"/>
  <c r="Z1440" i="1"/>
  <c r="AA1440" i="1" s="1"/>
  <c r="AB1440" i="1" s="1"/>
  <c r="Y1420" i="1"/>
  <c r="Y1412" i="1"/>
  <c r="Y1404" i="1"/>
  <c r="Z1398" i="1"/>
  <c r="AA1398" i="1" s="1"/>
  <c r="Z1368" i="1"/>
  <c r="Y1368" i="1"/>
  <c r="Y1362" i="1"/>
  <c r="Z1362" i="1"/>
  <c r="AB1333" i="1"/>
  <c r="AB1325" i="1"/>
  <c r="AB1300" i="1"/>
  <c r="Y1452" i="1"/>
  <c r="Z1452" i="1"/>
  <c r="Y1445" i="1"/>
  <c r="Z1445" i="1"/>
  <c r="Y1438" i="1"/>
  <c r="Z1438" i="1"/>
  <c r="Y1435" i="1"/>
  <c r="Z1435" i="1"/>
  <c r="AB1422" i="1"/>
  <c r="AB1398" i="1"/>
  <c r="Y1395" i="1"/>
  <c r="Z1395" i="1"/>
  <c r="Y1387" i="1"/>
  <c r="Z1387" i="1"/>
  <c r="AB1361" i="1"/>
  <c r="Y1359" i="1"/>
  <c r="Z1359" i="1"/>
  <c r="Z1344" i="1"/>
  <c r="Y1344" i="1"/>
  <c r="Y1295" i="1"/>
  <c r="Z1295" i="1"/>
  <c r="AB1242" i="1"/>
  <c r="Y1543" i="1"/>
  <c r="Y1527" i="1"/>
  <c r="AB1518" i="1"/>
  <c r="Z1514" i="1"/>
  <c r="AA1514" i="1" s="1"/>
  <c r="Z1499" i="1"/>
  <c r="AA1499" i="1" s="1"/>
  <c r="AC1499" i="1" s="1"/>
  <c r="Z1481" i="1"/>
  <c r="AA1481" i="1" s="1"/>
  <c r="AC1481" i="1" s="1"/>
  <c r="Y1478" i="1"/>
  <c r="AA1478" i="1" s="1"/>
  <c r="AB1478" i="1" s="1"/>
  <c r="V673" i="5" s="1"/>
  <c r="Y1428" i="1"/>
  <c r="AA1428" i="1" s="1"/>
  <c r="Y1424" i="1"/>
  <c r="Z1414" i="1"/>
  <c r="AA1414" i="1" s="1"/>
  <c r="AC1414" i="1" s="1"/>
  <c r="Z1384" i="1"/>
  <c r="Y1384" i="1"/>
  <c r="Y1378" i="1"/>
  <c r="Z1378" i="1"/>
  <c r="Y1367" i="1"/>
  <c r="Z1367" i="1"/>
  <c r="Y1364" i="1"/>
  <c r="AA1364" i="1" s="1"/>
  <c r="AB1364" i="1" s="1"/>
  <c r="AC1364" i="1" s="1"/>
  <c r="Y1356" i="1"/>
  <c r="Y1343" i="1"/>
  <c r="Z1343" i="1"/>
  <c r="Z1332" i="1"/>
  <c r="Y1332" i="1"/>
  <c r="Z1290" i="1"/>
  <c r="Y1290" i="1"/>
  <c r="Y1247" i="1"/>
  <c r="Z1247" i="1"/>
  <c r="Y1419" i="1"/>
  <c r="Z1419" i="1"/>
  <c r="Y1411" i="1"/>
  <c r="Z1411" i="1"/>
  <c r="Y1403" i="1"/>
  <c r="Z1403" i="1"/>
  <c r="Y1375" i="1"/>
  <c r="Z1375" i="1"/>
  <c r="Y1346" i="1"/>
  <c r="Z1346" i="1"/>
  <c r="Z1340" i="1"/>
  <c r="Y1340" i="1"/>
  <c r="Z1336" i="1"/>
  <c r="Y1336" i="1"/>
  <c r="Z1316" i="1"/>
  <c r="Y1316" i="1"/>
  <c r="AB1307" i="1"/>
  <c r="AB1289" i="1"/>
  <c r="Z1281" i="1"/>
  <c r="Y1281" i="1"/>
  <c r="Y1267" i="1"/>
  <c r="Z1267" i="1"/>
  <c r="Z1347" i="1"/>
  <c r="AA1347" i="1" s="1"/>
  <c r="AB1347" i="1" s="1"/>
  <c r="AB1335" i="1"/>
  <c r="Z1331" i="1"/>
  <c r="AA1331" i="1" s="1"/>
  <c r="AC1331" i="1" s="1"/>
  <c r="Y1324" i="1"/>
  <c r="Y1308" i="1"/>
  <c r="Z1301" i="1"/>
  <c r="AA1301" i="1" s="1"/>
  <c r="AB1301" i="1" s="1"/>
  <c r="AC1301" i="1" s="1"/>
  <c r="Y1296" i="1"/>
  <c r="Z1279" i="1"/>
  <c r="AA1279" i="1" s="1"/>
  <c r="AB1279" i="1" s="1"/>
  <c r="Y1276" i="1"/>
  <c r="AA1276" i="1" s="1"/>
  <c r="AB1276" i="1" s="1"/>
  <c r="Y1256" i="1"/>
  <c r="Y1251" i="1"/>
  <c r="Z1251" i="1"/>
  <c r="Z1246" i="1"/>
  <c r="Y1246" i="1"/>
  <c r="Z1241" i="1"/>
  <c r="AA1241" i="1" s="1"/>
  <c r="AB1239" i="1"/>
  <c r="Y1227" i="1"/>
  <c r="Z1227" i="1"/>
  <c r="Y1219" i="1"/>
  <c r="Z1219" i="1"/>
  <c r="Y1215" i="1"/>
  <c r="Z1215" i="1"/>
  <c r="Z1338" i="1"/>
  <c r="AA1338" i="1" s="1"/>
  <c r="Z1325" i="1"/>
  <c r="AA1325" i="1" s="1"/>
  <c r="Z1309" i="1"/>
  <c r="AA1309" i="1" s="1"/>
  <c r="AB1309" i="1" s="1"/>
  <c r="Z1289" i="1"/>
  <c r="AA1289" i="1" s="1"/>
  <c r="Z1284" i="1"/>
  <c r="AA1284" i="1" s="1"/>
  <c r="Z1277" i="1"/>
  <c r="AA1277" i="1" s="1"/>
  <c r="AB1277" i="1" s="1"/>
  <c r="Y1253" i="1"/>
  <c r="Z1253" i="1"/>
  <c r="AB1241" i="1"/>
  <c r="Y1233" i="1"/>
  <c r="Z1233" i="1"/>
  <c r="Z1224" i="1"/>
  <c r="Y1224" i="1"/>
  <c r="Z1335" i="1"/>
  <c r="AA1335" i="1" s="1"/>
  <c r="Y1328" i="1"/>
  <c r="Y1312" i="1"/>
  <c r="Y1304" i="1"/>
  <c r="AA1304" i="1" s="1"/>
  <c r="AC1304" i="1" s="1"/>
  <c r="Y1299" i="1"/>
  <c r="AA1299" i="1" s="1"/>
  <c r="AC1299" i="1" s="1"/>
  <c r="Y1272" i="1"/>
  <c r="AB1258" i="1"/>
  <c r="Y1248" i="1"/>
  <c r="AA1248" i="1" s="1"/>
  <c r="AB1248" i="1" s="1"/>
  <c r="Z1245" i="1"/>
  <c r="AA1245" i="1" s="1"/>
  <c r="AB1245" i="1" s="1"/>
  <c r="Y1243" i="1"/>
  <c r="Z1243" i="1"/>
  <c r="Y1223" i="1"/>
  <c r="Z1223" i="1"/>
  <c r="Z1238" i="1"/>
  <c r="Y1238" i="1"/>
  <c r="Z1222" i="1"/>
  <c r="Y1222" i="1"/>
  <c r="Z1413" i="1"/>
  <c r="AA1413" i="1" s="1"/>
  <c r="AC1413" i="1" s="1"/>
  <c r="Z1397" i="1"/>
  <c r="AA1397" i="1" s="1"/>
  <c r="AC1397" i="1" s="1"/>
  <c r="Z1381" i="1"/>
  <c r="AA1381" i="1" s="1"/>
  <c r="AC1381" i="1" s="1"/>
  <c r="Z1365" i="1"/>
  <c r="AA1365" i="1" s="1"/>
  <c r="AC1365" i="1" s="1"/>
  <c r="H172" i="5" s="1"/>
  <c r="Z1349" i="1"/>
  <c r="AA1349" i="1" s="1"/>
  <c r="AC1349" i="1" s="1"/>
  <c r="Z1333" i="1"/>
  <c r="AA1333" i="1" s="1"/>
  <c r="Z1326" i="1"/>
  <c r="AA1326" i="1" s="1"/>
  <c r="Z1310" i="1"/>
  <c r="AA1310" i="1" s="1"/>
  <c r="Z1307" i="1"/>
  <c r="AA1307" i="1" s="1"/>
  <c r="Z1285" i="1"/>
  <c r="AA1285" i="1" s="1"/>
  <c r="AC1285" i="1" s="1"/>
  <c r="Y1280" i="1"/>
  <c r="Z1275" i="1"/>
  <c r="AA1275" i="1" s="1"/>
  <c r="AB1275" i="1" s="1"/>
  <c r="Z1268" i="1"/>
  <c r="Y1268" i="1"/>
  <c r="Y1262" i="1"/>
  <c r="AA1262" i="1" s="1"/>
  <c r="AC1262" i="1" s="1"/>
  <c r="Z1260" i="1"/>
  <c r="Y1260" i="1"/>
  <c r="Z1250" i="1"/>
  <c r="AA1250" i="1" s="1"/>
  <c r="AB1250" i="1" s="1"/>
  <c r="Y1221" i="1"/>
  <c r="Z1221" i="1"/>
  <c r="Z1217" i="1"/>
  <c r="Y1217" i="1"/>
  <c r="Z1317" i="1"/>
  <c r="AA1317" i="1" s="1"/>
  <c r="AC1317" i="1" s="1"/>
  <c r="Z1305" i="1"/>
  <c r="AA1305" i="1" s="1"/>
  <c r="Z1300" i="1"/>
  <c r="AA1300" i="1" s="1"/>
  <c r="Z1293" i="1"/>
  <c r="AA1293" i="1" s="1"/>
  <c r="Z1278" i="1"/>
  <c r="AA1278" i="1" s="1"/>
  <c r="AC1278" i="1" s="1"/>
  <c r="Z1273" i="1"/>
  <c r="AA1273" i="1" s="1"/>
  <c r="Y1252" i="1"/>
  <c r="AA1252" i="1" s="1"/>
  <c r="AB1252" i="1" s="1"/>
  <c r="Z1242" i="1"/>
  <c r="AA1242" i="1" s="1"/>
  <c r="Y1240" i="1"/>
  <c r="Y1237" i="1"/>
  <c r="Z1237" i="1"/>
  <c r="Y1320" i="1"/>
  <c r="AA1320" i="1" s="1"/>
  <c r="AB1320" i="1" s="1"/>
  <c r="Y1288" i="1"/>
  <c r="Y1283" i="1"/>
  <c r="Z1269" i="1"/>
  <c r="AA1269" i="1" s="1"/>
  <c r="AB1269" i="1" s="1"/>
  <c r="Y1259" i="1"/>
  <c r="Z1259" i="1"/>
  <c r="Z1254" i="1"/>
  <c r="Y1254" i="1"/>
  <c r="Z1249" i="1"/>
  <c r="AA1249" i="1" s="1"/>
  <c r="Z1231" i="1"/>
  <c r="AA1231" i="1" s="1"/>
  <c r="Y1263" i="1"/>
  <c r="Z1263" i="1"/>
  <c r="Y1261" i="1"/>
  <c r="Z1261" i="1"/>
  <c r="Z1244" i="1"/>
  <c r="Y1244" i="1"/>
  <c r="Z1234" i="1"/>
  <c r="Y1234" i="1"/>
  <c r="AB1231" i="1"/>
  <c r="Z1228" i="1"/>
  <c r="Y1228" i="1"/>
  <c r="AB1203" i="1"/>
  <c r="Y1198" i="1"/>
  <c r="Z1198" i="1"/>
  <c r="Y1214" i="1"/>
  <c r="Y1206" i="1"/>
  <c r="Y1194" i="1"/>
  <c r="AA1194" i="1" s="1"/>
  <c r="Y1186" i="1"/>
  <c r="AB1183" i="1"/>
  <c r="Y1216" i="1"/>
  <c r="Z1216" i="1"/>
  <c r="Y1208" i="1"/>
  <c r="Z1208" i="1"/>
  <c r="Y1176" i="1"/>
  <c r="Z1176" i="1"/>
  <c r="Z1168" i="1"/>
  <c r="Y1168" i="1"/>
  <c r="Y1201" i="1"/>
  <c r="Y1196" i="1"/>
  <c r="Z1196" i="1"/>
  <c r="Y1167" i="1"/>
  <c r="Z1167" i="1"/>
  <c r="Y1193" i="1"/>
  <c r="Z1193" i="1"/>
  <c r="Y1190" i="1"/>
  <c r="Z1190" i="1"/>
  <c r="Z1178" i="1"/>
  <c r="Y1178" i="1"/>
  <c r="Z1213" i="1"/>
  <c r="AA1213" i="1" s="1"/>
  <c r="AB1213" i="1" s="1"/>
  <c r="G376" i="5" s="1"/>
  <c r="Z1211" i="1"/>
  <c r="AA1211" i="1" s="1"/>
  <c r="AB1211" i="1" s="1"/>
  <c r="Y1209" i="1"/>
  <c r="AA1209" i="1" s="1"/>
  <c r="AB1209" i="1" s="1"/>
  <c r="Z1207" i="1"/>
  <c r="AA1207" i="1" s="1"/>
  <c r="AB1207" i="1" s="1"/>
  <c r="Z1205" i="1"/>
  <c r="AA1205" i="1" s="1"/>
  <c r="AC1205" i="1" s="1"/>
  <c r="Y1192" i="1"/>
  <c r="Z1192" i="1"/>
  <c r="Y1187" i="1"/>
  <c r="AB1177" i="1"/>
  <c r="P575" i="5" s="1"/>
  <c r="Y1236" i="1"/>
  <c r="Z1229" i="1"/>
  <c r="AA1229" i="1" s="1"/>
  <c r="AC1229" i="1" s="1"/>
  <c r="Y1195" i="1"/>
  <c r="Z1195" i="1"/>
  <c r="AB1189" i="1"/>
  <c r="G576" i="5" s="1"/>
  <c r="AB1185" i="1"/>
  <c r="Y1184" i="1"/>
  <c r="Z1184" i="1"/>
  <c r="Y1202" i="1"/>
  <c r="Z1202" i="1"/>
  <c r="AB1197" i="1"/>
  <c r="Y1174" i="1"/>
  <c r="Z1174" i="1"/>
  <c r="Z1138" i="1"/>
  <c r="AA1138" i="1" s="1"/>
  <c r="AB1138" i="1" s="1"/>
  <c r="AC1138" i="1" s="1"/>
  <c r="Z1130" i="1"/>
  <c r="AA1130" i="1" s="1"/>
  <c r="AB1130" i="1" s="1"/>
  <c r="AC1130" i="1" s="1"/>
  <c r="Y1119" i="1"/>
  <c r="Z1119" i="1"/>
  <c r="AB1073" i="1"/>
  <c r="Y1172" i="1"/>
  <c r="AA1172" i="1" s="1"/>
  <c r="Y1165" i="1"/>
  <c r="Z1165" i="1"/>
  <c r="Z1143" i="1"/>
  <c r="Y1143" i="1"/>
  <c r="Z1135" i="1"/>
  <c r="Y1135" i="1"/>
  <c r="Z1132" i="1"/>
  <c r="AA1132" i="1" s="1"/>
  <c r="AB1132" i="1" s="1"/>
  <c r="Y1115" i="1"/>
  <c r="Z1115" i="1"/>
  <c r="Z1095" i="1"/>
  <c r="Y1095" i="1"/>
  <c r="Z1065" i="1"/>
  <c r="Y1065" i="1"/>
  <c r="Z1182" i="1"/>
  <c r="AA1182" i="1" s="1"/>
  <c r="AC1182" i="1" s="1"/>
  <c r="Y1150" i="1"/>
  <c r="Z1150" i="1"/>
  <c r="Z1127" i="1"/>
  <c r="Y1127" i="1"/>
  <c r="Z1111" i="1"/>
  <c r="Y1111" i="1"/>
  <c r="Z1159" i="1"/>
  <c r="Y1159" i="1"/>
  <c r="Z1155" i="1"/>
  <c r="Y1155" i="1"/>
  <c r="Z1147" i="1"/>
  <c r="Y1147" i="1"/>
  <c r="AB1152" i="1"/>
  <c r="AE666" i="5" s="1"/>
  <c r="Y1134" i="1"/>
  <c r="Z1134" i="1"/>
  <c r="Z1126" i="1"/>
  <c r="AA1126" i="1" s="1"/>
  <c r="AB1126" i="1" s="1"/>
  <c r="AC1126" i="1" s="1"/>
  <c r="Z1177" i="1"/>
  <c r="AA1177" i="1" s="1"/>
  <c r="Z1169" i="1"/>
  <c r="AA1169" i="1" s="1"/>
  <c r="Y1144" i="1"/>
  <c r="Z1144" i="1"/>
  <c r="Z1131" i="1"/>
  <c r="Y1131" i="1"/>
  <c r="Z1113" i="1"/>
  <c r="Y1113" i="1"/>
  <c r="Z1109" i="1"/>
  <c r="Y1109" i="1"/>
  <c r="Z1102" i="1"/>
  <c r="Y1102" i="1"/>
  <c r="Z1086" i="1"/>
  <c r="Y1086" i="1"/>
  <c r="Y1071" i="1"/>
  <c r="Z1071" i="1"/>
  <c r="Z1154" i="1"/>
  <c r="AA1154" i="1" s="1"/>
  <c r="AB1154" i="1" s="1"/>
  <c r="AC1154" i="1" s="1"/>
  <c r="Z1146" i="1"/>
  <c r="AA1146" i="1" s="1"/>
  <c r="AB1146" i="1" s="1"/>
  <c r="AB1141" i="1"/>
  <c r="AB666" i="5" s="1"/>
  <c r="Z1139" i="1"/>
  <c r="Y1139" i="1"/>
  <c r="Y1128" i="1"/>
  <c r="Z1128" i="1"/>
  <c r="Y1120" i="1"/>
  <c r="AA1120" i="1" s="1"/>
  <c r="AB1120" i="1" s="1"/>
  <c r="Y1171" i="1"/>
  <c r="Z1171" i="1"/>
  <c r="Y1158" i="1"/>
  <c r="Z1158" i="1"/>
  <c r="Z1151" i="1"/>
  <c r="Y1151" i="1"/>
  <c r="Y1116" i="1"/>
  <c r="Z1116" i="1"/>
  <c r="AB1063" i="1"/>
  <c r="Z1059" i="1"/>
  <c r="AA1059" i="1" s="1"/>
  <c r="Z1043" i="1"/>
  <c r="Y1043" i="1"/>
  <c r="Y1123" i="1"/>
  <c r="Y1118" i="1"/>
  <c r="AA1118" i="1" s="1"/>
  <c r="AB1118" i="1" s="1"/>
  <c r="Y1000" i="1"/>
  <c r="Z1000" i="1"/>
  <c r="Y958" i="1"/>
  <c r="Z958" i="1"/>
  <c r="Y1077" i="1"/>
  <c r="Z1077" i="1"/>
  <c r="Z1075" i="1"/>
  <c r="AA1075" i="1" s="1"/>
  <c r="AB1075" i="1" s="1"/>
  <c r="AC1075" i="1" s="1"/>
  <c r="Y1068" i="1"/>
  <c r="Z1068" i="1"/>
  <c r="Z1066" i="1"/>
  <c r="AA1066" i="1" s="1"/>
  <c r="AB1066" i="1" s="1"/>
  <c r="Z993" i="1"/>
  <c r="Y993" i="1"/>
  <c r="Y989" i="1"/>
  <c r="Z989" i="1"/>
  <c r="Z1153" i="1"/>
  <c r="AA1153" i="1" s="1"/>
  <c r="AB1153" i="1" s="1"/>
  <c r="Z1137" i="1"/>
  <c r="AA1137" i="1" s="1"/>
  <c r="AC1137" i="1" s="1"/>
  <c r="Z1121" i="1"/>
  <c r="AA1121" i="1" s="1"/>
  <c r="AB1121" i="1" s="1"/>
  <c r="Z1114" i="1"/>
  <c r="AA1114" i="1" s="1"/>
  <c r="AB1114" i="1" s="1"/>
  <c r="Z1106" i="1"/>
  <c r="AA1106" i="1" s="1"/>
  <c r="AB1106" i="1" s="1"/>
  <c r="Y1101" i="1"/>
  <c r="AA1101" i="1" s="1"/>
  <c r="AB1101" i="1" s="1"/>
  <c r="Z1096" i="1"/>
  <c r="AA1096" i="1" s="1"/>
  <c r="AB1096" i="1" s="1"/>
  <c r="Z1073" i="1"/>
  <c r="AA1073" i="1" s="1"/>
  <c r="Y1064" i="1"/>
  <c r="AA1064" i="1" s="1"/>
  <c r="AC1064" i="1" s="1"/>
  <c r="Z1051" i="1"/>
  <c r="AA1051" i="1" s="1"/>
  <c r="AB1051" i="1" s="1"/>
  <c r="Z1039" i="1"/>
  <c r="Y1039" i="1"/>
  <c r="Y1012" i="1"/>
  <c r="AA1012" i="1" s="1"/>
  <c r="AB1012" i="1" s="1"/>
  <c r="Y992" i="1"/>
  <c r="Z992" i="1"/>
  <c r="Z1099" i="1"/>
  <c r="AA1099" i="1" s="1"/>
  <c r="AB1099" i="1" s="1"/>
  <c r="Z1094" i="1"/>
  <c r="AA1094" i="1" s="1"/>
  <c r="AB1094" i="1" s="1"/>
  <c r="Z1089" i="1"/>
  <c r="AA1089" i="1" s="1"/>
  <c r="AB1089" i="1" s="1"/>
  <c r="AC1089" i="1" s="1"/>
  <c r="Y1084" i="1"/>
  <c r="Z1084" i="1"/>
  <c r="Z1082" i="1"/>
  <c r="AA1082" i="1" s="1"/>
  <c r="AB1082" i="1" s="1"/>
  <c r="Z1056" i="1"/>
  <c r="Y1056" i="1"/>
  <c r="Y1042" i="1"/>
  <c r="Z1042" i="1"/>
  <c r="Z962" i="1"/>
  <c r="Y962" i="1"/>
  <c r="Y1104" i="1"/>
  <c r="AA1104" i="1" s="1"/>
  <c r="AB1104" i="1" s="1"/>
  <c r="Y1078" i="1"/>
  <c r="AA1078" i="1" s="1"/>
  <c r="AB1078" i="1" s="1"/>
  <c r="Y1069" i="1"/>
  <c r="Z1069" i="1"/>
  <c r="Z1060" i="1"/>
  <c r="AA1060" i="1" s="1"/>
  <c r="AC1060" i="1" s="1"/>
  <c r="Y1053" i="1"/>
  <c r="Z1053" i="1"/>
  <c r="Y1047" i="1"/>
  <c r="Z1047" i="1"/>
  <c r="Z1009" i="1"/>
  <c r="Y1009" i="1"/>
  <c r="Z1002" i="1"/>
  <c r="Y1002" i="1"/>
  <c r="Z974" i="1"/>
  <c r="Y974" i="1"/>
  <c r="Z970" i="1"/>
  <c r="Y970" i="1"/>
  <c r="Y1050" i="1"/>
  <c r="Z1050" i="1"/>
  <c r="Y1041" i="1"/>
  <c r="Z1041" i="1"/>
  <c r="Y1017" i="1"/>
  <c r="Z977" i="1"/>
  <c r="Y977" i="1"/>
  <c r="Z1100" i="1"/>
  <c r="AA1100" i="1" s="1"/>
  <c r="AB1100" i="1" s="1"/>
  <c r="AC1100" i="1" s="1"/>
  <c r="Y1097" i="1"/>
  <c r="AA1097" i="1" s="1"/>
  <c r="AC1097" i="1" s="1"/>
  <c r="Z1090" i="1"/>
  <c r="AA1090" i="1" s="1"/>
  <c r="AC1090" i="1" s="1"/>
  <c r="Y1085" i="1"/>
  <c r="Z1085" i="1"/>
  <c r="Y1076" i="1"/>
  <c r="Z1076" i="1"/>
  <c r="Z1074" i="1"/>
  <c r="AA1074" i="1" s="1"/>
  <c r="AC1074" i="1" s="1"/>
  <c r="Z1063" i="1"/>
  <c r="AA1063" i="1" s="1"/>
  <c r="AB1059" i="1"/>
  <c r="AI665" i="5" s="1"/>
  <c r="Y1055" i="1"/>
  <c r="Z1055" i="1"/>
  <c r="Y1049" i="1"/>
  <c r="Z1049" i="1"/>
  <c r="Y1027" i="1"/>
  <c r="Z1027" i="1"/>
  <c r="Y981" i="1"/>
  <c r="Z981" i="1"/>
  <c r="Y924" i="1"/>
  <c r="Z924" i="1"/>
  <c r="Y1061" i="1"/>
  <c r="Z1061" i="1"/>
  <c r="Z1033" i="1"/>
  <c r="Y1033" i="1"/>
  <c r="Y1004" i="1"/>
  <c r="Z1004" i="1"/>
  <c r="Z980" i="1"/>
  <c r="AA980" i="1" s="1"/>
  <c r="Y961" i="1"/>
  <c r="Z961" i="1"/>
  <c r="Y1048" i="1"/>
  <c r="Z1048" i="1"/>
  <c r="Z1035" i="1"/>
  <c r="Y1035" i="1"/>
  <c r="Z1019" i="1"/>
  <c r="Y1019" i="1"/>
  <c r="AB980" i="1"/>
  <c r="Y973" i="1"/>
  <c r="Z973" i="1"/>
  <c r="Z969" i="1"/>
  <c r="Y969" i="1"/>
  <c r="Y965" i="1"/>
  <c r="Z965" i="1"/>
  <c r="Y936" i="1"/>
  <c r="Z936" i="1"/>
  <c r="Y923" i="1"/>
  <c r="Z923" i="1"/>
  <c r="Z865" i="1"/>
  <c r="Y865" i="1"/>
  <c r="Z1016" i="1"/>
  <c r="AA1016" i="1" s="1"/>
  <c r="AC1016" i="1" s="1"/>
  <c r="Y972" i="1"/>
  <c r="Z972" i="1"/>
  <c r="Z946" i="1"/>
  <c r="Y946" i="1"/>
  <c r="Y922" i="1"/>
  <c r="Z922" i="1"/>
  <c r="Z982" i="1"/>
  <c r="Y982" i="1"/>
  <c r="Y968" i="1"/>
  <c r="Z968" i="1"/>
  <c r="Y964" i="1"/>
  <c r="Z964" i="1"/>
  <c r="Y950" i="1"/>
  <c r="Z950" i="1"/>
  <c r="Y918" i="1"/>
  <c r="Z918" i="1"/>
  <c r="Y885" i="1"/>
  <c r="Z885" i="1"/>
  <c r="Y872" i="1"/>
  <c r="Z872" i="1"/>
  <c r="Z860" i="1"/>
  <c r="Y860" i="1"/>
  <c r="Y814" i="1"/>
  <c r="Z814" i="1"/>
  <c r="Z1045" i="1"/>
  <c r="AA1045" i="1" s="1"/>
  <c r="AB1045" i="1" s="1"/>
  <c r="AC1045" i="1" s="1"/>
  <c r="AB1032" i="1"/>
  <c r="Z1013" i="1"/>
  <c r="AA1013" i="1" s="1"/>
  <c r="Y1008" i="1"/>
  <c r="Z1008" i="1"/>
  <c r="Z913" i="1"/>
  <c r="Y913" i="1"/>
  <c r="Z1038" i="1"/>
  <c r="Y1038" i="1"/>
  <c r="Z1025" i="1"/>
  <c r="Y1025" i="1"/>
  <c r="AB1013" i="1"/>
  <c r="Y1005" i="1"/>
  <c r="Z1005" i="1"/>
  <c r="Z978" i="1"/>
  <c r="Y978" i="1"/>
  <c r="Z967" i="1"/>
  <c r="Y967" i="1"/>
  <c r="Y931" i="1"/>
  <c r="Z931" i="1"/>
  <c r="Z879" i="1"/>
  <c r="Y879" i="1"/>
  <c r="Y840" i="1"/>
  <c r="Z840" i="1"/>
  <c r="Z955" i="1"/>
  <c r="Y955" i="1"/>
  <c r="Y1021" i="1"/>
  <c r="Z1021" i="1"/>
  <c r="Z998" i="1"/>
  <c r="Y998" i="1"/>
  <c r="Y983" i="1"/>
  <c r="AB933" i="1"/>
  <c r="Z929" i="1"/>
  <c r="Y929" i="1"/>
  <c r="Y915" i="1"/>
  <c r="AA915" i="1" s="1"/>
  <c r="AC915" i="1" s="1"/>
  <c r="Y908" i="1"/>
  <c r="Z908" i="1"/>
  <c r="Y854" i="1"/>
  <c r="Z854" i="1"/>
  <c r="Y835" i="1"/>
  <c r="Z835" i="1"/>
  <c r="Z787" i="1"/>
  <c r="Y787" i="1"/>
  <c r="Z985" i="1"/>
  <c r="Y985" i="1"/>
  <c r="Z959" i="1"/>
  <c r="Y959" i="1"/>
  <c r="Y952" i="1"/>
  <c r="Z952" i="1"/>
  <c r="Y942" i="1"/>
  <c r="Z942" i="1"/>
  <c r="Z938" i="1"/>
  <c r="Y938" i="1"/>
  <c r="Y910" i="1"/>
  <c r="Z910" i="1"/>
  <c r="AB851" i="1"/>
  <c r="Y645" i="5" s="1"/>
  <c r="Y790" i="1"/>
  <c r="Z790" i="1"/>
  <c r="Z771" i="1"/>
  <c r="Y771" i="1"/>
  <c r="Y811" i="1"/>
  <c r="Z811" i="1"/>
  <c r="Z1022" i="1"/>
  <c r="Y1022" i="1"/>
  <c r="Z1015" i="1"/>
  <c r="AA1015" i="1" s="1"/>
  <c r="Z1001" i="1"/>
  <c r="Y1001" i="1"/>
  <c r="Y999" i="1"/>
  <c r="Z947" i="1"/>
  <c r="AA947" i="1" s="1"/>
  <c r="Z914" i="1"/>
  <c r="AA914" i="1" s="1"/>
  <c r="Z868" i="1"/>
  <c r="Y868" i="1"/>
  <c r="Y774" i="1"/>
  <c r="AA774" i="1" s="1"/>
  <c r="AB774" i="1" s="1"/>
  <c r="Z766" i="1"/>
  <c r="Y766" i="1"/>
  <c r="AB1015" i="1"/>
  <c r="Z960" i="1"/>
  <c r="Y960" i="1"/>
  <c r="Z949" i="1"/>
  <c r="AA949" i="1" s="1"/>
  <c r="AB947" i="1"/>
  <c r="G661" i="5" s="1"/>
  <c r="Z945" i="1"/>
  <c r="AA945" i="1" s="1"/>
  <c r="AC945" i="1" s="1"/>
  <c r="Z941" i="1"/>
  <c r="Y941" i="1"/>
  <c r="Z925" i="1"/>
  <c r="AA925" i="1" s="1"/>
  <c r="Y920" i="1"/>
  <c r="AA920" i="1" s="1"/>
  <c r="AB920" i="1" s="1"/>
  <c r="AC920" i="1" s="1"/>
  <c r="Y899" i="1"/>
  <c r="AA899" i="1" s="1"/>
  <c r="AB899" i="1" s="1"/>
  <c r="Z863" i="1"/>
  <c r="Y863" i="1"/>
  <c r="Z859" i="1"/>
  <c r="AA859" i="1" s="1"/>
  <c r="AB859" i="1" s="1"/>
  <c r="AC859" i="1" s="1"/>
  <c r="Y856" i="1"/>
  <c r="Z856" i="1"/>
  <c r="Y825" i="1"/>
  <c r="Z825" i="1"/>
  <c r="Y817" i="1"/>
  <c r="AA817" i="1" s="1"/>
  <c r="AC817" i="1" s="1"/>
  <c r="Y756" i="1"/>
  <c r="Z756" i="1"/>
  <c r="Z966" i="1"/>
  <c r="Y966" i="1"/>
  <c r="AB949" i="1"/>
  <c r="H678" i="5" s="1"/>
  <c r="Y894" i="1"/>
  <c r="Z894" i="1"/>
  <c r="Z887" i="1"/>
  <c r="Y887" i="1"/>
  <c r="Y882" i="1"/>
  <c r="Z882" i="1"/>
  <c r="Y870" i="1"/>
  <c r="Z870" i="1"/>
  <c r="Z831" i="1"/>
  <c r="Y831" i="1"/>
  <c r="Y822" i="1"/>
  <c r="Z822" i="1"/>
  <c r="Y819" i="1"/>
  <c r="Z819" i="1"/>
  <c r="Y798" i="1"/>
  <c r="Z798" i="1"/>
  <c r="Y762" i="1"/>
  <c r="Z762" i="1"/>
  <c r="Z943" i="1"/>
  <c r="Y943" i="1"/>
  <c r="Z927" i="1"/>
  <c r="Y927" i="1"/>
  <c r="Z901" i="1"/>
  <c r="Y901" i="1"/>
  <c r="Y862" i="1"/>
  <c r="Z862" i="1"/>
  <c r="Y858" i="1"/>
  <c r="Z858" i="1"/>
  <c r="Z855" i="1"/>
  <c r="Y855" i="1"/>
  <c r="Y761" i="1"/>
  <c r="Z761" i="1"/>
  <c r="Y824" i="1"/>
  <c r="Z824" i="1"/>
  <c r="Y816" i="1"/>
  <c r="Z816" i="1"/>
  <c r="Z783" i="1"/>
  <c r="AA783" i="1" s="1"/>
  <c r="AB783" i="1" s="1"/>
  <c r="AC783" i="1" s="1"/>
  <c r="Y881" i="1"/>
  <c r="Z881" i="1"/>
  <c r="Z847" i="1"/>
  <c r="Y847" i="1"/>
  <c r="Z789" i="1"/>
  <c r="Y789" i="1"/>
  <c r="Y780" i="1"/>
  <c r="Z780" i="1"/>
  <c r="Y767" i="1"/>
  <c r="Z767" i="1"/>
  <c r="Y744" i="1"/>
  <c r="Z744" i="1"/>
  <c r="Y695" i="1"/>
  <c r="Z695" i="1"/>
  <c r="Y805" i="1"/>
  <c r="Z805" i="1"/>
  <c r="Z792" i="1"/>
  <c r="Y792" i="1"/>
  <c r="Z764" i="1"/>
  <c r="Y764" i="1"/>
  <c r="Y754" i="1"/>
  <c r="Z754" i="1"/>
  <c r="Z907" i="1"/>
  <c r="AA907" i="1" s="1"/>
  <c r="AB907" i="1" s="1"/>
  <c r="AC907" i="1" s="1"/>
  <c r="Z905" i="1"/>
  <c r="AA905" i="1" s="1"/>
  <c r="AB905" i="1" s="1"/>
  <c r="Z898" i="1"/>
  <c r="AA898" i="1" s="1"/>
  <c r="AC898" i="1" s="1"/>
  <c r="Z896" i="1"/>
  <c r="AA896" i="1" s="1"/>
  <c r="AC896" i="1" s="1"/>
  <c r="Z891" i="1"/>
  <c r="AA891" i="1" s="1"/>
  <c r="AC891" i="1" s="1"/>
  <c r="Z873" i="1"/>
  <c r="AA873" i="1" s="1"/>
  <c r="AB873" i="1" s="1"/>
  <c r="Z867" i="1"/>
  <c r="AA867" i="1" s="1"/>
  <c r="AC867" i="1" s="1"/>
  <c r="Y815" i="1"/>
  <c r="Z802" i="1"/>
  <c r="AA802" i="1" s="1"/>
  <c r="AB802" i="1" s="1"/>
  <c r="AC802" i="1" s="1"/>
  <c r="Z799" i="1"/>
  <c r="Y799" i="1"/>
  <c r="Y785" i="1"/>
  <c r="Z785" i="1"/>
  <c r="Y772" i="1"/>
  <c r="AA772" i="1" s="1"/>
  <c r="AB772" i="1" s="1"/>
  <c r="AC772" i="1" s="1"/>
  <c r="Z769" i="1"/>
  <c r="Y769" i="1"/>
  <c r="Z820" i="1"/>
  <c r="Y820" i="1"/>
  <c r="Y796" i="1"/>
  <c r="Z796" i="1"/>
  <c r="Z753" i="1"/>
  <c r="Y753" i="1"/>
  <c r="Z903" i="1"/>
  <c r="Y903" i="1"/>
  <c r="Z807" i="1"/>
  <c r="Y807" i="1"/>
  <c r="Z801" i="1"/>
  <c r="Y801" i="1"/>
  <c r="Z784" i="1"/>
  <c r="Y784" i="1"/>
  <c r="Y746" i="1"/>
  <c r="Z746" i="1"/>
  <c r="Y717" i="1"/>
  <c r="Z717" i="1"/>
  <c r="Z745" i="1"/>
  <c r="Y745" i="1"/>
  <c r="Z778" i="1"/>
  <c r="Y778" i="1"/>
  <c r="Y748" i="1"/>
  <c r="Z748" i="1"/>
  <c r="Y713" i="1"/>
  <c r="Z741" i="1"/>
  <c r="Y741" i="1"/>
  <c r="Y752" i="1"/>
  <c r="Z752" i="1"/>
  <c r="Y693" i="1"/>
  <c r="Z693" i="1"/>
  <c r="Y838" i="1"/>
  <c r="Z838" i="1"/>
  <c r="Y775" i="1"/>
  <c r="Z775" i="1"/>
  <c r="Y743" i="1"/>
  <c r="Z743" i="1"/>
  <c r="Y740" i="1"/>
  <c r="Z740" i="1"/>
  <c r="Y812" i="1"/>
  <c r="Z812" i="1"/>
  <c r="Y755" i="1"/>
  <c r="Z755" i="1"/>
  <c r="Y751" i="1"/>
  <c r="Z751" i="1"/>
  <c r="Y736" i="1"/>
  <c r="Z736" i="1"/>
  <c r="Z739" i="1"/>
  <c r="Y739" i="1"/>
  <c r="Y724" i="1"/>
  <c r="Z724" i="1"/>
  <c r="Y683" i="1"/>
  <c r="Z683" i="1"/>
  <c r="Z782" i="1"/>
  <c r="AA782" i="1" s="1"/>
  <c r="AB782" i="1" s="1"/>
  <c r="Z759" i="1"/>
  <c r="AA759" i="1" s="1"/>
  <c r="AC759" i="1" s="1"/>
  <c r="Y749" i="1"/>
  <c r="Y734" i="1"/>
  <c r="Y729" i="1"/>
  <c r="AA729" i="1" s="1"/>
  <c r="AB729" i="1" s="1"/>
  <c r="Y712" i="1"/>
  <c r="Z712" i="1"/>
  <c r="Y709" i="1"/>
  <c r="Z709" i="1"/>
  <c r="Y720" i="1"/>
  <c r="Z720" i="1"/>
  <c r="Y728" i="1"/>
  <c r="Z728" i="1"/>
  <c r="Y708" i="1"/>
  <c r="Z708" i="1"/>
  <c r="Y681" i="1"/>
  <c r="Z681" i="1"/>
  <c r="Y675" i="1"/>
  <c r="Z675" i="1"/>
  <c r="Y733" i="1"/>
  <c r="Z733" i="1"/>
  <c r="Y725" i="1"/>
  <c r="Z725" i="1"/>
  <c r="Y719" i="1"/>
  <c r="Z719" i="1"/>
  <c r="Y689" i="1"/>
  <c r="Z689" i="1"/>
  <c r="AB738" i="1"/>
  <c r="Y716" i="1"/>
  <c r="Z716" i="1"/>
  <c r="Y699" i="1"/>
  <c r="Z699" i="1"/>
  <c r="Y696" i="1"/>
  <c r="Z696" i="1"/>
  <c r="Y684" i="1"/>
  <c r="Z684" i="1"/>
  <c r="Y678" i="1"/>
  <c r="Z678" i="1"/>
  <c r="Y673" i="1"/>
  <c r="Z673" i="1"/>
  <c r="Y723" i="1"/>
  <c r="Z711" i="1"/>
  <c r="AA711" i="1" s="1"/>
  <c r="AB711" i="1" s="1"/>
  <c r="AB703" i="1"/>
  <c r="Y700" i="1"/>
  <c r="Z700" i="1"/>
  <c r="Y697" i="1"/>
  <c r="AB687" i="1"/>
  <c r="AB677" i="1"/>
  <c r="AB672" i="1"/>
  <c r="Y676" i="1"/>
  <c r="Z676" i="1"/>
  <c r="Z671" i="1"/>
  <c r="Y671" i="1"/>
  <c r="Y707" i="1"/>
  <c r="Z707" i="1"/>
  <c r="Y692" i="1"/>
  <c r="Z692" i="1"/>
  <c r="AB685" i="1"/>
  <c r="Y670" i="1"/>
  <c r="Z670" i="1"/>
  <c r="Y704" i="1"/>
  <c r="Z704" i="1"/>
  <c r="Y701" i="1"/>
  <c r="Z701" i="1"/>
  <c r="Y691" i="1"/>
  <c r="Z691" i="1"/>
  <c r="Z679" i="1"/>
  <c r="Y679" i="1"/>
  <c r="Y668" i="1"/>
  <c r="Z668" i="1"/>
  <c r="Z688" i="1"/>
  <c r="AA688" i="1" s="1"/>
  <c r="Z680" i="1"/>
  <c r="AA680" i="1" s="1"/>
  <c r="Z672" i="1"/>
  <c r="AA672" i="1" s="1"/>
  <c r="Z685" i="1"/>
  <c r="AA685" i="1" s="1"/>
  <c r="Z677" i="1"/>
  <c r="AA677" i="1" s="1"/>
  <c r="Z669" i="1"/>
  <c r="AA669" i="1" s="1"/>
  <c r="AA1649" i="1" l="1"/>
  <c r="AC1649" i="1" s="1"/>
  <c r="I50" i="5"/>
  <c r="AD63" i="5"/>
  <c r="T46" i="5"/>
  <c r="AC1687" i="1"/>
  <c r="AA757" i="1"/>
  <c r="AA1821" i="1"/>
  <c r="AC1821" i="1" s="1"/>
  <c r="AB1088" i="1"/>
  <c r="AC1088" i="1" s="1"/>
  <c r="AB990" i="1"/>
  <c r="AC990" i="1" s="1"/>
  <c r="AA1709" i="1"/>
  <c r="AC1709" i="1" s="1"/>
  <c r="AG178" i="5" s="1"/>
  <c r="AA994" i="1"/>
  <c r="AC994" i="1" s="1"/>
  <c r="AA1218" i="1"/>
  <c r="AC1218" i="1" s="1"/>
  <c r="AA1530" i="1"/>
  <c r="AC1530" i="1" s="1"/>
  <c r="AA1232" i="1"/>
  <c r="AA1940" i="1"/>
  <c r="AC1940" i="1" s="1"/>
  <c r="AA1977" i="1"/>
  <c r="AC1977" i="1" s="1"/>
  <c r="AA1329" i="1"/>
  <c r="AC1329" i="1" s="1"/>
  <c r="D762" i="5"/>
  <c r="AB1836" i="1"/>
  <c r="AC1836" i="1" s="1"/>
  <c r="D788" i="5"/>
  <c r="AA1825" i="1"/>
  <c r="AC1825" i="1" s="1"/>
  <c r="AB1477" i="1"/>
  <c r="V598" i="5" s="1"/>
  <c r="AA1561" i="1"/>
  <c r="AC1561" i="1" s="1"/>
  <c r="AA747" i="1"/>
  <c r="AC747" i="1" s="1"/>
  <c r="AA1912" i="1"/>
  <c r="AC1912" i="1" s="1"/>
  <c r="AB1569" i="1"/>
  <c r="AC1569" i="1" s="1"/>
  <c r="AA1863" i="1"/>
  <c r="AC1863" i="1" s="1"/>
  <c r="AA2026" i="1"/>
  <c r="AC2026" i="1" s="1"/>
  <c r="AA828" i="1"/>
  <c r="AC828" i="1" s="1"/>
  <c r="AA1006" i="1"/>
  <c r="AA750" i="1"/>
  <c r="AC750" i="1" s="1"/>
  <c r="AB1585" i="1"/>
  <c r="AI572" i="5" s="1"/>
  <c r="AB1376" i="1"/>
  <c r="AC1376" i="1" s="1"/>
  <c r="AB1417" i="1"/>
  <c r="AA2035" i="1"/>
  <c r="AC2035" i="1" s="1"/>
  <c r="AB2099" i="1"/>
  <c r="AC2099" i="1" s="1"/>
  <c r="AA800" i="1"/>
  <c r="AB1350" i="1"/>
  <c r="L423" i="5" s="1"/>
  <c r="AB1541" i="1"/>
  <c r="AB1018" i="1"/>
  <c r="AC1018" i="1" s="1"/>
  <c r="AA2002" i="1"/>
  <c r="AC2002" i="1" s="1"/>
  <c r="AB1230" i="1"/>
  <c r="AA939" i="1"/>
  <c r="AC939" i="1" s="1"/>
  <c r="AH47" i="5"/>
  <c r="AA1874" i="1"/>
  <c r="AA1786" i="1"/>
  <c r="AB1786" i="1" s="1"/>
  <c r="AH700" i="5" s="1"/>
  <c r="AA1020" i="1"/>
  <c r="AB1020" i="1" s="1"/>
  <c r="Z678" i="5" s="1"/>
  <c r="AA2123" i="1"/>
  <c r="AC2123" i="1" s="1"/>
  <c r="AA995" i="1"/>
  <c r="AB995" i="1" s="1"/>
  <c r="AC995" i="1" s="1"/>
  <c r="AA1873" i="1"/>
  <c r="AB1501" i="1"/>
  <c r="K373" i="5" s="1"/>
  <c r="AA1093" i="1"/>
  <c r="AB1874" i="1"/>
  <c r="AC1874" i="1" s="1"/>
  <c r="AA821" i="1"/>
  <c r="AA1868" i="1"/>
  <c r="AC1868" i="1" s="1"/>
  <c r="AA1732" i="1"/>
  <c r="AC1732" i="1" s="1"/>
  <c r="AA2027" i="1"/>
  <c r="AC2027" i="1" s="1"/>
  <c r="AA742" i="1"/>
  <c r="AC742" i="1" s="1"/>
  <c r="AA1270" i="1"/>
  <c r="AC1270" i="1" s="1"/>
  <c r="AB1494" i="1"/>
  <c r="AC1494" i="1" s="1"/>
  <c r="AB1483" i="1"/>
  <c r="AC1483" i="1" s="1"/>
  <c r="AA1037" i="1"/>
  <c r="AC1037" i="1" s="1"/>
  <c r="S572" i="5"/>
  <c r="AA1524" i="1"/>
  <c r="AC1524" i="1" s="1"/>
  <c r="X598" i="5"/>
  <c r="AB1811" i="1"/>
  <c r="AC1811" i="1" s="1"/>
  <c r="J169" i="5"/>
  <c r="AA883" i="1"/>
  <c r="AC883" i="1" s="1"/>
  <c r="AB1374" i="1"/>
  <c r="AC1374" i="1" s="1"/>
  <c r="AA2023" i="1"/>
  <c r="AA698" i="1"/>
  <c r="AB698" i="1" s="1"/>
  <c r="AC698" i="1" s="1"/>
  <c r="AA1967" i="1"/>
  <c r="AA1895" i="1"/>
  <c r="AC1895" i="1" s="1"/>
  <c r="AA971" i="1"/>
  <c r="AA1793" i="1"/>
  <c r="AC1793" i="1" s="1"/>
  <c r="AA1792" i="1"/>
  <c r="AB1792" i="1" s="1"/>
  <c r="AJ571" i="5" s="1"/>
  <c r="AA2075" i="1"/>
  <c r="AA832" i="1"/>
  <c r="AB832" i="1" s="1"/>
  <c r="H416" i="5" s="1"/>
  <c r="AA1235" i="1"/>
  <c r="AB1235" i="1" s="1"/>
  <c r="AC1235" i="1" s="1"/>
  <c r="AA917" i="1"/>
  <c r="AC917" i="1" s="1"/>
  <c r="AA726" i="1"/>
  <c r="AB726" i="1" s="1"/>
  <c r="AB583" i="5" s="1"/>
  <c r="AA2098" i="1"/>
  <c r="AA2043" i="1"/>
  <c r="AA1800" i="1"/>
  <c r="AB1800" i="1" s="1"/>
  <c r="F567" i="5" s="1"/>
  <c r="AA763" i="1"/>
  <c r="AA1257" i="1"/>
  <c r="AA1913" i="1"/>
  <c r="AB1913" i="1" s="1"/>
  <c r="X568" i="5" s="1"/>
  <c r="AA1780" i="1"/>
  <c r="AC1780" i="1" s="1"/>
  <c r="AD180" i="5" s="1"/>
  <c r="AA1961" i="1"/>
  <c r="AC1961" i="1" s="1"/>
  <c r="AA987" i="1"/>
  <c r="AC987" i="1" s="1"/>
  <c r="AA1188" i="1"/>
  <c r="AC1188" i="1" s="1"/>
  <c r="AA806" i="1"/>
  <c r="AC806" i="1" s="1"/>
  <c r="X593" i="5"/>
  <c r="AA1540" i="1"/>
  <c r="R60" i="5"/>
  <c r="AA1589" i="1"/>
  <c r="AA1725" i="1"/>
  <c r="AC1725" i="1" s="1"/>
  <c r="Q179" i="5" s="1"/>
  <c r="AB2075" i="1"/>
  <c r="AA975" i="1"/>
  <c r="AC975" i="1" s="1"/>
  <c r="AA1560" i="1"/>
  <c r="AC1560" i="1" s="1"/>
  <c r="AA2007" i="1"/>
  <c r="AB2007" i="1" s="1"/>
  <c r="AA857" i="1"/>
  <c r="AB763" i="1"/>
  <c r="S44" i="5" s="1"/>
  <c r="AA1145" i="1"/>
  <c r="AC1145" i="1" s="1"/>
  <c r="AA1212" i="1"/>
  <c r="AC1212" i="1" s="1"/>
  <c r="AA1837" i="1"/>
  <c r="AA1890" i="1"/>
  <c r="AC1890" i="1" s="1"/>
  <c r="AB2043" i="1"/>
  <c r="AB2098" i="1"/>
  <c r="Z611" i="5" s="1"/>
  <c r="AA1803" i="1"/>
  <c r="AC1803" i="1" s="1"/>
  <c r="AA46" i="5"/>
  <c r="AA1265" i="1"/>
  <c r="AC1265" i="1" s="1"/>
  <c r="AB1425" i="1"/>
  <c r="AC1425" i="1" s="1"/>
  <c r="AB1945" i="1"/>
  <c r="AB1589" i="1"/>
  <c r="AB1337" i="1"/>
  <c r="K412" i="5" s="1"/>
  <c r="AA921" i="1"/>
  <c r="AC921" i="1" s="1"/>
  <c r="AA1537" i="1"/>
  <c r="AC1537" i="1" s="1"/>
  <c r="AE566" i="5"/>
  <c r="AB598" i="5"/>
  <c r="N567" i="5"/>
  <c r="N566" i="5"/>
  <c r="AB680" i="1"/>
  <c r="AC688" i="1"/>
  <c r="AB732" i="1"/>
  <c r="AB925" i="1"/>
  <c r="L351" i="5" s="1"/>
  <c r="BF297" i="9"/>
  <c r="AB937" i="1"/>
  <c r="AD47" i="5" s="1"/>
  <c r="BE298" i="9"/>
  <c r="AB914" i="1"/>
  <c r="AC914" i="1" s="1"/>
  <c r="BA297" i="9"/>
  <c r="AC1093" i="1"/>
  <c r="AB1169" i="1"/>
  <c r="AC1169" i="1" s="1"/>
  <c r="AC1142" i="1"/>
  <c r="AB1172" i="1"/>
  <c r="AB1194" i="1"/>
  <c r="AC1194" i="1" s="1"/>
  <c r="AB1249" i="1"/>
  <c r="E418" i="5" s="1"/>
  <c r="AB1370" i="1"/>
  <c r="AB1428" i="1"/>
  <c r="AB1423" i="1"/>
  <c r="AB1434" i="1"/>
  <c r="D311" i="5" s="1"/>
  <c r="AC1634" i="1"/>
  <c r="AA176" i="5" s="1"/>
  <c r="BE308" i="9"/>
  <c r="AB1607" i="1"/>
  <c r="AC1715" i="1"/>
  <c r="AB1617" i="1"/>
  <c r="AC1728" i="1"/>
  <c r="X179" i="5" s="1"/>
  <c r="BD311" i="9"/>
  <c r="AB1708" i="1"/>
  <c r="L389" i="5" s="1"/>
  <c r="AB1641" i="1"/>
  <c r="L344" i="5" s="1"/>
  <c r="BF308" i="9"/>
  <c r="AC1686" i="1"/>
  <c r="D178" i="5" s="1"/>
  <c r="AB1692" i="1"/>
  <c r="AB1661" i="1"/>
  <c r="AC1661" i="1" s="1"/>
  <c r="AB1667" i="1"/>
  <c r="AC2021" i="1"/>
  <c r="L182" i="5" s="1"/>
  <c r="AC2061" i="1"/>
  <c r="AC2029" i="1"/>
  <c r="S182" i="5" s="1"/>
  <c r="AB1785" i="1"/>
  <c r="AB1749" i="1"/>
  <c r="AB1769" i="1"/>
  <c r="AC1180" i="1"/>
  <c r="T169" i="5" s="1"/>
  <c r="AB1484" i="1"/>
  <c r="AB930" i="1"/>
  <c r="BA298" i="9"/>
  <c r="AB1421" i="1"/>
  <c r="AY305" i="9"/>
  <c r="AC1682" i="1"/>
  <c r="AE177" i="5" s="1"/>
  <c r="AB1691" i="1"/>
  <c r="BA310" i="9"/>
  <c r="AB1776" i="1"/>
  <c r="AC850" i="1"/>
  <c r="AB1614" i="1"/>
  <c r="AB737" i="1"/>
  <c r="AB1175" i="1"/>
  <c r="AB1599" i="1"/>
  <c r="AC1599" i="1" s="1"/>
  <c r="AB940" i="1"/>
  <c r="AB919" i="1"/>
  <c r="AC919" i="1" s="1"/>
  <c r="AB1458" i="1"/>
  <c r="AB2107" i="1"/>
  <c r="D541" i="5"/>
  <c r="D264" i="9"/>
  <c r="D363" i="5"/>
  <c r="D86" i="9"/>
  <c r="D559" i="5"/>
  <c r="D282" i="9"/>
  <c r="D537" i="5"/>
  <c r="D260" i="9"/>
  <c r="D533" i="5"/>
  <c r="D256" i="9"/>
  <c r="D458" i="5"/>
  <c r="D181" i="9"/>
  <c r="D495" i="5"/>
  <c r="D218" i="9"/>
  <c r="D554" i="5"/>
  <c r="D277" i="9"/>
  <c r="D407" i="5"/>
  <c r="D130" i="9"/>
  <c r="D464" i="5"/>
  <c r="D187" i="9"/>
  <c r="D547" i="5"/>
  <c r="D270" i="9"/>
  <c r="D453" i="5"/>
  <c r="D176" i="9"/>
  <c r="D431" i="5"/>
  <c r="D154" i="9"/>
  <c r="D520" i="5"/>
  <c r="D243" i="9"/>
  <c r="D460" i="5"/>
  <c r="D183" i="9"/>
  <c r="D467" i="5"/>
  <c r="D190" i="9"/>
  <c r="F397" i="10"/>
  <c r="E398" i="10"/>
  <c r="AC833" i="1"/>
  <c r="AC774" i="1"/>
  <c r="AJ621" i="5"/>
  <c r="AC996" i="1"/>
  <c r="R678" i="5"/>
  <c r="H449" i="5"/>
  <c r="AC905" i="1"/>
  <c r="AC1099" i="1"/>
  <c r="L146" i="5" s="1"/>
  <c r="N666" i="5"/>
  <c r="AC1146" i="1"/>
  <c r="Y665" i="5"/>
  <c r="U569" i="5"/>
  <c r="AC1104" i="1"/>
  <c r="O574" i="5"/>
  <c r="AC1114" i="1"/>
  <c r="S574" i="5"/>
  <c r="F662" i="5"/>
  <c r="O651" i="5"/>
  <c r="G422" i="5"/>
  <c r="F641" i="5"/>
  <c r="E412" i="5"/>
  <c r="V668" i="5"/>
  <c r="T52" i="5"/>
  <c r="U764" i="5"/>
  <c r="D764" i="5" s="1"/>
  <c r="I535" i="5"/>
  <c r="AB681" i="5"/>
  <c r="D681" i="5" s="1"/>
  <c r="J452" i="5"/>
  <c r="AC1510" i="1"/>
  <c r="AJ642" i="5"/>
  <c r="V599" i="5"/>
  <c r="AD652" i="5"/>
  <c r="K423" i="5"/>
  <c r="Z642" i="5"/>
  <c r="AC1646" i="1"/>
  <c r="AG176" i="5" s="1"/>
  <c r="AI603" i="5"/>
  <c r="AC1602" i="1"/>
  <c r="N64" i="5"/>
  <c r="O701" i="5"/>
  <c r="H574" i="5"/>
  <c r="P634" i="5"/>
  <c r="G405" i="5"/>
  <c r="AC1302" i="1"/>
  <c r="S655" i="5"/>
  <c r="H426" i="5"/>
  <c r="AE606" i="5"/>
  <c r="K377" i="5"/>
  <c r="M650" i="5"/>
  <c r="G421" i="5"/>
  <c r="AB714" i="5"/>
  <c r="D714" i="5" s="1"/>
  <c r="J485" i="5"/>
  <c r="AC788" i="1"/>
  <c r="H577" i="5"/>
  <c r="I754" i="5"/>
  <c r="K344" i="5"/>
  <c r="AJ573" i="5"/>
  <c r="AC899" i="1"/>
  <c r="AC797" i="1"/>
  <c r="AC1121" i="1"/>
  <c r="V574" i="5"/>
  <c r="J651" i="5"/>
  <c r="F422" i="5"/>
  <c r="AG575" i="5"/>
  <c r="O648" i="5"/>
  <c r="D648" i="5" s="1"/>
  <c r="G419" i="5"/>
  <c r="Y668" i="5"/>
  <c r="J439" i="5"/>
  <c r="AG651" i="5"/>
  <c r="L422" i="5"/>
  <c r="AE576" i="5"/>
  <c r="AC657" i="5"/>
  <c r="K428" i="5"/>
  <c r="J657" i="5"/>
  <c r="F428" i="5"/>
  <c r="M52" i="5"/>
  <c r="N647" i="5"/>
  <c r="G418" i="5"/>
  <c r="K700" i="5"/>
  <c r="F471" i="5"/>
  <c r="AD599" i="5"/>
  <c r="K370" i="5"/>
  <c r="AC1604" i="1"/>
  <c r="K603" i="5"/>
  <c r="N58" i="5"/>
  <c r="O595" i="5"/>
  <c r="G366" i="5"/>
  <c r="Z58" i="5"/>
  <c r="AA595" i="5"/>
  <c r="P617" i="5"/>
  <c r="G388" i="5"/>
  <c r="J614" i="5"/>
  <c r="X745" i="5"/>
  <c r="D745" i="5" s="1"/>
  <c r="I516" i="5"/>
  <c r="AE43" i="5"/>
  <c r="AF627" i="5"/>
  <c r="AC1623" i="1"/>
  <c r="U176" i="5" s="1"/>
  <c r="W573" i="5"/>
  <c r="W664" i="5"/>
  <c r="I435" i="5"/>
  <c r="Z56" i="5"/>
  <c r="AA572" i="5"/>
  <c r="X50" i="5"/>
  <c r="Y575" i="5"/>
  <c r="J346" i="5"/>
  <c r="H611" i="5"/>
  <c r="P697" i="5"/>
  <c r="D697" i="5" s="1"/>
  <c r="G468" i="5"/>
  <c r="AI578" i="5"/>
  <c r="AC731" i="1"/>
  <c r="AE627" i="5"/>
  <c r="AC1024" i="1"/>
  <c r="AA678" i="5"/>
  <c r="AC1275" i="1"/>
  <c r="J601" i="5"/>
  <c r="AC846" i="1"/>
  <c r="G653" i="5"/>
  <c r="E424" i="5"/>
  <c r="G650" i="5"/>
  <c r="E421" i="5"/>
  <c r="AG665" i="5"/>
  <c r="AC1040" i="1"/>
  <c r="AC1213" i="1"/>
  <c r="P605" i="5"/>
  <c r="AC575" i="5"/>
  <c r="AH654" i="5"/>
  <c r="L425" i="5"/>
  <c r="AC1276" i="1"/>
  <c r="J655" i="5"/>
  <c r="F426" i="5"/>
  <c r="AH772" i="5"/>
  <c r="L543" i="5"/>
  <c r="AH644" i="5"/>
  <c r="P737" i="5"/>
  <c r="G508" i="5"/>
  <c r="AC1702" i="1"/>
  <c r="O178" i="5" s="1"/>
  <c r="Q578" i="5"/>
  <c r="AC1606" i="1"/>
  <c r="J176" i="5" s="1"/>
  <c r="L573" i="5"/>
  <c r="G758" i="5"/>
  <c r="E529" i="5"/>
  <c r="AC1757" i="1"/>
  <c r="Q571" i="5"/>
  <c r="AG63" i="5"/>
  <c r="AH625" i="5"/>
  <c r="AC842" i="1"/>
  <c r="T164" i="5" s="1"/>
  <c r="V577" i="5"/>
  <c r="AC1080" i="1"/>
  <c r="J666" i="5"/>
  <c r="G663" i="5"/>
  <c r="E434" i="5"/>
  <c r="S650" i="5"/>
  <c r="H421" i="5"/>
  <c r="V603" i="5"/>
  <c r="I374" i="5"/>
  <c r="K566" i="5"/>
  <c r="AJ668" i="5"/>
  <c r="L439" i="5"/>
  <c r="O572" i="5"/>
  <c r="AE645" i="5"/>
  <c r="AC877" i="1"/>
  <c r="AD579" i="5"/>
  <c r="U580" i="5"/>
  <c r="Q750" i="5"/>
  <c r="K51" i="5"/>
  <c r="L600" i="5"/>
  <c r="AA656" i="5"/>
  <c r="J427" i="5"/>
  <c r="AJ600" i="5"/>
  <c r="L371" i="5"/>
  <c r="AC1279" i="1"/>
  <c r="K754" i="5"/>
  <c r="AA606" i="5"/>
  <c r="J377" i="5"/>
  <c r="F698" i="5"/>
  <c r="D698" i="5" s="1"/>
  <c r="E469" i="5"/>
  <c r="R309" i="5"/>
  <c r="S606" i="5"/>
  <c r="H377" i="5"/>
  <c r="AH599" i="5"/>
  <c r="L370" i="5"/>
  <c r="F311" i="5"/>
  <c r="G598" i="5"/>
  <c r="T705" i="5"/>
  <c r="D705" i="5" s="1"/>
  <c r="H476" i="5"/>
  <c r="N573" i="5"/>
  <c r="AC1679" i="1"/>
  <c r="AB177" i="5" s="1"/>
  <c r="AD629" i="5"/>
  <c r="AC1761" i="1"/>
  <c r="Q180" i="5" s="1"/>
  <c r="S571" i="5"/>
  <c r="AD727" i="5"/>
  <c r="K498" i="5"/>
  <c r="Y63" i="5"/>
  <c r="Z617" i="5"/>
  <c r="J388" i="5"/>
  <c r="Y603" i="5"/>
  <c r="W655" i="5"/>
  <c r="I426" i="5"/>
  <c r="AC1433" i="1"/>
  <c r="AC173" i="5" s="1"/>
  <c r="AE594" i="5"/>
  <c r="L566" i="5"/>
  <c r="AF611" i="5"/>
  <c r="AC1656" i="1"/>
  <c r="I177" i="5" s="1"/>
  <c r="K629" i="5"/>
  <c r="F750" i="5"/>
  <c r="E521" i="5"/>
  <c r="Y666" i="5"/>
  <c r="U566" i="5"/>
  <c r="AC715" i="1"/>
  <c r="U583" i="5"/>
  <c r="AC2124" i="1"/>
  <c r="AI611" i="5"/>
  <c r="M662" i="5"/>
  <c r="J471" i="5"/>
  <c r="F444" i="5"/>
  <c r="E400" i="5"/>
  <c r="I444" i="5"/>
  <c r="H528" i="5"/>
  <c r="N44" i="5"/>
  <c r="O614" i="5"/>
  <c r="AD61" i="5"/>
  <c r="AE571" i="5"/>
  <c r="I567" i="5"/>
  <c r="AF700" i="5"/>
  <c r="K471" i="5"/>
  <c r="U61" i="5"/>
  <c r="V773" i="5"/>
  <c r="D773" i="5" s="1"/>
  <c r="I544" i="5"/>
  <c r="H604" i="5"/>
  <c r="E375" i="5"/>
  <c r="AC1444" i="1"/>
  <c r="G642" i="5"/>
  <c r="AC1666" i="1"/>
  <c r="T629" i="5"/>
  <c r="AC1701" i="1"/>
  <c r="K178" i="5" s="1"/>
  <c r="M578" i="5"/>
  <c r="R51" i="5"/>
  <c r="S576" i="5"/>
  <c r="AI604" i="5"/>
  <c r="L375" i="5"/>
  <c r="AC1660" i="1"/>
  <c r="N177" i="5" s="1"/>
  <c r="P595" i="5"/>
  <c r="AF725" i="5"/>
  <c r="D725" i="5" s="1"/>
  <c r="K496" i="5"/>
  <c r="E602" i="5"/>
  <c r="Q727" i="5"/>
  <c r="H498" i="5"/>
  <c r="F568" i="5"/>
  <c r="AD662" i="5"/>
  <c r="K433" i="5"/>
  <c r="H349" i="5"/>
  <c r="J751" i="5"/>
  <c r="D751" i="5" s="1"/>
  <c r="F522" i="5"/>
  <c r="AG576" i="5"/>
  <c r="E54" i="5"/>
  <c r="F594" i="5"/>
  <c r="F642" i="5"/>
  <c r="E413" i="5"/>
  <c r="AC1160" i="1"/>
  <c r="E601" i="5"/>
  <c r="W644" i="5"/>
  <c r="I415" i="5"/>
  <c r="I603" i="5"/>
  <c r="F374" i="5"/>
  <c r="AC1597" i="1"/>
  <c r="H603" i="5"/>
  <c r="V629" i="5"/>
  <c r="I400" i="5"/>
  <c r="AA44" i="5"/>
  <c r="AB621" i="5"/>
  <c r="W591" i="5"/>
  <c r="I362" i="5"/>
  <c r="S649" i="5"/>
  <c r="H420" i="5"/>
  <c r="V593" i="5"/>
  <c r="AC1173" i="1"/>
  <c r="H169" i="5" s="1"/>
  <c r="J575" i="5"/>
  <c r="AC2042" i="1"/>
  <c r="AC182" i="5" s="1"/>
  <c r="AE617" i="5"/>
  <c r="AD678" i="5"/>
  <c r="E576" i="5"/>
  <c r="F757" i="5"/>
  <c r="E528" i="5"/>
  <c r="G375" i="5"/>
  <c r="T618" i="5"/>
  <c r="V573" i="5"/>
  <c r="AC722" i="1"/>
  <c r="Z583" i="5"/>
  <c r="AC1153" i="1"/>
  <c r="AF574" i="5"/>
  <c r="AC1120" i="1"/>
  <c r="V666" i="5"/>
  <c r="M666" i="5"/>
  <c r="AC729" i="1"/>
  <c r="AD583" i="5"/>
  <c r="AC1132" i="1"/>
  <c r="Z574" i="5"/>
  <c r="I740" i="5"/>
  <c r="F511" i="5"/>
  <c r="AC1471" i="1"/>
  <c r="R673" i="5"/>
  <c r="H444" i="5"/>
  <c r="V757" i="5"/>
  <c r="I528" i="5"/>
  <c r="AC721" i="1"/>
  <c r="Y583" i="5"/>
  <c r="Q663" i="5"/>
  <c r="H434" i="5"/>
  <c r="U662" i="5"/>
  <c r="I433" i="5"/>
  <c r="AH55" i="5"/>
  <c r="AI598" i="5"/>
  <c r="AC1674" i="1"/>
  <c r="X177" i="5" s="1"/>
  <c r="Z629" i="5"/>
  <c r="AC773" i="1"/>
  <c r="AH614" i="5"/>
  <c r="AC1490" i="1"/>
  <c r="AA644" i="5"/>
  <c r="AH709" i="5"/>
  <c r="L480" i="5"/>
  <c r="H56" i="5"/>
  <c r="I572" i="5"/>
  <c r="Q694" i="5"/>
  <c r="D694" i="5" s="1"/>
  <c r="H465" i="5"/>
  <c r="I598" i="5"/>
  <c r="I758" i="5"/>
  <c r="F529" i="5"/>
  <c r="E701" i="5"/>
  <c r="AC884" i="1"/>
  <c r="AE664" i="5"/>
  <c r="K435" i="5"/>
  <c r="AC926" i="1"/>
  <c r="AH580" i="5"/>
  <c r="AC829" i="1"/>
  <c r="X573" i="5"/>
  <c r="AE665" i="5"/>
  <c r="U666" i="5"/>
  <c r="AC711" i="1"/>
  <c r="N162" i="5" s="1"/>
  <c r="P583" i="5"/>
  <c r="O664" i="5"/>
  <c r="G435" i="5"/>
  <c r="AC1255" i="1"/>
  <c r="F655" i="5"/>
  <c r="E426" i="5"/>
  <c r="R668" i="5"/>
  <c r="H439" i="5"/>
  <c r="AC1472" i="1"/>
  <c r="R174" i="5" s="1"/>
  <c r="T673" i="5"/>
  <c r="Z634" i="5"/>
  <c r="J405" i="5"/>
  <c r="V652" i="5"/>
  <c r="I423" i="5"/>
  <c r="AG44" i="5"/>
  <c r="AH621" i="5"/>
  <c r="L392" i="5"/>
  <c r="J591" i="5"/>
  <c r="F362" i="5"/>
  <c r="AC1012" i="1"/>
  <c r="X743" i="5"/>
  <c r="AC1106" i="1"/>
  <c r="P664" i="5"/>
  <c r="AA664" i="5"/>
  <c r="J435" i="5"/>
  <c r="AC1163" i="1"/>
  <c r="M600" i="5"/>
  <c r="G371" i="5"/>
  <c r="Y51" i="5"/>
  <c r="Z576" i="5"/>
  <c r="N309" i="5"/>
  <c r="O606" i="5"/>
  <c r="G377" i="5"/>
  <c r="F679" i="5"/>
  <c r="D679" i="5" s="1"/>
  <c r="E450" i="5"/>
  <c r="Z652" i="5"/>
  <c r="J423" i="5"/>
  <c r="T669" i="5"/>
  <c r="D669" i="5" s="1"/>
  <c r="H440" i="5"/>
  <c r="AC1469" i="1"/>
  <c r="Q598" i="5"/>
  <c r="H369" i="5"/>
  <c r="Y644" i="5"/>
  <c r="J415" i="5"/>
  <c r="AC1605" i="1"/>
  <c r="K573" i="5"/>
  <c r="AC1644" i="1"/>
  <c r="AF176" i="5" s="1"/>
  <c r="AH573" i="5"/>
  <c r="AG603" i="5"/>
  <c r="L374" i="5"/>
  <c r="J629" i="5"/>
  <c r="AC1671" i="1"/>
  <c r="U177" i="5" s="1"/>
  <c r="W595" i="5"/>
  <c r="M568" i="5"/>
  <c r="Q63" i="5"/>
  <c r="R617" i="5"/>
  <c r="H388" i="5"/>
  <c r="AF568" i="5"/>
  <c r="AC706" i="1"/>
  <c r="M583" i="5"/>
  <c r="AA1117" i="1"/>
  <c r="AC1117" i="1" s="1"/>
  <c r="O761" i="5"/>
  <c r="G532" i="5"/>
  <c r="AC1007" i="1"/>
  <c r="W743" i="5"/>
  <c r="AC1125" i="1"/>
  <c r="X574" i="5"/>
  <c r="AI664" i="5"/>
  <c r="L435" i="5"/>
  <c r="AC748" i="5"/>
  <c r="D748" i="5" s="1"/>
  <c r="K519" i="5"/>
  <c r="AC876" i="1"/>
  <c r="AD577" i="5"/>
  <c r="AC661" i="5"/>
  <c r="K432" i="5"/>
  <c r="Z754" i="5"/>
  <c r="J525" i="5"/>
  <c r="K668" i="5"/>
  <c r="F439" i="5"/>
  <c r="W646" i="5"/>
  <c r="I417" i="5"/>
  <c r="M44" i="5"/>
  <c r="N614" i="5"/>
  <c r="Y609" i="5"/>
  <c r="J380" i="5"/>
  <c r="AB680" i="5"/>
  <c r="D680" i="5" s="1"/>
  <c r="J451" i="5"/>
  <c r="M750" i="5"/>
  <c r="G521" i="5"/>
  <c r="AC803" i="1"/>
  <c r="L577" i="5"/>
  <c r="AC1067" i="1"/>
  <c r="AC1028" i="1"/>
  <c r="AB743" i="5"/>
  <c r="AC1908" i="1"/>
  <c r="I659" i="5"/>
  <c r="F430" i="5"/>
  <c r="N574" i="5"/>
  <c r="G573" i="5"/>
  <c r="K374" i="5"/>
  <c r="P175" i="5"/>
  <c r="F48" i="5"/>
  <c r="U53" i="5"/>
  <c r="AB2095" i="1"/>
  <c r="W53" i="5"/>
  <c r="AB841" i="1"/>
  <c r="AC841" i="1" s="1"/>
  <c r="AA1070" i="1"/>
  <c r="AC1070" i="1" s="1"/>
  <c r="AA2058" i="1"/>
  <c r="AC2058" i="1" s="1"/>
  <c r="F177" i="5"/>
  <c r="AH176" i="5"/>
  <c r="AB176" i="5"/>
  <c r="R178" i="5"/>
  <c r="AC174" i="5"/>
  <c r="AH178" i="5"/>
  <c r="AE61" i="5"/>
  <c r="D151" i="5"/>
  <c r="AG153" i="5"/>
  <c r="AG165" i="5"/>
  <c r="AF51" i="5"/>
  <c r="D163" i="5"/>
  <c r="P150" i="5"/>
  <c r="M151" i="5"/>
  <c r="Q165" i="5"/>
  <c r="AC873" i="1"/>
  <c r="AC1320" i="1"/>
  <c r="AC1250" i="1"/>
  <c r="AC1669" i="1"/>
  <c r="AC2101" i="1"/>
  <c r="AC1739" i="1"/>
  <c r="AC1860" i="1"/>
  <c r="AC1286" i="1"/>
  <c r="AC1164" i="1"/>
  <c r="AC1627" i="1"/>
  <c r="X309" i="5"/>
  <c r="O309" i="5"/>
  <c r="AC1783" i="1"/>
  <c r="AC1841" i="1"/>
  <c r="AC2115" i="1"/>
  <c r="AE64" i="5"/>
  <c r="AC2103" i="1"/>
  <c r="AC2087" i="1"/>
  <c r="AC2074" i="1"/>
  <c r="U58" i="5"/>
  <c r="V57" i="5"/>
  <c r="S59" i="5"/>
  <c r="AG57" i="5"/>
  <c r="O43" i="5"/>
  <c r="U45" i="5"/>
  <c r="N56" i="5"/>
  <c r="AC1813" i="1"/>
  <c r="AC1094" i="1"/>
  <c r="AC1462" i="1"/>
  <c r="M311" i="5"/>
  <c r="AC1118" i="1"/>
  <c r="AC1136" i="1"/>
  <c r="AC1245" i="1"/>
  <c r="AC1347" i="1"/>
  <c r="AC1488" i="1"/>
  <c r="AC1643" i="1"/>
  <c r="AF309" i="5"/>
  <c r="AC1608" i="1"/>
  <c r="AC1655" i="1"/>
  <c r="AC1768" i="1"/>
  <c r="V180" i="5" s="1"/>
  <c r="AC1849" i="1"/>
  <c r="AC1881" i="1"/>
  <c r="AC2122" i="1"/>
  <c r="AC1072" i="1"/>
  <c r="G309" i="5"/>
  <c r="AC1291" i="1"/>
  <c r="AD309" i="5"/>
  <c r="K59" i="5"/>
  <c r="AC2119" i="1"/>
  <c r="AC1917" i="1"/>
  <c r="AC1926" i="1"/>
  <c r="AH57" i="5"/>
  <c r="O58" i="5"/>
  <c r="R61" i="5"/>
  <c r="W50" i="5"/>
  <c r="AC58" i="5"/>
  <c r="AI57" i="5"/>
  <c r="S55" i="5"/>
  <c r="AC1129" i="1"/>
  <c r="AC1078" i="1"/>
  <c r="AC1478" i="1"/>
  <c r="AC1485" i="1"/>
  <c r="F13" i="5"/>
  <c r="AC1096" i="1"/>
  <c r="AC1207" i="1"/>
  <c r="AC1248" i="1"/>
  <c r="AI309" i="5"/>
  <c r="AC1479" i="1"/>
  <c r="U174" i="5" s="1"/>
  <c r="AC1748" i="1"/>
  <c r="AC1601" i="1"/>
  <c r="AC1637" i="1"/>
  <c r="AC176" i="5" s="1"/>
  <c r="J24" i="5"/>
  <c r="AA311" i="5"/>
  <c r="AC1681" i="1"/>
  <c r="AE58" i="5"/>
  <c r="AC1753" i="1"/>
  <c r="AC1782" i="1"/>
  <c r="AC180" i="5" s="1"/>
  <c r="AC1822" i="1"/>
  <c r="AC1905" i="1"/>
  <c r="AC2077" i="1"/>
  <c r="M183" i="5" s="1"/>
  <c r="AC1853" i="1"/>
  <c r="AC1773" i="1"/>
  <c r="AC1930" i="1"/>
  <c r="AC694" i="1"/>
  <c r="E162" i="5" s="1"/>
  <c r="F43" i="5"/>
  <c r="AC1670" i="1"/>
  <c r="AA1668" i="1"/>
  <c r="AB1668" i="1" s="1"/>
  <c r="AC1668" i="1" s="1"/>
  <c r="AD54" i="5"/>
  <c r="Q55" i="5"/>
  <c r="L59" i="5"/>
  <c r="M46" i="5"/>
  <c r="AD51" i="5"/>
  <c r="AA55" i="5"/>
  <c r="K57" i="5"/>
  <c r="AH64" i="5"/>
  <c r="T47" i="5"/>
  <c r="X51" i="5"/>
  <c r="X57" i="5"/>
  <c r="X63" i="5"/>
  <c r="AB52" i="5"/>
  <c r="AD57" i="5"/>
  <c r="I44" i="5"/>
  <c r="R52" i="5"/>
  <c r="O50" i="5"/>
  <c r="J58" i="5"/>
  <c r="U49" i="5"/>
  <c r="AC1149" i="1"/>
  <c r="AC2091" i="1"/>
  <c r="AC925" i="1"/>
  <c r="AC1051" i="1"/>
  <c r="AC1101" i="1"/>
  <c r="AC1148" i="1"/>
  <c r="AC1209" i="1"/>
  <c r="AC1337" i="1"/>
  <c r="AC1309" i="1"/>
  <c r="AC1457" i="1"/>
  <c r="AC1506" i="1"/>
  <c r="AC1697" i="1"/>
  <c r="F59" i="5"/>
  <c r="AC1639" i="1"/>
  <c r="AD176" i="5" s="1"/>
  <c r="AH151" i="5"/>
  <c r="AC311" i="5"/>
  <c r="AC1659" i="1"/>
  <c r="AC1675" i="1"/>
  <c r="AC1817" i="1"/>
  <c r="AC2085" i="1"/>
  <c r="AC1855" i="1"/>
  <c r="AC1508" i="1"/>
  <c r="AG174" i="5" s="1"/>
  <c r="AH311" i="5"/>
  <c r="AC1767" i="1"/>
  <c r="U180" i="5" s="1"/>
  <c r="AC1620" i="1"/>
  <c r="U309" i="5"/>
  <c r="AC1834" i="1"/>
  <c r="AC2067" i="1"/>
  <c r="H311" i="5"/>
  <c r="E27" i="5"/>
  <c r="H60" i="5"/>
  <c r="AA1036" i="1"/>
  <c r="AC1036" i="1" s="1"/>
  <c r="AA1442" i="1"/>
  <c r="AB1442" i="1" s="1"/>
  <c r="G673" i="5" s="1"/>
  <c r="AA1598" i="1"/>
  <c r="AC1598" i="1" s="1"/>
  <c r="AA1806" i="1"/>
  <c r="AB1806" i="1" s="1"/>
  <c r="AA848" i="1"/>
  <c r="AC848" i="1" s="1"/>
  <c r="AC1788" i="1"/>
  <c r="AC1987" i="1"/>
  <c r="AA1846" i="1"/>
  <c r="Y58" i="5"/>
  <c r="V55" i="5"/>
  <c r="AE57" i="5"/>
  <c r="AF50" i="5"/>
  <c r="J57" i="5"/>
  <c r="K50" i="5"/>
  <c r="W57" i="5"/>
  <c r="E58" i="5"/>
  <c r="U57" i="5"/>
  <c r="G57" i="5"/>
  <c r="AG52" i="5"/>
  <c r="AA54" i="5"/>
  <c r="V61" i="5"/>
  <c r="AB50" i="5"/>
  <c r="V58" i="5"/>
  <c r="W61" i="5"/>
  <c r="AC45" i="5"/>
  <c r="M49" i="5"/>
  <c r="AC852" i="1"/>
  <c r="AC149" i="5"/>
  <c r="AC809" i="1"/>
  <c r="AB151" i="5"/>
  <c r="D25" i="5"/>
  <c r="AC1458" i="1"/>
  <c r="AB2019" i="1"/>
  <c r="AA690" i="1"/>
  <c r="AC690" i="1" s="1"/>
  <c r="AC821" i="1"/>
  <c r="AA1512" i="1"/>
  <c r="AB1512" i="1" s="1"/>
  <c r="AB1549" i="1"/>
  <c r="AA1737" i="1"/>
  <c r="AB1737" i="1" s="1"/>
  <c r="F571" i="5" s="1"/>
  <c r="AA1576" i="1"/>
  <c r="AA1630" i="1"/>
  <c r="AB1630" i="1" s="1"/>
  <c r="AA603" i="5" s="1"/>
  <c r="AA1556" i="1"/>
  <c r="AB1556" i="1" s="1"/>
  <c r="AC1556" i="1" s="1"/>
  <c r="AA911" i="1"/>
  <c r="AA1179" i="1"/>
  <c r="AC1179" i="1" s="1"/>
  <c r="AA1516" i="1"/>
  <c r="AB1516" i="1" s="1"/>
  <c r="H572" i="5" s="1"/>
  <c r="AA1321" i="1"/>
  <c r="AA1804" i="1"/>
  <c r="AB1804" i="1" s="1"/>
  <c r="AC1804" i="1" s="1"/>
  <c r="AA1342" i="1"/>
  <c r="AA1700" i="1"/>
  <c r="AB1700" i="1" s="1"/>
  <c r="K578" i="5" s="1"/>
  <c r="AA1401" i="1"/>
  <c r="AA1334" i="1"/>
  <c r="AC1334" i="1" s="1"/>
  <c r="AA1654" i="1"/>
  <c r="AA686" i="1"/>
  <c r="AA682" i="1"/>
  <c r="AC682" i="1" s="1"/>
  <c r="AB2015" i="1"/>
  <c r="AA1624" i="1"/>
  <c r="AC1624" i="1" s="1"/>
  <c r="V176" i="5" s="1"/>
  <c r="AA1199" i="1"/>
  <c r="AC1199" i="1" s="1"/>
  <c r="AB1532" i="1"/>
  <c r="AA1348" i="1"/>
  <c r="AC1348" i="1" s="1"/>
  <c r="AA1520" i="1"/>
  <c r="AC1520" i="1" s="1"/>
  <c r="G175" i="5" s="1"/>
  <c r="AA1612" i="1"/>
  <c r="AB1612" i="1" s="1"/>
  <c r="P573" i="5" s="1"/>
  <c r="AA1166" i="1"/>
  <c r="AB1166" i="1" s="1"/>
  <c r="AA1505" i="1"/>
  <c r="AB1505" i="1" s="1"/>
  <c r="AC1505" i="1" s="1"/>
  <c r="AA1662" i="1"/>
  <c r="AC1662" i="1" s="1"/>
  <c r="AA2018" i="1"/>
  <c r="AC2018" i="1" s="1"/>
  <c r="AA705" i="1"/>
  <c r="AC705" i="1" s="1"/>
  <c r="AA1496" i="1"/>
  <c r="AB1496" i="1" s="1"/>
  <c r="AA2025" i="1"/>
  <c r="AA979" i="1"/>
  <c r="AB979" i="1" s="1"/>
  <c r="AA791" i="1"/>
  <c r="AB791" i="1" s="1"/>
  <c r="AA1225" i="1"/>
  <c r="AB1225" i="1" s="1"/>
  <c r="AA1026" i="1"/>
  <c r="AB1026" i="1" s="1"/>
  <c r="AC1026" i="1" s="1"/>
  <c r="AA1390" i="1"/>
  <c r="AC1390" i="1" s="1"/>
  <c r="AB1581" i="1"/>
  <c r="AD756" i="5" s="1"/>
  <c r="AA1795" i="1"/>
  <c r="AB1795" i="1" s="1"/>
  <c r="AA1716" i="1"/>
  <c r="AB1716" i="1" s="1"/>
  <c r="AA2079" i="1"/>
  <c r="AC2079" i="1" s="1"/>
  <c r="AB2010" i="1"/>
  <c r="AA1519" i="1"/>
  <c r="AA928" i="1"/>
  <c r="AA954" i="1"/>
  <c r="AB954" i="1" s="1"/>
  <c r="AC954" i="1" s="1"/>
  <c r="AA1210" i="1"/>
  <c r="AA1313" i="1"/>
  <c r="AC1313" i="1" s="1"/>
  <c r="AA886" i="1"/>
  <c r="AB886" i="1" s="1"/>
  <c r="AA963" i="1"/>
  <c r="AC963" i="1" s="1"/>
  <c r="AA1369" i="1"/>
  <c r="AC1369" i="1" s="1"/>
  <c r="AA1754" i="1"/>
  <c r="AB1754" i="1" s="1"/>
  <c r="AC1754" i="1" s="1"/>
  <c r="AA1632" i="1"/>
  <c r="AC1632" i="1" s="1"/>
  <c r="AA1622" i="1"/>
  <c r="AC1622" i="1" s="1"/>
  <c r="AC1203" i="1"/>
  <c r="J170" i="5" s="1"/>
  <c r="AA1261" i="1"/>
  <c r="AB1261" i="1" s="1"/>
  <c r="AB1741" i="1"/>
  <c r="AC1741" i="1" s="1"/>
  <c r="E180" i="5" s="1"/>
  <c r="AA934" i="1"/>
  <c r="AB934" i="1" s="1"/>
  <c r="W569" i="5" s="1"/>
  <c r="AA1081" i="1"/>
  <c r="AB1081" i="1" s="1"/>
  <c r="AA874" i="1"/>
  <c r="AB874" i="1" s="1"/>
  <c r="AC874" i="1" s="1"/>
  <c r="AB1373" i="1"/>
  <c r="O593" i="5" s="1"/>
  <c r="AA1341" i="1"/>
  <c r="AC1341" i="1" s="1"/>
  <c r="AA1470" i="1"/>
  <c r="AC1470" i="1" s="1"/>
  <c r="AA1112" i="1"/>
  <c r="AC1112" i="1" s="1"/>
  <c r="AB1576" i="1"/>
  <c r="AA1079" i="1"/>
  <c r="AB1079" i="1" s="1"/>
  <c r="AC1079" i="1" s="1"/>
  <c r="AB1409" i="1"/>
  <c r="AC1409" i="1" s="1"/>
  <c r="AB1820" i="1"/>
  <c r="AC1820" i="1" s="1"/>
  <c r="AA888" i="1"/>
  <c r="AA912" i="1"/>
  <c r="AB912" i="1" s="1"/>
  <c r="AB1878" i="1"/>
  <c r="AA1878" i="1"/>
  <c r="AA1161" i="1"/>
  <c r="AB1161" i="1" s="1"/>
  <c r="AC1161" i="1" s="1"/>
  <c r="AB1366" i="1"/>
  <c r="AC1366" i="1" s="1"/>
  <c r="AB1210" i="1"/>
  <c r="O576" i="5" s="1"/>
  <c r="AA792" i="1"/>
  <c r="AC792" i="1" s="1"/>
  <c r="AC1059" i="1"/>
  <c r="AA1311" i="1"/>
  <c r="AB1311" i="1" s="1"/>
  <c r="AA2057" i="1"/>
  <c r="AC2057" i="1" s="1"/>
  <c r="E183" i="5" s="1"/>
  <c r="AA730" i="1"/>
  <c r="AB730" i="1" s="1"/>
  <c r="AC730" i="1" s="1"/>
  <c r="AA674" i="1"/>
  <c r="AC674" i="1" s="1"/>
  <c r="AA735" i="1"/>
  <c r="AC735" i="1" s="1"/>
  <c r="AA878" i="1"/>
  <c r="AC878" i="1" s="1"/>
  <c r="AA1057" i="1"/>
  <c r="AC1057" i="1" s="1"/>
  <c r="AA714" i="1"/>
  <c r="AA900" i="1"/>
  <c r="AB900" i="1" s="1"/>
  <c r="AA1592" i="1"/>
  <c r="AB1592" i="1" s="1"/>
  <c r="AA1676" i="1"/>
  <c r="AB1676" i="1" s="1"/>
  <c r="AB595" i="5" s="1"/>
  <c r="AA1572" i="1"/>
  <c r="AB1572" i="1" s="1"/>
  <c r="AA2095" i="1"/>
  <c r="AA1385" i="1"/>
  <c r="AC1385" i="1" s="1"/>
  <c r="AA1616" i="1"/>
  <c r="AB1616" i="1" s="1"/>
  <c r="AA1976" i="1"/>
  <c r="AA1763" i="1"/>
  <c r="AB1763" i="1" s="1"/>
  <c r="AC1763" i="1" s="1"/>
  <c r="AA1439" i="1"/>
  <c r="AB1439" i="1" s="1"/>
  <c r="AA760" i="1"/>
  <c r="AC760" i="1" s="1"/>
  <c r="L163" i="5" s="1"/>
  <c r="AA2034" i="1"/>
  <c r="AC2034" i="1" s="1"/>
  <c r="W182" i="5" s="1"/>
  <c r="AA892" i="1"/>
  <c r="AB892" i="1" s="1"/>
  <c r="AC1450" i="1"/>
  <c r="AA1720" i="1"/>
  <c r="AA1981" i="1"/>
  <c r="AA906" i="1"/>
  <c r="AB906" i="1" s="1"/>
  <c r="AC906" i="1" s="1"/>
  <c r="AA875" i="1"/>
  <c r="AB875" i="1" s="1"/>
  <c r="AC875" i="1" s="1"/>
  <c r="AA758" i="1"/>
  <c r="AB758" i="1"/>
  <c r="AB686" i="1"/>
  <c r="T604" i="5"/>
  <c r="AA1432" i="1"/>
  <c r="AC1837" i="1"/>
  <c r="AA818" i="1"/>
  <c r="AC818" i="1" s="1"/>
  <c r="V169" i="5"/>
  <c r="AA948" i="1"/>
  <c r="AC948" i="1" s="1"/>
  <c r="AA1408" i="1"/>
  <c r="AA956" i="1"/>
  <c r="AC956" i="1" s="1"/>
  <c r="AA1034" i="1"/>
  <c r="AC1034" i="1" s="1"/>
  <c r="AA1353" i="1"/>
  <c r="AC1353" i="1" s="1"/>
  <c r="AA777" i="1"/>
  <c r="AC777" i="1" s="1"/>
  <c r="AA1631" i="1"/>
  <c r="AB1631" i="1" s="1"/>
  <c r="AA1733" i="1"/>
  <c r="AB1733" i="1" s="1"/>
  <c r="AH622" i="5" s="1"/>
  <c r="AA1986" i="1"/>
  <c r="AC1986" i="1" s="1"/>
  <c r="AA1628" i="1"/>
  <c r="AB1628" i="1" s="1"/>
  <c r="AA1564" i="1"/>
  <c r="AC1564" i="1" s="1"/>
  <c r="AA1684" i="1"/>
  <c r="AB1684" i="1" s="1"/>
  <c r="AA988" i="1"/>
  <c r="AA1336" i="1"/>
  <c r="AC1336" i="1" s="1"/>
  <c r="AC1477" i="1"/>
  <c r="AA1823" i="1"/>
  <c r="AC1823" i="1" s="1"/>
  <c r="AA1453" i="1"/>
  <c r="AB1453" i="1" s="1"/>
  <c r="AA807" i="1"/>
  <c r="AC807" i="1" s="1"/>
  <c r="AA1742" i="1"/>
  <c r="AB1742" i="1" s="1"/>
  <c r="AC1742" i="1" s="1"/>
  <c r="AA702" i="1"/>
  <c r="AC702" i="1" s="1"/>
  <c r="AA1030" i="1"/>
  <c r="AC1030" i="1" s="1"/>
  <c r="AA727" i="1"/>
  <c r="AB727" i="1" s="1"/>
  <c r="AA972" i="1"/>
  <c r="AB972" i="1" s="1"/>
  <c r="AC972" i="1" s="1"/>
  <c r="AA2121" i="1"/>
  <c r="AB2121" i="1" s="1"/>
  <c r="AA826" i="1"/>
  <c r="AB826" i="1" s="1"/>
  <c r="AA1680" i="1"/>
  <c r="AB1680" i="1" s="1"/>
  <c r="AA1801" i="1"/>
  <c r="AC1801" i="1" s="1"/>
  <c r="AA1626" i="1"/>
  <c r="AA2108" i="1"/>
  <c r="AB2108" i="1" s="1"/>
  <c r="AA2090" i="1"/>
  <c r="AB2090" i="1" s="1"/>
  <c r="AA1724" i="1"/>
  <c r="AA1226" i="1"/>
  <c r="AC1226" i="1" s="1"/>
  <c r="AA1664" i="1"/>
  <c r="AC1664" i="1" s="1"/>
  <c r="AA1031" i="1"/>
  <c r="AA1084" i="1"/>
  <c r="AB1084" i="1" s="1"/>
  <c r="AA1406" i="1"/>
  <c r="AC1406" i="1" s="1"/>
  <c r="AB1976" i="1"/>
  <c r="AA2015" i="1"/>
  <c r="AA1994" i="1"/>
  <c r="AC1994" i="1" s="1"/>
  <c r="AB1818" i="1"/>
  <c r="H567" i="5" s="1"/>
  <c r="AA835" i="1"/>
  <c r="AB835" i="1" s="1"/>
  <c r="AC835" i="1" s="1"/>
  <c r="AA1532" i="1"/>
  <c r="AA910" i="1"/>
  <c r="AB910" i="1" s="1"/>
  <c r="AA1085" i="1"/>
  <c r="AC1085" i="1" s="1"/>
  <c r="AA1109" i="1"/>
  <c r="AB1109" i="1" s="1"/>
  <c r="AA1322" i="1"/>
  <c r="AC1322" i="1" s="1"/>
  <c r="AB1321" i="1"/>
  <c r="AC1361" i="1"/>
  <c r="AB1401" i="1"/>
  <c r="AB1342" i="1"/>
  <c r="AA1581" i="1"/>
  <c r="AA1591" i="1"/>
  <c r="AA1745" i="1"/>
  <c r="AB1745" i="1" s="1"/>
  <c r="AA2003" i="1"/>
  <c r="AC2003" i="1" s="1"/>
  <c r="AA2112" i="1"/>
  <c r="AB2112" i="1" s="1"/>
  <c r="AB1981" i="1"/>
  <c r="AA1549" i="1"/>
  <c r="AA1465" i="1"/>
  <c r="AB1465" i="1" s="1"/>
  <c r="P642" i="5" s="1"/>
  <c r="AA1431" i="1"/>
  <c r="AC1431" i="1" s="1"/>
  <c r="Z173" i="5" s="1"/>
  <c r="AA1658" i="1"/>
  <c r="AA849" i="1"/>
  <c r="AB849" i="1" s="1"/>
  <c r="AC849" i="1" s="1"/>
  <c r="AA710" i="1"/>
  <c r="AB710" i="1" s="1"/>
  <c r="AA880" i="1"/>
  <c r="AB880" i="1" s="1"/>
  <c r="AC880" i="1" s="1"/>
  <c r="AA976" i="1"/>
  <c r="AC976" i="1" s="1"/>
  <c r="AA1156" i="1"/>
  <c r="AA1220" i="1"/>
  <c r="AC1220" i="1" s="1"/>
  <c r="Q170" i="5" s="1"/>
  <c r="AA1722" i="1"/>
  <c r="AA1588" i="1"/>
  <c r="AC1588" i="1" s="1"/>
  <c r="AA1672" i="1"/>
  <c r="AB1672" i="1" s="1"/>
  <c r="X595" i="5" s="1"/>
  <c r="AA794" i="1"/>
  <c r="AC794" i="1" s="1"/>
  <c r="AB714" i="1"/>
  <c r="T43" i="5" s="1"/>
  <c r="AA1128" i="1"/>
  <c r="AA739" i="1"/>
  <c r="AA1022" i="1"/>
  <c r="AB1022" i="1" s="1"/>
  <c r="AC971" i="1"/>
  <c r="AC1258" i="1"/>
  <c r="AA1282" i="1"/>
  <c r="AC1282" i="1" s="1"/>
  <c r="AA1368" i="1"/>
  <c r="AB1368" i="1" s="1"/>
  <c r="L593" i="5" s="1"/>
  <c r="AA1436" i="1"/>
  <c r="AC1436" i="1" s="1"/>
  <c r="AB1995" i="1"/>
  <c r="AC1995" i="1" s="1"/>
  <c r="AA2010" i="1"/>
  <c r="AA1473" i="1"/>
  <c r="AB1473" i="1" s="1"/>
  <c r="AC1873" i="1"/>
  <c r="AA1808" i="1"/>
  <c r="AC1808" i="1" s="1"/>
  <c r="AC703" i="1"/>
  <c r="AA953" i="1"/>
  <c r="AC953" i="1" s="1"/>
  <c r="AA1244" i="1"/>
  <c r="AB1244" i="1" s="1"/>
  <c r="AC1440" i="1"/>
  <c r="AA1526" i="1"/>
  <c r="AC1526" i="1" s="1"/>
  <c r="AC1678" i="1"/>
  <c r="AC1760" i="1"/>
  <c r="AA1927" i="1"/>
  <c r="AB1927" i="1" s="1"/>
  <c r="AC1927" i="1" s="1"/>
  <c r="AC1999" i="1"/>
  <c r="AA2051" i="1"/>
  <c r="AA1377" i="1"/>
  <c r="AC782" i="1"/>
  <c r="AA1903" i="1"/>
  <c r="AC1903" i="1" s="1"/>
  <c r="AA1124" i="1"/>
  <c r="AC1124" i="1" s="1"/>
  <c r="AA699" i="1"/>
  <c r="AB699" i="1" s="1"/>
  <c r="AC857" i="1"/>
  <c r="AA805" i="1"/>
  <c r="AB805" i="1" s="1"/>
  <c r="AA824" i="1"/>
  <c r="AC824" i="1" s="1"/>
  <c r="AA819" i="1"/>
  <c r="AB819" i="1" s="1"/>
  <c r="AA966" i="1"/>
  <c r="AB966" i="1" s="1"/>
  <c r="K661" i="5" s="1"/>
  <c r="AA938" i="1"/>
  <c r="AA1056" i="1"/>
  <c r="AB1056" i="1" s="1"/>
  <c r="AA1119" i="1"/>
  <c r="AB1119" i="1" s="1"/>
  <c r="AC1688" i="1"/>
  <c r="AA1929" i="1"/>
  <c r="AB1929" i="1"/>
  <c r="Z568" i="5" s="1"/>
  <c r="AB1740" i="1"/>
  <c r="AA1740" i="1"/>
  <c r="AA854" i="1"/>
  <c r="AB854" i="1" s="1"/>
  <c r="AC1082" i="1"/>
  <c r="AC1954" i="1"/>
  <c r="AA1935" i="1"/>
  <c r="AB1935" i="1"/>
  <c r="AA1181" i="1"/>
  <c r="AA2006" i="1"/>
  <c r="AB2006" i="1" s="1"/>
  <c r="AC2006" i="1" s="1"/>
  <c r="AA927" i="1"/>
  <c r="AA831" i="1"/>
  <c r="AB831" i="1" s="1"/>
  <c r="AC831" i="1" s="1"/>
  <c r="AA1418" i="1"/>
  <c r="AC1418" i="1" s="1"/>
  <c r="AB1408" i="1"/>
  <c r="AA1552" i="1"/>
  <c r="AB1552" i="1" s="1"/>
  <c r="AA1683" i="1"/>
  <c r="AB1683" i="1" s="1"/>
  <c r="AA957" i="1"/>
  <c r="AC957" i="1" s="1"/>
  <c r="AA781" i="1"/>
  <c r="AB781" i="1" s="1"/>
  <c r="AA861" i="1"/>
  <c r="AB861" i="1" s="1"/>
  <c r="AC1651" i="1"/>
  <c r="AA834" i="1"/>
  <c r="AB834" i="1" s="1"/>
  <c r="AC834" i="1" s="1"/>
  <c r="AB1573" i="1"/>
  <c r="AA1573" i="1"/>
  <c r="AA1879" i="1"/>
  <c r="AB1879" i="1"/>
  <c r="AA2063" i="1"/>
  <c r="AB2063" i="1"/>
  <c r="AC786" i="1"/>
  <c r="AA789" i="1"/>
  <c r="AC1211" i="1"/>
  <c r="AC1269" i="1"/>
  <c r="AA1539" i="1"/>
  <c r="AB1759" i="1"/>
  <c r="AA1972" i="1"/>
  <c r="AC1972" i="1" s="1"/>
  <c r="AA1108" i="1"/>
  <c r="AA1446" i="1"/>
  <c r="AC1690" i="1"/>
  <c r="AB1314" i="1"/>
  <c r="AA1314" i="1"/>
  <c r="AA2031" i="1"/>
  <c r="AB2031" i="1"/>
  <c r="AC2055" i="1"/>
  <c r="AA1931" i="1"/>
  <c r="AB1931" i="1"/>
  <c r="AB1191" i="1"/>
  <c r="AA1191" i="1"/>
  <c r="AA2097" i="1"/>
  <c r="AB2097" i="1" s="1"/>
  <c r="AA2078" i="1"/>
  <c r="AB2078" i="1" s="1"/>
  <c r="P611" i="5" s="1"/>
  <c r="AA2126" i="1"/>
  <c r="AB2126" i="1" s="1"/>
  <c r="AJ611" i="5" s="1"/>
  <c r="AA2070" i="1"/>
  <c r="AB2070" i="1" s="1"/>
  <c r="L750" i="5" s="1"/>
  <c r="AA2105" i="1"/>
  <c r="AB2105" i="1" s="1"/>
  <c r="AA893" i="1"/>
  <c r="AB893" i="1" s="1"/>
  <c r="AC893" i="1" s="1"/>
  <c r="AA1451" i="1"/>
  <c r="AB1451" i="1" s="1"/>
  <c r="AC2116" i="1"/>
  <c r="AA1756" i="1"/>
  <c r="AA1958" i="1"/>
  <c r="AB1958" i="1" s="1"/>
  <c r="AC1958" i="1" s="1"/>
  <c r="AC1538" i="1"/>
  <c r="M150" i="5" s="1"/>
  <c r="AA1774" i="1"/>
  <c r="AB1774" i="1" s="1"/>
  <c r="AA571" i="5" s="1"/>
  <c r="AC1764" i="1"/>
  <c r="T180" i="5" s="1"/>
  <c r="AA1964" i="1"/>
  <c r="AB1964" i="1" s="1"/>
  <c r="AC2023" i="1"/>
  <c r="AC1866" i="1"/>
  <c r="AA2113" i="1"/>
  <c r="AB2113" i="1" s="1"/>
  <c r="AE701" i="5" s="1"/>
  <c r="AA1062" i="1"/>
  <c r="AA997" i="1"/>
  <c r="AC997" i="1" s="1"/>
  <c r="AC1230" i="1"/>
  <c r="W170" i="5" s="1"/>
  <c r="AA1303" i="1"/>
  <c r="AC1303" i="1" s="1"/>
  <c r="AA1474" i="1"/>
  <c r="AB1474" i="1" s="1"/>
  <c r="AA1574" i="1"/>
  <c r="AB1574" i="1" s="1"/>
  <c r="AC1574" i="1" s="1"/>
  <c r="AA1570" i="1"/>
  <c r="AB1570" i="1" s="1"/>
  <c r="AA1011" i="1"/>
  <c r="AC1011" i="1" s="1"/>
  <c r="AA1509" i="1"/>
  <c r="AB1509" i="1" s="1"/>
  <c r="AJ644" i="5" s="1"/>
  <c r="AA808" i="1"/>
  <c r="AA998" i="1"/>
  <c r="AB998" i="1" s="1"/>
  <c r="AA840" i="1"/>
  <c r="AB840" i="1" s="1"/>
  <c r="AC840" i="1" s="1"/>
  <c r="AC1066" i="1"/>
  <c r="AC1252" i="1"/>
  <c r="AC1277" i="1"/>
  <c r="AA1367" i="1"/>
  <c r="AB1367" i="1" s="1"/>
  <c r="AC1367" i="1" s="1"/>
  <c r="AA1746" i="1"/>
  <c r="AB1746" i="1" s="1"/>
  <c r="K571" i="5" s="1"/>
  <c r="AC1963" i="1"/>
  <c r="AA1140" i="1"/>
  <c r="AB1140" i="1" s="1"/>
  <c r="AC1140" i="1" s="1"/>
  <c r="AA1345" i="1"/>
  <c r="AA1426" i="1"/>
  <c r="AA890" i="1"/>
  <c r="AB890" i="1" s="1"/>
  <c r="AC890" i="1" s="1"/>
  <c r="AA1360" i="1"/>
  <c r="AB1360" i="1" s="1"/>
  <c r="G593" i="5" s="1"/>
  <c r="AA1533" i="1"/>
  <c r="AB1533" i="1" s="1"/>
  <c r="AC1533" i="1" s="1"/>
  <c r="AA1775" i="1"/>
  <c r="AB1775" i="1" s="1"/>
  <c r="AB571" i="5" s="1"/>
  <c r="AA2050" i="1"/>
  <c r="AB2050" i="1" s="1"/>
  <c r="AJ625" i="5" s="1"/>
  <c r="AA1839" i="1"/>
  <c r="AC1839" i="1" s="1"/>
  <c r="AB669" i="1"/>
  <c r="AA1711" i="1"/>
  <c r="AB1711" i="1"/>
  <c r="AD618" i="5" s="1"/>
  <c r="AB1809" i="1"/>
  <c r="G568" i="5" s="1"/>
  <c r="AA1809" i="1"/>
  <c r="AA1092" i="1"/>
  <c r="AB1092" i="1" s="1"/>
  <c r="AC1092" i="1" s="1"/>
  <c r="AA1818" i="1"/>
  <c r="AA733" i="1"/>
  <c r="AB733" i="1" s="1"/>
  <c r="AH583" i="5" s="1"/>
  <c r="AA775" i="1"/>
  <c r="AA885" i="1"/>
  <c r="AB885" i="1" s="1"/>
  <c r="AF577" i="5" s="1"/>
  <c r="AA923" i="1"/>
  <c r="AB923" i="1" s="1"/>
  <c r="AA924" i="1"/>
  <c r="AB924" i="1" s="1"/>
  <c r="AF580" i="5" s="1"/>
  <c r="AA1144" i="1"/>
  <c r="AC1144" i="1" s="1"/>
  <c r="AA1165" i="1"/>
  <c r="AB1165" i="1" s="1"/>
  <c r="AC1165" i="1" s="1"/>
  <c r="AC1422" i="1"/>
  <c r="D173" i="5" s="1"/>
  <c r="AA1452" i="1"/>
  <c r="AB1452" i="1" s="1"/>
  <c r="AA1993" i="1"/>
  <c r="AB1993" i="1" s="1"/>
  <c r="AA718" i="1"/>
  <c r="AB718" i="1" s="1"/>
  <c r="AA1204" i="1"/>
  <c r="AA1058" i="1"/>
  <c r="AB1058" i="1" s="1"/>
  <c r="AI743" i="5" s="1"/>
  <c r="AB830" i="1"/>
  <c r="S579" i="5" s="1"/>
  <c r="AA830" i="1"/>
  <c r="AA844" i="1"/>
  <c r="AB844" i="1" s="1"/>
  <c r="AB935" i="1"/>
  <c r="AA935" i="1"/>
  <c r="AA1294" i="1"/>
  <c r="AB1294" i="1"/>
  <c r="AB1529" i="1"/>
  <c r="AA1529" i="1"/>
  <c r="AA1848" i="1"/>
  <c r="AB1848" i="1" s="1"/>
  <c r="AA1807" i="1"/>
  <c r="AB1807" i="1"/>
  <c r="G566" i="5" s="1"/>
  <c r="AA701" i="1"/>
  <c r="AB701" i="1" s="1"/>
  <c r="AC1231" i="1"/>
  <c r="X170" i="5" s="1"/>
  <c r="AA858" i="1"/>
  <c r="AB858" i="1" s="1"/>
  <c r="AA798" i="1"/>
  <c r="AB798" i="1" s="1"/>
  <c r="AC798" i="1" s="1"/>
  <c r="AA922" i="1"/>
  <c r="AA1042" i="1"/>
  <c r="AC1042" i="1" s="1"/>
  <c r="AA1150" i="1"/>
  <c r="AB1150" i="1" s="1"/>
  <c r="AC1350" i="1"/>
  <c r="AA1415" i="1"/>
  <c r="AB1415" i="1" s="1"/>
  <c r="AH593" i="5" s="1"/>
  <c r="AB1345" i="1"/>
  <c r="AC1434" i="1"/>
  <c r="AA1842" i="1"/>
  <c r="AB1842" i="1" s="1"/>
  <c r="AA1877" i="1"/>
  <c r="AB1877" i="1" s="1"/>
  <c r="AA1046" i="1"/>
  <c r="AB1046" i="1"/>
  <c r="AA991" i="1"/>
  <c r="AB991" i="1" s="1"/>
  <c r="AC991" i="1" s="1"/>
  <c r="AA1105" i="1"/>
  <c r="AB1105" i="1" s="1"/>
  <c r="AA813" i="1"/>
  <c r="AB813" i="1" s="1"/>
  <c r="N577" i="5" s="1"/>
  <c r="AA1563" i="1"/>
  <c r="AB1563" i="1"/>
  <c r="AC1883" i="1"/>
  <c r="AC1421" i="1"/>
  <c r="AA720" i="1"/>
  <c r="AB720" i="1" s="1"/>
  <c r="AC720" i="1" s="1"/>
  <c r="AA724" i="1"/>
  <c r="AB724" i="1" s="1"/>
  <c r="AA881" i="1"/>
  <c r="AB881" i="1" s="1"/>
  <c r="AA870" i="1"/>
  <c r="AA942" i="1"/>
  <c r="AB942" i="1" s="1"/>
  <c r="AA967" i="1"/>
  <c r="AC967" i="1" s="1"/>
  <c r="AA913" i="1"/>
  <c r="AC913" i="1" s="1"/>
  <c r="AA918" i="1"/>
  <c r="AB918" i="1" s="1"/>
  <c r="V580" i="5" s="1"/>
  <c r="AA968" i="1"/>
  <c r="AB968" i="1" s="1"/>
  <c r="AA1048" i="1"/>
  <c r="AB1048" i="1" s="1"/>
  <c r="AC1048" i="1" s="1"/>
  <c r="AC1152" i="1"/>
  <c r="AA1251" i="1"/>
  <c r="AB1251" i="1" s="1"/>
  <c r="AA1435" i="1"/>
  <c r="AB1435" i="1" s="1"/>
  <c r="AC1417" i="1"/>
  <c r="AC1358" i="1"/>
  <c r="AA1542" i="1"/>
  <c r="AB1542" i="1" s="1"/>
  <c r="AA1594" i="1"/>
  <c r="AB1594" i="1" s="1"/>
  <c r="G603" i="5" s="1"/>
  <c r="AA1448" i="1"/>
  <c r="AC1448" i="1" s="1"/>
  <c r="AA1730" i="1"/>
  <c r="AB1730" i="1" s="1"/>
  <c r="AA1758" i="1"/>
  <c r="AB1758" i="1" s="1"/>
  <c r="R571" i="5" s="1"/>
  <c r="AA2052" i="1"/>
  <c r="AB2052" i="1" s="1"/>
  <c r="AA2104" i="1"/>
  <c r="AB2104" i="1" s="1"/>
  <c r="AA1915" i="1"/>
  <c r="AC1915" i="1" s="1"/>
  <c r="AA2073" i="1"/>
  <c r="AA1162" i="1"/>
  <c r="AB1162" i="1" s="1"/>
  <c r="AC1162" i="1" s="1"/>
  <c r="AA871" i="1"/>
  <c r="AB871" i="1" s="1"/>
  <c r="AA836" i="1"/>
  <c r="AA1054" i="1"/>
  <c r="AC1054" i="1" s="1"/>
  <c r="AA1014" i="1"/>
  <c r="AB1014" i="1"/>
  <c r="AA1502" i="1"/>
  <c r="AA765" i="1"/>
  <c r="AB765" i="1" s="1"/>
  <c r="V614" i="5" s="1"/>
  <c r="AA932" i="1"/>
  <c r="AB932" i="1" s="1"/>
  <c r="T569" i="5" s="1"/>
  <c r="AA1577" i="1"/>
  <c r="AB1577" i="1" s="1"/>
  <c r="AA2066" i="1"/>
  <c r="AB2066" i="1" s="1"/>
  <c r="J701" i="5" s="1"/>
  <c r="AA889" i="1"/>
  <c r="AB889" i="1" s="1"/>
  <c r="AC889" i="1" s="1"/>
  <c r="AA1633" i="1"/>
  <c r="AB1633" i="1" s="1"/>
  <c r="AB573" i="5" s="1"/>
  <c r="AA1110" i="1"/>
  <c r="AB1110" i="1" s="1"/>
  <c r="AC1110" i="1" s="1"/>
  <c r="AA812" i="1"/>
  <c r="AB812" i="1" s="1"/>
  <c r="AC812" i="1" s="1"/>
  <c r="AA1578" i="1"/>
  <c r="AC1578" i="1" s="1"/>
  <c r="AB795" i="1"/>
  <c r="AA795" i="1"/>
  <c r="AA778" i="1"/>
  <c r="AB778" i="1" s="1"/>
  <c r="AA784" i="1"/>
  <c r="AB784" i="1" s="1"/>
  <c r="AC784" i="1" s="1"/>
  <c r="AA767" i="1"/>
  <c r="AB767" i="1" s="1"/>
  <c r="AA901" i="1"/>
  <c r="AB901" i="1" s="1"/>
  <c r="AC901" i="1" s="1"/>
  <c r="AC947" i="1"/>
  <c r="AA879" i="1"/>
  <c r="AB879" i="1" s="1"/>
  <c r="AA950" i="1"/>
  <c r="AB950" i="1" s="1"/>
  <c r="AA965" i="1"/>
  <c r="AB965" i="1" s="1"/>
  <c r="AC965" i="1" s="1"/>
  <c r="AC1006" i="1"/>
  <c r="AA1050" i="1"/>
  <c r="AA1071" i="1"/>
  <c r="AB1071" i="1" s="1"/>
  <c r="AA1268" i="1"/>
  <c r="AB1268" i="1" s="1"/>
  <c r="AC1443" i="1"/>
  <c r="AA1735" i="1"/>
  <c r="AA1762" i="1"/>
  <c r="AA1869" i="1"/>
  <c r="AB1869" i="1" s="1"/>
  <c r="P567" i="5" s="1"/>
  <c r="AA2048" i="1"/>
  <c r="AB2048" i="1" s="1"/>
  <c r="AA2064" i="1"/>
  <c r="AB2064" i="1" s="1"/>
  <c r="AA1107" i="1"/>
  <c r="AB1107" i="1" s="1"/>
  <c r="AC1107" i="1" s="1"/>
  <c r="AA1318" i="1"/>
  <c r="AC1318" i="1" s="1"/>
  <c r="AA1103" i="1"/>
  <c r="AB1103" i="1" s="1"/>
  <c r="AA1389" i="1"/>
  <c r="AC1389" i="1" s="1"/>
  <c r="AA1437" i="1"/>
  <c r="AB1437" i="1" s="1"/>
  <c r="AB1266" i="1"/>
  <c r="AA1266" i="1"/>
  <c r="AA944" i="1"/>
  <c r="AB944" i="1"/>
  <c r="AA1727" i="1"/>
  <c r="AB1727" i="1"/>
  <c r="AA904" i="1"/>
  <c r="AB904" i="1" s="1"/>
  <c r="AC904" i="1" s="1"/>
  <c r="AA984" i="1"/>
  <c r="AB984" i="1" s="1"/>
  <c r="AA1330" i="1"/>
  <c r="AC1330" i="1" s="1"/>
  <c r="AA916" i="1"/>
  <c r="AA1752" i="1"/>
  <c r="AB1752" i="1" s="1"/>
  <c r="N571" i="5" s="1"/>
  <c r="AC738" i="1"/>
  <c r="M163" i="5" s="1"/>
  <c r="AA764" i="1"/>
  <c r="AB764" i="1" s="1"/>
  <c r="AC764" i="1" s="1"/>
  <c r="AA929" i="1"/>
  <c r="AB929" i="1" s="1"/>
  <c r="L569" i="5" s="1"/>
  <c r="AA865" i="1"/>
  <c r="AB865" i="1" s="1"/>
  <c r="AB577" i="5" s="1"/>
  <c r="AA1019" i="1"/>
  <c r="AB1019" i="1" s="1"/>
  <c r="AC1019" i="1" s="1"/>
  <c r="AC1189" i="1"/>
  <c r="AA1316" i="1"/>
  <c r="AB1316" i="1" s="1"/>
  <c r="X668" i="5" s="1"/>
  <c r="AA1571" i="1"/>
  <c r="AB1571" i="1" s="1"/>
  <c r="AA1200" i="1"/>
  <c r="AB1200" i="1" s="1"/>
  <c r="AA810" i="1"/>
  <c r="AC810" i="1" s="1"/>
  <c r="AA839" i="1"/>
  <c r="AB839" i="1" s="1"/>
  <c r="AC839" i="1" s="1"/>
  <c r="AA1271" i="1"/>
  <c r="AC1271" i="1" s="1"/>
  <c r="AA845" i="1"/>
  <c r="AB845" i="1" s="1"/>
  <c r="AC845" i="1" s="1"/>
  <c r="AA1095" i="1"/>
  <c r="AB1095" i="1" s="1"/>
  <c r="AC1095" i="1" s="1"/>
  <c r="AC1249" i="1"/>
  <c r="AA1344" i="1"/>
  <c r="AB1344" i="1" s="1"/>
  <c r="AA1010" i="1"/>
  <c r="AB1010" i="1" s="1"/>
  <c r="AC853" i="1"/>
  <c r="AA1122" i="1"/>
  <c r="AC1122" i="1" s="1"/>
  <c r="AA1405" i="1"/>
  <c r="AC1405" i="1" s="1"/>
  <c r="AA1466" i="1"/>
  <c r="AB1466" i="1" s="1"/>
  <c r="P598" i="5" s="1"/>
  <c r="AA895" i="1"/>
  <c r="AC895" i="1" s="1"/>
  <c r="AA1392" i="1"/>
  <c r="AB1392" i="1" s="1"/>
  <c r="AC1392" i="1" s="1"/>
  <c r="AA951" i="1"/>
  <c r="AC951" i="1" s="1"/>
  <c r="AA1023" i="1"/>
  <c r="AB1023" i="1" s="1"/>
  <c r="AA1743" i="1"/>
  <c r="AA1816" i="1"/>
  <c r="AC1816" i="1" s="1"/>
  <c r="AB1900" i="1"/>
  <c r="AA1900" i="1"/>
  <c r="AA1706" i="1"/>
  <c r="AC685" i="1"/>
  <c r="AB728" i="1"/>
  <c r="AA728" i="1"/>
  <c r="AA683" i="1"/>
  <c r="AB683" i="1"/>
  <c r="AB743" i="1"/>
  <c r="AA743" i="1"/>
  <c r="AA713" i="1"/>
  <c r="AB713" i="1"/>
  <c r="AA745" i="1"/>
  <c r="AB745" i="1"/>
  <c r="AA801" i="1"/>
  <c r="AB801" i="1" s="1"/>
  <c r="K577" i="5" s="1"/>
  <c r="AA903" i="1"/>
  <c r="AB903" i="1" s="1"/>
  <c r="AC903" i="1" s="1"/>
  <c r="AA796" i="1"/>
  <c r="AB796" i="1"/>
  <c r="AA785" i="1"/>
  <c r="AB785" i="1"/>
  <c r="AA754" i="1"/>
  <c r="AB754" i="1"/>
  <c r="AA744" i="1"/>
  <c r="AB744" i="1"/>
  <c r="AA816" i="1"/>
  <c r="AB816" i="1"/>
  <c r="AA943" i="1"/>
  <c r="AB943" i="1"/>
  <c r="F665" i="5" s="1"/>
  <c r="AA863" i="1"/>
  <c r="AB863" i="1" s="1"/>
  <c r="AA960" i="1"/>
  <c r="AB960" i="1"/>
  <c r="AB868" i="1"/>
  <c r="AB579" i="5" s="1"/>
  <c r="AA868" i="1"/>
  <c r="AA1001" i="1"/>
  <c r="AB1001" i="1" s="1"/>
  <c r="AA771" i="1"/>
  <c r="AB771" i="1" s="1"/>
  <c r="AF614" i="5" s="1"/>
  <c r="AA959" i="1"/>
  <c r="AB959" i="1"/>
  <c r="AC1013" i="1"/>
  <c r="AA964" i="1"/>
  <c r="AB964" i="1"/>
  <c r="AB973" i="1"/>
  <c r="AA973" i="1"/>
  <c r="AB1033" i="1"/>
  <c r="AC665" i="5" s="1"/>
  <c r="AA1033" i="1"/>
  <c r="AA1047" i="1"/>
  <c r="AB1047" i="1"/>
  <c r="AA1151" i="1"/>
  <c r="AB1151" i="1" s="1"/>
  <c r="AC1151" i="1" s="1"/>
  <c r="AA1102" i="1"/>
  <c r="AB1102" i="1" s="1"/>
  <c r="AA1065" i="1"/>
  <c r="AB1065" i="1" s="1"/>
  <c r="AA1184" i="1"/>
  <c r="AB1184" i="1"/>
  <c r="AB1236" i="1"/>
  <c r="AA1236" i="1"/>
  <c r="AA1228" i="1"/>
  <c r="AB1228" i="1"/>
  <c r="AB1259" i="1"/>
  <c r="AA1259" i="1"/>
  <c r="AB1238" i="1"/>
  <c r="AA1238" i="1"/>
  <c r="AA1233" i="1"/>
  <c r="AB1233" i="1"/>
  <c r="AC1335" i="1"/>
  <c r="AA171" i="5" s="1"/>
  <c r="AA1340" i="1"/>
  <c r="AC1340" i="1" s="1"/>
  <c r="AC1257" i="1"/>
  <c r="AA1424" i="1"/>
  <c r="AB1424" i="1"/>
  <c r="AC1518" i="1"/>
  <c r="AB1387" i="1"/>
  <c r="AA1387" i="1"/>
  <c r="AB1420" i="1"/>
  <c r="AA1420" i="1"/>
  <c r="AB1551" i="1"/>
  <c r="AA1551" i="1"/>
  <c r="AC1293" i="1"/>
  <c r="AA1352" i="1"/>
  <c r="AB1352" i="1"/>
  <c r="AB1315" i="1"/>
  <c r="AA1315" i="1"/>
  <c r="AA1400" i="1"/>
  <c r="AB1400" i="1"/>
  <c r="AB1522" i="1"/>
  <c r="AA1528" i="1"/>
  <c r="AB1528" i="1"/>
  <c r="AA1486" i="1"/>
  <c r="AB1486" i="1"/>
  <c r="AB1603" i="1"/>
  <c r="I57" i="5" s="1"/>
  <c r="AA1603" i="1"/>
  <c r="AZ308" i="9" s="1"/>
  <c r="AB1500" i="1"/>
  <c r="AF598" i="5" s="1"/>
  <c r="AA1500" i="1"/>
  <c r="AA1555" i="1"/>
  <c r="AB1555" i="1"/>
  <c r="AB1657" i="1"/>
  <c r="AA1657" i="1"/>
  <c r="AB1673" i="1"/>
  <c r="AA1673" i="1"/>
  <c r="AA1826" i="1"/>
  <c r="AB1826" i="1"/>
  <c r="I568" i="5" s="1"/>
  <c r="AA1884" i="1"/>
  <c r="AB1884" i="1"/>
  <c r="AB1729" i="1"/>
  <c r="AA1729" i="1"/>
  <c r="AB1778" i="1"/>
  <c r="AA1778" i="1"/>
  <c r="AC1833" i="1"/>
  <c r="AA1718" i="1"/>
  <c r="AB1718" i="1"/>
  <c r="AA1779" i="1"/>
  <c r="AB1779" i="1"/>
  <c r="AB1713" i="1"/>
  <c r="AA1713" i="1"/>
  <c r="BF310" i="9" s="1"/>
  <c r="AA1921" i="1"/>
  <c r="AB1921" i="1"/>
  <c r="AA1956" i="1"/>
  <c r="AB1956" i="1" s="1"/>
  <c r="AB1856" i="1"/>
  <c r="AA1856" i="1"/>
  <c r="AA1985" i="1"/>
  <c r="AB1985" i="1"/>
  <c r="AH567" i="5" s="1"/>
  <c r="AA2017" i="1"/>
  <c r="AB2017" i="1"/>
  <c r="K617" i="5" s="1"/>
  <c r="AA1861" i="1"/>
  <c r="AB1861" i="1"/>
  <c r="O566" i="5" s="1"/>
  <c r="AA1965" i="1"/>
  <c r="AB1965" i="1"/>
  <c r="AB2030" i="1"/>
  <c r="AA2030" i="1"/>
  <c r="AC1945" i="1"/>
  <c r="AB2040" i="1"/>
  <c r="AA2040" i="1"/>
  <c r="AC1906" i="1"/>
  <c r="AA2009" i="1"/>
  <c r="AB2009" i="1" s="1"/>
  <c r="AB2028" i="1"/>
  <c r="AA2028" i="1"/>
  <c r="AC2047" i="1"/>
  <c r="AB1934" i="1"/>
  <c r="AA566" i="5" s="1"/>
  <c r="AA1934" i="1"/>
  <c r="AA1960" i="1"/>
  <c r="AB1960" i="1"/>
  <c r="AB2092" i="1"/>
  <c r="W611" i="5" s="1"/>
  <c r="AA2092" i="1"/>
  <c r="AB673" i="1"/>
  <c r="AJ613" i="5" s="1"/>
  <c r="AA673" i="1"/>
  <c r="AA689" i="1"/>
  <c r="AB689" i="1"/>
  <c r="AB712" i="1"/>
  <c r="AA712" i="1"/>
  <c r="AB751" i="1"/>
  <c r="AA751" i="1"/>
  <c r="AA820" i="1"/>
  <c r="AB820" i="1" s="1"/>
  <c r="AC820" i="1" s="1"/>
  <c r="AA799" i="1"/>
  <c r="AC799" i="1" s="1"/>
  <c r="AA756" i="1"/>
  <c r="AB756" i="1"/>
  <c r="AA941" i="1"/>
  <c r="AC941" i="1" s="1"/>
  <c r="AB908" i="1"/>
  <c r="AA908" i="1"/>
  <c r="AA983" i="1"/>
  <c r="AB983" i="1"/>
  <c r="O777" i="5" s="1"/>
  <c r="AC980" i="1"/>
  <c r="AA1055" i="1"/>
  <c r="AB1055" i="1"/>
  <c r="AH665" i="5" s="1"/>
  <c r="AA974" i="1"/>
  <c r="AB974" i="1" s="1"/>
  <c r="AA962" i="1"/>
  <c r="AB962" i="1"/>
  <c r="AA1039" i="1"/>
  <c r="AB1039" i="1"/>
  <c r="AD743" i="5" s="1"/>
  <c r="AB958" i="1"/>
  <c r="AA958" i="1"/>
  <c r="AA1135" i="1"/>
  <c r="AB1135" i="1" s="1"/>
  <c r="AA574" i="5" s="1"/>
  <c r="AC1185" i="1"/>
  <c r="AC1177" i="1"/>
  <c r="AA1178" i="1"/>
  <c r="AB1178" i="1" s="1"/>
  <c r="AB1193" i="1"/>
  <c r="H576" i="5" s="1"/>
  <c r="AA1193" i="1"/>
  <c r="AA1168" i="1"/>
  <c r="AB1168" i="1" s="1"/>
  <c r="AC1168" i="1" s="1"/>
  <c r="AB1208" i="1"/>
  <c r="AA1208" i="1"/>
  <c r="AB1206" i="1"/>
  <c r="AA1206" i="1"/>
  <c r="AA1237" i="1"/>
  <c r="AB1237" i="1"/>
  <c r="AA1217" i="1"/>
  <c r="AB1217" i="1"/>
  <c r="AB1222" i="1"/>
  <c r="AA1222" i="1"/>
  <c r="AA1243" i="1"/>
  <c r="AB1243" i="1"/>
  <c r="AC1241" i="1"/>
  <c r="AB1419" i="1"/>
  <c r="AA1419" i="1"/>
  <c r="AB1527" i="1"/>
  <c r="AA1527" i="1"/>
  <c r="AC1333" i="1"/>
  <c r="AA1292" i="1"/>
  <c r="AB1292" i="1"/>
  <c r="AC1402" i="1"/>
  <c r="AC1338" i="1"/>
  <c r="AA1475" i="1"/>
  <c r="AB1475" i="1" s="1"/>
  <c r="AA1460" i="1"/>
  <c r="AB1460" i="1" s="1"/>
  <c r="AA1531" i="1"/>
  <c r="AB1531" i="1"/>
  <c r="AA1493" i="1"/>
  <c r="AC1493" i="1" s="1"/>
  <c r="AA1562" i="1"/>
  <c r="AB1562" i="1" s="1"/>
  <c r="AC1546" i="1"/>
  <c r="AC1517" i="1"/>
  <c r="AA1468" i="1"/>
  <c r="AB1514" i="1"/>
  <c r="AC1514" i="1" s="1"/>
  <c r="AA1550" i="1"/>
  <c r="AB1550" i="1"/>
  <c r="AB1750" i="1"/>
  <c r="AA1750" i="1"/>
  <c r="AA1824" i="1"/>
  <c r="AB1824" i="1"/>
  <c r="AA1889" i="1"/>
  <c r="AB1889" i="1"/>
  <c r="S568" i="5" s="1"/>
  <c r="AB1886" i="1"/>
  <c r="S567" i="5" s="1"/>
  <c r="AA1886" i="1"/>
  <c r="AA1710" i="1"/>
  <c r="BD310" i="9" s="1"/>
  <c r="AB1710" i="1"/>
  <c r="AB1865" i="1"/>
  <c r="O567" i="5" s="1"/>
  <c r="AA1865" i="1"/>
  <c r="AA1916" i="1"/>
  <c r="AC1916" i="1" s="1"/>
  <c r="AA2045" i="1"/>
  <c r="AB1988" i="1"/>
  <c r="AH568" i="5" s="1"/>
  <c r="AA1988" i="1"/>
  <c r="AB2020" i="1"/>
  <c r="L625" i="5" s="1"/>
  <c r="AA2020" i="1"/>
  <c r="AC2039" i="1"/>
  <c r="AA1936" i="1"/>
  <c r="AB1936" i="1"/>
  <c r="AA1969" i="1"/>
  <c r="AC1969" i="1" s="1"/>
  <c r="AC2071" i="1"/>
  <c r="AA1923" i="1"/>
  <c r="AB1923" i="1"/>
  <c r="AA1815" i="1"/>
  <c r="AB1815" i="1" s="1"/>
  <c r="AC1815" i="1" s="1"/>
  <c r="AA1983" i="1"/>
  <c r="AB1983" i="1"/>
  <c r="AB2038" i="1"/>
  <c r="AA2038" i="1"/>
  <c r="AB1872" i="1"/>
  <c r="AA1872" i="1"/>
  <c r="AA2000" i="1"/>
  <c r="AB2000" i="1"/>
  <c r="AB862" i="1"/>
  <c r="AA645" i="5" s="1"/>
  <c r="AA862" i="1"/>
  <c r="AB1025" i="1"/>
  <c r="AA1025" i="1"/>
  <c r="AA814" i="1"/>
  <c r="AB814" i="1"/>
  <c r="AA946" i="1"/>
  <c r="AB946" i="1"/>
  <c r="AA936" i="1"/>
  <c r="AB936" i="1"/>
  <c r="AA1053" i="1"/>
  <c r="AB1053" i="1"/>
  <c r="AB1123" i="1"/>
  <c r="W666" i="5" s="1"/>
  <c r="AA1123" i="1"/>
  <c r="AA1147" i="1"/>
  <c r="AB1147" i="1"/>
  <c r="AC49" i="5" s="1"/>
  <c r="AB1202" i="1"/>
  <c r="K600" i="5" s="1"/>
  <c r="AA1202" i="1"/>
  <c r="AB1240" i="1"/>
  <c r="K347" i="5" s="1"/>
  <c r="AA1240" i="1"/>
  <c r="AA1312" i="1"/>
  <c r="AB1312" i="1"/>
  <c r="AA1215" i="1"/>
  <c r="AB1215" i="1"/>
  <c r="P576" i="5" s="1"/>
  <c r="AB1246" i="1"/>
  <c r="AA1246" i="1"/>
  <c r="AA1296" i="1"/>
  <c r="AB1296" i="1"/>
  <c r="AC1307" i="1"/>
  <c r="S171" i="5" s="1"/>
  <c r="AB1403" i="1"/>
  <c r="AA1403" i="1"/>
  <c r="AB1290" i="1"/>
  <c r="AA1290" i="1"/>
  <c r="AB1543" i="1"/>
  <c r="AA1543" i="1"/>
  <c r="AB1379" i="1"/>
  <c r="AA1379" i="1"/>
  <c r="AB1264" i="1"/>
  <c r="AA1264" i="1"/>
  <c r="AC1305" i="1"/>
  <c r="AA1323" i="1"/>
  <c r="AB1323" i="1"/>
  <c r="AA1380" i="1"/>
  <c r="AB1380" i="1"/>
  <c r="AC1480" i="1"/>
  <c r="AA1513" i="1"/>
  <c r="AC1513" i="1" s="1"/>
  <c r="AB1521" i="1"/>
  <c r="AA1521" i="1"/>
  <c r="AB1677" i="1"/>
  <c r="AA1677" i="1"/>
  <c r="AB1894" i="1"/>
  <c r="T568" i="5" s="1"/>
  <c r="AA1894" i="1"/>
  <c r="AB1870" i="1"/>
  <c r="P568" i="5" s="1"/>
  <c r="AA1870" i="1"/>
  <c r="AA1909" i="1"/>
  <c r="AB1909" i="1"/>
  <c r="W567" i="5" s="1"/>
  <c r="AA2008" i="1"/>
  <c r="AB2008" i="1"/>
  <c r="AA2081" i="1"/>
  <c r="AB2081" i="1"/>
  <c r="AB1910" i="1"/>
  <c r="W568" i="5" s="1"/>
  <c r="AA1910" i="1"/>
  <c r="AB1942" i="1"/>
  <c r="AA1942" i="1"/>
  <c r="AB1974" i="1"/>
  <c r="AA1974" i="1"/>
  <c r="AB2094" i="1"/>
  <c r="AA2094" i="1"/>
  <c r="AA1911" i="1"/>
  <c r="AB1911" i="1"/>
  <c r="X566" i="5" s="1"/>
  <c r="AB1950" i="1"/>
  <c r="AA1950" i="1"/>
  <c r="AA1939" i="1"/>
  <c r="AB1939" i="1"/>
  <c r="AB1968" i="1"/>
  <c r="AA1968" i="1"/>
  <c r="AA676" i="1"/>
  <c r="AB676" i="1" s="1"/>
  <c r="AC672" i="1"/>
  <c r="AA697" i="1"/>
  <c r="AB697" i="1"/>
  <c r="AB723" i="1"/>
  <c r="AA723" i="1"/>
  <c r="AA678" i="1"/>
  <c r="AB678" i="1" s="1"/>
  <c r="J627" i="5" s="1"/>
  <c r="AA716" i="1"/>
  <c r="AB716" i="1"/>
  <c r="AA719" i="1"/>
  <c r="AB719" i="1" s="1"/>
  <c r="X627" i="5" s="1"/>
  <c r="AA734" i="1"/>
  <c r="AB734" i="1"/>
  <c r="AB755" i="1"/>
  <c r="AA755" i="1"/>
  <c r="AA693" i="1"/>
  <c r="AB693" i="1" s="1"/>
  <c r="AB748" i="1"/>
  <c r="AA748" i="1"/>
  <c r="AA717" i="1"/>
  <c r="AB717" i="1" s="1"/>
  <c r="AA769" i="1"/>
  <c r="AB769" i="1"/>
  <c r="AA882" i="1"/>
  <c r="AB882" i="1" s="1"/>
  <c r="AC882" i="1" s="1"/>
  <c r="AC949" i="1"/>
  <c r="AC1015" i="1"/>
  <c r="AA790" i="1"/>
  <c r="AB790" i="1" s="1"/>
  <c r="AB985" i="1"/>
  <c r="AA985" i="1"/>
  <c r="AA1008" i="1"/>
  <c r="AB1008" i="1" s="1"/>
  <c r="AB860" i="1"/>
  <c r="AA860" i="1"/>
  <c r="AA982" i="1"/>
  <c r="AC982" i="1" s="1"/>
  <c r="AA981" i="1"/>
  <c r="AB981" i="1" s="1"/>
  <c r="AC981" i="1" s="1"/>
  <c r="AA1041" i="1"/>
  <c r="AB1041" i="1" s="1"/>
  <c r="AC1041" i="1" s="1"/>
  <c r="AA1002" i="1"/>
  <c r="AB1002" i="1"/>
  <c r="V665" i="5" s="1"/>
  <c r="AA1068" i="1"/>
  <c r="AB1068" i="1"/>
  <c r="AB1000" i="1"/>
  <c r="AA1000" i="1"/>
  <c r="AA1158" i="1"/>
  <c r="AB1158" i="1" s="1"/>
  <c r="AA1139" i="1"/>
  <c r="AB1139" i="1" s="1"/>
  <c r="AA1187" i="1"/>
  <c r="AB1187" i="1"/>
  <c r="AA1167" i="1"/>
  <c r="AB1167" i="1" s="1"/>
  <c r="AB1214" i="1"/>
  <c r="AA1214" i="1"/>
  <c r="AA1283" i="1"/>
  <c r="AB1283" i="1"/>
  <c r="AA1328" i="1"/>
  <c r="AB1328" i="1"/>
  <c r="AA1267" i="1"/>
  <c r="AB1267" i="1" s="1"/>
  <c r="AB1346" i="1"/>
  <c r="AA1346" i="1"/>
  <c r="AA1343" i="1"/>
  <c r="AB1343" i="1" s="1"/>
  <c r="AB1378" i="1"/>
  <c r="AA1378" i="1"/>
  <c r="AA1297" i="1"/>
  <c r="AB1297" i="1"/>
  <c r="AB1354" i="1"/>
  <c r="AA1354" i="1"/>
  <c r="AA1429" i="1"/>
  <c r="AB1429" i="1" s="1"/>
  <c r="AC1429" i="1" s="1"/>
  <c r="AB1274" i="1"/>
  <c r="AA1274" i="1"/>
  <c r="AB1410" i="1"/>
  <c r="AA1410" i="1"/>
  <c r="AB1355" i="1"/>
  <c r="AA1355" i="1"/>
  <c r="AA1391" i="1"/>
  <c r="AB1391" i="1"/>
  <c r="AA1416" i="1"/>
  <c r="AB1416" i="1"/>
  <c r="AA1504" i="1"/>
  <c r="AB1504" i="1" s="1"/>
  <c r="AA1489" i="1"/>
  <c r="AB1489" i="1" s="1"/>
  <c r="AA642" i="5" s="1"/>
  <c r="AA1534" i="1"/>
  <c r="AB1534" i="1"/>
  <c r="AC1580" i="1"/>
  <c r="AB1609" i="1"/>
  <c r="AA1609" i="1"/>
  <c r="AA1463" i="1"/>
  <c r="AB1463" i="1" s="1"/>
  <c r="O598" i="5" s="1"/>
  <c r="AC1568" i="1"/>
  <c r="AA1482" i="1"/>
  <c r="AC1482" i="1" s="1"/>
  <c r="AB1663" i="1"/>
  <c r="AA1663" i="1"/>
  <c r="AC1717" i="1"/>
  <c r="AB1835" i="1"/>
  <c r="AA1835" i="1"/>
  <c r="AA1843" i="1"/>
  <c r="AB1843" i="1"/>
  <c r="AC1781" i="1"/>
  <c r="AB1864" i="1"/>
  <c r="AA1864" i="1"/>
  <c r="AA2102" i="1"/>
  <c r="AB2102" i="1" s="1"/>
  <c r="AC2102" i="1" s="1"/>
  <c r="AA1957" i="1"/>
  <c r="AB1957" i="1"/>
  <c r="AA2001" i="1"/>
  <c r="AB2001" i="1"/>
  <c r="AJ567" i="5" s="1"/>
  <c r="AA1973" i="1"/>
  <c r="AB1973" i="1" s="1"/>
  <c r="AF566" i="5" s="1"/>
  <c r="AB2046" i="1"/>
  <c r="AF63" i="5" s="1"/>
  <c r="AA2046" i="1"/>
  <c r="AB1966" i="1"/>
  <c r="AA1966" i="1"/>
  <c r="AA1933" i="1"/>
  <c r="AB1933" i="1" s="1"/>
  <c r="AB2012" i="1"/>
  <c r="AA2012" i="1"/>
  <c r="AA1919" i="1"/>
  <c r="AB1919" i="1"/>
  <c r="AA1955" i="1"/>
  <c r="AB1955" i="1"/>
  <c r="AA1990" i="1"/>
  <c r="AB1990" i="1"/>
  <c r="AH566" i="5" s="1"/>
  <c r="AB2054" i="1"/>
  <c r="AA2054" i="1"/>
  <c r="AA2076" i="1"/>
  <c r="AB2076" i="1" s="1"/>
  <c r="AC2076" i="1" s="1"/>
  <c r="AA2080" i="1"/>
  <c r="AA2016" i="1"/>
  <c r="AB2016" i="1"/>
  <c r="AA675" i="1"/>
  <c r="AB675" i="1"/>
  <c r="AA704" i="1"/>
  <c r="AB704" i="1" s="1"/>
  <c r="L583" i="5" s="1"/>
  <c r="AA692" i="1"/>
  <c r="AB692" i="1"/>
  <c r="E627" i="5" s="1"/>
  <c r="AB681" i="1"/>
  <c r="AA681" i="1"/>
  <c r="AA749" i="1"/>
  <c r="AB749" i="1"/>
  <c r="AA753" i="1"/>
  <c r="AB753" i="1"/>
  <c r="AA815" i="1"/>
  <c r="AB815" i="1"/>
  <c r="AA780" i="1"/>
  <c r="AB780" i="1" s="1"/>
  <c r="AC780" i="1" s="1"/>
  <c r="AA847" i="1"/>
  <c r="AB847" i="1"/>
  <c r="AA761" i="1"/>
  <c r="AB761" i="1"/>
  <c r="AA822" i="1"/>
  <c r="AB822" i="1"/>
  <c r="AA887" i="1"/>
  <c r="AB887" i="1" s="1"/>
  <c r="AA825" i="1"/>
  <c r="AB825" i="1" s="1"/>
  <c r="AA978" i="1"/>
  <c r="AB978" i="1" s="1"/>
  <c r="AB961" i="1"/>
  <c r="AA961" i="1"/>
  <c r="AA977" i="1"/>
  <c r="AB977" i="1" s="1"/>
  <c r="AC977" i="1" s="1"/>
  <c r="AA1043" i="1"/>
  <c r="AB1043" i="1" s="1"/>
  <c r="AE678" i="5" s="1"/>
  <c r="AA1086" i="1"/>
  <c r="AB1086" i="1" s="1"/>
  <c r="AA1113" i="1"/>
  <c r="AB1113" i="1" s="1"/>
  <c r="AA1134" i="1"/>
  <c r="AB1134" i="1"/>
  <c r="Z666" i="5" s="1"/>
  <c r="AA1155" i="1"/>
  <c r="AB1155" i="1" s="1"/>
  <c r="K437" i="5" s="1"/>
  <c r="AB1111" i="1"/>
  <c r="AA1111" i="1"/>
  <c r="AA1143" i="1"/>
  <c r="AB1143" i="1" s="1"/>
  <c r="AA1176" i="1"/>
  <c r="AB1176" i="1"/>
  <c r="AC1183" i="1"/>
  <c r="AB1234" i="1"/>
  <c r="AA1234" i="1"/>
  <c r="AA1263" i="1"/>
  <c r="AB1263" i="1" s="1"/>
  <c r="AA1288" i="1"/>
  <c r="AB1288" i="1"/>
  <c r="AA1221" i="1"/>
  <c r="AB1221" i="1"/>
  <c r="AA1253" i="1"/>
  <c r="AC1253" i="1" s="1"/>
  <c r="AA1219" i="1"/>
  <c r="AB1219" i="1" s="1"/>
  <c r="AA1281" i="1"/>
  <c r="AB1281" i="1" s="1"/>
  <c r="AA1384" i="1"/>
  <c r="AB1384" i="1"/>
  <c r="AC1242" i="1"/>
  <c r="AA1359" i="1"/>
  <c r="AB1359" i="1"/>
  <c r="E53" i="5" s="1"/>
  <c r="AA1395" i="1"/>
  <c r="AB1395" i="1" s="1"/>
  <c r="AC1395" i="1" s="1"/>
  <c r="AA1438" i="1"/>
  <c r="AB1438" i="1"/>
  <c r="AA1362" i="1"/>
  <c r="AB1362" i="1" s="1"/>
  <c r="AC1362" i="1" s="1"/>
  <c r="AA1404" i="1"/>
  <c r="AB1404" i="1"/>
  <c r="AC1382" i="1"/>
  <c r="AA1327" i="1"/>
  <c r="AB1327" i="1"/>
  <c r="AA1388" i="1"/>
  <c r="AB1388" i="1"/>
  <c r="AB1383" i="1"/>
  <c r="AA1383" i="1"/>
  <c r="AA1559" i="1"/>
  <c r="AB1559" i="1"/>
  <c r="AA1544" i="1"/>
  <c r="AC1544" i="1" s="1"/>
  <c r="AB1665" i="1"/>
  <c r="AA1665" i="1"/>
  <c r="AB1723" i="1"/>
  <c r="AA1723" i="1"/>
  <c r="AA1852" i="1"/>
  <c r="AB1852" i="1"/>
  <c r="M566" i="5" s="1"/>
  <c r="AA1685" i="1"/>
  <c r="AC1685" i="1" s="1"/>
  <c r="AA1751" i="1"/>
  <c r="AB1751" i="1" s="1"/>
  <c r="AC1751" i="1" s="1"/>
  <c r="AB1798" i="1"/>
  <c r="AA1798" i="1"/>
  <c r="AA1703" i="1"/>
  <c r="AC1703" i="1" s="1"/>
  <c r="AA1794" i="1"/>
  <c r="AB1794" i="1" s="1"/>
  <c r="AA1696" i="1"/>
  <c r="AB1696" i="1" s="1"/>
  <c r="AC1805" i="1"/>
  <c r="AA1771" i="1"/>
  <c r="AB1771" i="1"/>
  <c r="Z571" i="5" s="1"/>
  <c r="AC1887" i="1"/>
  <c r="AA1948" i="1"/>
  <c r="AB1948" i="1"/>
  <c r="AB2049" i="1"/>
  <c r="AA2049" i="1"/>
  <c r="AA2096" i="1"/>
  <c r="AA1893" i="1"/>
  <c r="AB1893" i="1"/>
  <c r="AA1953" i="1"/>
  <c r="AB1953" i="1"/>
  <c r="AA2072" i="1"/>
  <c r="AB2072" i="1"/>
  <c r="L701" i="5" s="1"/>
  <c r="AA1830" i="1"/>
  <c r="AB1830" i="1" s="1"/>
  <c r="AB2056" i="1"/>
  <c r="AA2056" i="1"/>
  <c r="AB2084" i="1"/>
  <c r="AA2084" i="1"/>
  <c r="AA1928" i="1"/>
  <c r="AB1928" i="1"/>
  <c r="Z566" i="5" s="1"/>
  <c r="AB1982" i="1"/>
  <c r="AA1982" i="1"/>
  <c r="AC1871" i="1"/>
  <c r="AC1914" i="1"/>
  <c r="AC1938" i="1"/>
  <c r="AB1959" i="1"/>
  <c r="AD568" i="5" s="1"/>
  <c r="AA1959" i="1"/>
  <c r="AB1996" i="1"/>
  <c r="AA1996" i="1"/>
  <c r="AA1924" i="1"/>
  <c r="AB1924" i="1"/>
  <c r="AC1967" i="1"/>
  <c r="AA2110" i="1"/>
  <c r="AB2110" i="1"/>
  <c r="AA1907" i="1"/>
  <c r="AB1907" i="1"/>
  <c r="W566" i="5" s="1"/>
  <c r="AA1947" i="1"/>
  <c r="AB1947" i="1"/>
  <c r="AA1979" i="1"/>
  <c r="AB1979" i="1"/>
  <c r="AA2086" i="1"/>
  <c r="AB2086" i="1" s="1"/>
  <c r="S750" i="5" s="1"/>
  <c r="AC677" i="1"/>
  <c r="AA700" i="1"/>
  <c r="AB700" i="1"/>
  <c r="I627" i="5" s="1"/>
  <c r="AA752" i="1"/>
  <c r="AB752" i="1"/>
  <c r="AJ614" i="5" s="1"/>
  <c r="AA746" i="1"/>
  <c r="AB746" i="1"/>
  <c r="AB855" i="1"/>
  <c r="AA855" i="1"/>
  <c r="AA766" i="1"/>
  <c r="AB766" i="1"/>
  <c r="AB1021" i="1"/>
  <c r="Z743" i="5" s="1"/>
  <c r="AA1021" i="1"/>
  <c r="AB969" i="1"/>
  <c r="L665" i="5" s="1"/>
  <c r="AA969" i="1"/>
  <c r="AB1027" i="1"/>
  <c r="AA1027" i="1"/>
  <c r="AB1009" i="1"/>
  <c r="AA1009" i="1"/>
  <c r="AA1069" i="1"/>
  <c r="AB1069" i="1"/>
  <c r="G574" i="5" s="1"/>
  <c r="AA1171" i="1"/>
  <c r="AB1171" i="1"/>
  <c r="AB1174" i="1"/>
  <c r="K575" i="5" s="1"/>
  <c r="AA1174" i="1"/>
  <c r="AA1192" i="1"/>
  <c r="AB1192" i="1"/>
  <c r="H654" i="5" s="1"/>
  <c r="AB1216" i="1"/>
  <c r="AA1216" i="1"/>
  <c r="AA1186" i="1"/>
  <c r="AB1186" i="1"/>
  <c r="AI575" i="5" s="1"/>
  <c r="AA1198" i="1"/>
  <c r="AB1198" i="1"/>
  <c r="AB1254" i="1"/>
  <c r="E372" i="5" s="1"/>
  <c r="AA1254" i="1"/>
  <c r="AB1224" i="1"/>
  <c r="AA1224" i="1"/>
  <c r="AA1308" i="1"/>
  <c r="AB1308" i="1"/>
  <c r="AA1356" i="1"/>
  <c r="AB1356" i="1"/>
  <c r="AA1412" i="1"/>
  <c r="AB1412" i="1"/>
  <c r="AA1396" i="1"/>
  <c r="AB1396" i="1"/>
  <c r="AB1306" i="1"/>
  <c r="AA1306" i="1"/>
  <c r="AA1339" i="1"/>
  <c r="AB1339" i="1"/>
  <c r="AA1511" i="1"/>
  <c r="AB1511" i="1"/>
  <c r="AB1615" i="1"/>
  <c r="AA1615" i="1"/>
  <c r="AB1579" i="1"/>
  <c r="AA1579" i="1"/>
  <c r="AA1536" i="1"/>
  <c r="AB1536" i="1"/>
  <c r="N572" i="5" s="1"/>
  <c r="AA1744" i="1"/>
  <c r="AB1744" i="1"/>
  <c r="AB1814" i="1"/>
  <c r="AA1814" i="1"/>
  <c r="AA1810" i="1"/>
  <c r="AB1810" i="1"/>
  <c r="AA1857" i="1"/>
  <c r="AB1857" i="1"/>
  <c r="AA1831" i="1"/>
  <c r="AB1831" i="1"/>
  <c r="AB1791" i="1"/>
  <c r="AA1791" i="1"/>
  <c r="BF312" i="9" s="1"/>
  <c r="AA1827" i="1"/>
  <c r="AB1827" i="1"/>
  <c r="J567" i="5" s="1"/>
  <c r="AB1734" i="1"/>
  <c r="AJ622" i="5" s="1"/>
  <c r="AA1734" i="1"/>
  <c r="AA1840" i="1"/>
  <c r="AB1840" i="1"/>
  <c r="L568" i="5" s="1"/>
  <c r="AA1882" i="1"/>
  <c r="AB1882" i="1"/>
  <c r="AB1888" i="1"/>
  <c r="S566" i="5" s="1"/>
  <c r="AA1888" i="1"/>
  <c r="AA2033" i="1"/>
  <c r="AB2033" i="1"/>
  <c r="AA1998" i="1"/>
  <c r="AB1998" i="1"/>
  <c r="AA2106" i="1"/>
  <c r="AB2106" i="1"/>
  <c r="AA1932" i="1"/>
  <c r="AB1932" i="1"/>
  <c r="AA1975" i="1"/>
  <c r="AB1975" i="1"/>
  <c r="AA2041" i="1"/>
  <c r="AB2041" i="1"/>
  <c r="AB2060" i="1"/>
  <c r="H701" i="5" s="1"/>
  <c r="AA2060" i="1"/>
  <c r="AA1984" i="1"/>
  <c r="AB1984" i="1"/>
  <c r="AA668" i="1"/>
  <c r="AB668" i="1"/>
  <c r="AJ608" i="5" s="1"/>
  <c r="AA670" i="1"/>
  <c r="AB670" i="1"/>
  <c r="AJ582" i="5" s="1"/>
  <c r="AB707" i="1"/>
  <c r="N627" i="5" s="1"/>
  <c r="AA707" i="1"/>
  <c r="AB725" i="1"/>
  <c r="AA725" i="1"/>
  <c r="AA708" i="1"/>
  <c r="AB708" i="1"/>
  <c r="N583" i="5" s="1"/>
  <c r="AB736" i="1"/>
  <c r="AA736" i="1"/>
  <c r="AA740" i="1"/>
  <c r="AB740" i="1" s="1"/>
  <c r="S614" i="5" s="1"/>
  <c r="AA838" i="1"/>
  <c r="AC838" i="1" s="1"/>
  <c r="AB741" i="1"/>
  <c r="AA741" i="1"/>
  <c r="AA695" i="1"/>
  <c r="AB695" i="1" s="1"/>
  <c r="AC695" i="1" s="1"/>
  <c r="AB762" i="1"/>
  <c r="AA762" i="1"/>
  <c r="AA856" i="1"/>
  <c r="AB856" i="1"/>
  <c r="AC933" i="1"/>
  <c r="AA931" i="1"/>
  <c r="AC1032" i="1"/>
  <c r="AA872" i="1"/>
  <c r="AB872" i="1" s="1"/>
  <c r="AC872" i="1" s="1"/>
  <c r="AB1061" i="1"/>
  <c r="AA1061" i="1"/>
  <c r="AA1076" i="1"/>
  <c r="AB1076" i="1" s="1"/>
  <c r="AA1017" i="1"/>
  <c r="AB1017" i="1"/>
  <c r="AB989" i="1"/>
  <c r="AA989" i="1"/>
  <c r="AA1077" i="1"/>
  <c r="AA1116" i="1"/>
  <c r="AB1116" i="1" s="1"/>
  <c r="AC1141" i="1"/>
  <c r="AA1115" i="1"/>
  <c r="AB1115" i="1" s="1"/>
  <c r="T666" i="5" s="1"/>
  <c r="AC1073" i="1"/>
  <c r="AA1195" i="1"/>
  <c r="AB1195" i="1"/>
  <c r="AA1196" i="1"/>
  <c r="AB1196" i="1"/>
  <c r="AA1280" i="1"/>
  <c r="AB1280" i="1"/>
  <c r="AA1227" i="1"/>
  <c r="AB1227" i="1"/>
  <c r="AB1256" i="1"/>
  <c r="AA1256" i="1"/>
  <c r="AA1324" i="1"/>
  <c r="AB1324" i="1"/>
  <c r="AA1375" i="1"/>
  <c r="AB1375" i="1" s="1"/>
  <c r="AC1375" i="1" s="1"/>
  <c r="AB1411" i="1"/>
  <c r="AA1411" i="1"/>
  <c r="AA1332" i="1"/>
  <c r="AB1332" i="1"/>
  <c r="AC1398" i="1"/>
  <c r="AA1445" i="1"/>
  <c r="AB1445" i="1" s="1"/>
  <c r="H598" i="5" s="1"/>
  <c r="AC1300" i="1"/>
  <c r="AB1371" i="1"/>
  <c r="AA1371" i="1"/>
  <c r="AA1407" i="1"/>
  <c r="AB1407" i="1"/>
  <c r="AB1455" i="1"/>
  <c r="K598" i="5" s="1"/>
  <c r="AA1455" i="1"/>
  <c r="AB1515" i="1"/>
  <c r="AA1515" i="1"/>
  <c r="AA1547" i="1"/>
  <c r="AB1547" i="1"/>
  <c r="AA1456" i="1"/>
  <c r="AB1456" i="1" s="1"/>
  <c r="AA1567" i="1"/>
  <c r="AB1567" i="1" s="1"/>
  <c r="AA1731" i="1"/>
  <c r="AB1731" i="1"/>
  <c r="AF622" i="5" s="1"/>
  <c r="AB1557" i="1"/>
  <c r="AA1557" i="1"/>
  <c r="AB1587" i="1"/>
  <c r="AA1587" i="1"/>
  <c r="AA1554" i="1"/>
  <c r="AB1554" i="1" s="1"/>
  <c r="AC1554" i="1" s="1"/>
  <c r="AA1464" i="1"/>
  <c r="AB1464" i="1" s="1"/>
  <c r="AC1491" i="1"/>
  <c r="AA1575" i="1"/>
  <c r="AC1575" i="1" s="1"/>
  <c r="AA1747" i="1"/>
  <c r="AB1747" i="1" s="1"/>
  <c r="L571" i="5" s="1"/>
  <c r="AB1862" i="1"/>
  <c r="AA1862" i="1"/>
  <c r="AC1712" i="1"/>
  <c r="AA1698" i="1"/>
  <c r="AB1698" i="1" s="1"/>
  <c r="AC1698" i="1" s="1"/>
  <c r="AA1892" i="1"/>
  <c r="AB1892" i="1"/>
  <c r="AA1952" i="1"/>
  <c r="AB1952" i="1"/>
  <c r="AA1980" i="1"/>
  <c r="AB1980" i="1"/>
  <c r="AB2004" i="1"/>
  <c r="AJ566" i="5" s="1"/>
  <c r="AA2004" i="1"/>
  <c r="AA1904" i="1"/>
  <c r="AB1904" i="1" s="1"/>
  <c r="AC1904" i="1" s="1"/>
  <c r="AA2065" i="1"/>
  <c r="AB2065" i="1" s="1"/>
  <c r="AA2114" i="1"/>
  <c r="AB2114" i="1"/>
  <c r="AE611" i="5" s="1"/>
  <c r="AA2024" i="1"/>
  <c r="AB2024" i="1"/>
  <c r="AA2062" i="1"/>
  <c r="AB2062" i="1" s="1"/>
  <c r="AA2100" i="1"/>
  <c r="AB2100" i="1" s="1"/>
  <c r="AC2100" i="1" s="1"/>
  <c r="AA1962" i="1"/>
  <c r="AB1962" i="1"/>
  <c r="AB2044" i="1"/>
  <c r="AA2044" i="1"/>
  <c r="AA1920" i="1"/>
  <c r="AB1920" i="1" s="1"/>
  <c r="AA1951" i="1"/>
  <c r="AB1951" i="1"/>
  <c r="AB2089" i="1"/>
  <c r="AA2089" i="1"/>
  <c r="AA684" i="1"/>
  <c r="AB684" i="1"/>
  <c r="AA679" i="1"/>
  <c r="AB679" i="1"/>
  <c r="AA691" i="1"/>
  <c r="AB691" i="1" s="1"/>
  <c r="AA671" i="1"/>
  <c r="AC671" i="1" s="1"/>
  <c r="AC687" i="1"/>
  <c r="AB696" i="1"/>
  <c r="AA696" i="1"/>
  <c r="AA709" i="1"/>
  <c r="AB709" i="1"/>
  <c r="AC757" i="1"/>
  <c r="AC800" i="1"/>
  <c r="AA894" i="1"/>
  <c r="AB894" i="1" s="1"/>
  <c r="AA999" i="1"/>
  <c r="AB999" i="1"/>
  <c r="AA811" i="1"/>
  <c r="AB811" i="1" s="1"/>
  <c r="AC851" i="1"/>
  <c r="AA952" i="1"/>
  <c r="AB952" i="1"/>
  <c r="H743" i="5" s="1"/>
  <c r="AA787" i="1"/>
  <c r="AB787" i="1" s="1"/>
  <c r="AB955" i="1"/>
  <c r="AA955" i="1"/>
  <c r="AA1005" i="1"/>
  <c r="AB1005" i="1" s="1"/>
  <c r="AC1005" i="1" s="1"/>
  <c r="AA1038" i="1"/>
  <c r="AB1038" i="1"/>
  <c r="AA1035" i="1"/>
  <c r="AB1035" i="1" s="1"/>
  <c r="AC1035" i="1" s="1"/>
  <c r="AA1004" i="1"/>
  <c r="AB1004" i="1" s="1"/>
  <c r="AC1004" i="1" s="1"/>
  <c r="AB1049" i="1"/>
  <c r="AA1049" i="1"/>
  <c r="AA970" i="1"/>
  <c r="AB970" i="1"/>
  <c r="AA992" i="1"/>
  <c r="AB992" i="1" s="1"/>
  <c r="AA993" i="1"/>
  <c r="AB993" i="1" s="1"/>
  <c r="AC1063" i="1"/>
  <c r="AA1131" i="1"/>
  <c r="AB1131" i="1"/>
  <c r="AA1159" i="1"/>
  <c r="AB1159" i="1" s="1"/>
  <c r="AA1127" i="1"/>
  <c r="AB1127" i="1" s="1"/>
  <c r="AC1197" i="1"/>
  <c r="AA1190" i="1"/>
  <c r="AB1190" i="1" s="1"/>
  <c r="AB1201" i="1"/>
  <c r="AA1201" i="1"/>
  <c r="AA1260" i="1"/>
  <c r="AB1260" i="1"/>
  <c r="AC1232" i="1"/>
  <c r="AA1223" i="1"/>
  <c r="AB1223" i="1"/>
  <c r="AA1272" i="1"/>
  <c r="AB1272" i="1"/>
  <c r="J754" i="5" s="1"/>
  <c r="AC1239" i="1"/>
  <c r="AC170" i="5" s="1"/>
  <c r="AC1289" i="1"/>
  <c r="AA1247" i="1"/>
  <c r="AB1247" i="1" s="1"/>
  <c r="AJ576" i="5" s="1"/>
  <c r="AA1295" i="1"/>
  <c r="AB1295" i="1"/>
  <c r="AC1325" i="1"/>
  <c r="AC1273" i="1"/>
  <c r="AC1326" i="1"/>
  <c r="AC1310" i="1"/>
  <c r="AA1351" i="1"/>
  <c r="AB1351" i="1"/>
  <c r="AB1399" i="1"/>
  <c r="AA1399" i="1"/>
  <c r="AA1427" i="1"/>
  <c r="AB1427" i="1" s="1"/>
  <c r="S594" i="5" s="1"/>
  <c r="AB1535" i="1"/>
  <c r="AA1535" i="1"/>
  <c r="AC1284" i="1"/>
  <c r="L171" i="5" s="1"/>
  <c r="AA1319" i="1"/>
  <c r="AB1319" i="1"/>
  <c r="AA1363" i="1"/>
  <c r="AB1394" i="1"/>
  <c r="AA1394" i="1"/>
  <c r="AA1523" i="1"/>
  <c r="AB1523" i="1"/>
  <c r="AC1540" i="1"/>
  <c r="AB1583" i="1"/>
  <c r="AH572" i="5" s="1"/>
  <c r="AA1583" i="1"/>
  <c r="AA1507" i="1"/>
  <c r="AB1507" i="1" s="1"/>
  <c r="AA1699" i="1"/>
  <c r="AB1699" i="1" s="1"/>
  <c r="J578" i="5" s="1"/>
  <c r="AA1726" i="1"/>
  <c r="AB1819" i="1"/>
  <c r="AA1819" i="1"/>
  <c r="AA1876" i="1"/>
  <c r="AB1876" i="1"/>
  <c r="AA1719" i="1"/>
  <c r="AB1719" i="1" s="1"/>
  <c r="AC1719" i="1" s="1"/>
  <c r="AA1799" i="1"/>
  <c r="AB1799" i="1" s="1"/>
  <c r="AB1707" i="1"/>
  <c r="AA1707" i="1"/>
  <c r="AB1896" i="1"/>
  <c r="AA1896" i="1"/>
  <c r="AA1901" i="1"/>
  <c r="AB1901" i="1" s="1"/>
  <c r="V568" i="5" s="1"/>
  <c r="AB2036" i="1"/>
  <c r="AA2036" i="1"/>
  <c r="AB2014" i="1"/>
  <c r="AA2014" i="1"/>
  <c r="AB2068" i="1"/>
  <c r="J64" i="5" s="1"/>
  <c r="AA2068" i="1"/>
  <c r="AA2088" i="1"/>
  <c r="AB2088" i="1" s="1"/>
  <c r="AC1898" i="1"/>
  <c r="AA1941" i="1"/>
  <c r="AB1941" i="1" s="1"/>
  <c r="AC1941" i="1" s="1"/>
  <c r="AA1992" i="1"/>
  <c r="AB1992" i="1"/>
  <c r="AC1937" i="1"/>
  <c r="AC1970" i="1"/>
  <c r="AA1918" i="1"/>
  <c r="AB1918" i="1" s="1"/>
  <c r="AC1918" i="1" s="1"/>
  <c r="AA1943" i="1"/>
  <c r="AB1943" i="1"/>
  <c r="AB568" i="5" s="1"/>
  <c r="AA2120" i="1"/>
  <c r="AB2120" i="1" s="1"/>
  <c r="AC2120" i="1" s="1"/>
  <c r="AA1971" i="1"/>
  <c r="AB1971" i="1"/>
  <c r="AA2022" i="1"/>
  <c r="AB2022" i="1" s="1"/>
  <c r="AA2118" i="1"/>
  <c r="AB2118" i="1"/>
  <c r="AA1925" i="1"/>
  <c r="AB1925" i="1"/>
  <c r="AB2032" i="1"/>
  <c r="AA2032" i="1"/>
  <c r="AY309" i="9" l="1"/>
  <c r="H374" i="5"/>
  <c r="AG580" i="5"/>
  <c r="AF46" i="5"/>
  <c r="L471" i="5"/>
  <c r="K13" i="5"/>
  <c r="AC1786" i="1"/>
  <c r="U311" i="5"/>
  <c r="AH652" i="5"/>
  <c r="AA151" i="5"/>
  <c r="AE63" i="5"/>
  <c r="AA169" i="5"/>
  <c r="AC598" i="5"/>
  <c r="AH56" i="5"/>
  <c r="AC1585" i="1"/>
  <c r="AG175" i="5" s="1"/>
  <c r="AC2075" i="1"/>
  <c r="AA43" i="5"/>
  <c r="AC2098" i="1"/>
  <c r="J354" i="5"/>
  <c r="G385" i="5"/>
  <c r="AC791" i="1"/>
  <c r="AD611" i="5"/>
  <c r="AD571" i="5"/>
  <c r="AD622" i="5"/>
  <c r="AE580" i="5"/>
  <c r="AC1745" i="1"/>
  <c r="J580" i="5"/>
  <c r="AC701" i="5"/>
  <c r="L55" i="5"/>
  <c r="Z580" i="5"/>
  <c r="E665" i="5"/>
  <c r="I573" i="5"/>
  <c r="AC1175" i="1"/>
  <c r="L44" i="5"/>
  <c r="Q603" i="5"/>
  <c r="AC571" i="5"/>
  <c r="AC1691" i="1"/>
  <c r="N178" i="5" s="1"/>
  <c r="D54" i="5"/>
  <c r="O569" i="5"/>
  <c r="J444" i="5"/>
  <c r="Y571" i="5"/>
  <c r="AC1749" i="1"/>
  <c r="AG571" i="5"/>
  <c r="AC1667" i="1"/>
  <c r="S629" i="5"/>
  <c r="S618" i="5"/>
  <c r="AG573" i="5"/>
  <c r="AH618" i="5"/>
  <c r="I344" i="5"/>
  <c r="G374" i="5"/>
  <c r="E598" i="5"/>
  <c r="I594" i="5"/>
  <c r="AC1428" i="1"/>
  <c r="M593" i="5"/>
  <c r="I600" i="5"/>
  <c r="I575" i="5"/>
  <c r="G575" i="5"/>
  <c r="G351" i="5"/>
  <c r="K340" i="5"/>
  <c r="AG583" i="5"/>
  <c r="L43" i="5"/>
  <c r="G526" i="5"/>
  <c r="D249" i="9" s="1"/>
  <c r="AB55" i="5"/>
  <c r="Q567" i="5"/>
  <c r="J425" i="5"/>
  <c r="K555" i="5"/>
  <c r="D278" i="9" s="1"/>
  <c r="J351" i="5"/>
  <c r="T146" i="5"/>
  <c r="K568" i="5"/>
  <c r="AC763" i="1"/>
  <c r="R163" i="5" s="1"/>
  <c r="K24" i="5"/>
  <c r="G506" i="5"/>
  <c r="D229" i="9" s="1"/>
  <c r="T57" i="5"/>
  <c r="L53" i="5"/>
  <c r="N47" i="5"/>
  <c r="G340" i="5"/>
  <c r="AC1541" i="1"/>
  <c r="AC1020" i="1"/>
  <c r="F14" i="5"/>
  <c r="M735" i="5"/>
  <c r="D735" i="5" s="1"/>
  <c r="J449" i="5"/>
  <c r="AC2107" i="1"/>
  <c r="AC1617" i="1"/>
  <c r="H103" i="5" s="1"/>
  <c r="AF57" i="5"/>
  <c r="AC1913" i="1"/>
  <c r="AC784" i="5"/>
  <c r="D784" i="5" s="1"/>
  <c r="H57" i="5"/>
  <c r="H24" i="5"/>
  <c r="AC930" i="1"/>
  <c r="AC1641" i="1"/>
  <c r="AC832" i="1"/>
  <c r="R144" i="5" s="1"/>
  <c r="Y654" i="5"/>
  <c r="AD572" i="5"/>
  <c r="I13" i="5"/>
  <c r="AC737" i="1"/>
  <c r="K163" i="5" s="1"/>
  <c r="L309" i="5"/>
  <c r="AF43" i="5"/>
  <c r="W55" i="5"/>
  <c r="E594" i="5"/>
  <c r="H400" i="5"/>
  <c r="Y46" i="5"/>
  <c r="E365" i="5"/>
  <c r="H54" i="5"/>
  <c r="M603" i="5"/>
  <c r="AC1589" i="1"/>
  <c r="D21" i="5"/>
  <c r="AC1607" i="1"/>
  <c r="K176" i="5" s="1"/>
  <c r="F254" i="5"/>
  <c r="AG151" i="5"/>
  <c r="U151" i="5"/>
  <c r="F151" i="5"/>
  <c r="AC1800" i="1"/>
  <c r="J14" i="5"/>
  <c r="AC52" i="5"/>
  <c r="AB311" i="5"/>
  <c r="AC1792" i="1"/>
  <c r="AH180" i="5" s="1"/>
  <c r="AI61" i="5"/>
  <c r="AC937" i="1"/>
  <c r="I131" i="5"/>
  <c r="AF151" i="5"/>
  <c r="AG183" i="5"/>
  <c r="T144" i="5"/>
  <c r="Q153" i="5"/>
  <c r="I176" i="5"/>
  <c r="AC2063" i="1"/>
  <c r="T645" i="5"/>
  <c r="N580" i="5"/>
  <c r="E647" i="5"/>
  <c r="L57" i="5"/>
  <c r="O59" i="5"/>
  <c r="F26" i="5"/>
  <c r="F50" i="5"/>
  <c r="AC732" i="1"/>
  <c r="AE162" i="5" s="1"/>
  <c r="AC726" i="1"/>
  <c r="I151" i="5"/>
  <c r="F21" i="5"/>
  <c r="AC1769" i="1"/>
  <c r="W153" i="5" s="1"/>
  <c r="W311" i="5"/>
  <c r="P578" i="5"/>
  <c r="AC940" i="1"/>
  <c r="X61" i="5"/>
  <c r="G349" i="5"/>
  <c r="AC1423" i="1"/>
  <c r="G173" i="5" s="1"/>
  <c r="D48" i="5"/>
  <c r="AC1614" i="1"/>
  <c r="O176" i="5" s="1"/>
  <c r="AC2043" i="1"/>
  <c r="AA309" i="5"/>
  <c r="AC1501" i="1"/>
  <c r="AB61" i="5"/>
  <c r="AC1785" i="1"/>
  <c r="AC1708" i="1"/>
  <c r="AC1776" i="1"/>
  <c r="T614" i="5"/>
  <c r="M642" i="5"/>
  <c r="H583" i="5"/>
  <c r="M50" i="5"/>
  <c r="X55" i="5"/>
  <c r="H50" i="5"/>
  <c r="AC1484" i="1"/>
  <c r="W174" i="5" s="1"/>
  <c r="AC1172" i="1"/>
  <c r="R59" i="5"/>
  <c r="AC1981" i="1"/>
  <c r="AF61" i="5"/>
  <c r="AC680" i="1"/>
  <c r="K162" i="5" s="1"/>
  <c r="AC1370" i="1"/>
  <c r="K172" i="5" s="1"/>
  <c r="M627" i="5"/>
  <c r="AC1342" i="1"/>
  <c r="L342" i="5"/>
  <c r="X611" i="5"/>
  <c r="Y673" i="5"/>
  <c r="AF602" i="5"/>
  <c r="AJ568" i="5"/>
  <c r="J151" i="5"/>
  <c r="H389" i="5"/>
  <c r="AC2015" i="1"/>
  <c r="AC1576" i="1"/>
  <c r="AD175" i="5" s="1"/>
  <c r="AE569" i="5"/>
  <c r="E625" i="5"/>
  <c r="D63" i="5"/>
  <c r="E396" i="5"/>
  <c r="AC2007" i="1"/>
  <c r="BB308" i="9"/>
  <c r="AJ574" i="5"/>
  <c r="AC2095" i="1"/>
  <c r="D85" i="9"/>
  <c r="Q85" i="9" s="1"/>
  <c r="O54" i="5"/>
  <c r="M614" i="5"/>
  <c r="BE309" i="9"/>
  <c r="Z567" i="5"/>
  <c r="H566" i="5"/>
  <c r="AE567" i="5"/>
  <c r="T566" i="5"/>
  <c r="R566" i="5"/>
  <c r="BB302" i="9"/>
  <c r="BC295" i="9"/>
  <c r="AZ301" i="9"/>
  <c r="BD312" i="9"/>
  <c r="BB294" i="9"/>
  <c r="AC2010" i="1"/>
  <c r="F182" i="5" s="1"/>
  <c r="K572" i="5"/>
  <c r="AC1549" i="1"/>
  <c r="R175" i="5" s="1"/>
  <c r="I354" i="5"/>
  <c r="O577" i="5"/>
  <c r="AD566" i="5"/>
  <c r="AJ593" i="5"/>
  <c r="BC301" i="9"/>
  <c r="AC714" i="1"/>
  <c r="R149" i="5"/>
  <c r="BA307" i="9"/>
  <c r="J348" i="5"/>
  <c r="BA301" i="9"/>
  <c r="Z174" i="5"/>
  <c r="AZ302" i="9"/>
  <c r="BB313" i="9"/>
  <c r="K593" i="5"/>
  <c r="AI567" i="5"/>
  <c r="BC313" i="9"/>
  <c r="F385" i="5"/>
  <c r="BF304" i="9"/>
  <c r="BC303" i="9"/>
  <c r="F343" i="5"/>
  <c r="D251" i="9"/>
  <c r="O251" i="9" s="1"/>
  <c r="P755" i="5"/>
  <c r="D755" i="5" s="1"/>
  <c r="U573" i="5"/>
  <c r="AD641" i="5"/>
  <c r="AC1692" i="1"/>
  <c r="AA568" i="5"/>
  <c r="BE294" i="9"/>
  <c r="BD297" i="9"/>
  <c r="AB144" i="5"/>
  <c r="BC315" i="9"/>
  <c r="O568" i="5"/>
  <c r="AD53" i="5"/>
  <c r="H568" i="5"/>
  <c r="BA303" i="9"/>
  <c r="BA308" i="9"/>
  <c r="AB574" i="5"/>
  <c r="AY314" i="9"/>
  <c r="BD309" i="9"/>
  <c r="P174" i="5"/>
  <c r="BE301" i="9"/>
  <c r="AZ303" i="9"/>
  <c r="AZ299" i="9"/>
  <c r="BD299" i="9"/>
  <c r="J568" i="5"/>
  <c r="R593" i="5"/>
  <c r="BE295" i="9"/>
  <c r="H627" i="5"/>
  <c r="BE302" i="9"/>
  <c r="BE312" i="9"/>
  <c r="BA294" i="9"/>
  <c r="BA312" i="9"/>
  <c r="BB301" i="9"/>
  <c r="BD306" i="9"/>
  <c r="BD302" i="9"/>
  <c r="AX309" i="9"/>
  <c r="BA304" i="9"/>
  <c r="BE313" i="9"/>
  <c r="BF302" i="9"/>
  <c r="BC314" i="9"/>
  <c r="AX305" i="9"/>
  <c r="BA295" i="9"/>
  <c r="BD294" i="9"/>
  <c r="L337" i="5"/>
  <c r="AC568" i="5"/>
  <c r="AZ314" i="9"/>
  <c r="BC302" i="9"/>
  <c r="BE314" i="9"/>
  <c r="I398" i="5"/>
  <c r="BB303" i="9"/>
  <c r="F369" i="5"/>
  <c r="AA567" i="5"/>
  <c r="BE315" i="9"/>
  <c r="AY299" i="9"/>
  <c r="AY297" i="9"/>
  <c r="AX314" i="9"/>
  <c r="AZ315" i="9"/>
  <c r="BC309" i="9"/>
  <c r="AY311" i="9"/>
  <c r="AZ305" i="9"/>
  <c r="AX303" i="9"/>
  <c r="AY301" i="9"/>
  <c r="AZ310" i="9"/>
  <c r="BE303" i="9"/>
  <c r="AZ313" i="9"/>
  <c r="AL313" i="9"/>
  <c r="E28" i="8"/>
  <c r="BF315" i="9"/>
  <c r="BC304" i="9"/>
  <c r="BD304" i="9"/>
  <c r="BF303" i="9"/>
  <c r="BC307" i="9"/>
  <c r="BB307" i="9"/>
  <c r="BE311" i="9"/>
  <c r="J347" i="5"/>
  <c r="BD295" i="9"/>
  <c r="W577" i="5"/>
  <c r="BE304" i="9"/>
  <c r="BC300" i="9"/>
  <c r="AX297" i="9"/>
  <c r="AY313" i="9"/>
  <c r="BF309" i="9"/>
  <c r="BB310" i="9"/>
  <c r="BF311" i="9"/>
  <c r="AX301" i="9"/>
  <c r="BE307" i="9"/>
  <c r="BC298" i="9"/>
  <c r="AZ294" i="9"/>
  <c r="BF307" i="9"/>
  <c r="BD303" i="9"/>
  <c r="BB296" i="9"/>
  <c r="BF295" i="9"/>
  <c r="Y566" i="5"/>
  <c r="L347" i="5"/>
  <c r="BD314" i="9"/>
  <c r="AZ295" i="9"/>
  <c r="BC294" i="9"/>
  <c r="BA306" i="9"/>
  <c r="AX313" i="9"/>
  <c r="BA314" i="9"/>
  <c r="BB309" i="9"/>
  <c r="AY310" i="9"/>
  <c r="BC308" i="9"/>
  <c r="AY306" i="9"/>
  <c r="BD305" i="9"/>
  <c r="BA300" i="9"/>
  <c r="BF294" i="9"/>
  <c r="BD313" i="9"/>
  <c r="BA299" i="9"/>
  <c r="BC297" i="9"/>
  <c r="BF301" i="9"/>
  <c r="BC299" i="9"/>
  <c r="BF313" i="9"/>
  <c r="G398" i="5"/>
  <c r="F611" i="5"/>
  <c r="AF743" i="5"/>
  <c r="BD298" i="9"/>
  <c r="H571" i="5"/>
  <c r="AX299" i="9"/>
  <c r="BD296" i="9"/>
  <c r="AX310" i="9"/>
  <c r="AX311" i="9"/>
  <c r="AX306" i="9"/>
  <c r="AY303" i="9"/>
  <c r="BE300" i="9"/>
  <c r="BE306" i="9"/>
  <c r="AB1726" i="1"/>
  <c r="AC1726" i="1" s="1"/>
  <c r="BC311" i="9"/>
  <c r="AB1363" i="1"/>
  <c r="AZ304" i="9"/>
  <c r="AB1077" i="1"/>
  <c r="AZ300" i="9"/>
  <c r="AB931" i="1"/>
  <c r="Q47" i="5" s="1"/>
  <c r="BB298" i="9"/>
  <c r="AY307" i="9"/>
  <c r="AX307" i="9"/>
  <c r="AB2096" i="1"/>
  <c r="AC2096" i="1" s="1"/>
  <c r="BD315" i="9"/>
  <c r="D9" i="8"/>
  <c r="AL294" i="9"/>
  <c r="AY294" i="9"/>
  <c r="AX294" i="9"/>
  <c r="AC2080" i="1"/>
  <c r="BB315" i="9"/>
  <c r="AY304" i="9"/>
  <c r="AX304" i="9"/>
  <c r="AY302" i="9"/>
  <c r="AX302" i="9"/>
  <c r="AX295" i="9"/>
  <c r="AY295" i="9"/>
  <c r="AC2045" i="1"/>
  <c r="BF314" i="9"/>
  <c r="AC1468" i="1"/>
  <c r="G101" i="5" s="1"/>
  <c r="BB306" i="9"/>
  <c r="AB1706" i="1"/>
  <c r="BE310" i="9"/>
  <c r="AB1743" i="1"/>
  <c r="E28" i="5" s="1"/>
  <c r="AZ312" i="9"/>
  <c r="AC916" i="1"/>
  <c r="BB297" i="9"/>
  <c r="AB1762" i="1"/>
  <c r="I342" i="5" s="1"/>
  <c r="BC312" i="9"/>
  <c r="AB1735" i="1"/>
  <c r="AY312" i="9"/>
  <c r="AX312" i="9"/>
  <c r="AB1050" i="1"/>
  <c r="AG743" i="5" s="1"/>
  <c r="BF299" i="9"/>
  <c r="AB1502" i="1"/>
  <c r="AG598" i="5" s="1"/>
  <c r="BF306" i="9"/>
  <c r="AB836" i="1"/>
  <c r="BC296" i="9"/>
  <c r="AB2073" i="1"/>
  <c r="BA315" i="9"/>
  <c r="AB870" i="1"/>
  <c r="K348" i="5" s="1"/>
  <c r="BE296" i="9"/>
  <c r="AB922" i="1"/>
  <c r="BE297" i="9"/>
  <c r="AB1204" i="1"/>
  <c r="BA302" i="9"/>
  <c r="AC775" i="1"/>
  <c r="AY296" i="9"/>
  <c r="AX296" i="9"/>
  <c r="AB1426" i="1"/>
  <c r="BB305" i="9"/>
  <c r="AB808" i="1"/>
  <c r="AC808" i="1" s="1"/>
  <c r="BA296" i="9"/>
  <c r="AB1062" i="1"/>
  <c r="AC1062" i="1" s="1"/>
  <c r="AY300" i="9"/>
  <c r="AX300" i="9"/>
  <c r="AC1756" i="1"/>
  <c r="BB312" i="9"/>
  <c r="AB1446" i="1"/>
  <c r="AZ306" i="9"/>
  <c r="AB1108" i="1"/>
  <c r="BB300" i="9"/>
  <c r="AC1539" i="1"/>
  <c r="BD307" i="9"/>
  <c r="AC789" i="1"/>
  <c r="AZ296" i="9"/>
  <c r="AB927" i="1"/>
  <c r="E340" i="5" s="1"/>
  <c r="AY298" i="9"/>
  <c r="AX298" i="9"/>
  <c r="AC1181" i="1"/>
  <c r="W169" i="5" s="1"/>
  <c r="BD301" i="9"/>
  <c r="AB938" i="1"/>
  <c r="AF47" i="5" s="1"/>
  <c r="BF298" i="9"/>
  <c r="AC1377" i="1"/>
  <c r="BB304" i="9"/>
  <c r="AC2051" i="1"/>
  <c r="AY315" i="9"/>
  <c r="AX315" i="9"/>
  <c r="AB739" i="1"/>
  <c r="BB295" i="9"/>
  <c r="AB1128" i="1"/>
  <c r="BD300" i="9"/>
  <c r="AC1722" i="1"/>
  <c r="K179" i="5" s="1"/>
  <c r="BA311" i="9"/>
  <c r="AB1156" i="1"/>
  <c r="BF300" i="9"/>
  <c r="AB1658" i="1"/>
  <c r="N629" i="5" s="1"/>
  <c r="BA309" i="9"/>
  <c r="AB1591" i="1"/>
  <c r="AC1591" i="1" s="1"/>
  <c r="AY308" i="9"/>
  <c r="AX308" i="9"/>
  <c r="BC306" i="9"/>
  <c r="AC1031" i="1"/>
  <c r="BE299" i="9"/>
  <c r="AB1724" i="1"/>
  <c r="H393" i="5" s="1"/>
  <c r="BB311" i="9"/>
  <c r="AC1626" i="1"/>
  <c r="W176" i="5" s="1"/>
  <c r="BD308" i="9"/>
  <c r="AC988" i="1"/>
  <c r="BB299" i="9"/>
  <c r="AB1432" i="1"/>
  <c r="BE305" i="9"/>
  <c r="AC1720" i="1"/>
  <c r="G179" i="5" s="1"/>
  <c r="AZ311" i="9"/>
  <c r="AB888" i="1"/>
  <c r="BF296" i="9"/>
  <c r="AB928" i="1"/>
  <c r="AZ298" i="9"/>
  <c r="AB1519" i="1"/>
  <c r="AC1519" i="1" s="1"/>
  <c r="AZ307" i="9"/>
  <c r="AB2025" i="1"/>
  <c r="P63" i="5" s="1"/>
  <c r="BB314" i="9"/>
  <c r="AB1654" i="1"/>
  <c r="AZ309" i="9"/>
  <c r="AB911" i="1"/>
  <c r="F351" i="5" s="1"/>
  <c r="AZ297" i="9"/>
  <c r="AC1846" i="1"/>
  <c r="BA313" i="9"/>
  <c r="D18" i="8"/>
  <c r="AL303" i="9"/>
  <c r="D16" i="8"/>
  <c r="AL301" i="9"/>
  <c r="D469" i="5"/>
  <c r="D192" i="9"/>
  <c r="D252" i="9"/>
  <c r="D468" i="5"/>
  <c r="D191" i="9"/>
  <c r="D141" i="9"/>
  <c r="D452" i="5"/>
  <c r="D175" i="9"/>
  <c r="F176" i="9"/>
  <c r="V176" i="9"/>
  <c r="O176" i="9"/>
  <c r="H176" i="9"/>
  <c r="X176" i="9"/>
  <c r="M176" i="9"/>
  <c r="N176" i="9"/>
  <c r="G176" i="9"/>
  <c r="W176" i="9"/>
  <c r="P176" i="9"/>
  <c r="I176" i="9"/>
  <c r="K176" i="9"/>
  <c r="T176" i="9"/>
  <c r="J176" i="9"/>
  <c r="S176" i="9"/>
  <c r="AB176" i="9"/>
  <c r="E176" i="9"/>
  <c r="R176" i="9"/>
  <c r="AA176" i="9"/>
  <c r="Y176" i="9"/>
  <c r="Z176" i="9"/>
  <c r="L176" i="9"/>
  <c r="Q176" i="9"/>
  <c r="U176" i="9"/>
  <c r="G187" i="9"/>
  <c r="W187" i="9"/>
  <c r="P187" i="9"/>
  <c r="N187" i="9"/>
  <c r="Y187" i="9"/>
  <c r="F187" i="9"/>
  <c r="O187" i="9"/>
  <c r="H187" i="9"/>
  <c r="X187" i="9"/>
  <c r="E187" i="9"/>
  <c r="R187" i="9"/>
  <c r="J187" i="9"/>
  <c r="S187" i="9"/>
  <c r="L187" i="9"/>
  <c r="AB187" i="9"/>
  <c r="Q187" i="9"/>
  <c r="Z187" i="9"/>
  <c r="V187" i="9"/>
  <c r="K187" i="9"/>
  <c r="I187" i="9"/>
  <c r="AA187" i="9"/>
  <c r="T187" i="9"/>
  <c r="U187" i="9"/>
  <c r="M187" i="9"/>
  <c r="S86" i="9"/>
  <c r="L86" i="9"/>
  <c r="AB86" i="9"/>
  <c r="Q86" i="9"/>
  <c r="R86" i="9"/>
  <c r="V86" i="9"/>
  <c r="G86" i="9"/>
  <c r="W86" i="9"/>
  <c r="P86" i="9"/>
  <c r="E86" i="9"/>
  <c r="U86" i="9"/>
  <c r="Z86" i="9"/>
  <c r="K86" i="9"/>
  <c r="AA86" i="9"/>
  <c r="T86" i="9"/>
  <c r="I86" i="9"/>
  <c r="Y86" i="9"/>
  <c r="F86" i="9"/>
  <c r="O86" i="9"/>
  <c r="H86" i="9"/>
  <c r="X86" i="9"/>
  <c r="M86" i="9"/>
  <c r="N86" i="9"/>
  <c r="J86" i="9"/>
  <c r="D440" i="5"/>
  <c r="D163" i="9"/>
  <c r="D450" i="5"/>
  <c r="D173" i="9"/>
  <c r="D485" i="5"/>
  <c r="D208" i="9"/>
  <c r="U190" i="9"/>
  <c r="G190" i="9"/>
  <c r="W190" i="9"/>
  <c r="P190" i="9"/>
  <c r="F190" i="9"/>
  <c r="Q190" i="9"/>
  <c r="Z190" i="9"/>
  <c r="K190" i="9"/>
  <c r="AA190" i="9"/>
  <c r="T190" i="9"/>
  <c r="N190" i="9"/>
  <c r="Y190" i="9"/>
  <c r="O190" i="9"/>
  <c r="H190" i="9"/>
  <c r="X190" i="9"/>
  <c r="V190" i="9"/>
  <c r="J190" i="9"/>
  <c r="S190" i="9"/>
  <c r="L190" i="9"/>
  <c r="AB190" i="9"/>
  <c r="I190" i="9"/>
  <c r="R190" i="9"/>
  <c r="M190" i="9"/>
  <c r="E190" i="9"/>
  <c r="L243" i="9"/>
  <c r="AB243" i="9"/>
  <c r="E243" i="9"/>
  <c r="U243" i="9"/>
  <c r="N243" i="9"/>
  <c r="G243" i="9"/>
  <c r="W243" i="9"/>
  <c r="I243" i="9"/>
  <c r="Y243" i="9"/>
  <c r="R243" i="9"/>
  <c r="K243" i="9"/>
  <c r="AA243" i="9"/>
  <c r="M243" i="9"/>
  <c r="F243" i="9"/>
  <c r="V243" i="9"/>
  <c r="O243" i="9"/>
  <c r="Q243" i="9"/>
  <c r="J243" i="9"/>
  <c r="Z243" i="9"/>
  <c r="S243" i="9"/>
  <c r="X243" i="9"/>
  <c r="H243" i="9"/>
  <c r="P243" i="9"/>
  <c r="T243" i="9"/>
  <c r="H277" i="9"/>
  <c r="S277" i="9"/>
  <c r="G277" i="9"/>
  <c r="W277" i="9"/>
  <c r="K277" i="9"/>
  <c r="AA277" i="9"/>
  <c r="O277" i="9"/>
  <c r="R277" i="9"/>
  <c r="Z277" i="9"/>
  <c r="J277" i="9"/>
  <c r="N277" i="9"/>
  <c r="F277" i="9"/>
  <c r="V277" i="9"/>
  <c r="U277" i="9"/>
  <c r="E277" i="9"/>
  <c r="M277" i="9"/>
  <c r="Y277" i="9"/>
  <c r="I277" i="9"/>
  <c r="Q277" i="9"/>
  <c r="X277" i="9"/>
  <c r="T277" i="9"/>
  <c r="P277" i="9"/>
  <c r="AB277" i="9"/>
  <c r="L277" i="9"/>
  <c r="M181" i="9"/>
  <c r="N181" i="9"/>
  <c r="G181" i="9"/>
  <c r="W181" i="9"/>
  <c r="P181" i="9"/>
  <c r="Q181" i="9"/>
  <c r="Y181" i="9"/>
  <c r="R181" i="9"/>
  <c r="O181" i="9"/>
  <c r="L181" i="9"/>
  <c r="E181" i="9"/>
  <c r="V181" i="9"/>
  <c r="S181" i="9"/>
  <c r="T181" i="9"/>
  <c r="U181" i="9"/>
  <c r="F181" i="9"/>
  <c r="Z181" i="9"/>
  <c r="AA181" i="9"/>
  <c r="X181" i="9"/>
  <c r="I181" i="9"/>
  <c r="J181" i="9"/>
  <c r="K181" i="9"/>
  <c r="H181" i="9"/>
  <c r="AB181" i="9"/>
  <c r="H260" i="9"/>
  <c r="Z260" i="9"/>
  <c r="J260" i="9"/>
  <c r="R260" i="9"/>
  <c r="F260" i="9"/>
  <c r="V260" i="9"/>
  <c r="N260" i="9"/>
  <c r="S260" i="9"/>
  <c r="O260" i="9"/>
  <c r="AA260" i="9"/>
  <c r="K260" i="9"/>
  <c r="W260" i="9"/>
  <c r="G260" i="9"/>
  <c r="M260" i="9"/>
  <c r="U260" i="9"/>
  <c r="E260" i="9"/>
  <c r="Q260" i="9"/>
  <c r="AB260" i="9"/>
  <c r="L260" i="9"/>
  <c r="Y260" i="9"/>
  <c r="X260" i="9"/>
  <c r="I260" i="9"/>
  <c r="T260" i="9"/>
  <c r="P260" i="9"/>
  <c r="D506" i="5"/>
  <c r="D465" i="5"/>
  <c r="D188" i="9"/>
  <c r="D496" i="5"/>
  <c r="D219" i="9"/>
  <c r="D544" i="5"/>
  <c r="D267" i="9"/>
  <c r="D419" i="5"/>
  <c r="D142" i="9"/>
  <c r="D535" i="5"/>
  <c r="D258" i="9"/>
  <c r="H270" i="9"/>
  <c r="K270" i="9"/>
  <c r="AA270" i="9"/>
  <c r="O270" i="9"/>
  <c r="S270" i="9"/>
  <c r="G270" i="9"/>
  <c r="W270" i="9"/>
  <c r="Z270" i="9"/>
  <c r="J270" i="9"/>
  <c r="R270" i="9"/>
  <c r="V270" i="9"/>
  <c r="N270" i="9"/>
  <c r="F270" i="9"/>
  <c r="M270" i="9"/>
  <c r="U270" i="9"/>
  <c r="E270" i="9"/>
  <c r="Q270" i="9"/>
  <c r="T270" i="9"/>
  <c r="P270" i="9"/>
  <c r="Y270" i="9"/>
  <c r="AB270" i="9"/>
  <c r="L270" i="9"/>
  <c r="I270" i="9"/>
  <c r="X270" i="9"/>
  <c r="Z130" i="9"/>
  <c r="K130" i="9"/>
  <c r="AA130" i="9"/>
  <c r="T130" i="9"/>
  <c r="M130" i="9"/>
  <c r="V130" i="9"/>
  <c r="J130" i="9"/>
  <c r="O130" i="9"/>
  <c r="H130" i="9"/>
  <c r="X130" i="9"/>
  <c r="U130" i="9"/>
  <c r="I130" i="9"/>
  <c r="R130" i="9"/>
  <c r="S130" i="9"/>
  <c r="L130" i="9"/>
  <c r="AB130" i="9"/>
  <c r="F130" i="9"/>
  <c r="Q130" i="9"/>
  <c r="G130" i="9"/>
  <c r="W130" i="9"/>
  <c r="P130" i="9"/>
  <c r="E130" i="9"/>
  <c r="N130" i="9"/>
  <c r="Y130" i="9"/>
  <c r="H282" i="9"/>
  <c r="S282" i="9"/>
  <c r="G282" i="9"/>
  <c r="W282" i="9"/>
  <c r="K282" i="9"/>
  <c r="AA282" i="9"/>
  <c r="O282" i="9"/>
  <c r="Z282" i="9"/>
  <c r="J282" i="9"/>
  <c r="R282" i="9"/>
  <c r="V282" i="9"/>
  <c r="N282" i="9"/>
  <c r="F282" i="9"/>
  <c r="M282" i="9"/>
  <c r="U282" i="9"/>
  <c r="E282" i="9"/>
  <c r="Q282" i="9"/>
  <c r="Y282" i="9"/>
  <c r="T282" i="9"/>
  <c r="I282" i="9"/>
  <c r="P282" i="9"/>
  <c r="AB282" i="9"/>
  <c r="L282" i="9"/>
  <c r="X282" i="9"/>
  <c r="H264" i="9"/>
  <c r="Z264" i="9"/>
  <c r="J264" i="9"/>
  <c r="R264" i="9"/>
  <c r="F264" i="9"/>
  <c r="V264" i="9"/>
  <c r="N264" i="9"/>
  <c r="AA264" i="9"/>
  <c r="K264" i="9"/>
  <c r="W264" i="9"/>
  <c r="G264" i="9"/>
  <c r="S264" i="9"/>
  <c r="O264" i="9"/>
  <c r="M264" i="9"/>
  <c r="U264" i="9"/>
  <c r="E264" i="9"/>
  <c r="Q264" i="9"/>
  <c r="I264" i="9"/>
  <c r="AB264" i="9"/>
  <c r="L264" i="9"/>
  <c r="X264" i="9"/>
  <c r="T264" i="9"/>
  <c r="Y264" i="9"/>
  <c r="P264" i="9"/>
  <c r="D451" i="5"/>
  <c r="D174" i="9"/>
  <c r="D519" i="5"/>
  <c r="D242" i="9"/>
  <c r="D522" i="5"/>
  <c r="D245" i="9"/>
  <c r="D476" i="5"/>
  <c r="D199" i="9"/>
  <c r="D516" i="5"/>
  <c r="D239" i="9"/>
  <c r="F183" i="9"/>
  <c r="V183" i="9"/>
  <c r="O183" i="9"/>
  <c r="H183" i="9"/>
  <c r="X183" i="9"/>
  <c r="U183" i="9"/>
  <c r="N183" i="9"/>
  <c r="G183" i="9"/>
  <c r="W183" i="9"/>
  <c r="P183" i="9"/>
  <c r="Q183" i="9"/>
  <c r="Y183" i="9"/>
  <c r="R183" i="9"/>
  <c r="K183" i="9"/>
  <c r="AA183" i="9"/>
  <c r="T183" i="9"/>
  <c r="E183" i="9"/>
  <c r="S183" i="9"/>
  <c r="L183" i="9"/>
  <c r="J183" i="9"/>
  <c r="AB183" i="9"/>
  <c r="Z183" i="9"/>
  <c r="I183" i="9"/>
  <c r="M183" i="9"/>
  <c r="O154" i="9"/>
  <c r="H154" i="9"/>
  <c r="X154" i="9"/>
  <c r="U154" i="9"/>
  <c r="I154" i="9"/>
  <c r="R154" i="9"/>
  <c r="S154" i="9"/>
  <c r="L154" i="9"/>
  <c r="AB154" i="9"/>
  <c r="F154" i="9"/>
  <c r="Q154" i="9"/>
  <c r="Z154" i="9"/>
  <c r="G154" i="9"/>
  <c r="W154" i="9"/>
  <c r="P154" i="9"/>
  <c r="E154" i="9"/>
  <c r="N154" i="9"/>
  <c r="Y154" i="9"/>
  <c r="K154" i="9"/>
  <c r="AA154" i="9"/>
  <c r="T154" i="9"/>
  <c r="M154" i="9"/>
  <c r="V154" i="9"/>
  <c r="J154" i="9"/>
  <c r="P218" i="9"/>
  <c r="T218" i="9"/>
  <c r="I218" i="9"/>
  <c r="Y218" i="9"/>
  <c r="R218" i="9"/>
  <c r="K218" i="9"/>
  <c r="AA218" i="9"/>
  <c r="M218" i="9"/>
  <c r="F218" i="9"/>
  <c r="V218" i="9"/>
  <c r="O218" i="9"/>
  <c r="Q218" i="9"/>
  <c r="J218" i="9"/>
  <c r="Z218" i="9"/>
  <c r="S218" i="9"/>
  <c r="E218" i="9"/>
  <c r="U218" i="9"/>
  <c r="N218" i="9"/>
  <c r="G218" i="9"/>
  <c r="W218" i="9"/>
  <c r="AB218" i="9"/>
  <c r="X218" i="9"/>
  <c r="L218" i="9"/>
  <c r="H218" i="9"/>
  <c r="H256" i="9"/>
  <c r="Z256" i="9"/>
  <c r="J256" i="9"/>
  <c r="R256" i="9"/>
  <c r="N256" i="9"/>
  <c r="F256" i="9"/>
  <c r="V256" i="9"/>
  <c r="AA256" i="9"/>
  <c r="K256" i="9"/>
  <c r="W256" i="9"/>
  <c r="G256" i="9"/>
  <c r="S256" i="9"/>
  <c r="O256" i="9"/>
  <c r="M256" i="9"/>
  <c r="U256" i="9"/>
  <c r="E256" i="9"/>
  <c r="Q256" i="9"/>
  <c r="I256" i="9"/>
  <c r="AB256" i="9"/>
  <c r="L256" i="9"/>
  <c r="X256" i="9"/>
  <c r="T256" i="9"/>
  <c r="Y256" i="9"/>
  <c r="P256" i="9"/>
  <c r="E399" i="10"/>
  <c r="F398" i="10"/>
  <c r="D591" i="5"/>
  <c r="D362" i="5"/>
  <c r="D757" i="5"/>
  <c r="AH666" i="5"/>
  <c r="L437" i="5"/>
  <c r="AD711" i="5"/>
  <c r="D711" i="5" s="1"/>
  <c r="K482" i="5"/>
  <c r="AF604" i="5"/>
  <c r="K375" i="5"/>
  <c r="G348" i="5"/>
  <c r="M577" i="5"/>
  <c r="V43" i="5"/>
  <c r="W627" i="5"/>
  <c r="I701" i="5"/>
  <c r="F472" i="5"/>
  <c r="AA53" i="5"/>
  <c r="AB593" i="5"/>
  <c r="AC993" i="1"/>
  <c r="R665" i="5"/>
  <c r="H436" i="5"/>
  <c r="E583" i="5"/>
  <c r="E354" i="5"/>
  <c r="O63" i="5"/>
  <c r="P625" i="5"/>
  <c r="G396" i="5"/>
  <c r="AI56" i="5"/>
  <c r="AJ572" i="5"/>
  <c r="M53" i="5"/>
  <c r="N593" i="5"/>
  <c r="AC1116" i="1"/>
  <c r="T574" i="5"/>
  <c r="AI48" i="5"/>
  <c r="AJ665" i="5"/>
  <c r="S621" i="5"/>
  <c r="H392" i="5"/>
  <c r="AG567" i="5"/>
  <c r="L338" i="5"/>
  <c r="W63" i="5"/>
  <c r="X609" i="5"/>
  <c r="I380" i="5"/>
  <c r="AE655" i="5"/>
  <c r="K426" i="5"/>
  <c r="J658" i="5"/>
  <c r="D658" i="5" s="1"/>
  <c r="F429" i="5"/>
  <c r="AA604" i="5"/>
  <c r="J375" i="5"/>
  <c r="Y56" i="5"/>
  <c r="Z572" i="5"/>
  <c r="AA51" i="5"/>
  <c r="AB576" i="5"/>
  <c r="M572" i="5"/>
  <c r="G343" i="5"/>
  <c r="AG659" i="5"/>
  <c r="L430" i="5"/>
  <c r="V743" i="5"/>
  <c r="I514" i="5"/>
  <c r="AB567" i="5"/>
  <c r="F617" i="5"/>
  <c r="E388" i="5"/>
  <c r="Z740" i="5"/>
  <c r="J511" i="5"/>
  <c r="Z47" i="5"/>
  <c r="AA569" i="5"/>
  <c r="AA63" i="5"/>
  <c r="AB625" i="5"/>
  <c r="N644" i="5"/>
  <c r="G415" i="5"/>
  <c r="Q627" i="5"/>
  <c r="H398" i="5"/>
  <c r="R63" i="5"/>
  <c r="S609" i="5"/>
  <c r="H380" i="5"/>
  <c r="V625" i="5"/>
  <c r="I396" i="5"/>
  <c r="AC622" i="5"/>
  <c r="K393" i="5"/>
  <c r="K58" i="5"/>
  <c r="L629" i="5"/>
  <c r="AI52" i="5"/>
  <c r="AJ655" i="5"/>
  <c r="L426" i="5"/>
  <c r="W593" i="5"/>
  <c r="Q583" i="5"/>
  <c r="H354" i="5"/>
  <c r="AF754" i="5"/>
  <c r="K525" i="5"/>
  <c r="AC858" i="1"/>
  <c r="Z577" i="5"/>
  <c r="Q657" i="5"/>
  <c r="D657" i="5" s="1"/>
  <c r="H428" i="5"/>
  <c r="D428" i="5" s="1"/>
  <c r="AC998" i="1"/>
  <c r="Q145" i="5" s="1"/>
  <c r="S661" i="5"/>
  <c r="J602" i="5"/>
  <c r="F373" i="5"/>
  <c r="H651" i="5"/>
  <c r="E422" i="5"/>
  <c r="V703" i="5"/>
  <c r="D703" i="5" s="1"/>
  <c r="I474" i="5"/>
  <c r="V572" i="5"/>
  <c r="K45" i="5"/>
  <c r="L653" i="5"/>
  <c r="F424" i="5"/>
  <c r="AC1401" i="1"/>
  <c r="AC593" i="5"/>
  <c r="K364" i="5"/>
  <c r="AI595" i="5"/>
  <c r="L366" i="5"/>
  <c r="T573" i="5"/>
  <c r="H344" i="5"/>
  <c r="Y577" i="5"/>
  <c r="E514" i="5"/>
  <c r="J337" i="5"/>
  <c r="I574" i="5"/>
  <c r="K436" i="5"/>
  <c r="AB600" i="5"/>
  <c r="F371" i="5"/>
  <c r="N611" i="5"/>
  <c r="F338" i="5"/>
  <c r="G369" i="5"/>
  <c r="E436" i="5"/>
  <c r="K514" i="5"/>
  <c r="AG566" i="5"/>
  <c r="Z665" i="5"/>
  <c r="M663" i="5"/>
  <c r="M574" i="5"/>
  <c r="V566" i="5"/>
  <c r="P571" i="5"/>
  <c r="AD574" i="5"/>
  <c r="Z63" i="5"/>
  <c r="AA625" i="5"/>
  <c r="J396" i="5"/>
  <c r="Q566" i="5"/>
  <c r="H337" i="5"/>
  <c r="Z659" i="5"/>
  <c r="J430" i="5"/>
  <c r="J605" i="5"/>
  <c r="F376" i="5"/>
  <c r="W661" i="5"/>
  <c r="I432" i="5"/>
  <c r="AC53" i="5"/>
  <c r="AD593" i="5"/>
  <c r="N777" i="5"/>
  <c r="D777" i="5" s="1"/>
  <c r="G548" i="5"/>
  <c r="X653" i="5"/>
  <c r="I424" i="5"/>
  <c r="AG614" i="5"/>
  <c r="L385" i="5"/>
  <c r="I625" i="5"/>
  <c r="F396" i="5"/>
  <c r="E722" i="5"/>
  <c r="D722" i="5" s="1"/>
  <c r="E493" i="5"/>
  <c r="E593" i="5"/>
  <c r="E364" i="5"/>
  <c r="I712" i="5"/>
  <c r="D712" i="5" s="1"/>
  <c r="F483" i="5"/>
  <c r="E654" i="5"/>
  <c r="E425" i="5"/>
  <c r="G664" i="5"/>
  <c r="E435" i="5"/>
  <c r="G44" i="5"/>
  <c r="H621" i="5"/>
  <c r="Z43" i="5"/>
  <c r="AA627" i="5"/>
  <c r="AC629" i="5"/>
  <c r="K400" i="5"/>
  <c r="AH51" i="5"/>
  <c r="AI576" i="5"/>
  <c r="V642" i="5"/>
  <c r="I413" i="5"/>
  <c r="U576" i="5"/>
  <c r="I347" i="5"/>
  <c r="W604" i="5"/>
  <c r="I375" i="5"/>
  <c r="R604" i="5"/>
  <c r="H375" i="5"/>
  <c r="I663" i="5"/>
  <c r="F434" i="5"/>
  <c r="AD627" i="5"/>
  <c r="K398" i="5"/>
  <c r="AC2009" i="1"/>
  <c r="F609" i="5"/>
  <c r="E380" i="5"/>
  <c r="V56" i="5"/>
  <c r="W572" i="5"/>
  <c r="P763" i="5"/>
  <c r="D763" i="5" s="1"/>
  <c r="G534" i="5"/>
  <c r="AD50" i="5"/>
  <c r="AE575" i="5"/>
  <c r="F661" i="5"/>
  <c r="E432" i="5"/>
  <c r="AC1103" i="1"/>
  <c r="O662" i="5"/>
  <c r="AC950" i="1"/>
  <c r="H665" i="5"/>
  <c r="J650" i="5"/>
  <c r="F421" i="5"/>
  <c r="Y756" i="5"/>
  <c r="J527" i="5"/>
  <c r="J599" i="5"/>
  <c r="F370" i="5"/>
  <c r="AC718" i="1"/>
  <c r="W583" i="5"/>
  <c r="AE595" i="5"/>
  <c r="K366" i="5"/>
  <c r="W651" i="5"/>
  <c r="I422" i="5"/>
  <c r="AC2019" i="1"/>
  <c r="L609" i="5"/>
  <c r="G567" i="5"/>
  <c r="U650" i="5"/>
  <c r="I421" i="5"/>
  <c r="F339" i="5"/>
  <c r="L572" i="5"/>
  <c r="D528" i="5"/>
  <c r="L380" i="5"/>
  <c r="L574" i="5"/>
  <c r="G337" i="5"/>
  <c r="J374" i="5"/>
  <c r="K396" i="5"/>
  <c r="G344" i="5"/>
  <c r="AC743" i="5"/>
  <c r="AA611" i="5"/>
  <c r="G413" i="5"/>
  <c r="J577" i="5"/>
  <c r="AI577" i="5"/>
  <c r="J573" i="5"/>
  <c r="H19" i="5"/>
  <c r="V740" i="5"/>
  <c r="I511" i="5"/>
  <c r="E578" i="5"/>
  <c r="E349" i="5"/>
  <c r="U593" i="5"/>
  <c r="I364" i="5"/>
  <c r="S51" i="5"/>
  <c r="T605" i="5"/>
  <c r="H376" i="5"/>
  <c r="S666" i="5"/>
  <c r="H437" i="5"/>
  <c r="F627" i="5"/>
  <c r="E398" i="5"/>
  <c r="AA688" i="5"/>
  <c r="D688" i="5" s="1"/>
  <c r="J459" i="5"/>
  <c r="R709" i="5"/>
  <c r="H480" i="5"/>
  <c r="AA641" i="5"/>
  <c r="J412" i="5"/>
  <c r="D412" i="5" s="1"/>
  <c r="AC1008" i="1"/>
  <c r="W665" i="5"/>
  <c r="AB44" i="5"/>
  <c r="AC621" i="5"/>
  <c r="K392" i="5"/>
  <c r="G614" i="5"/>
  <c r="E385" i="5"/>
  <c r="O668" i="5"/>
  <c r="G439" i="5"/>
  <c r="I566" i="5"/>
  <c r="F337" i="5"/>
  <c r="Q654" i="5"/>
  <c r="H425" i="5"/>
  <c r="N568" i="5"/>
  <c r="G622" i="5"/>
  <c r="I54" i="5"/>
  <c r="J594" i="5"/>
  <c r="AC651" i="5"/>
  <c r="K422" i="5"/>
  <c r="V678" i="5"/>
  <c r="I449" i="5"/>
  <c r="J645" i="5"/>
  <c r="F416" i="5"/>
  <c r="AF668" i="5"/>
  <c r="K439" i="5"/>
  <c r="AE577" i="5"/>
  <c r="AC579" i="5"/>
  <c r="K350" i="5"/>
  <c r="E673" i="5"/>
  <c r="E444" i="5"/>
  <c r="AC701" i="1"/>
  <c r="J583" i="5"/>
  <c r="AI566" i="5"/>
  <c r="AB750" i="5"/>
  <c r="J521" i="5"/>
  <c r="U574" i="5"/>
  <c r="I345" i="5"/>
  <c r="AC699" i="1"/>
  <c r="I583" i="5"/>
  <c r="F354" i="5"/>
  <c r="AC710" i="1"/>
  <c r="O583" i="5"/>
  <c r="AD750" i="5"/>
  <c r="K521" i="5"/>
  <c r="Z709" i="5"/>
  <c r="J480" i="5"/>
  <c r="AC826" i="1"/>
  <c r="R577" i="5"/>
  <c r="Z573" i="5"/>
  <c r="J344" i="5"/>
  <c r="Y43" i="5"/>
  <c r="Z627" i="5"/>
  <c r="AH577" i="5"/>
  <c r="AC1081" i="1"/>
  <c r="H146" i="5" s="1"/>
  <c r="J574" i="5"/>
  <c r="G63" i="5"/>
  <c r="H609" i="5"/>
  <c r="AC1166" i="1"/>
  <c r="AG146" i="5" s="1"/>
  <c r="AI666" i="5"/>
  <c r="J617" i="5"/>
  <c r="F388" i="5"/>
  <c r="J416" i="5"/>
  <c r="AG609" i="5"/>
  <c r="AH574" i="5"/>
  <c r="AF625" i="5"/>
  <c r="H342" i="5"/>
  <c r="AD665" i="5"/>
  <c r="L346" i="5"/>
  <c r="J413" i="5"/>
  <c r="J43" i="5"/>
  <c r="K627" i="5"/>
  <c r="J338" i="5"/>
  <c r="Y567" i="5"/>
  <c r="AG750" i="5"/>
  <c r="L521" i="5"/>
  <c r="I654" i="5"/>
  <c r="F425" i="5"/>
  <c r="Q661" i="5"/>
  <c r="H432" i="5"/>
  <c r="U614" i="5"/>
  <c r="I385" i="5"/>
  <c r="AG572" i="5"/>
  <c r="L343" i="5"/>
  <c r="S52" i="5"/>
  <c r="T638" i="5"/>
  <c r="H409" i="5"/>
  <c r="AB663" i="5"/>
  <c r="J434" i="5"/>
  <c r="Y650" i="5"/>
  <c r="J421" i="5"/>
  <c r="E566" i="5"/>
  <c r="E337" i="5"/>
  <c r="S53" i="5"/>
  <c r="T593" i="5"/>
  <c r="AC1086" i="1"/>
  <c r="K574" i="5"/>
  <c r="R579" i="5"/>
  <c r="H350" i="5"/>
  <c r="AG642" i="5"/>
  <c r="L413" i="5"/>
  <c r="I56" i="5"/>
  <c r="J572" i="5"/>
  <c r="AB578" i="5"/>
  <c r="J349" i="5"/>
  <c r="M51" i="5"/>
  <c r="N576" i="5"/>
  <c r="AD567" i="5"/>
  <c r="N756" i="5"/>
  <c r="G527" i="5"/>
  <c r="F574" i="5"/>
  <c r="E345" i="5"/>
  <c r="M665" i="5"/>
  <c r="G436" i="5"/>
  <c r="V44" i="5"/>
  <c r="W621" i="5"/>
  <c r="I392" i="5"/>
  <c r="U568" i="5"/>
  <c r="I339" i="5"/>
  <c r="J576" i="5"/>
  <c r="F347" i="5"/>
  <c r="I634" i="5"/>
  <c r="F405" i="5"/>
  <c r="F678" i="5"/>
  <c r="E449" i="5"/>
  <c r="AA56" i="5"/>
  <c r="AB572" i="5"/>
  <c r="AE574" i="5"/>
  <c r="Y569" i="5"/>
  <c r="J340" i="5"/>
  <c r="AA653" i="5"/>
  <c r="J424" i="5"/>
  <c r="AH678" i="5"/>
  <c r="L449" i="5"/>
  <c r="AH701" i="5"/>
  <c r="L472" i="5"/>
  <c r="J644" i="5"/>
  <c r="F415" i="5"/>
  <c r="J44" i="5"/>
  <c r="K614" i="5"/>
  <c r="N781" i="5"/>
  <c r="D781" i="5" s="1"/>
  <c r="G552" i="5"/>
  <c r="G339" i="5"/>
  <c r="S577" i="5"/>
  <c r="E347" i="5"/>
  <c r="I366" i="5"/>
  <c r="H593" i="5"/>
  <c r="F389" i="5"/>
  <c r="J339" i="5"/>
  <c r="H364" i="5"/>
  <c r="L415" i="5"/>
  <c r="F344" i="5"/>
  <c r="J342" i="5"/>
  <c r="F365" i="5"/>
  <c r="F398" i="5"/>
  <c r="L354" i="5"/>
  <c r="L382" i="5"/>
  <c r="K421" i="5"/>
  <c r="T577" i="5"/>
  <c r="U567" i="5"/>
  <c r="I338" i="5"/>
  <c r="AB767" i="5"/>
  <c r="J538" i="5"/>
  <c r="F733" i="5"/>
  <c r="D733" i="5" s="1"/>
  <c r="E504" i="5"/>
  <c r="Y743" i="5"/>
  <c r="J514" i="5"/>
  <c r="AH53" i="5"/>
  <c r="AI593" i="5"/>
  <c r="AF593" i="5"/>
  <c r="K52" i="5"/>
  <c r="L754" i="5"/>
  <c r="O48" i="5"/>
  <c r="P743" i="5"/>
  <c r="AC717" i="1"/>
  <c r="V583" i="5"/>
  <c r="H652" i="5"/>
  <c r="E423" i="5"/>
  <c r="W649" i="5"/>
  <c r="I420" i="5"/>
  <c r="N645" i="5"/>
  <c r="G416" i="5"/>
  <c r="AC1562" i="1"/>
  <c r="Q756" i="5"/>
  <c r="AC605" i="5"/>
  <c r="K376" i="5"/>
  <c r="G668" i="5"/>
  <c r="E439" i="5"/>
  <c r="AC1102" i="1"/>
  <c r="O666" i="5"/>
  <c r="J678" i="5"/>
  <c r="F449" i="5"/>
  <c r="X614" i="5"/>
  <c r="V627" i="5"/>
  <c r="I601" i="5"/>
  <c r="F372" i="5"/>
  <c r="D372" i="5" s="1"/>
  <c r="I750" i="5"/>
  <c r="F521" i="5"/>
  <c r="E767" i="5"/>
  <c r="E538" i="5"/>
  <c r="AC1877" i="1"/>
  <c r="Q568" i="5"/>
  <c r="H339" i="5"/>
  <c r="AC669" i="1"/>
  <c r="AJ597" i="5"/>
  <c r="AE572" i="5"/>
  <c r="V617" i="5"/>
  <c r="I388" i="5"/>
  <c r="Q702" i="5"/>
  <c r="D702" i="5" s="1"/>
  <c r="H473" i="5"/>
  <c r="Y579" i="5"/>
  <c r="J350" i="5"/>
  <c r="U598" i="5"/>
  <c r="I369" i="5"/>
  <c r="AC1109" i="1"/>
  <c r="Q574" i="5"/>
  <c r="H345" i="5"/>
  <c r="V671" i="5"/>
  <c r="D671" i="5" s="1"/>
  <c r="I442" i="5"/>
  <c r="AE56" i="5"/>
  <c r="AF572" i="5"/>
  <c r="E471" i="5"/>
  <c r="G700" i="5"/>
  <c r="D700" i="5" s="1"/>
  <c r="AC886" i="1"/>
  <c r="AF645" i="5"/>
  <c r="E622" i="5"/>
  <c r="E393" i="5"/>
  <c r="S56" i="5"/>
  <c r="T572" i="5"/>
  <c r="K527" i="5"/>
  <c r="U627" i="5"/>
  <c r="I437" i="5"/>
  <c r="AE593" i="5"/>
  <c r="U595" i="5"/>
  <c r="G364" i="5"/>
  <c r="F346" i="5"/>
  <c r="J365" i="5"/>
  <c r="Y568" i="5"/>
  <c r="L393" i="5"/>
  <c r="K416" i="5"/>
  <c r="L396" i="5"/>
  <c r="L436" i="5"/>
  <c r="F525" i="5"/>
  <c r="AG611" i="5"/>
  <c r="AC650" i="5"/>
  <c r="AJ577" i="5"/>
  <c r="Y655" i="5"/>
  <c r="J426" i="5"/>
  <c r="AH52" i="5"/>
  <c r="AI606" i="5"/>
  <c r="L377" i="5"/>
  <c r="U665" i="5"/>
  <c r="I436" i="5"/>
  <c r="Z53" i="5"/>
  <c r="AA593" i="5"/>
  <c r="G50" i="5"/>
  <c r="H575" i="5"/>
  <c r="Y44" i="5"/>
  <c r="Z614" i="5"/>
  <c r="J385" i="5"/>
  <c r="N622" i="5"/>
  <c r="G393" i="5"/>
  <c r="G256" i="5"/>
  <c r="F598" i="5"/>
  <c r="O652" i="5"/>
  <c r="G423" i="5"/>
  <c r="AC574" i="5"/>
  <c r="K345" i="5"/>
  <c r="Z662" i="5"/>
  <c r="J433" i="5"/>
  <c r="W51" i="5"/>
  <c r="X576" i="5"/>
  <c r="Q577" i="5"/>
  <c r="H348" i="5"/>
  <c r="O627" i="5"/>
  <c r="M571" i="5"/>
  <c r="G342" i="5"/>
  <c r="P709" i="5"/>
  <c r="G480" i="5"/>
  <c r="K604" i="5"/>
  <c r="F375" i="5"/>
  <c r="AJ645" i="5"/>
  <c r="L416" i="5"/>
  <c r="AC609" i="5"/>
  <c r="K380" i="5"/>
  <c r="W309" i="5"/>
  <c r="X605" i="5"/>
  <c r="I376" i="5"/>
  <c r="J661" i="5"/>
  <c r="F432" i="5"/>
  <c r="AC984" i="1"/>
  <c r="O665" i="5"/>
  <c r="AI617" i="5"/>
  <c r="L388" i="5"/>
  <c r="AC1071" i="1"/>
  <c r="G666" i="5"/>
  <c r="AC767" i="1"/>
  <c r="Y614" i="5"/>
  <c r="L369" i="5"/>
  <c r="AE653" i="5"/>
  <c r="K424" i="5"/>
  <c r="M567" i="5"/>
  <c r="G338" i="5"/>
  <c r="AC1452" i="1"/>
  <c r="J598" i="5"/>
  <c r="G577" i="5"/>
  <c r="AA665" i="5"/>
  <c r="E603" i="5"/>
  <c r="AG568" i="5"/>
  <c r="L339" i="5"/>
  <c r="W750" i="5"/>
  <c r="I521" i="5"/>
  <c r="AC1631" i="1"/>
  <c r="AA573" i="5"/>
  <c r="AC1439" i="1"/>
  <c r="F602" i="5"/>
  <c r="H772" i="5"/>
  <c r="D772" i="5" s="1"/>
  <c r="E543" i="5"/>
  <c r="E568" i="5"/>
  <c r="E339" i="5"/>
  <c r="AD642" i="5"/>
  <c r="K413" i="5"/>
  <c r="AC1512" i="1"/>
  <c r="D175" i="5" s="1"/>
  <c r="F572" i="5"/>
  <c r="E343" i="5"/>
  <c r="G354" i="5"/>
  <c r="AI574" i="5"/>
  <c r="K472" i="5"/>
  <c r="F566" i="5"/>
  <c r="K449" i="5"/>
  <c r="K339" i="5"/>
  <c r="Z594" i="5"/>
  <c r="I337" i="5"/>
  <c r="K611" i="5"/>
  <c r="D529" i="5"/>
  <c r="J366" i="5"/>
  <c r="N743" i="5"/>
  <c r="J398" i="5"/>
  <c r="G346" i="5"/>
  <c r="I340" i="5"/>
  <c r="Y572" i="5"/>
  <c r="J343" i="5"/>
  <c r="F56" i="5"/>
  <c r="G572" i="5"/>
  <c r="S64" i="5"/>
  <c r="T611" i="5"/>
  <c r="K637" i="5"/>
  <c r="D637" i="5" s="1"/>
  <c r="F408" i="5"/>
  <c r="O640" i="5"/>
  <c r="D640" i="5" s="1"/>
  <c r="G411" i="5"/>
  <c r="AC1464" i="1"/>
  <c r="O644" i="5"/>
  <c r="J23" i="5"/>
  <c r="AC572" i="5"/>
  <c r="K343" i="5"/>
  <c r="AH739" i="5"/>
  <c r="D739" i="5" s="1"/>
  <c r="L510" i="5"/>
  <c r="Q57" i="5"/>
  <c r="R603" i="5"/>
  <c r="V51" i="5"/>
  <c r="W576" i="5"/>
  <c r="Q576" i="5"/>
  <c r="H347" i="5"/>
  <c r="I577" i="5"/>
  <c r="F348" i="5"/>
  <c r="AF567" i="5"/>
  <c r="AF618" i="5"/>
  <c r="K389" i="5"/>
  <c r="Y53" i="5"/>
  <c r="Z593" i="5"/>
  <c r="J51" i="5"/>
  <c r="K576" i="5"/>
  <c r="AF728" i="5"/>
  <c r="D728" i="5" s="1"/>
  <c r="K499" i="5"/>
  <c r="I771" i="5"/>
  <c r="D771" i="5" s="1"/>
  <c r="F542" i="5"/>
  <c r="AH579" i="5"/>
  <c r="L350" i="5"/>
  <c r="V611" i="5"/>
  <c r="I382" i="5"/>
  <c r="K309" i="5"/>
  <c r="L602" i="5"/>
  <c r="AC1076" i="1"/>
  <c r="F146" i="5" s="1"/>
  <c r="H662" i="5"/>
  <c r="AD617" i="5"/>
  <c r="K388" i="5"/>
  <c r="J727" i="5"/>
  <c r="D727" i="5" s="1"/>
  <c r="F498" i="5"/>
  <c r="E726" i="5"/>
  <c r="D726" i="5" s="1"/>
  <c r="E497" i="5"/>
  <c r="AG593" i="5"/>
  <c r="L364" i="5"/>
  <c r="AC566" i="5"/>
  <c r="K337" i="5"/>
  <c r="R611" i="5"/>
  <c r="H382" i="5"/>
  <c r="T732" i="5"/>
  <c r="D732" i="5" s="1"/>
  <c r="H503" i="5"/>
  <c r="Z52" i="5"/>
  <c r="AA655" i="5"/>
  <c r="AC1281" i="1"/>
  <c r="K606" i="5"/>
  <c r="F377" i="5"/>
  <c r="H638" i="5"/>
  <c r="E409" i="5"/>
  <c r="Q49" i="5"/>
  <c r="R664" i="5"/>
  <c r="H435" i="5"/>
  <c r="E621" i="5"/>
  <c r="E392" i="5"/>
  <c r="F194" i="5"/>
  <c r="N686" i="5"/>
  <c r="D686" i="5" s="1"/>
  <c r="G457" i="5"/>
  <c r="Y593" i="5"/>
  <c r="J364" i="5"/>
  <c r="J649" i="5"/>
  <c r="F420" i="5"/>
  <c r="J192" i="5"/>
  <c r="AF715" i="5"/>
  <c r="D715" i="5" s="1"/>
  <c r="K486" i="5"/>
  <c r="AG662" i="5"/>
  <c r="L433" i="5"/>
  <c r="AD614" i="5"/>
  <c r="K385" i="5"/>
  <c r="Q701" i="5"/>
  <c r="H472" i="5"/>
  <c r="R53" i="5"/>
  <c r="S593" i="5"/>
  <c r="R719" i="5"/>
  <c r="D719" i="5" s="1"/>
  <c r="H490" i="5"/>
  <c r="AG661" i="5"/>
  <c r="L432" i="5"/>
  <c r="U572" i="5"/>
  <c r="I343" i="5"/>
  <c r="R56" i="5"/>
  <c r="S756" i="5"/>
  <c r="H527" i="5"/>
  <c r="AH605" i="5"/>
  <c r="L376" i="5"/>
  <c r="M743" i="5"/>
  <c r="G514" i="5"/>
  <c r="AH44" i="5"/>
  <c r="AI614" i="5"/>
  <c r="AD690" i="5"/>
  <c r="D690" i="5" s="1"/>
  <c r="K461" i="5"/>
  <c r="Y629" i="5"/>
  <c r="J400" i="5"/>
  <c r="AF663" i="5"/>
  <c r="K434" i="5"/>
  <c r="Y621" i="5"/>
  <c r="J392" i="5"/>
  <c r="F644" i="5"/>
  <c r="E415" i="5"/>
  <c r="L514" i="5"/>
  <c r="W48" i="5"/>
  <c r="X665" i="5"/>
  <c r="AB611" i="5"/>
  <c r="AC1542" i="1"/>
  <c r="Q572" i="5"/>
  <c r="H343" i="5"/>
  <c r="AC724" i="1"/>
  <c r="AA583" i="5"/>
  <c r="L567" i="5"/>
  <c r="AC580" i="5"/>
  <c r="K351" i="5"/>
  <c r="U602" i="5"/>
  <c r="I373" i="5"/>
  <c r="Y611" i="5"/>
  <c r="J382" i="5"/>
  <c r="P577" i="5"/>
  <c r="AC739" i="1"/>
  <c r="O163" i="5" s="1"/>
  <c r="Q614" i="5"/>
  <c r="H385" i="5"/>
  <c r="G580" i="5"/>
  <c r="E351" i="5"/>
  <c r="AC611" i="5"/>
  <c r="K382" i="5"/>
  <c r="AC583" i="5"/>
  <c r="K354" i="5"/>
  <c r="E573" i="5"/>
  <c r="E344" i="5"/>
  <c r="F599" i="5"/>
  <c r="E370" i="5"/>
  <c r="G437" i="5"/>
  <c r="K369" i="5"/>
  <c r="E346" i="5"/>
  <c r="G433" i="5"/>
  <c r="I351" i="5"/>
  <c r="D758" i="5"/>
  <c r="K346" i="5"/>
  <c r="G449" i="5"/>
  <c r="X577" i="5"/>
  <c r="H521" i="5"/>
  <c r="AB566" i="5"/>
  <c r="D418" i="5"/>
  <c r="P593" i="5"/>
  <c r="Y627" i="5"/>
  <c r="N575" i="5"/>
  <c r="I618" i="5"/>
  <c r="G606" i="5"/>
  <c r="E377" i="5"/>
  <c r="AC1127" i="1"/>
  <c r="V146" i="5" s="1"/>
  <c r="X666" i="5"/>
  <c r="R743" i="5"/>
  <c r="H514" i="5"/>
  <c r="AC887" i="1"/>
  <c r="AF579" i="5"/>
  <c r="V63" i="5"/>
  <c r="W625" i="5"/>
  <c r="I63" i="5"/>
  <c r="J609" i="5"/>
  <c r="F380" i="5"/>
  <c r="E567" i="5"/>
  <c r="E338" i="5"/>
  <c r="AC1507" i="1"/>
  <c r="AF174" i="5" s="1"/>
  <c r="AH598" i="5"/>
  <c r="Q768" i="5"/>
  <c r="D768" i="5" s="1"/>
  <c r="H539" i="5"/>
  <c r="D254" i="5"/>
  <c r="G605" i="5"/>
  <c r="E376" i="5"/>
  <c r="H579" i="5"/>
  <c r="E350" i="5"/>
  <c r="AC567" i="5"/>
  <c r="K338" i="5"/>
  <c r="I611" i="5"/>
  <c r="F382" i="5"/>
  <c r="AH786" i="5"/>
  <c r="L557" i="5"/>
  <c r="K761" i="5"/>
  <c r="D761" i="5" s="1"/>
  <c r="F532" i="5"/>
  <c r="K44" i="5"/>
  <c r="L614" i="5"/>
  <c r="E309" i="5"/>
  <c r="F601" i="5"/>
  <c r="Q51" i="5"/>
  <c r="R646" i="5"/>
  <c r="D646" i="5" s="1"/>
  <c r="H417" i="5"/>
  <c r="AC1155" i="1"/>
  <c r="AD146" i="5" s="1"/>
  <c r="AF666" i="5"/>
  <c r="J743" i="5"/>
  <c r="F514" i="5"/>
  <c r="O44" i="5"/>
  <c r="P614" i="5"/>
  <c r="S713" i="5"/>
  <c r="D713" i="5" s="1"/>
  <c r="H484" i="5"/>
  <c r="P656" i="5"/>
  <c r="D656" i="5" s="1"/>
  <c r="G427" i="5"/>
  <c r="AC693" i="1"/>
  <c r="F583" i="5"/>
  <c r="AE51" i="5"/>
  <c r="AF576" i="5"/>
  <c r="M576" i="5"/>
  <c r="G347" i="5"/>
  <c r="AC1178" i="1"/>
  <c r="R575" i="5"/>
  <c r="H346" i="5"/>
  <c r="H44" i="5"/>
  <c r="I614" i="5"/>
  <c r="K26" i="5"/>
  <c r="AH578" i="5"/>
  <c r="Z598" i="5"/>
  <c r="J369" i="5"/>
  <c r="W737" i="5"/>
  <c r="D737" i="5" s="1"/>
  <c r="I508" i="5"/>
  <c r="D508" i="5" s="1"/>
  <c r="Z51" i="5"/>
  <c r="AA576" i="5"/>
  <c r="J665" i="5"/>
  <c r="F436" i="5"/>
  <c r="AC863" i="1"/>
  <c r="AA577" i="5"/>
  <c r="AC1023" i="1"/>
  <c r="AA743" i="5"/>
  <c r="W663" i="5"/>
  <c r="I434" i="5"/>
  <c r="V786" i="5"/>
  <c r="D786" i="5" s="1"/>
  <c r="I557" i="5"/>
  <c r="U571" i="5"/>
  <c r="F577" i="5"/>
  <c r="E348" i="5"/>
  <c r="E611" i="5"/>
  <c r="E382" i="5"/>
  <c r="L743" i="5"/>
  <c r="P574" i="5"/>
  <c r="AE568" i="5"/>
  <c r="W606" i="5"/>
  <c r="I377" i="5"/>
  <c r="AH629" i="5"/>
  <c r="L400" i="5"/>
  <c r="AC1244" i="1"/>
  <c r="AH576" i="5"/>
  <c r="Y574" i="5"/>
  <c r="J345" i="5"/>
  <c r="AG574" i="5"/>
  <c r="L345" i="5"/>
  <c r="AE634" i="5"/>
  <c r="K405" i="5"/>
  <c r="K664" i="5"/>
  <c r="F435" i="5"/>
  <c r="AI650" i="5"/>
  <c r="L421" i="5"/>
  <c r="AC1311" i="1"/>
  <c r="W744" i="5"/>
  <c r="D744" i="5" s="1"/>
  <c r="I515" i="5"/>
  <c r="S734" i="5"/>
  <c r="D734" i="5" s="1"/>
  <c r="H505" i="5"/>
  <c r="F400" i="5"/>
  <c r="F345" i="5"/>
  <c r="AB627" i="5"/>
  <c r="E472" i="5"/>
  <c r="F593" i="5"/>
  <c r="J371" i="5"/>
  <c r="Z701" i="5"/>
  <c r="E373" i="5"/>
  <c r="G382" i="5"/>
  <c r="J437" i="5"/>
  <c r="K342" i="5"/>
  <c r="E369" i="5"/>
  <c r="O678" i="5"/>
  <c r="F349" i="5"/>
  <c r="L349" i="5"/>
  <c r="H338" i="5"/>
  <c r="D647" i="5"/>
  <c r="G434" i="5"/>
  <c r="G345" i="5"/>
  <c r="I439" i="5"/>
  <c r="E433" i="5"/>
  <c r="J436" i="5"/>
  <c r="AC1976" i="1"/>
  <c r="AC1581" i="1"/>
  <c r="AB150" i="5" s="1"/>
  <c r="J103" i="5"/>
  <c r="K103" i="5"/>
  <c r="N52" i="5"/>
  <c r="J63" i="5"/>
  <c r="J50" i="5"/>
  <c r="I52" i="5"/>
  <c r="D256" i="5"/>
  <c r="D56" i="5"/>
  <c r="D234" i="5"/>
  <c r="D59" i="5"/>
  <c r="D44" i="5"/>
  <c r="X183" i="5"/>
  <c r="D52" i="5"/>
  <c r="D125" i="5"/>
  <c r="AC927" i="1"/>
  <c r="D118" i="5" s="1"/>
  <c r="D57" i="5"/>
  <c r="D60" i="5"/>
  <c r="K174" i="5"/>
  <c r="AA180" i="5"/>
  <c r="J81" i="5"/>
  <c r="AE169" i="5"/>
  <c r="AC1261" i="1"/>
  <c r="AC1795" i="1"/>
  <c r="AD183" i="5"/>
  <c r="D129" i="5"/>
  <c r="D313" i="5"/>
  <c r="D258" i="5"/>
  <c r="N45" i="5"/>
  <c r="D55" i="5"/>
  <c r="AC1532" i="1"/>
  <c r="AE180" i="5"/>
  <c r="K81" i="5"/>
  <c r="D43" i="5"/>
  <c r="D51" i="5"/>
  <c r="AA174" i="5"/>
  <c r="D64" i="5"/>
  <c r="AC686" i="1"/>
  <c r="X162" i="5" s="1"/>
  <c r="S177" i="5"/>
  <c r="S176" i="5"/>
  <c r="G169" i="5"/>
  <c r="Y183" i="5"/>
  <c r="D309" i="5"/>
  <c r="D53" i="5"/>
  <c r="D62" i="5"/>
  <c r="AC1818" i="1"/>
  <c r="J52" i="5"/>
  <c r="F256" i="5"/>
  <c r="R45" i="5"/>
  <c r="Q53" i="5"/>
  <c r="AC1321" i="1"/>
  <c r="G176" i="5"/>
  <c r="T176" i="5"/>
  <c r="Q171" i="5"/>
  <c r="N169" i="5"/>
  <c r="P182" i="5"/>
  <c r="F125" i="5"/>
  <c r="N173" i="5"/>
  <c r="G178" i="5"/>
  <c r="X173" i="5"/>
  <c r="AD162" i="5"/>
  <c r="AD177" i="5"/>
  <c r="T177" i="5"/>
  <c r="F176" i="5"/>
  <c r="D177" i="5"/>
  <c r="AH162" i="5"/>
  <c r="AH177" i="5"/>
  <c r="E167" i="5"/>
  <c r="L183" i="5"/>
  <c r="J178" i="5"/>
  <c r="G61" i="5"/>
  <c r="F172" i="5"/>
  <c r="AB171" i="5"/>
  <c r="AC1210" i="1"/>
  <c r="M170" i="5" s="1"/>
  <c r="R169" i="5"/>
  <c r="M177" i="5"/>
  <c r="E178" i="5"/>
  <c r="D181" i="5"/>
  <c r="Q178" i="5"/>
  <c r="V174" i="5"/>
  <c r="AE170" i="5"/>
  <c r="X182" i="5"/>
  <c r="T148" i="5"/>
  <c r="T172" i="5"/>
  <c r="E169" i="5"/>
  <c r="Y175" i="5"/>
  <c r="Y177" i="5"/>
  <c r="N180" i="5"/>
  <c r="R164" i="5"/>
  <c r="M175" i="5"/>
  <c r="I148" i="5"/>
  <c r="I172" i="5"/>
  <c r="J56" i="5"/>
  <c r="AF182" i="5"/>
  <c r="V172" i="5"/>
  <c r="N172" i="5"/>
  <c r="AF171" i="5"/>
  <c r="AE176" i="5"/>
  <c r="E153" i="5"/>
  <c r="AD153" i="5"/>
  <c r="F60" i="5"/>
  <c r="AB48" i="5"/>
  <c r="D15" i="5"/>
  <c r="L313" i="5"/>
  <c r="D152" i="5"/>
  <c r="AG150" i="5"/>
  <c r="U153" i="5"/>
  <c r="U165" i="5"/>
  <c r="M154" i="5"/>
  <c r="N165" i="5"/>
  <c r="AC151" i="5"/>
  <c r="V153" i="5"/>
  <c r="V165" i="5"/>
  <c r="W165" i="5"/>
  <c r="H29" i="5"/>
  <c r="Z149" i="5"/>
  <c r="AD150" i="5"/>
  <c r="E63" i="5"/>
  <c r="AI53" i="5"/>
  <c r="T153" i="5"/>
  <c r="G150" i="5"/>
  <c r="AG149" i="5"/>
  <c r="S162" i="5"/>
  <c r="AD151" i="5"/>
  <c r="K128" i="5"/>
  <c r="J128" i="5"/>
  <c r="G130" i="5"/>
  <c r="F28" i="5"/>
  <c r="G126" i="5"/>
  <c r="E154" i="5"/>
  <c r="J22" i="5"/>
  <c r="V151" i="5"/>
  <c r="T151" i="5"/>
  <c r="I125" i="5"/>
  <c r="AE165" i="5"/>
  <c r="AH153" i="5"/>
  <c r="AH165" i="5"/>
  <c r="AC1223" i="1"/>
  <c r="AC670" i="1"/>
  <c r="AC1998" i="1"/>
  <c r="AC1840" i="1"/>
  <c r="AC1831" i="1"/>
  <c r="AC1192" i="1"/>
  <c r="AC1069" i="1"/>
  <c r="AC752" i="1"/>
  <c r="AH163" i="5" s="1"/>
  <c r="AI44" i="5"/>
  <c r="AB313" i="5"/>
  <c r="AG154" i="5"/>
  <c r="AC1924" i="1"/>
  <c r="AC1893" i="1"/>
  <c r="E258" i="5"/>
  <c r="M313" i="5"/>
  <c r="O62" i="5"/>
  <c r="L168" i="5"/>
  <c r="P149" i="5"/>
  <c r="P159" i="5"/>
  <c r="F130" i="5"/>
  <c r="AC153" i="5"/>
  <c r="H128" i="5"/>
  <c r="U149" i="5"/>
  <c r="H15" i="5"/>
  <c r="T48" i="5"/>
  <c r="AC691" i="1"/>
  <c r="J311" i="5"/>
  <c r="J55" i="5"/>
  <c r="I31" i="5"/>
  <c r="F27" i="5"/>
  <c r="M60" i="5"/>
  <c r="AC1143" i="1"/>
  <c r="J16" i="5"/>
  <c r="AB49" i="5"/>
  <c r="AC1043" i="1"/>
  <c r="AC167" i="5" s="1"/>
  <c r="AD48" i="5"/>
  <c r="L56" i="5"/>
  <c r="AE53" i="5"/>
  <c r="K19" i="5"/>
  <c r="AF52" i="5"/>
  <c r="AC1167" i="1"/>
  <c r="AH146" i="5" s="1"/>
  <c r="AI49" i="5"/>
  <c r="U48" i="5"/>
  <c r="AC719" i="1"/>
  <c r="W43" i="5"/>
  <c r="W313" i="5"/>
  <c r="W62" i="5"/>
  <c r="AC1460" i="1"/>
  <c r="M55" i="5"/>
  <c r="J18" i="5"/>
  <c r="AB309" i="5"/>
  <c r="AB51" i="5"/>
  <c r="AC1135" i="1"/>
  <c r="Y146" i="5" s="1"/>
  <c r="Z49" i="5"/>
  <c r="H30" i="5"/>
  <c r="U63" i="5"/>
  <c r="AC1956" i="1"/>
  <c r="I256" i="5"/>
  <c r="Y311" i="5"/>
  <c r="Y55" i="5"/>
  <c r="AC1522" i="1"/>
  <c r="F23" i="5"/>
  <c r="M56" i="5"/>
  <c r="AC1001" i="1"/>
  <c r="I11" i="5"/>
  <c r="X44" i="5"/>
  <c r="AC1743" i="1"/>
  <c r="AC1316" i="1"/>
  <c r="V171" i="5" s="1"/>
  <c r="W52" i="5"/>
  <c r="AC1758" i="1"/>
  <c r="P180" i="5" s="1"/>
  <c r="Q61" i="5"/>
  <c r="AC1594" i="1"/>
  <c r="E176" i="5" s="1"/>
  <c r="F57" i="5"/>
  <c r="AC918" i="1"/>
  <c r="U46" i="5"/>
  <c r="AC870" i="1"/>
  <c r="J12" i="5"/>
  <c r="AB45" i="5"/>
  <c r="AC922" i="1"/>
  <c r="J13" i="5"/>
  <c r="AB46" i="5"/>
  <c r="AC924" i="1"/>
  <c r="AD165" i="5" s="1"/>
  <c r="AE46" i="5"/>
  <c r="AC733" i="1"/>
  <c r="AG43" i="5"/>
  <c r="AC1964" i="1"/>
  <c r="AC1774" i="1"/>
  <c r="Y180" i="5" s="1"/>
  <c r="Z61" i="5"/>
  <c r="AC2078" i="1"/>
  <c r="N183" i="5" s="1"/>
  <c r="O64" i="5"/>
  <c r="AC1552" i="1"/>
  <c r="U56" i="5"/>
  <c r="D14" i="5"/>
  <c r="E47" i="5"/>
  <c r="AC1119" i="1"/>
  <c r="S146" i="5" s="1"/>
  <c r="AC819" i="1"/>
  <c r="O45" i="5"/>
  <c r="AC1368" i="1"/>
  <c r="K53" i="5"/>
  <c r="AC1022" i="1"/>
  <c r="Z48" i="5"/>
  <c r="AC1465" i="1"/>
  <c r="O55" i="5"/>
  <c r="H256" i="5"/>
  <c r="AC2090" i="1"/>
  <c r="V64" i="5"/>
  <c r="AC1680" i="1"/>
  <c r="AD58" i="5"/>
  <c r="AC1684" i="1"/>
  <c r="AH58" i="5"/>
  <c r="AC1733" i="1"/>
  <c r="AF179" i="5" s="1"/>
  <c r="AG60" i="5"/>
  <c r="J21" i="5"/>
  <c r="AC1616" i="1"/>
  <c r="R176" i="5" s="1"/>
  <c r="S57" i="5"/>
  <c r="AC1572" i="1"/>
  <c r="AC934" i="1"/>
  <c r="V47" i="5"/>
  <c r="AC1612" i="1"/>
  <c r="N176" i="5" s="1"/>
  <c r="O57" i="5"/>
  <c r="E311" i="5"/>
  <c r="H13" i="5"/>
  <c r="T313" i="5"/>
  <c r="E52" i="5"/>
  <c r="H59" i="5"/>
  <c r="H62" i="5"/>
  <c r="AH50" i="5"/>
  <c r="AC1442" i="1"/>
  <c r="E174" i="5" s="1"/>
  <c r="F55" i="5"/>
  <c r="H16" i="5"/>
  <c r="V313" i="5"/>
  <c r="AD313" i="5"/>
  <c r="AC313" i="5"/>
  <c r="K30" i="5"/>
  <c r="Q62" i="5"/>
  <c r="V48" i="5"/>
  <c r="AC56" i="5"/>
  <c r="AG59" i="5"/>
  <c r="I22" i="5"/>
  <c r="F51" i="5"/>
  <c r="I10" i="5"/>
  <c r="K146" i="5"/>
  <c r="N62" i="5"/>
  <c r="L48" i="5"/>
  <c r="I18" i="5"/>
  <c r="H313" i="5"/>
  <c r="H14" i="5"/>
  <c r="K17" i="5"/>
  <c r="F17" i="5"/>
  <c r="AI45" i="5"/>
  <c r="F29" i="5"/>
  <c r="I30" i="5"/>
  <c r="J15" i="5"/>
  <c r="D19" i="5"/>
  <c r="AG48" i="5"/>
  <c r="Y45" i="5"/>
  <c r="N51" i="5"/>
  <c r="H51" i="5"/>
  <c r="Y48" i="5"/>
  <c r="AC62" i="5"/>
  <c r="AC2065" i="1"/>
  <c r="S313" i="5"/>
  <c r="S62" i="5"/>
  <c r="AA52" i="5"/>
  <c r="K258" i="5"/>
  <c r="AF313" i="5"/>
  <c r="K29" i="5"/>
  <c r="AF62" i="5"/>
  <c r="AD52" i="5"/>
  <c r="I254" i="5"/>
  <c r="Z309" i="5"/>
  <c r="Z50" i="5"/>
  <c r="F30" i="5"/>
  <c r="N63" i="5"/>
  <c r="H27" i="5"/>
  <c r="I19" i="5"/>
  <c r="X52" i="5"/>
  <c r="AC1247" i="1"/>
  <c r="AH170" i="5" s="1"/>
  <c r="AI51" i="5"/>
  <c r="Y49" i="5"/>
  <c r="AC992" i="1"/>
  <c r="Q48" i="5"/>
  <c r="AC1920" i="1"/>
  <c r="AC1567" i="1"/>
  <c r="I309" i="5"/>
  <c r="I51" i="5"/>
  <c r="H49" i="5"/>
  <c r="AC740" i="1"/>
  <c r="R44" i="5"/>
  <c r="M43" i="5"/>
  <c r="AI60" i="5"/>
  <c r="G62" i="5"/>
  <c r="AC1830" i="1"/>
  <c r="K11" i="5"/>
  <c r="AF44" i="5"/>
  <c r="N43" i="5"/>
  <c r="AC704" i="1"/>
  <c r="K43" i="5"/>
  <c r="E64" i="5"/>
  <c r="E30" i="5"/>
  <c r="H63" i="5"/>
  <c r="D20" i="5"/>
  <c r="D18" i="5"/>
  <c r="AC1139" i="1"/>
  <c r="Z146" i="5" s="1"/>
  <c r="AA49" i="5"/>
  <c r="F49" i="5"/>
  <c r="AC790" i="1"/>
  <c r="G164" i="5" s="1"/>
  <c r="E12" i="5"/>
  <c r="H45" i="5"/>
  <c r="AC676" i="1"/>
  <c r="G43" i="5"/>
  <c r="J25" i="5"/>
  <c r="AB58" i="5"/>
  <c r="V149" i="5"/>
  <c r="AC1475" i="1"/>
  <c r="T174" i="5" s="1"/>
  <c r="U55" i="5"/>
  <c r="H18" i="5"/>
  <c r="T51" i="5"/>
  <c r="H254" i="5"/>
  <c r="V309" i="5"/>
  <c r="H17" i="5"/>
  <c r="V50" i="5"/>
  <c r="Q309" i="5"/>
  <c r="Q50" i="5"/>
  <c r="G254" i="5"/>
  <c r="E254" i="5"/>
  <c r="J309" i="5"/>
  <c r="J10" i="5"/>
  <c r="AC43" i="5"/>
  <c r="J30" i="5"/>
  <c r="AB63" i="5"/>
  <c r="J27" i="5"/>
  <c r="AB60" i="5"/>
  <c r="AE311" i="5"/>
  <c r="AE55" i="5"/>
  <c r="V53" i="5"/>
  <c r="E49" i="5"/>
  <c r="I48" i="5"/>
  <c r="AC1200" i="1"/>
  <c r="AC929" i="1"/>
  <c r="K47" i="5"/>
  <c r="AC1752" i="1"/>
  <c r="L180" i="5" s="1"/>
  <c r="M61" i="5"/>
  <c r="E55" i="5"/>
  <c r="AC2048" i="1"/>
  <c r="AH63" i="5"/>
  <c r="I45" i="5"/>
  <c r="AC2066" i="1"/>
  <c r="H183" i="5" s="1"/>
  <c r="I64" i="5"/>
  <c r="AC765" i="1"/>
  <c r="T163" i="5" s="1"/>
  <c r="U44" i="5"/>
  <c r="AC2073" i="1"/>
  <c r="F31" i="5"/>
  <c r="L64" i="5"/>
  <c r="AC1730" i="1"/>
  <c r="AC60" i="5"/>
  <c r="AC881" i="1"/>
  <c r="I311" i="5"/>
  <c r="I55" i="5"/>
  <c r="AC1345" i="1"/>
  <c r="AC1150" i="1"/>
  <c r="AC146" i="5" s="1"/>
  <c r="AD49" i="5"/>
  <c r="I14" i="5"/>
  <c r="X47" i="5"/>
  <c r="AC1058" i="1"/>
  <c r="AG145" i="5" s="1"/>
  <c r="AH48" i="5"/>
  <c r="AC1993" i="1"/>
  <c r="AC923" i="1"/>
  <c r="AD46" i="5"/>
  <c r="AC1360" i="1"/>
  <c r="F53" i="5"/>
  <c r="AC1570" i="1"/>
  <c r="AC150" i="5" s="1"/>
  <c r="AD56" i="5"/>
  <c r="AC2113" i="1"/>
  <c r="AD64" i="5"/>
  <c r="L154" i="5"/>
  <c r="AC2105" i="1"/>
  <c r="AC2097" i="1"/>
  <c r="AC781" i="1"/>
  <c r="F45" i="5"/>
  <c r="AC854" i="1"/>
  <c r="AC1056" i="1"/>
  <c r="AC979" i="1"/>
  <c r="J20" i="5"/>
  <c r="AB53" i="5"/>
  <c r="AC1084" i="1"/>
  <c r="J49" i="5"/>
  <c r="AC2108" i="1"/>
  <c r="AA154" i="5" s="1"/>
  <c r="AB64" i="5"/>
  <c r="S309" i="5"/>
  <c r="S50" i="5"/>
  <c r="AC1676" i="1"/>
  <c r="AA58" i="5"/>
  <c r="AC1373" i="1"/>
  <c r="N53" i="5"/>
  <c r="F61" i="5"/>
  <c r="E14" i="5"/>
  <c r="AC1716" i="1"/>
  <c r="D27" i="5"/>
  <c r="AC911" i="1"/>
  <c r="AC1737" i="1"/>
  <c r="D180" i="5" s="1"/>
  <c r="E61" i="5"/>
  <c r="J31" i="5"/>
  <c r="F22" i="5"/>
  <c r="K27" i="5"/>
  <c r="H258" i="5"/>
  <c r="Y54" i="5"/>
  <c r="D31" i="5"/>
  <c r="K313" i="5"/>
  <c r="X313" i="5"/>
  <c r="G64" i="5"/>
  <c r="L49" i="5"/>
  <c r="X45" i="5"/>
  <c r="Z313" i="5"/>
  <c r="AE153" i="5"/>
  <c r="S151" i="5"/>
  <c r="D17" i="5"/>
  <c r="K148" i="5"/>
  <c r="E17" i="5"/>
  <c r="O51" i="5"/>
  <c r="E24" i="5"/>
  <c r="O52" i="5"/>
  <c r="AH49" i="5"/>
  <c r="D30" i="5"/>
  <c r="AH309" i="5"/>
  <c r="AA313" i="5"/>
  <c r="K151" i="5"/>
  <c r="J17" i="5"/>
  <c r="E11" i="5"/>
  <c r="E18" i="5"/>
  <c r="G313" i="5"/>
  <c r="S45" i="5"/>
  <c r="R58" i="5"/>
  <c r="V49" i="5"/>
  <c r="AA153" i="5"/>
  <c r="I28" i="5"/>
  <c r="I15" i="5"/>
  <c r="K49" i="5"/>
  <c r="H43" i="5"/>
  <c r="M64" i="5"/>
  <c r="K62" i="5"/>
  <c r="T49" i="5"/>
  <c r="T58" i="5"/>
  <c r="K31" i="5"/>
  <c r="AF64" i="5"/>
  <c r="AC1971" i="1"/>
  <c r="AD166" i="5" s="1"/>
  <c r="AC1901" i="1"/>
  <c r="T181" i="5" s="1"/>
  <c r="U313" i="5"/>
  <c r="U62" i="5"/>
  <c r="AE59" i="5"/>
  <c r="AC1699" i="1"/>
  <c r="I59" i="5"/>
  <c r="AC1747" i="1"/>
  <c r="J180" i="5" s="1"/>
  <c r="K61" i="5"/>
  <c r="I23" i="5"/>
  <c r="X56" i="5"/>
  <c r="AC1456" i="1"/>
  <c r="J174" i="5" s="1"/>
  <c r="K55" i="5"/>
  <c r="I313" i="5"/>
  <c r="I62" i="5"/>
  <c r="D23" i="5"/>
  <c r="AC1412" i="1"/>
  <c r="K20" i="5"/>
  <c r="AF53" i="5"/>
  <c r="U52" i="5"/>
  <c r="AC1947" i="1"/>
  <c r="AA166" i="5" s="1"/>
  <c r="AC1113" i="1"/>
  <c r="Q146" i="5" s="1"/>
  <c r="R49" i="5"/>
  <c r="D10" i="5"/>
  <c r="E43" i="5"/>
  <c r="I260" i="5"/>
  <c r="Z315" i="5"/>
  <c r="AC1489" i="1"/>
  <c r="Y174" i="5" s="1"/>
  <c r="Z55" i="5"/>
  <c r="I20" i="5"/>
  <c r="X53" i="5"/>
  <c r="AE52" i="5"/>
  <c r="AC1158" i="1"/>
  <c r="J11" i="5"/>
  <c r="AC44" i="5"/>
  <c r="D11" i="5"/>
  <c r="F44" i="5"/>
  <c r="Q52" i="5"/>
  <c r="AI313" i="5"/>
  <c r="AI62" i="5"/>
  <c r="X154" i="5"/>
  <c r="R313" i="5"/>
  <c r="R62" i="5"/>
  <c r="H23" i="5"/>
  <c r="T56" i="5"/>
  <c r="AG309" i="5"/>
  <c r="AG51" i="5"/>
  <c r="AC974" i="1"/>
  <c r="O56" i="5"/>
  <c r="F52" i="5"/>
  <c r="W44" i="5"/>
  <c r="U43" i="5"/>
  <c r="AC1466" i="1"/>
  <c r="O311" i="5"/>
  <c r="AC1010" i="1"/>
  <c r="AC1571" i="1"/>
  <c r="AC1869" i="1"/>
  <c r="Q147" i="5"/>
  <c r="AC1050" i="1"/>
  <c r="K15" i="5"/>
  <c r="AF48" i="5"/>
  <c r="AC879" i="1"/>
  <c r="AD45" i="5"/>
  <c r="AC1633" i="1"/>
  <c r="Z151" i="5" s="1"/>
  <c r="AA57" i="5"/>
  <c r="AC1577" i="1"/>
  <c r="AC1502" i="1"/>
  <c r="K256" i="5"/>
  <c r="AF311" i="5"/>
  <c r="K22" i="5"/>
  <c r="AF55" i="5"/>
  <c r="AC836" i="1"/>
  <c r="H12" i="5"/>
  <c r="T45" i="5"/>
  <c r="AC813" i="1"/>
  <c r="M45" i="5"/>
  <c r="AE48" i="5"/>
  <c r="AC1842" i="1"/>
  <c r="AC844" i="1"/>
  <c r="V45" i="5"/>
  <c r="AC1204" i="1"/>
  <c r="F18" i="5"/>
  <c r="L51" i="5"/>
  <c r="AC885" i="1"/>
  <c r="AE45" i="5"/>
  <c r="AC59" i="5"/>
  <c r="AC2050" i="1"/>
  <c r="AI63" i="5"/>
  <c r="AC2070" i="1"/>
  <c r="K64" i="5"/>
  <c r="E22" i="5"/>
  <c r="H55" i="5"/>
  <c r="Y150" i="5"/>
  <c r="AC805" i="1"/>
  <c r="AC1128" i="1"/>
  <c r="I16" i="5"/>
  <c r="X49" i="5"/>
  <c r="AC1658" i="1"/>
  <c r="F25" i="5"/>
  <c r="M58" i="5"/>
  <c r="D24" i="5"/>
  <c r="F148" i="5"/>
  <c r="W151" i="5"/>
  <c r="AC2121" i="1"/>
  <c r="AF183" i="5" s="1"/>
  <c r="AG64" i="5"/>
  <c r="AC727" i="1"/>
  <c r="AB43" i="5"/>
  <c r="AB147" i="5"/>
  <c r="AC1628" i="1"/>
  <c r="Y57" i="5"/>
  <c r="AC892" i="1"/>
  <c r="AG45" i="5"/>
  <c r="G52" i="5"/>
  <c r="E23" i="5"/>
  <c r="AC1225" i="1"/>
  <c r="AC1496" i="1"/>
  <c r="AC55" i="5"/>
  <c r="AC1700" i="1"/>
  <c r="J59" i="5"/>
  <c r="N49" i="5"/>
  <c r="AG61" i="5"/>
  <c r="Z64" i="5"/>
  <c r="AC1806" i="1"/>
  <c r="F313" i="5"/>
  <c r="F62" i="5"/>
  <c r="J313" i="5"/>
  <c r="X62" i="5"/>
  <c r="I258" i="5"/>
  <c r="AE313" i="5"/>
  <c r="I21" i="5"/>
  <c r="AB62" i="5"/>
  <c r="AA62" i="5"/>
  <c r="O313" i="5"/>
  <c r="E313" i="5"/>
  <c r="W149" i="5"/>
  <c r="M62" i="5"/>
  <c r="E21" i="5"/>
  <c r="F19" i="5"/>
  <c r="F10" i="5"/>
  <c r="J19" i="5"/>
  <c r="AE49" i="5"/>
  <c r="K254" i="5"/>
  <c r="J258" i="5"/>
  <c r="E29" i="5"/>
  <c r="F15" i="5"/>
  <c r="W45" i="5"/>
  <c r="I24" i="5"/>
  <c r="H10" i="5"/>
  <c r="N313" i="5"/>
  <c r="K10" i="5"/>
  <c r="X43" i="5"/>
  <c r="AD62" i="5"/>
  <c r="AG55" i="5"/>
  <c r="V62" i="5"/>
  <c r="N48" i="5"/>
  <c r="Y313" i="5"/>
  <c r="Y62" i="5"/>
  <c r="T62" i="5"/>
  <c r="H53" i="5"/>
  <c r="AC1427" i="1"/>
  <c r="Q173" i="5" s="1"/>
  <c r="R54" i="5"/>
  <c r="AC1159" i="1"/>
  <c r="AF146" i="5" s="1"/>
  <c r="AG49" i="5"/>
  <c r="AC48" i="5"/>
  <c r="E15" i="5"/>
  <c r="H48" i="5"/>
  <c r="AC894" i="1"/>
  <c r="H31" i="5"/>
  <c r="U64" i="5"/>
  <c r="AC1445" i="1"/>
  <c r="F174" i="5" s="1"/>
  <c r="G311" i="5"/>
  <c r="G55" i="5"/>
  <c r="AC1115" i="1"/>
  <c r="R146" i="5" s="1"/>
  <c r="S49" i="5"/>
  <c r="AC2041" i="1"/>
  <c r="AC63" i="5"/>
  <c r="Q64" i="5"/>
  <c r="AC1696" i="1"/>
  <c r="D130" i="5" s="1"/>
  <c r="D26" i="5"/>
  <c r="S58" i="5"/>
  <c r="H20" i="5"/>
  <c r="T53" i="5"/>
  <c r="AH313" i="5"/>
  <c r="AH62" i="5"/>
  <c r="AC2088" i="1"/>
  <c r="R154" i="5" s="1"/>
  <c r="AE309" i="5"/>
  <c r="J254" i="5"/>
  <c r="AE50" i="5"/>
  <c r="AC1190" i="1"/>
  <c r="E170" i="5" s="1"/>
  <c r="F309" i="5"/>
  <c r="G45" i="5"/>
  <c r="AC811" i="1"/>
  <c r="AC2062" i="1"/>
  <c r="H64" i="5"/>
  <c r="E31" i="5"/>
  <c r="AE60" i="5"/>
  <c r="K23" i="5"/>
  <c r="AG56" i="5"/>
  <c r="AC931" i="1"/>
  <c r="H11" i="5"/>
  <c r="T44" i="5"/>
  <c r="AF56" i="5"/>
  <c r="AA48" i="5"/>
  <c r="AC2086" i="1"/>
  <c r="Q154" i="5" s="1"/>
  <c r="AC64" i="5"/>
  <c r="Y61" i="5"/>
  <c r="D29" i="5"/>
  <c r="AC825" i="1"/>
  <c r="Q45" i="5"/>
  <c r="AC1973" i="1"/>
  <c r="AC1463" i="1"/>
  <c r="N311" i="5"/>
  <c r="N55" i="5"/>
  <c r="AC1504" i="1"/>
  <c r="AC678" i="1"/>
  <c r="I43" i="5"/>
  <c r="W64" i="5"/>
  <c r="I26" i="5"/>
  <c r="AA59" i="5"/>
  <c r="AG313" i="5"/>
  <c r="AG62" i="5"/>
  <c r="AC61" i="5"/>
  <c r="I25" i="5"/>
  <c r="X58" i="5"/>
  <c r="AC771" i="1"/>
  <c r="AE44" i="5"/>
  <c r="AC801" i="1"/>
  <c r="J45" i="5"/>
  <c r="AC1344" i="1"/>
  <c r="AA149" i="5"/>
  <c r="AC865" i="1"/>
  <c r="AA45" i="5"/>
  <c r="H52" i="5"/>
  <c r="V148" i="5"/>
  <c r="AC2064" i="1"/>
  <c r="T61" i="5"/>
  <c r="D12" i="5"/>
  <c r="E45" i="5"/>
  <c r="AC932" i="1"/>
  <c r="R145" i="5" s="1"/>
  <c r="S47" i="5"/>
  <c r="AC871" i="1"/>
  <c r="AC2104" i="1"/>
  <c r="AA64" i="5"/>
  <c r="AC968" i="1"/>
  <c r="K48" i="5"/>
  <c r="E48" i="5"/>
  <c r="AC1105" i="1"/>
  <c r="N146" i="5" s="1"/>
  <c r="O49" i="5"/>
  <c r="AC1415" i="1"/>
  <c r="AG53" i="5"/>
  <c r="AC1848" i="1"/>
  <c r="N148" i="5"/>
  <c r="AC1775" i="1"/>
  <c r="Z180" i="5" s="1"/>
  <c r="AA61" i="5"/>
  <c r="AC1746" i="1"/>
  <c r="I180" i="5" s="1"/>
  <c r="J61" i="5"/>
  <c r="AC1509" i="1"/>
  <c r="AH174" i="5" s="1"/>
  <c r="AI55" i="5"/>
  <c r="AC1474" i="1"/>
  <c r="T309" i="5"/>
  <c r="J146" i="5"/>
  <c r="AC1451" i="1"/>
  <c r="AC2126" i="1"/>
  <c r="AH183" i="5" s="1"/>
  <c r="AI64" i="5"/>
  <c r="G51" i="5"/>
  <c r="AC861" i="1"/>
  <c r="Z45" i="5"/>
  <c r="AC1683" i="1"/>
  <c r="K25" i="5"/>
  <c r="AG58" i="5"/>
  <c r="AC1592" i="1"/>
  <c r="AC966" i="1"/>
  <c r="I145" i="5" s="1"/>
  <c r="J48" i="5"/>
  <c r="AC1473" i="1"/>
  <c r="AC1672" i="1"/>
  <c r="W58" i="5"/>
  <c r="AC1156" i="1"/>
  <c r="K16" i="5"/>
  <c r="AF49" i="5"/>
  <c r="AC2112" i="1"/>
  <c r="Y52" i="5"/>
  <c r="AC910" i="1"/>
  <c r="D13" i="5"/>
  <c r="F46" i="5"/>
  <c r="AC1453" i="1"/>
  <c r="AC900" i="1"/>
  <c r="V52" i="5"/>
  <c r="J53" i="5"/>
  <c r="AC912" i="1"/>
  <c r="I46" i="5"/>
  <c r="AC1516" i="1"/>
  <c r="F175" i="5" s="1"/>
  <c r="G56" i="5"/>
  <c r="AC1630" i="1"/>
  <c r="Z57" i="5"/>
  <c r="E56" i="5"/>
  <c r="K63" i="5"/>
  <c r="K149" i="5"/>
  <c r="E19" i="5"/>
  <c r="F16" i="5"/>
  <c r="F11" i="5"/>
  <c r="J62" i="5"/>
  <c r="E62" i="5"/>
  <c r="X48" i="5"/>
  <c r="E256" i="5"/>
  <c r="Y64" i="5"/>
  <c r="I29" i="5"/>
  <c r="H25" i="5"/>
  <c r="D22" i="5"/>
  <c r="J256" i="5"/>
  <c r="G48" i="5"/>
  <c r="W49" i="5"/>
  <c r="L61" i="5"/>
  <c r="I17" i="5"/>
  <c r="K28" i="5"/>
  <c r="N153" i="5"/>
  <c r="AB56" i="5"/>
  <c r="F20" i="5"/>
  <c r="E10" i="5"/>
  <c r="G151" i="5"/>
  <c r="I49" i="5"/>
  <c r="AH45" i="5"/>
  <c r="M57" i="5"/>
  <c r="G49" i="5"/>
  <c r="J29" i="5"/>
  <c r="Q313" i="5"/>
  <c r="E26" i="5"/>
  <c r="F24" i="5"/>
  <c r="AG311" i="5"/>
  <c r="K18" i="5"/>
  <c r="H309" i="5"/>
  <c r="L62" i="5"/>
  <c r="F258" i="5"/>
  <c r="AD154" i="5"/>
  <c r="J28" i="5"/>
  <c r="Y154" i="5"/>
  <c r="AE151" i="5"/>
  <c r="I12" i="5"/>
  <c r="Z62" i="5"/>
  <c r="G53" i="5"/>
  <c r="R48" i="5"/>
  <c r="R64" i="5"/>
  <c r="O53" i="5"/>
  <c r="O61" i="5"/>
  <c r="AE62" i="5"/>
  <c r="M48" i="5"/>
  <c r="G258" i="5"/>
  <c r="P313" i="5"/>
  <c r="P311" i="5"/>
  <c r="P315" i="5"/>
  <c r="G260" i="5"/>
  <c r="P309" i="5"/>
  <c r="AC1727" i="1"/>
  <c r="AC1408" i="1"/>
  <c r="AC1740" i="1"/>
  <c r="F153" i="5" s="1"/>
  <c r="AC1878" i="1"/>
  <c r="AC2031" i="1"/>
  <c r="AC1529" i="1"/>
  <c r="AC758" i="1"/>
  <c r="G30" i="5"/>
  <c r="AC754" i="1"/>
  <c r="P50" i="5"/>
  <c r="P54" i="5"/>
  <c r="P64" i="5"/>
  <c r="AC1935" i="1"/>
  <c r="G25" i="5"/>
  <c r="G24" i="5"/>
  <c r="AC944" i="1"/>
  <c r="P61" i="5"/>
  <c r="AC1446" i="1"/>
  <c r="P58" i="5"/>
  <c r="AC1929" i="1"/>
  <c r="AC2022" i="1"/>
  <c r="M182" i="5" s="1"/>
  <c r="AC1388" i="1"/>
  <c r="AC1438" i="1"/>
  <c r="AC1288" i="1"/>
  <c r="AC815" i="1"/>
  <c r="AC2016" i="1"/>
  <c r="AC1955" i="1"/>
  <c r="AB166" i="5" s="1"/>
  <c r="AC1416" i="1"/>
  <c r="AC1283" i="1"/>
  <c r="AC1911" i="1"/>
  <c r="AC1312" i="1"/>
  <c r="AC814" i="1"/>
  <c r="AC1923" i="1"/>
  <c r="AC1237" i="1"/>
  <c r="AC962" i="1"/>
  <c r="AC1861" i="1"/>
  <c r="M166" i="5" s="1"/>
  <c r="AC1718" i="1"/>
  <c r="E179" i="5" s="1"/>
  <c r="AC1184" i="1"/>
  <c r="AC830" i="1"/>
  <c r="Q144" i="5" s="1"/>
  <c r="AC1744" i="1"/>
  <c r="P56" i="5"/>
  <c r="AC1435" i="1"/>
  <c r="P49" i="5"/>
  <c r="AC1191" i="1"/>
  <c r="AC1327" i="1"/>
  <c r="AC1263" i="1"/>
  <c r="AC753" i="1"/>
  <c r="AC1919" i="1"/>
  <c r="AC1391" i="1"/>
  <c r="AC1343" i="1"/>
  <c r="AC2081" i="1"/>
  <c r="AC1380" i="1"/>
  <c r="AC1296" i="1"/>
  <c r="AC1053" i="1"/>
  <c r="AC1550" i="1"/>
  <c r="AC1531" i="1"/>
  <c r="AC1243" i="1"/>
  <c r="AC2017" i="1"/>
  <c r="AC1921" i="1"/>
  <c r="AC1065" i="1"/>
  <c r="D146" i="5" s="1"/>
  <c r="AC1879" i="1"/>
  <c r="P46" i="5"/>
  <c r="AC1799" i="1"/>
  <c r="AC787" i="1"/>
  <c r="AC1925" i="1"/>
  <c r="AC952" i="1"/>
  <c r="AC2024" i="1"/>
  <c r="N182" i="5" s="1"/>
  <c r="AC1980" i="1"/>
  <c r="AC708" i="1"/>
  <c r="AC668" i="1"/>
  <c r="AC1975" i="1"/>
  <c r="AC2033" i="1"/>
  <c r="AC1857" i="1"/>
  <c r="AC1536" i="1"/>
  <c r="AC1339" i="1"/>
  <c r="AC1356" i="1"/>
  <c r="AC1198" i="1"/>
  <c r="AC766" i="1"/>
  <c r="AC700" i="1"/>
  <c r="AC1907" i="1"/>
  <c r="AC1219" i="1"/>
  <c r="P170" i="5" s="1"/>
  <c r="P45" i="5"/>
  <c r="AC1014" i="1"/>
  <c r="V145" i="5" s="1"/>
  <c r="AC1251" i="1"/>
  <c r="P48" i="5"/>
  <c r="AC1931" i="1"/>
  <c r="AC1314" i="1"/>
  <c r="P47" i="5"/>
  <c r="P55" i="5"/>
  <c r="AC1437" i="1"/>
  <c r="AC1268" i="1"/>
  <c r="AC2052" i="1"/>
  <c r="P57" i="5"/>
  <c r="P59" i="5"/>
  <c r="AC1573" i="1"/>
  <c r="AC978" i="1"/>
  <c r="P53" i="5"/>
  <c r="AC1267" i="1"/>
  <c r="P51" i="5"/>
  <c r="G16" i="5"/>
  <c r="G19" i="5"/>
  <c r="P62" i="5"/>
  <c r="P43" i="5"/>
  <c r="AC1933" i="1"/>
  <c r="P44" i="5"/>
  <c r="AC1809" i="1"/>
  <c r="AC1759" i="1"/>
  <c r="P52" i="5"/>
  <c r="G27" i="5"/>
  <c r="G22" i="5"/>
  <c r="AC1399" i="1"/>
  <c r="AC1587" i="1"/>
  <c r="AC1371" i="1"/>
  <c r="AC1061" i="1"/>
  <c r="AH145" i="5" s="1"/>
  <c r="AC762" i="1"/>
  <c r="AC2056" i="1"/>
  <c r="AC1111" i="1"/>
  <c r="P146" i="5" s="1"/>
  <c r="AC2046" i="1"/>
  <c r="K117" i="5" s="1"/>
  <c r="AC1864" i="1"/>
  <c r="AC1609" i="1"/>
  <c r="AC1274" i="1"/>
  <c r="AC748" i="1"/>
  <c r="AC1379" i="1"/>
  <c r="AC1988" i="1"/>
  <c r="AC1886" i="1"/>
  <c r="AC1193" i="1"/>
  <c r="AC751" i="1"/>
  <c r="AG163" i="5" s="1"/>
  <c r="AC1934" i="1"/>
  <c r="AC2040" i="1"/>
  <c r="AA182" i="5" s="1"/>
  <c r="AC1500" i="1"/>
  <c r="AD174" i="5" s="1"/>
  <c r="AC1400" i="1"/>
  <c r="AC1551" i="1"/>
  <c r="AC973" i="1"/>
  <c r="AC743" i="1"/>
  <c r="U163" i="5" s="1"/>
  <c r="AC795" i="1"/>
  <c r="AC1563" i="1"/>
  <c r="Z175" i="5" s="1"/>
  <c r="AC1046" i="1"/>
  <c r="AC942" i="1"/>
  <c r="G15" i="5"/>
  <c r="AC1943" i="1"/>
  <c r="AC1876" i="1"/>
  <c r="AC1319" i="1"/>
  <c r="W171" i="5" s="1"/>
  <c r="AC1351" i="1"/>
  <c r="AG171" i="5" s="1"/>
  <c r="AC1260" i="1"/>
  <c r="AC679" i="1"/>
  <c r="I162" i="5" s="1"/>
  <c r="AC1324" i="1"/>
  <c r="AC1196" i="1"/>
  <c r="AC1852" i="1"/>
  <c r="AC1559" i="1"/>
  <c r="X175" i="5" s="1"/>
  <c r="AC1359" i="1"/>
  <c r="D148" i="5" s="1"/>
  <c r="AC761" i="1"/>
  <c r="N163" i="5" s="1"/>
  <c r="AC692" i="1"/>
  <c r="AC1055" i="1"/>
  <c r="AC756" i="1"/>
  <c r="G163" i="5" s="1"/>
  <c r="AC964" i="1"/>
  <c r="AC744" i="1"/>
  <c r="AC683" i="1"/>
  <c r="AC1900" i="1"/>
  <c r="AC1735" i="1"/>
  <c r="G28" i="5"/>
  <c r="G26" i="5"/>
  <c r="G18" i="5"/>
  <c r="AC860" i="1"/>
  <c r="X144" i="5" s="1"/>
  <c r="AC755" i="1"/>
  <c r="F163" i="5" s="1"/>
  <c r="AC723" i="1"/>
  <c r="AC1974" i="1"/>
  <c r="AC1677" i="1"/>
  <c r="AC1246" i="1"/>
  <c r="AG170" i="5" s="1"/>
  <c r="AC1202" i="1"/>
  <c r="AC862" i="1"/>
  <c r="AC1222" i="1"/>
  <c r="AC958" i="1"/>
  <c r="AC2092" i="1"/>
  <c r="AC2028" i="1"/>
  <c r="AC2030" i="1"/>
  <c r="AC1713" i="1"/>
  <c r="AF178" i="5" s="1"/>
  <c r="AC1315" i="1"/>
  <c r="AC1294" i="1"/>
  <c r="AC2044" i="1"/>
  <c r="AD182" i="5" s="1"/>
  <c r="AC989" i="1"/>
  <c r="AC741" i="1"/>
  <c r="S163" i="5" s="1"/>
  <c r="AC725" i="1"/>
  <c r="AC1888" i="1"/>
  <c r="AC1579" i="1"/>
  <c r="AE175" i="5" s="1"/>
  <c r="AC1306" i="1"/>
  <c r="R171" i="5" s="1"/>
  <c r="AC1174" i="1"/>
  <c r="AC1027" i="1"/>
  <c r="Z145" i="5" s="1"/>
  <c r="AC855" i="1"/>
  <c r="AC1794" i="1"/>
  <c r="G29" i="5"/>
  <c r="AC2054" i="1"/>
  <c r="AC2012" i="1"/>
  <c r="G182" i="5" s="1"/>
  <c r="AC1355" i="1"/>
  <c r="AC1354" i="1"/>
  <c r="G20" i="5"/>
  <c r="AC1896" i="1"/>
  <c r="AC1819" i="1"/>
  <c r="AC1272" i="1"/>
  <c r="AC999" i="1"/>
  <c r="AC1962" i="1"/>
  <c r="AC166" i="5" s="1"/>
  <c r="AC1892" i="1"/>
  <c r="AC1455" i="1"/>
  <c r="I174" i="5" s="1"/>
  <c r="AC1332" i="1"/>
  <c r="Z171" i="5" s="1"/>
  <c r="AC1256" i="1"/>
  <c r="AC1017" i="1"/>
  <c r="W167" i="5" s="1"/>
  <c r="AC2106" i="1"/>
  <c r="AC1882" i="1"/>
  <c r="AC1396" i="1"/>
  <c r="AC1171" i="1"/>
  <c r="AC746" i="1"/>
  <c r="X163" i="5" s="1"/>
  <c r="AC1979" i="1"/>
  <c r="AC1959" i="1"/>
  <c r="AC1953" i="1"/>
  <c r="AC1948" i="1"/>
  <c r="AC1723" i="1"/>
  <c r="L179" i="5" s="1"/>
  <c r="AC1383" i="1"/>
  <c r="R148" i="5" s="1"/>
  <c r="AC1384" i="1"/>
  <c r="AC1221" i="1"/>
  <c r="AC1176" i="1"/>
  <c r="L169" i="5" s="1"/>
  <c r="AC675" i="1"/>
  <c r="G10" i="5"/>
  <c r="AC1990" i="1"/>
  <c r="AC1957" i="1"/>
  <c r="AC1297" i="1"/>
  <c r="AC1328" i="1"/>
  <c r="AC769" i="1"/>
  <c r="AC734" i="1"/>
  <c r="G11" i="5"/>
  <c r="AC697" i="1"/>
  <c r="AC1909" i="1"/>
  <c r="AC1290" i="1"/>
  <c r="AC1215" i="1"/>
  <c r="AC1147" i="1"/>
  <c r="AB146" i="5" s="1"/>
  <c r="AC946" i="1"/>
  <c r="AC2000" i="1"/>
  <c r="AC1865" i="1"/>
  <c r="AC1824" i="1"/>
  <c r="AC1527" i="1"/>
  <c r="AC1217" i="1"/>
  <c r="AC1039" i="1"/>
  <c r="AC983" i="1"/>
  <c r="AC1965" i="1"/>
  <c r="AC1779" i="1"/>
  <c r="AC1729" i="1"/>
  <c r="AA179" i="5" s="1"/>
  <c r="AC1657" i="1"/>
  <c r="J177" i="5" s="1"/>
  <c r="AC1352" i="1"/>
  <c r="AH171" i="5" s="1"/>
  <c r="AC1387" i="1"/>
  <c r="AC1233" i="1"/>
  <c r="AC959" i="1"/>
  <c r="AC728" i="1"/>
  <c r="G21" i="5"/>
  <c r="AC1711" i="1"/>
  <c r="AB178" i="5" s="1"/>
  <c r="G31" i="5"/>
  <c r="AC1266" i="1"/>
  <c r="AC1707" i="1"/>
  <c r="AD178" i="5" s="1"/>
  <c r="AC1394" i="1"/>
  <c r="AC1201" i="1"/>
  <c r="AC1049" i="1"/>
  <c r="AC955" i="1"/>
  <c r="AC2089" i="1"/>
  <c r="AC1511" i="1"/>
  <c r="G23" i="5"/>
  <c r="AC2084" i="1"/>
  <c r="P183" i="5" s="1"/>
  <c r="AC1798" i="1"/>
  <c r="AC1665" i="1"/>
  <c r="AC1966" i="1"/>
  <c r="AC1835" i="1"/>
  <c r="I166" i="5" s="1"/>
  <c r="AC1410" i="1"/>
  <c r="AC985" i="1"/>
  <c r="N145" i="5" s="1"/>
  <c r="AC1264" i="1"/>
  <c r="AC1403" i="1"/>
  <c r="AA172" i="5" s="1"/>
  <c r="AC2020" i="1"/>
  <c r="AC1419" i="1"/>
  <c r="AC673" i="1"/>
  <c r="AC1033" i="1"/>
  <c r="G13" i="5"/>
  <c r="AC778" i="1"/>
  <c r="D144" i="5" s="1"/>
  <c r="G12" i="5"/>
  <c r="G17" i="5"/>
  <c r="AC1807" i="1"/>
  <c r="AC935" i="1"/>
  <c r="AC2118" i="1"/>
  <c r="AC970" i="1"/>
  <c r="AC1038" i="1"/>
  <c r="AB145" i="5" s="1"/>
  <c r="AC709" i="1"/>
  <c r="AC2114" i="1"/>
  <c r="AC1952" i="1"/>
  <c r="AC1557" i="1"/>
  <c r="AC1515" i="1"/>
  <c r="E175" i="5" s="1"/>
  <c r="AC1984" i="1"/>
  <c r="AC1932" i="1"/>
  <c r="AC1827" i="1"/>
  <c r="AC1810" i="1"/>
  <c r="AC1308" i="1"/>
  <c r="AC1186" i="1"/>
  <c r="AG169" i="5" s="1"/>
  <c r="AC1996" i="1"/>
  <c r="AC1982" i="1"/>
  <c r="AC2072" i="1"/>
  <c r="AC2049" i="1"/>
  <c r="AC1234" i="1"/>
  <c r="AC1134" i="1"/>
  <c r="AC2001" i="1"/>
  <c r="AC1534" i="1"/>
  <c r="AC1346" i="1"/>
  <c r="AE171" i="5" s="1"/>
  <c r="AC1000" i="1"/>
  <c r="AC1939" i="1"/>
  <c r="Z166" i="5" s="1"/>
  <c r="AC2008" i="1"/>
  <c r="D182" i="5" s="1"/>
  <c r="AC1323" i="1"/>
  <c r="AC1543" i="1"/>
  <c r="AC936" i="1"/>
  <c r="AC2038" i="1"/>
  <c r="AC1936" i="1"/>
  <c r="AC1889" i="1"/>
  <c r="AC712" i="1"/>
  <c r="AC1985" i="1"/>
  <c r="AC1778" i="1"/>
  <c r="AC1673" i="1"/>
  <c r="AC1603" i="1"/>
  <c r="H176" i="5" s="1"/>
  <c r="AC1420" i="1"/>
  <c r="AC1228" i="1"/>
  <c r="AC960" i="1"/>
  <c r="AC1523" i="1"/>
  <c r="AC684" i="1"/>
  <c r="AC1731" i="1"/>
  <c r="AC1195" i="1"/>
  <c r="AC2110" i="1"/>
  <c r="AC1928" i="1"/>
  <c r="AC1404" i="1"/>
  <c r="AC847" i="1"/>
  <c r="V144" i="5" s="1"/>
  <c r="AC749" i="1"/>
  <c r="AE163" i="5" s="1"/>
  <c r="AC1843" i="1"/>
  <c r="AC1187" i="1"/>
  <c r="AC1068" i="1"/>
  <c r="AC1983" i="1"/>
  <c r="AC689" i="1"/>
  <c r="AC1486" i="1"/>
  <c r="AC1047" i="1"/>
  <c r="AC745" i="1"/>
  <c r="AC2068" i="1"/>
  <c r="I154" i="5" s="1"/>
  <c r="AC1535" i="1"/>
  <c r="AC1131" i="1"/>
  <c r="AC696" i="1"/>
  <c r="AC1407" i="1"/>
  <c r="AC1227" i="1"/>
  <c r="AC856" i="1"/>
  <c r="AC707" i="1"/>
  <c r="AC2060" i="1"/>
  <c r="F154" i="5" s="1"/>
  <c r="AC1791" i="1"/>
  <c r="AF180" i="5" s="1"/>
  <c r="AC1814" i="1"/>
  <c r="AC1615" i="1"/>
  <c r="AC1224" i="1"/>
  <c r="AC1216" i="1"/>
  <c r="AC969" i="1"/>
  <c r="AC1002" i="1"/>
  <c r="AC1950" i="1"/>
  <c r="AC1942" i="1"/>
  <c r="AC1521" i="1"/>
  <c r="H175" i="5" s="1"/>
  <c r="AC1710" i="1"/>
  <c r="Z178" i="5" s="1"/>
  <c r="AC1208" i="1"/>
  <c r="L170" i="5" s="1"/>
  <c r="AC1960" i="1"/>
  <c r="AC1856" i="1"/>
  <c r="L166" i="5" s="1"/>
  <c r="AC1884" i="1"/>
  <c r="AC1555" i="1"/>
  <c r="U175" i="5" s="1"/>
  <c r="AC1528" i="1"/>
  <c r="N150" i="5" s="1"/>
  <c r="AC1236" i="1"/>
  <c r="AC943" i="1"/>
  <c r="AC785" i="1"/>
  <c r="AC713" i="1"/>
  <c r="AC2032" i="1"/>
  <c r="AC1992" i="1"/>
  <c r="AC2014" i="1"/>
  <c r="AC1295" i="1"/>
  <c r="AC1951" i="1"/>
  <c r="AC2004" i="1"/>
  <c r="AC1547" i="1"/>
  <c r="AC1411" i="1"/>
  <c r="AC1280" i="1"/>
  <c r="AC736" i="1"/>
  <c r="J163" i="5" s="1"/>
  <c r="AC1254" i="1"/>
  <c r="AC1021" i="1"/>
  <c r="X145" i="5" s="1"/>
  <c r="AC1771" i="1"/>
  <c r="AC822" i="1"/>
  <c r="AC681" i="1"/>
  <c r="AC1378" i="1"/>
  <c r="AC716" i="1"/>
  <c r="AC1910" i="1"/>
  <c r="AC1870" i="1"/>
  <c r="AC1123" i="1"/>
  <c r="U146" i="5" s="1"/>
  <c r="AC1872" i="1"/>
  <c r="AC1750" i="1"/>
  <c r="AC1292" i="1"/>
  <c r="N171" i="5" s="1"/>
  <c r="AC908" i="1"/>
  <c r="AH144" i="5" s="1"/>
  <c r="AC1826" i="1"/>
  <c r="AC1424" i="1"/>
  <c r="AC1238" i="1"/>
  <c r="AC816" i="1"/>
  <c r="AC796" i="1"/>
  <c r="AC2036" i="1"/>
  <c r="AC1583" i="1"/>
  <c r="AC1862" i="1"/>
  <c r="AC1734" i="1"/>
  <c r="AH179" i="5" s="1"/>
  <c r="AC1009" i="1"/>
  <c r="AC961" i="1"/>
  <c r="AC1663" i="1"/>
  <c r="Q177" i="5" s="1"/>
  <c r="AC1214" i="1"/>
  <c r="AC1968" i="1"/>
  <c r="AC2094" i="1"/>
  <c r="V183" i="5" s="1"/>
  <c r="AC1894" i="1"/>
  <c r="AC1240" i="1"/>
  <c r="AD170" i="5" s="1"/>
  <c r="AC1025" i="1"/>
  <c r="AC1206" i="1"/>
  <c r="AC1259" i="1"/>
  <c r="AC868" i="1"/>
  <c r="L85" i="9" l="1"/>
  <c r="G400" i="5"/>
  <c r="M146" i="5"/>
  <c r="G162" i="5"/>
  <c r="H81" i="5"/>
  <c r="AB59" i="5"/>
  <c r="C59" i="5" s="1"/>
  <c r="M168" i="5"/>
  <c r="P144" i="5"/>
  <c r="D673" i="5"/>
  <c r="AG168" i="5"/>
  <c r="D555" i="5"/>
  <c r="U599" i="5"/>
  <c r="D599" i="5" s="1"/>
  <c r="D641" i="5"/>
  <c r="D600" i="5"/>
  <c r="M174" i="5"/>
  <c r="H171" i="5"/>
  <c r="D659" i="5"/>
  <c r="AH175" i="5"/>
  <c r="AC928" i="1"/>
  <c r="G166" i="5" s="1"/>
  <c r="O167" i="5"/>
  <c r="AC1762" i="1"/>
  <c r="H105" i="5" s="1"/>
  <c r="AC1363" i="1"/>
  <c r="E100" i="5" s="1"/>
  <c r="K14" i="5"/>
  <c r="F12" i="5"/>
  <c r="R150" i="5"/>
  <c r="H46" i="5"/>
  <c r="H22" i="5"/>
  <c r="D22" i="9" s="1"/>
  <c r="C21" i="8" s="1"/>
  <c r="I61" i="5"/>
  <c r="O174" i="5"/>
  <c r="I580" i="5"/>
  <c r="D580" i="5" s="1"/>
  <c r="D526" i="5"/>
  <c r="G14" i="5"/>
  <c r="F145" i="5"/>
  <c r="H28" i="5"/>
  <c r="E20" i="5"/>
  <c r="C20" i="5" s="1"/>
  <c r="L45" i="5"/>
  <c r="U162" i="5"/>
  <c r="G103" i="5"/>
  <c r="P60" i="5"/>
  <c r="AC938" i="1"/>
  <c r="K97" i="5" s="1"/>
  <c r="E13" i="5"/>
  <c r="D13" i="9" s="1"/>
  <c r="C12" i="8" s="1"/>
  <c r="H47" i="5"/>
  <c r="AA150" i="5"/>
  <c r="T311" i="5"/>
  <c r="C311" i="5" s="1"/>
  <c r="X64" i="5"/>
  <c r="C64" i="5" s="1"/>
  <c r="E131" i="5"/>
  <c r="W180" i="5"/>
  <c r="Z85" i="9"/>
  <c r="T55" i="5"/>
  <c r="C55" i="5" s="1"/>
  <c r="G79" i="5"/>
  <c r="AG577" i="5"/>
  <c r="G350" i="5"/>
  <c r="D73" i="9" s="1"/>
  <c r="AC577" i="5"/>
  <c r="I348" i="5"/>
  <c r="J595" i="5"/>
  <c r="D595" i="5" s="1"/>
  <c r="D29" i="8"/>
  <c r="AL307" i="9"/>
  <c r="F340" i="5"/>
  <c r="AD594" i="5"/>
  <c r="Q622" i="5"/>
  <c r="I370" i="5"/>
  <c r="D370" i="5" s="1"/>
  <c r="E374" i="5"/>
  <c r="AL295" i="9"/>
  <c r="AG569" i="5"/>
  <c r="F569" i="5"/>
  <c r="H433" i="5"/>
  <c r="D433" i="5" s="1"/>
  <c r="I667" i="5"/>
  <c r="D667" i="5" s="1"/>
  <c r="E666" i="5"/>
  <c r="H365" i="5"/>
  <c r="AL302" i="9"/>
  <c r="G472" i="5"/>
  <c r="D14" i="8"/>
  <c r="E571" i="5"/>
  <c r="J571" i="5"/>
  <c r="D25" i="8"/>
  <c r="Y701" i="5"/>
  <c r="R569" i="5"/>
  <c r="I666" i="5"/>
  <c r="D19" i="8"/>
  <c r="X622" i="5"/>
  <c r="F342" i="5"/>
  <c r="H340" i="5"/>
  <c r="AA85" i="9"/>
  <c r="M85" i="9"/>
  <c r="N85" i="9"/>
  <c r="L340" i="5"/>
  <c r="E85" i="9"/>
  <c r="E437" i="5"/>
  <c r="F527" i="5"/>
  <c r="D250" i="9" s="1"/>
  <c r="D754" i="5"/>
  <c r="Q662" i="5"/>
  <c r="D662" i="5" s="1"/>
  <c r="E251" i="9"/>
  <c r="M701" i="5"/>
  <c r="E146" i="5"/>
  <c r="Q625" i="5"/>
  <c r="D625" i="5" s="1"/>
  <c r="D740" i="5"/>
  <c r="AC1426" i="1"/>
  <c r="G100" i="5" s="1"/>
  <c r="E25" i="5"/>
  <c r="D25" i="9" s="1"/>
  <c r="C24" i="8" s="1"/>
  <c r="K56" i="5"/>
  <c r="C56" i="5" s="1"/>
  <c r="AC1077" i="1"/>
  <c r="E98" i="5" s="1"/>
  <c r="W60" i="5"/>
  <c r="AC888" i="1"/>
  <c r="AE144" i="5" s="1"/>
  <c r="AC54" i="5"/>
  <c r="D49" i="5"/>
  <c r="C49" i="5" s="1"/>
  <c r="D61" i="5"/>
  <c r="W163" i="5"/>
  <c r="O165" i="5"/>
  <c r="Q54" i="5"/>
  <c r="I58" i="5"/>
  <c r="C58" i="5" s="1"/>
  <c r="E16" i="5"/>
  <c r="K12" i="5"/>
  <c r="D28" i="5"/>
  <c r="AC1706" i="1"/>
  <c r="AA178" i="5" s="1"/>
  <c r="P167" i="5"/>
  <c r="AF45" i="5"/>
  <c r="AC1432" i="1"/>
  <c r="D16" i="5"/>
  <c r="J26" i="5"/>
  <c r="D26" i="9" s="1"/>
  <c r="C25" i="8" s="1"/>
  <c r="K349" i="5"/>
  <c r="D72" i="9" s="1"/>
  <c r="AA251" i="9"/>
  <c r="P251" i="9"/>
  <c r="I146" i="5"/>
  <c r="AL299" i="9"/>
  <c r="Q251" i="9"/>
  <c r="W251" i="9"/>
  <c r="J251" i="9"/>
  <c r="D150" i="5"/>
  <c r="H396" i="5"/>
  <c r="D119" i="9" s="1"/>
  <c r="F119" i="9" s="1"/>
  <c r="D426" i="5"/>
  <c r="AC1724" i="1"/>
  <c r="O179" i="5" s="1"/>
  <c r="M579" i="5"/>
  <c r="D579" i="5" s="1"/>
  <c r="AC2025" i="1"/>
  <c r="O182" i="5" s="1"/>
  <c r="D601" i="5"/>
  <c r="I171" i="5"/>
  <c r="D20" i="8"/>
  <c r="I569" i="5"/>
  <c r="J472" i="5"/>
  <c r="I593" i="5"/>
  <c r="D593" i="5" s="1"/>
  <c r="AD171" i="5"/>
  <c r="D81" i="5"/>
  <c r="D642" i="5"/>
  <c r="D511" i="5"/>
  <c r="U577" i="5"/>
  <c r="M654" i="5"/>
  <c r="D654" i="5" s="1"/>
  <c r="L251" i="9"/>
  <c r="Y251" i="9"/>
  <c r="F251" i="9"/>
  <c r="N251" i="9"/>
  <c r="S251" i="9"/>
  <c r="H251" i="9"/>
  <c r="Y176" i="5"/>
  <c r="AC1108" i="1"/>
  <c r="C98" i="5" s="1"/>
  <c r="G425" i="5"/>
  <c r="D425" i="5" s="1"/>
  <c r="X251" i="9"/>
  <c r="I251" i="9"/>
  <c r="U251" i="9"/>
  <c r="Z251" i="9"/>
  <c r="G251" i="9"/>
  <c r="K251" i="9"/>
  <c r="D375" i="5"/>
  <c r="T251" i="9"/>
  <c r="AB251" i="9"/>
  <c r="M251" i="9"/>
  <c r="V251" i="9"/>
  <c r="R251" i="9"/>
  <c r="X85" i="9"/>
  <c r="Y85" i="9"/>
  <c r="K85" i="9"/>
  <c r="P85" i="9"/>
  <c r="V85" i="9"/>
  <c r="S85" i="9"/>
  <c r="D30" i="8"/>
  <c r="F364" i="5"/>
  <c r="D364" i="5" s="1"/>
  <c r="F85" i="9"/>
  <c r="O85" i="9"/>
  <c r="T85" i="9"/>
  <c r="U85" i="9"/>
  <c r="G85" i="9"/>
  <c r="AB85" i="9"/>
  <c r="R85" i="9"/>
  <c r="H85" i="9"/>
  <c r="I85" i="9"/>
  <c r="J85" i="9"/>
  <c r="W85" i="9"/>
  <c r="Y162" i="5"/>
  <c r="E342" i="5"/>
  <c r="D644" i="5"/>
  <c r="D668" i="5"/>
  <c r="D750" i="5"/>
  <c r="F438" i="5"/>
  <c r="D438" i="5" s="1"/>
  <c r="AF145" i="5"/>
  <c r="F78" i="5"/>
  <c r="G144" i="5"/>
  <c r="P145" i="5"/>
  <c r="AD168" i="5"/>
  <c r="D430" i="5"/>
  <c r="AF149" i="5"/>
  <c r="F106" i="5"/>
  <c r="S170" i="5"/>
  <c r="I79" i="5"/>
  <c r="M145" i="5"/>
  <c r="AC145" i="5"/>
  <c r="D573" i="5"/>
  <c r="F366" i="5"/>
  <c r="D366" i="5" s="1"/>
  <c r="I393" i="5"/>
  <c r="D393" i="5" s="1"/>
  <c r="L756" i="5"/>
  <c r="D756" i="5" s="1"/>
  <c r="AC578" i="5"/>
  <c r="D578" i="5" s="1"/>
  <c r="F437" i="5"/>
  <c r="L348" i="5"/>
  <c r="D71" i="9" s="1"/>
  <c r="K365" i="5"/>
  <c r="AD144" i="5"/>
  <c r="D627" i="5"/>
  <c r="AC1654" i="1"/>
  <c r="H177" i="5" s="1"/>
  <c r="D709" i="5"/>
  <c r="R594" i="5"/>
  <c r="F105" i="5"/>
  <c r="D638" i="5"/>
  <c r="K167" i="5"/>
  <c r="I83" i="5"/>
  <c r="D123" i="9"/>
  <c r="V123" i="9" s="1"/>
  <c r="D618" i="5"/>
  <c r="D143" i="9"/>
  <c r="U143" i="9" s="1"/>
  <c r="K106" i="5"/>
  <c r="T182" i="5"/>
  <c r="F128" i="5"/>
  <c r="D611" i="5"/>
  <c r="D261" i="9"/>
  <c r="H261" i="9" s="1"/>
  <c r="AL305" i="9"/>
  <c r="AB183" i="5"/>
  <c r="U170" i="5"/>
  <c r="D26" i="8"/>
  <c r="D413" i="5"/>
  <c r="D604" i="5"/>
  <c r="H181" i="5"/>
  <c r="W175" i="5"/>
  <c r="L145" i="5"/>
  <c r="AA168" i="5"/>
  <c r="D166" i="5"/>
  <c r="D203" i="9"/>
  <c r="E203" i="9" s="1"/>
  <c r="AL304" i="9"/>
  <c r="AB175" i="5"/>
  <c r="D153" i="9"/>
  <c r="K153" i="9" s="1"/>
  <c r="D21" i="8"/>
  <c r="J83" i="5"/>
  <c r="D92" i="9"/>
  <c r="O92" i="9" s="1"/>
  <c r="AL306" i="9"/>
  <c r="AL314" i="9"/>
  <c r="D12" i="8"/>
  <c r="AL296" i="9"/>
  <c r="D115" i="9"/>
  <c r="E115" i="9" s="1"/>
  <c r="AL297" i="9"/>
  <c r="D11" i="8"/>
  <c r="AL311" i="9"/>
  <c r="AL315" i="9"/>
  <c r="D24" i="8"/>
  <c r="AL309" i="9"/>
  <c r="D21" i="9"/>
  <c r="C20" i="8" s="1"/>
  <c r="D157" i="9"/>
  <c r="R157" i="9" s="1"/>
  <c r="D10" i="8"/>
  <c r="D17" i="8"/>
  <c r="D22" i="8"/>
  <c r="AL310" i="9"/>
  <c r="D244" i="9"/>
  <c r="P244" i="9" s="1"/>
  <c r="D136" i="9"/>
  <c r="W136" i="9" s="1"/>
  <c r="D144" i="9"/>
  <c r="K144" i="9" s="1"/>
  <c r="D147" i="9"/>
  <c r="O147" i="9" s="1"/>
  <c r="D23" i="8"/>
  <c r="AL308" i="9"/>
  <c r="D13" i="8"/>
  <c r="AL298" i="9"/>
  <c r="D15" i="8"/>
  <c r="AL300" i="9"/>
  <c r="D27" i="8"/>
  <c r="AL312" i="9"/>
  <c r="D30" i="9"/>
  <c r="C29" i="8" s="1"/>
  <c r="D31" i="9"/>
  <c r="C30" i="8" s="1"/>
  <c r="D19" i="9"/>
  <c r="C18" i="8" s="1"/>
  <c r="D52" i="9"/>
  <c r="D105" i="9"/>
  <c r="D532" i="5"/>
  <c r="D255" i="9"/>
  <c r="D48" i="9"/>
  <c r="D344" i="5"/>
  <c r="D67" i="9"/>
  <c r="D490" i="5"/>
  <c r="D213" i="9"/>
  <c r="D503" i="5"/>
  <c r="D226" i="9"/>
  <c r="D497" i="5"/>
  <c r="D220" i="9"/>
  <c r="D499" i="5"/>
  <c r="D222" i="9"/>
  <c r="D411" i="5"/>
  <c r="D134" i="9"/>
  <c r="D66" i="9"/>
  <c r="D62" i="9"/>
  <c r="D374" i="5"/>
  <c r="D97" i="9"/>
  <c r="D162" i="9"/>
  <c r="D112" i="9"/>
  <c r="D68" i="9"/>
  <c r="D139" i="9"/>
  <c r="D108" i="9"/>
  <c r="D155" i="9"/>
  <c r="D145" i="9"/>
  <c r="D77" i="9"/>
  <c r="T245" i="9"/>
  <c r="AB245" i="9"/>
  <c r="L245" i="9"/>
  <c r="X245" i="9"/>
  <c r="H245" i="9"/>
  <c r="I245" i="9"/>
  <c r="Y245" i="9"/>
  <c r="R245" i="9"/>
  <c r="K245" i="9"/>
  <c r="AA245" i="9"/>
  <c r="Q245" i="9"/>
  <c r="J245" i="9"/>
  <c r="Z245" i="9"/>
  <c r="S245" i="9"/>
  <c r="E245" i="9"/>
  <c r="U245" i="9"/>
  <c r="N245" i="9"/>
  <c r="G245" i="9"/>
  <c r="W245" i="9"/>
  <c r="O245" i="9"/>
  <c r="M245" i="9"/>
  <c r="F245" i="9"/>
  <c r="P245" i="9"/>
  <c r="V245" i="9"/>
  <c r="D95" i="9"/>
  <c r="H278" i="9"/>
  <c r="K278" i="9"/>
  <c r="AA278" i="9"/>
  <c r="O278" i="9"/>
  <c r="S278" i="9"/>
  <c r="G278" i="9"/>
  <c r="W278" i="9"/>
  <c r="Z278" i="9"/>
  <c r="J278" i="9"/>
  <c r="R278" i="9"/>
  <c r="V278" i="9"/>
  <c r="N278" i="9"/>
  <c r="F278" i="9"/>
  <c r="M278" i="9"/>
  <c r="U278" i="9"/>
  <c r="E278" i="9"/>
  <c r="Q278" i="9"/>
  <c r="T278" i="9"/>
  <c r="P278" i="9"/>
  <c r="Y278" i="9"/>
  <c r="AB278" i="9"/>
  <c r="L278" i="9"/>
  <c r="I278" i="9"/>
  <c r="X278" i="9"/>
  <c r="D98" i="9"/>
  <c r="E208" i="9"/>
  <c r="O208" i="9"/>
  <c r="H208" i="9"/>
  <c r="X208" i="9"/>
  <c r="V208" i="9"/>
  <c r="J208" i="9"/>
  <c r="G208" i="9"/>
  <c r="W208" i="9"/>
  <c r="P208" i="9"/>
  <c r="F208" i="9"/>
  <c r="Q208" i="9"/>
  <c r="Z208" i="9"/>
  <c r="K208" i="9"/>
  <c r="AA208" i="9"/>
  <c r="T208" i="9"/>
  <c r="N208" i="9"/>
  <c r="Y208" i="9"/>
  <c r="L208" i="9"/>
  <c r="AB208" i="9"/>
  <c r="I208" i="9"/>
  <c r="M208" i="9"/>
  <c r="S208" i="9"/>
  <c r="R208" i="9"/>
  <c r="U208" i="9"/>
  <c r="I163" i="9"/>
  <c r="Y163" i="9"/>
  <c r="R163" i="9"/>
  <c r="O163" i="9"/>
  <c r="X163" i="9"/>
  <c r="T163" i="9"/>
  <c r="Q163" i="9"/>
  <c r="J163" i="9"/>
  <c r="Z163" i="9"/>
  <c r="H163" i="9"/>
  <c r="S163" i="9"/>
  <c r="E163" i="9"/>
  <c r="U163" i="9"/>
  <c r="N163" i="9"/>
  <c r="G163" i="9"/>
  <c r="P163" i="9"/>
  <c r="AA163" i="9"/>
  <c r="F163" i="9"/>
  <c r="AB163" i="9"/>
  <c r="V163" i="9"/>
  <c r="W163" i="9"/>
  <c r="M163" i="9"/>
  <c r="K163" i="9"/>
  <c r="L163" i="9"/>
  <c r="N175" i="9"/>
  <c r="G175" i="9"/>
  <c r="W175" i="9"/>
  <c r="P175" i="9"/>
  <c r="Q175" i="9"/>
  <c r="Y175" i="9"/>
  <c r="F175" i="9"/>
  <c r="V175" i="9"/>
  <c r="O175" i="9"/>
  <c r="H175" i="9"/>
  <c r="X175" i="9"/>
  <c r="U175" i="9"/>
  <c r="J175" i="9"/>
  <c r="Z175" i="9"/>
  <c r="S175" i="9"/>
  <c r="L175" i="9"/>
  <c r="AB175" i="9"/>
  <c r="I175" i="9"/>
  <c r="AA175" i="9"/>
  <c r="T175" i="9"/>
  <c r="R175" i="9"/>
  <c r="E175" i="9"/>
  <c r="K175" i="9"/>
  <c r="M175" i="9"/>
  <c r="E191" i="9"/>
  <c r="S191" i="9"/>
  <c r="L191" i="9"/>
  <c r="AB191" i="9"/>
  <c r="I191" i="9"/>
  <c r="R191" i="9"/>
  <c r="K191" i="9"/>
  <c r="AA191" i="9"/>
  <c r="T191" i="9"/>
  <c r="N191" i="9"/>
  <c r="Y191" i="9"/>
  <c r="O191" i="9"/>
  <c r="H191" i="9"/>
  <c r="X191" i="9"/>
  <c r="V191" i="9"/>
  <c r="J191" i="9"/>
  <c r="W191" i="9"/>
  <c r="Z191" i="9"/>
  <c r="P191" i="9"/>
  <c r="F191" i="9"/>
  <c r="G191" i="9"/>
  <c r="Q191" i="9"/>
  <c r="M191" i="9"/>
  <c r="U191" i="9"/>
  <c r="D54" i="9"/>
  <c r="D515" i="5"/>
  <c r="D238" i="9"/>
  <c r="D484" i="5"/>
  <c r="D207" i="9"/>
  <c r="D417" i="5"/>
  <c r="D140" i="9"/>
  <c r="D539" i="5"/>
  <c r="D262" i="9"/>
  <c r="D61" i="9"/>
  <c r="D69" i="9"/>
  <c r="D415" i="5"/>
  <c r="D138" i="9"/>
  <c r="D461" i="5"/>
  <c r="D184" i="9"/>
  <c r="D457" i="5"/>
  <c r="D180" i="9"/>
  <c r="D409" i="5"/>
  <c r="D132" i="9"/>
  <c r="D510" i="5"/>
  <c r="D233" i="9"/>
  <c r="D128" i="9"/>
  <c r="D444" i="5"/>
  <c r="D167" i="9"/>
  <c r="D121" i="9"/>
  <c r="D158" i="9"/>
  <c r="D483" i="5"/>
  <c r="D206" i="9"/>
  <c r="D493" i="5"/>
  <c r="D216" i="9"/>
  <c r="D548" i="5"/>
  <c r="D271" i="9"/>
  <c r="D111" i="9"/>
  <c r="D482" i="5"/>
  <c r="D205" i="9"/>
  <c r="E199" i="9"/>
  <c r="K199" i="9"/>
  <c r="AA199" i="9"/>
  <c r="T199" i="9"/>
  <c r="N199" i="9"/>
  <c r="Y199" i="9"/>
  <c r="S199" i="9"/>
  <c r="L199" i="9"/>
  <c r="AB199" i="9"/>
  <c r="I199" i="9"/>
  <c r="R199" i="9"/>
  <c r="G199" i="9"/>
  <c r="W199" i="9"/>
  <c r="P199" i="9"/>
  <c r="F199" i="9"/>
  <c r="Q199" i="9"/>
  <c r="Z199" i="9"/>
  <c r="V199" i="9"/>
  <c r="O199" i="9"/>
  <c r="J199" i="9"/>
  <c r="H199" i="9"/>
  <c r="X199" i="9"/>
  <c r="M199" i="9"/>
  <c r="U199" i="9"/>
  <c r="J174" i="9"/>
  <c r="Z174" i="9"/>
  <c r="S174" i="9"/>
  <c r="L174" i="9"/>
  <c r="AB174" i="9"/>
  <c r="Q174" i="9"/>
  <c r="N174" i="9"/>
  <c r="G174" i="9"/>
  <c r="W174" i="9"/>
  <c r="P174" i="9"/>
  <c r="I174" i="9"/>
  <c r="R174" i="9"/>
  <c r="K174" i="9"/>
  <c r="AA174" i="9"/>
  <c r="T174" i="9"/>
  <c r="Y174" i="9"/>
  <c r="F174" i="9"/>
  <c r="V174" i="9"/>
  <c r="O174" i="9"/>
  <c r="H174" i="9"/>
  <c r="X174" i="9"/>
  <c r="M174" i="9"/>
  <c r="U174" i="9"/>
  <c r="E174" i="9"/>
  <c r="H258" i="9"/>
  <c r="S258" i="9"/>
  <c r="G258" i="9"/>
  <c r="W258" i="9"/>
  <c r="K258" i="9"/>
  <c r="AA258" i="9"/>
  <c r="O258" i="9"/>
  <c r="Z258" i="9"/>
  <c r="J258" i="9"/>
  <c r="R258" i="9"/>
  <c r="V258" i="9"/>
  <c r="N258" i="9"/>
  <c r="F258" i="9"/>
  <c r="M258" i="9"/>
  <c r="U258" i="9"/>
  <c r="E258" i="9"/>
  <c r="Q258" i="9"/>
  <c r="Y258" i="9"/>
  <c r="T258" i="9"/>
  <c r="I258" i="9"/>
  <c r="P258" i="9"/>
  <c r="AB258" i="9"/>
  <c r="L258" i="9"/>
  <c r="X258" i="9"/>
  <c r="T249" i="9"/>
  <c r="L249" i="9"/>
  <c r="AB249" i="9"/>
  <c r="X249" i="9"/>
  <c r="H249" i="9"/>
  <c r="Q249" i="9"/>
  <c r="J249" i="9"/>
  <c r="Z249" i="9"/>
  <c r="S249" i="9"/>
  <c r="I249" i="9"/>
  <c r="Y249" i="9"/>
  <c r="R249" i="9"/>
  <c r="K249" i="9"/>
  <c r="AA249" i="9"/>
  <c r="M249" i="9"/>
  <c r="F249" i="9"/>
  <c r="V249" i="9"/>
  <c r="O249" i="9"/>
  <c r="E249" i="9"/>
  <c r="W249" i="9"/>
  <c r="P249" i="9"/>
  <c r="U249" i="9"/>
  <c r="N249" i="9"/>
  <c r="G249" i="9"/>
  <c r="AB219" i="9"/>
  <c r="L219" i="9"/>
  <c r="E219" i="9"/>
  <c r="U219" i="9"/>
  <c r="N219" i="9"/>
  <c r="G219" i="9"/>
  <c r="W219" i="9"/>
  <c r="I219" i="9"/>
  <c r="Y219" i="9"/>
  <c r="R219" i="9"/>
  <c r="K219" i="9"/>
  <c r="AA219" i="9"/>
  <c r="M219" i="9"/>
  <c r="F219" i="9"/>
  <c r="V219" i="9"/>
  <c r="O219" i="9"/>
  <c r="Q219" i="9"/>
  <c r="J219" i="9"/>
  <c r="Z219" i="9"/>
  <c r="S219" i="9"/>
  <c r="X219" i="9"/>
  <c r="H219" i="9"/>
  <c r="T219" i="9"/>
  <c r="P219" i="9"/>
  <c r="T229" i="9"/>
  <c r="AB229" i="9"/>
  <c r="L229" i="9"/>
  <c r="X229" i="9"/>
  <c r="H229" i="9"/>
  <c r="I229" i="9"/>
  <c r="Y229" i="9"/>
  <c r="R229" i="9"/>
  <c r="K229" i="9"/>
  <c r="AA229" i="9"/>
  <c r="Q229" i="9"/>
  <c r="J229" i="9"/>
  <c r="Z229" i="9"/>
  <c r="S229" i="9"/>
  <c r="E229" i="9"/>
  <c r="U229" i="9"/>
  <c r="N229" i="9"/>
  <c r="G229" i="9"/>
  <c r="W229" i="9"/>
  <c r="F229" i="9"/>
  <c r="V229" i="9"/>
  <c r="O229" i="9"/>
  <c r="P229" i="9"/>
  <c r="M229" i="9"/>
  <c r="D149" i="9"/>
  <c r="D29" i="9"/>
  <c r="C28" i="8" s="1"/>
  <c r="D50" i="9"/>
  <c r="D373" i="5"/>
  <c r="D96" i="9"/>
  <c r="D557" i="5"/>
  <c r="D280" i="9"/>
  <c r="D376" i="5"/>
  <c r="D99" i="9"/>
  <c r="D100" i="9"/>
  <c r="D74" i="9"/>
  <c r="D486" i="5"/>
  <c r="D209" i="9"/>
  <c r="D498" i="5"/>
  <c r="D221" i="9"/>
  <c r="D542" i="5"/>
  <c r="D265" i="9"/>
  <c r="D408" i="5"/>
  <c r="D131" i="9"/>
  <c r="D543" i="5"/>
  <c r="D266" i="9"/>
  <c r="D442" i="5"/>
  <c r="D165" i="9"/>
  <c r="D473" i="5"/>
  <c r="D196" i="9"/>
  <c r="D146" i="9"/>
  <c r="D552" i="5"/>
  <c r="D275" i="9"/>
  <c r="D534" i="5"/>
  <c r="D257" i="9"/>
  <c r="D103" i="9"/>
  <c r="D159" i="9"/>
  <c r="D94" i="9"/>
  <c r="D474" i="5"/>
  <c r="D197" i="9"/>
  <c r="D429" i="5"/>
  <c r="D152" i="9"/>
  <c r="L239" i="9"/>
  <c r="AB239" i="9"/>
  <c r="M239" i="9"/>
  <c r="F239" i="9"/>
  <c r="V239" i="9"/>
  <c r="O239" i="9"/>
  <c r="Q239" i="9"/>
  <c r="J239" i="9"/>
  <c r="Z239" i="9"/>
  <c r="S239" i="9"/>
  <c r="E239" i="9"/>
  <c r="U239" i="9"/>
  <c r="N239" i="9"/>
  <c r="G239" i="9"/>
  <c r="W239" i="9"/>
  <c r="I239" i="9"/>
  <c r="Y239" i="9"/>
  <c r="R239" i="9"/>
  <c r="K239" i="9"/>
  <c r="AA239" i="9"/>
  <c r="X239" i="9"/>
  <c r="H239" i="9"/>
  <c r="T239" i="9"/>
  <c r="P239" i="9"/>
  <c r="D234" i="9"/>
  <c r="H267" i="9"/>
  <c r="K267" i="9"/>
  <c r="AA267" i="9"/>
  <c r="O267" i="9"/>
  <c r="S267" i="9"/>
  <c r="G267" i="9"/>
  <c r="W267" i="9"/>
  <c r="R267" i="9"/>
  <c r="Z267" i="9"/>
  <c r="J267" i="9"/>
  <c r="V267" i="9"/>
  <c r="N267" i="9"/>
  <c r="F267" i="9"/>
  <c r="U267" i="9"/>
  <c r="E267" i="9"/>
  <c r="M267" i="9"/>
  <c r="Y267" i="9"/>
  <c r="I267" i="9"/>
  <c r="P267" i="9"/>
  <c r="AB267" i="9"/>
  <c r="L267" i="9"/>
  <c r="X267" i="9"/>
  <c r="Q267" i="9"/>
  <c r="T267" i="9"/>
  <c r="M173" i="9"/>
  <c r="F173" i="9"/>
  <c r="V173" i="9"/>
  <c r="O173" i="9"/>
  <c r="H173" i="9"/>
  <c r="X173" i="9"/>
  <c r="U173" i="9"/>
  <c r="Z173" i="9"/>
  <c r="W173" i="9"/>
  <c r="T173" i="9"/>
  <c r="I173" i="9"/>
  <c r="J173" i="9"/>
  <c r="G173" i="9"/>
  <c r="AA173" i="9"/>
  <c r="AB173" i="9"/>
  <c r="Y173" i="9"/>
  <c r="N173" i="9"/>
  <c r="K173" i="9"/>
  <c r="L173" i="9"/>
  <c r="Q173" i="9"/>
  <c r="R173" i="9"/>
  <c r="S173" i="9"/>
  <c r="P173" i="9"/>
  <c r="E173" i="9"/>
  <c r="K141" i="9"/>
  <c r="AA141" i="9"/>
  <c r="T141" i="9"/>
  <c r="M141" i="9"/>
  <c r="V141" i="9"/>
  <c r="Z141" i="9"/>
  <c r="W141" i="9"/>
  <c r="X141" i="9"/>
  <c r="F141" i="9"/>
  <c r="Y141" i="9"/>
  <c r="G141" i="9"/>
  <c r="H141" i="9"/>
  <c r="AB141" i="9"/>
  <c r="N141" i="9"/>
  <c r="J141" i="9"/>
  <c r="O141" i="9"/>
  <c r="L141" i="9"/>
  <c r="E141" i="9"/>
  <c r="I141" i="9"/>
  <c r="S141" i="9"/>
  <c r="P141" i="9"/>
  <c r="U141" i="9"/>
  <c r="Q141" i="9"/>
  <c r="R141" i="9"/>
  <c r="H252" i="9"/>
  <c r="Z252" i="9"/>
  <c r="J252" i="9"/>
  <c r="V252" i="9"/>
  <c r="F252" i="9"/>
  <c r="R252" i="9"/>
  <c r="N252" i="9"/>
  <c r="S252" i="9"/>
  <c r="O252" i="9"/>
  <c r="AA252" i="9"/>
  <c r="K252" i="9"/>
  <c r="W252" i="9"/>
  <c r="G252" i="9"/>
  <c r="M252" i="9"/>
  <c r="U252" i="9"/>
  <c r="E252" i="9"/>
  <c r="Q252" i="9"/>
  <c r="AB252" i="9"/>
  <c r="L252" i="9"/>
  <c r="Y252" i="9"/>
  <c r="X252" i="9"/>
  <c r="I252" i="9"/>
  <c r="T252" i="9"/>
  <c r="P252" i="9"/>
  <c r="D24" i="9"/>
  <c r="C23" i="8" s="1"/>
  <c r="D11" i="9"/>
  <c r="C10" i="8" s="1"/>
  <c r="D10" i="9"/>
  <c r="C9" i="8" s="1"/>
  <c r="D23" i="9"/>
  <c r="C22" i="8" s="1"/>
  <c r="D17" i="9"/>
  <c r="C16" i="8" s="1"/>
  <c r="D27" i="9"/>
  <c r="C26" i="8" s="1"/>
  <c r="D18" i="9"/>
  <c r="C17" i="8" s="1"/>
  <c r="D15" i="9"/>
  <c r="C14" i="8" s="1"/>
  <c r="D505" i="5"/>
  <c r="D228" i="9"/>
  <c r="D427" i="5"/>
  <c r="D150" i="9"/>
  <c r="D525" i="5"/>
  <c r="D248" i="9"/>
  <c r="D471" i="5"/>
  <c r="D194" i="9"/>
  <c r="D504" i="5"/>
  <c r="D227" i="9"/>
  <c r="D70" i="9"/>
  <c r="D172" i="9"/>
  <c r="D60" i="9"/>
  <c r="D459" i="5"/>
  <c r="D182" i="9"/>
  <c r="D237" i="9"/>
  <c r="P242" i="9"/>
  <c r="T242" i="9"/>
  <c r="I242" i="9"/>
  <c r="Y242" i="9"/>
  <c r="R242" i="9"/>
  <c r="K242" i="9"/>
  <c r="AA242" i="9"/>
  <c r="M242" i="9"/>
  <c r="F242" i="9"/>
  <c r="V242" i="9"/>
  <c r="O242" i="9"/>
  <c r="Q242" i="9"/>
  <c r="J242" i="9"/>
  <c r="Z242" i="9"/>
  <c r="S242" i="9"/>
  <c r="E242" i="9"/>
  <c r="U242" i="9"/>
  <c r="N242" i="9"/>
  <c r="G242" i="9"/>
  <c r="W242" i="9"/>
  <c r="AB242" i="9"/>
  <c r="L242" i="9"/>
  <c r="X242" i="9"/>
  <c r="H242" i="9"/>
  <c r="G142" i="9"/>
  <c r="W142" i="9"/>
  <c r="P142" i="9"/>
  <c r="E142" i="9"/>
  <c r="N142" i="9"/>
  <c r="Y142" i="9"/>
  <c r="K142" i="9"/>
  <c r="AA142" i="9"/>
  <c r="T142" i="9"/>
  <c r="M142" i="9"/>
  <c r="V142" i="9"/>
  <c r="J142" i="9"/>
  <c r="H142" i="9"/>
  <c r="U142" i="9"/>
  <c r="R142" i="9"/>
  <c r="L142" i="9"/>
  <c r="F142" i="9"/>
  <c r="Z142" i="9"/>
  <c r="O142" i="9"/>
  <c r="X142" i="9"/>
  <c r="I142" i="9"/>
  <c r="S142" i="9"/>
  <c r="AB142" i="9"/>
  <c r="Q142" i="9"/>
  <c r="D231" i="9"/>
  <c r="E188" i="9"/>
  <c r="K188" i="9"/>
  <c r="AA188" i="9"/>
  <c r="T188" i="9"/>
  <c r="N188" i="9"/>
  <c r="Y188" i="9"/>
  <c r="S188" i="9"/>
  <c r="L188" i="9"/>
  <c r="AB188" i="9"/>
  <c r="I188" i="9"/>
  <c r="R188" i="9"/>
  <c r="G188" i="9"/>
  <c r="W188" i="9"/>
  <c r="P188" i="9"/>
  <c r="F188" i="9"/>
  <c r="Q188" i="9"/>
  <c r="V188" i="9"/>
  <c r="O188" i="9"/>
  <c r="J188" i="9"/>
  <c r="H188" i="9"/>
  <c r="Z188" i="9"/>
  <c r="X188" i="9"/>
  <c r="M188" i="9"/>
  <c r="U188" i="9"/>
  <c r="D135" i="9"/>
  <c r="D151" i="9"/>
  <c r="E192" i="9"/>
  <c r="O192" i="9"/>
  <c r="H192" i="9"/>
  <c r="X192" i="9"/>
  <c r="V192" i="9"/>
  <c r="J192" i="9"/>
  <c r="G192" i="9"/>
  <c r="W192" i="9"/>
  <c r="P192" i="9"/>
  <c r="F192" i="9"/>
  <c r="Q192" i="9"/>
  <c r="Z192" i="9"/>
  <c r="K192" i="9"/>
  <c r="AA192" i="9"/>
  <c r="T192" i="9"/>
  <c r="N192" i="9"/>
  <c r="Y192" i="9"/>
  <c r="S192" i="9"/>
  <c r="R192" i="9"/>
  <c r="L192" i="9"/>
  <c r="AB192" i="9"/>
  <c r="M192" i="9"/>
  <c r="I192" i="9"/>
  <c r="U192" i="9"/>
  <c r="E400" i="10"/>
  <c r="F399" i="10"/>
  <c r="D605" i="5"/>
  <c r="D665" i="5"/>
  <c r="D767" i="5"/>
  <c r="D653" i="5"/>
  <c r="D480" i="5"/>
  <c r="D575" i="5"/>
  <c r="D649" i="5"/>
  <c r="D420" i="5"/>
  <c r="D369" i="5"/>
  <c r="D538" i="5"/>
  <c r="D434" i="5"/>
  <c r="D400" i="5"/>
  <c r="D602" i="5"/>
  <c r="D424" i="5"/>
  <c r="D576" i="5"/>
  <c r="D663" i="5"/>
  <c r="D339" i="5"/>
  <c r="D629" i="5"/>
  <c r="D421" i="5"/>
  <c r="D598" i="5"/>
  <c r="D743" i="5"/>
  <c r="D655" i="5"/>
  <c r="D521" i="5"/>
  <c r="D650" i="5"/>
  <c r="F152" i="5"/>
  <c r="I175" i="5"/>
  <c r="K98" i="5"/>
  <c r="D567" i="5"/>
  <c r="D603" i="5"/>
  <c r="D347" i="5"/>
  <c r="D449" i="5"/>
  <c r="D337" i="5"/>
  <c r="D432" i="5"/>
  <c r="D422" i="5"/>
  <c r="D354" i="5"/>
  <c r="D382" i="5"/>
  <c r="D351" i="5"/>
  <c r="D678" i="5"/>
  <c r="D416" i="5"/>
  <c r="D385" i="5"/>
  <c r="D661" i="5"/>
  <c r="D435" i="5"/>
  <c r="D651" i="5"/>
  <c r="D388" i="5"/>
  <c r="D583" i="5"/>
  <c r="D439" i="5"/>
  <c r="D405" i="5"/>
  <c r="D645" i="5"/>
  <c r="D614" i="5"/>
  <c r="D380" i="5"/>
  <c r="D664" i="5"/>
  <c r="D617" i="5"/>
  <c r="D392" i="5"/>
  <c r="D343" i="5"/>
  <c r="D634" i="5"/>
  <c r="D609" i="5"/>
  <c r="D371" i="5"/>
  <c r="D514" i="5"/>
  <c r="D377" i="5"/>
  <c r="D346" i="5"/>
  <c r="D621" i="5"/>
  <c r="D572" i="5"/>
  <c r="D568" i="5"/>
  <c r="D423" i="5"/>
  <c r="D606" i="5"/>
  <c r="D652" i="5"/>
  <c r="D389" i="5"/>
  <c r="D345" i="5"/>
  <c r="D574" i="5"/>
  <c r="D398" i="5"/>
  <c r="D436" i="5"/>
  <c r="G96" i="5"/>
  <c r="E171" i="5"/>
  <c r="D183" i="5"/>
  <c r="D338" i="5"/>
  <c r="I104" i="5"/>
  <c r="X168" i="5"/>
  <c r="H106" i="5"/>
  <c r="H104" i="5"/>
  <c r="I99" i="5"/>
  <c r="C101" i="5"/>
  <c r="J99" i="5"/>
  <c r="I96" i="5"/>
  <c r="E99" i="5"/>
  <c r="J101" i="5"/>
  <c r="C99" i="5"/>
  <c r="J102" i="5"/>
  <c r="I103" i="5"/>
  <c r="C106" i="5"/>
  <c r="F101" i="5"/>
  <c r="E101" i="5"/>
  <c r="K105" i="5"/>
  <c r="G105" i="5"/>
  <c r="D101" i="5"/>
  <c r="G106" i="5"/>
  <c r="D100" i="5"/>
  <c r="G89" i="5"/>
  <c r="K102" i="5"/>
  <c r="W145" i="5"/>
  <c r="H100" i="5"/>
  <c r="H99" i="5"/>
  <c r="G102" i="5"/>
  <c r="H97" i="5"/>
  <c r="D96" i="5"/>
  <c r="G97" i="5"/>
  <c r="I102" i="5"/>
  <c r="J105" i="5"/>
  <c r="G99" i="5"/>
  <c r="H102" i="5"/>
  <c r="I100" i="5"/>
  <c r="F104" i="5"/>
  <c r="J98" i="5"/>
  <c r="D99" i="5"/>
  <c r="K99" i="5"/>
  <c r="C103" i="5"/>
  <c r="I89" i="5"/>
  <c r="D97" i="5"/>
  <c r="F89" i="5"/>
  <c r="K101" i="5"/>
  <c r="K100" i="5"/>
  <c r="H101" i="5"/>
  <c r="J97" i="5"/>
  <c r="I106" i="5"/>
  <c r="D98" i="5"/>
  <c r="I101" i="5"/>
  <c r="D103" i="5"/>
  <c r="H98" i="5"/>
  <c r="I105" i="5"/>
  <c r="C102" i="5"/>
  <c r="D102" i="5"/>
  <c r="H96" i="5"/>
  <c r="F102" i="5"/>
  <c r="F99" i="5"/>
  <c r="I97" i="5"/>
  <c r="E102" i="5"/>
  <c r="I98" i="5"/>
  <c r="E105" i="5"/>
  <c r="J106" i="5"/>
  <c r="E103" i="5"/>
  <c r="F100" i="5"/>
  <c r="D106" i="5"/>
  <c r="E96" i="5"/>
  <c r="F98" i="5"/>
  <c r="D105" i="5"/>
  <c r="K104" i="5"/>
  <c r="E106" i="5"/>
  <c r="F96" i="5"/>
  <c r="J96" i="5"/>
  <c r="F97" i="5"/>
  <c r="F103" i="5"/>
  <c r="D104" i="5"/>
  <c r="E89" i="5"/>
  <c r="D122" i="5"/>
  <c r="D89" i="5"/>
  <c r="H89" i="5"/>
  <c r="K89" i="5"/>
  <c r="J89" i="5"/>
  <c r="F115" i="5"/>
  <c r="D119" i="5"/>
  <c r="I81" i="5"/>
  <c r="C89" i="5"/>
  <c r="D135" i="5"/>
  <c r="D123" i="5"/>
  <c r="F79" i="5"/>
  <c r="H82" i="5"/>
  <c r="I77" i="5"/>
  <c r="D126" i="5"/>
  <c r="J77" i="5"/>
  <c r="I74" i="5"/>
  <c r="E77" i="5"/>
  <c r="J79" i="5"/>
  <c r="M162" i="5"/>
  <c r="D77" i="5"/>
  <c r="J80" i="5"/>
  <c r="C315" i="5"/>
  <c r="C260" i="5"/>
  <c r="K84" i="5"/>
  <c r="AE183" i="5"/>
  <c r="K80" i="5"/>
  <c r="W177" i="5"/>
  <c r="I82" i="5"/>
  <c r="H78" i="5"/>
  <c r="D133" i="5"/>
  <c r="H77" i="5"/>
  <c r="Z183" i="5"/>
  <c r="S164" i="5"/>
  <c r="H74" i="5"/>
  <c r="D131" i="5"/>
  <c r="J84" i="5"/>
  <c r="D128" i="5"/>
  <c r="F75" i="5"/>
  <c r="I75" i="5"/>
  <c r="D84" i="5"/>
  <c r="G75" i="5"/>
  <c r="D74" i="5"/>
  <c r="K77" i="5"/>
  <c r="D79" i="5"/>
  <c r="D80" i="5"/>
  <c r="D127" i="5"/>
  <c r="Q175" i="5"/>
  <c r="G80" i="5"/>
  <c r="O164" i="5"/>
  <c r="G74" i="5"/>
  <c r="AC148" i="5"/>
  <c r="H84" i="5"/>
  <c r="T183" i="5"/>
  <c r="D162" i="5"/>
  <c r="D114" i="5"/>
  <c r="AA177" i="5"/>
  <c r="D83" i="5"/>
  <c r="D132" i="5"/>
  <c r="H80" i="5"/>
  <c r="W172" i="5"/>
  <c r="I78" i="5"/>
  <c r="J175" i="5"/>
  <c r="E80" i="5"/>
  <c r="L177" i="5"/>
  <c r="F82" i="5"/>
  <c r="I76" i="5"/>
  <c r="U183" i="5"/>
  <c r="T165" i="5"/>
  <c r="H75" i="5"/>
  <c r="F80" i="5"/>
  <c r="K83" i="5"/>
  <c r="D121" i="5"/>
  <c r="E74" i="5"/>
  <c r="P176" i="5"/>
  <c r="G81" i="5"/>
  <c r="E163" i="5"/>
  <c r="D115" i="5"/>
  <c r="E165" i="5"/>
  <c r="D75" i="5"/>
  <c r="D117" i="5"/>
  <c r="AF177" i="5"/>
  <c r="K82" i="5"/>
  <c r="E84" i="5"/>
  <c r="E78" i="5"/>
  <c r="F74" i="5"/>
  <c r="K79" i="5"/>
  <c r="AE172" i="5"/>
  <c r="K78" i="5"/>
  <c r="G165" i="5"/>
  <c r="K183" i="5"/>
  <c r="F84" i="5"/>
  <c r="E83" i="5"/>
  <c r="J76" i="5"/>
  <c r="I80" i="5"/>
  <c r="H76" i="5"/>
  <c r="F83" i="5"/>
  <c r="G83" i="5"/>
  <c r="F81" i="5"/>
  <c r="F76" i="5"/>
  <c r="D78" i="5"/>
  <c r="D124" i="5"/>
  <c r="G77" i="5"/>
  <c r="G174" i="5"/>
  <c r="E79" i="5"/>
  <c r="K120" i="5"/>
  <c r="K76" i="5"/>
  <c r="AC183" i="5"/>
  <c r="H79" i="5"/>
  <c r="AA165" i="5"/>
  <c r="J75" i="5"/>
  <c r="J74" i="5"/>
  <c r="I84" i="5"/>
  <c r="W183" i="5"/>
  <c r="D76" i="5"/>
  <c r="D120" i="5"/>
  <c r="AA183" i="5"/>
  <c r="E81" i="5"/>
  <c r="F77" i="5"/>
  <c r="D116" i="5"/>
  <c r="D134" i="5"/>
  <c r="G84" i="5"/>
  <c r="D82" i="5"/>
  <c r="C256" i="5"/>
  <c r="C309" i="5"/>
  <c r="C258" i="5"/>
  <c r="C254" i="5"/>
  <c r="C313" i="5"/>
  <c r="C21" i="5"/>
  <c r="C53" i="5"/>
  <c r="C50" i="5"/>
  <c r="C62" i="5"/>
  <c r="C44" i="5"/>
  <c r="C57" i="5"/>
  <c r="C15" i="5"/>
  <c r="C24" i="5"/>
  <c r="C11" i="5"/>
  <c r="C43" i="5"/>
  <c r="C30" i="5"/>
  <c r="C27" i="5"/>
  <c r="C47" i="5"/>
  <c r="C46" i="5"/>
  <c r="C48" i="5"/>
  <c r="C29" i="5"/>
  <c r="C10" i="5"/>
  <c r="C18" i="5"/>
  <c r="C51" i="5"/>
  <c r="C52" i="5"/>
  <c r="C14" i="5"/>
  <c r="C23" i="5"/>
  <c r="C17" i="5"/>
  <c r="C31" i="5"/>
  <c r="C19" i="5"/>
  <c r="C63" i="5"/>
  <c r="G171" i="5"/>
  <c r="T162" i="5"/>
  <c r="O181" i="5"/>
  <c r="P172" i="5"/>
  <c r="G147" i="5"/>
  <c r="D171" i="5"/>
  <c r="V170" i="5"/>
  <c r="V163" i="5"/>
  <c r="D174" i="5"/>
  <c r="F171" i="5"/>
  <c r="U171" i="5"/>
  <c r="K175" i="5"/>
  <c r="P181" i="5"/>
  <c r="W181" i="5"/>
  <c r="W164" i="5"/>
  <c r="Q181" i="5"/>
  <c r="Y181" i="5"/>
  <c r="U181" i="5"/>
  <c r="K164" i="5"/>
  <c r="M171" i="5"/>
  <c r="N181" i="5"/>
  <c r="Q163" i="5"/>
  <c r="J181" i="5"/>
  <c r="X165" i="5"/>
  <c r="X180" i="5"/>
  <c r="L148" i="5"/>
  <c r="L172" i="5"/>
  <c r="AF175" i="5"/>
  <c r="H167" i="5"/>
  <c r="H182" i="5"/>
  <c r="G122" i="5"/>
  <c r="O170" i="5"/>
  <c r="I126" i="5"/>
  <c r="X174" i="5"/>
  <c r="C170" i="5"/>
  <c r="AB172" i="5"/>
  <c r="AD164" i="5"/>
  <c r="AD179" i="5"/>
  <c r="AH172" i="5"/>
  <c r="R162" i="5"/>
  <c r="R177" i="5"/>
  <c r="C175" i="5"/>
  <c r="I170" i="5"/>
  <c r="H124" i="5"/>
  <c r="S172" i="5"/>
  <c r="C121" i="5"/>
  <c r="R181" i="5"/>
  <c r="C181" i="5"/>
  <c r="Q167" i="5"/>
  <c r="Q182" i="5"/>
  <c r="H121" i="5"/>
  <c r="U169" i="5"/>
  <c r="X181" i="5"/>
  <c r="P171" i="5"/>
  <c r="AG148" i="5"/>
  <c r="AG172" i="5"/>
  <c r="H129" i="5"/>
  <c r="V177" i="5"/>
  <c r="I144" i="5"/>
  <c r="I164" i="5"/>
  <c r="E114" i="5"/>
  <c r="G183" i="5"/>
  <c r="AB167" i="5"/>
  <c r="AB182" i="5"/>
  <c r="I163" i="5"/>
  <c r="I178" i="5"/>
  <c r="AH167" i="5"/>
  <c r="AH182" i="5"/>
  <c r="K170" i="5"/>
  <c r="AC144" i="5"/>
  <c r="AC164" i="5"/>
  <c r="AB164" i="5"/>
  <c r="AB179" i="5"/>
  <c r="V179" i="5"/>
  <c r="AG162" i="5"/>
  <c r="AG177" i="5"/>
  <c r="H180" i="5"/>
  <c r="K180" i="5"/>
  <c r="O175" i="5"/>
  <c r="G170" i="5"/>
  <c r="F169" i="5"/>
  <c r="F183" i="5"/>
  <c r="R172" i="5"/>
  <c r="S168" i="5"/>
  <c r="L176" i="5"/>
  <c r="N175" i="5"/>
  <c r="D172" i="5"/>
  <c r="AA175" i="5"/>
  <c r="F167" i="5"/>
  <c r="AD169" i="5"/>
  <c r="AF166" i="5"/>
  <c r="AF181" i="5"/>
  <c r="Z167" i="5"/>
  <c r="Z182" i="5"/>
  <c r="O162" i="5"/>
  <c r="R147" i="5"/>
  <c r="R170" i="5"/>
  <c r="C172" i="5"/>
  <c r="I169" i="5"/>
  <c r="O171" i="5"/>
  <c r="I114" i="5"/>
  <c r="I134" i="5"/>
  <c r="Y182" i="5"/>
  <c r="H148" i="5"/>
  <c r="H173" i="5"/>
  <c r="N147" i="5"/>
  <c r="N170" i="5"/>
  <c r="AG166" i="5"/>
  <c r="AG181" i="5"/>
  <c r="AB162" i="5"/>
  <c r="AB165" i="5"/>
  <c r="AB180" i="5"/>
  <c r="X147" i="5"/>
  <c r="Z147" i="5"/>
  <c r="Z170" i="5"/>
  <c r="J167" i="5"/>
  <c r="AD148" i="5"/>
  <c r="AD172" i="5"/>
  <c r="X148" i="5"/>
  <c r="X172" i="5"/>
  <c r="I122" i="5"/>
  <c r="Y148" i="5"/>
  <c r="Y172" i="5"/>
  <c r="S181" i="5"/>
  <c r="H147" i="5"/>
  <c r="H170" i="5"/>
  <c r="H164" i="5"/>
  <c r="Z148" i="5"/>
  <c r="Z172" i="5"/>
  <c r="V167" i="5"/>
  <c r="V182" i="5"/>
  <c r="S175" i="5"/>
  <c r="Q148" i="5"/>
  <c r="Q172" i="5"/>
  <c r="F170" i="5"/>
  <c r="AG144" i="5"/>
  <c r="AG164" i="5"/>
  <c r="Y164" i="5"/>
  <c r="F133" i="5"/>
  <c r="E124" i="5"/>
  <c r="G172" i="5"/>
  <c r="E181" i="5"/>
  <c r="X176" i="5"/>
  <c r="Z162" i="5"/>
  <c r="Z177" i="5"/>
  <c r="F162" i="5"/>
  <c r="S174" i="5"/>
  <c r="T175" i="5"/>
  <c r="J166" i="5"/>
  <c r="F180" i="5"/>
  <c r="P164" i="5"/>
  <c r="G181" i="5"/>
  <c r="I181" i="5"/>
  <c r="C171" i="5"/>
  <c r="Y170" i="5"/>
  <c r="Q183" i="5"/>
  <c r="O180" i="5"/>
  <c r="AE182" i="5"/>
  <c r="X164" i="5"/>
  <c r="U167" i="5"/>
  <c r="U182" i="5"/>
  <c r="U148" i="5"/>
  <c r="U172" i="5"/>
  <c r="AH181" i="5"/>
  <c r="S145" i="5"/>
  <c r="S167" i="5"/>
  <c r="AD167" i="5"/>
  <c r="I121" i="5"/>
  <c r="Y169" i="5"/>
  <c r="J123" i="5"/>
  <c r="AC171" i="5"/>
  <c r="AE181" i="5"/>
  <c r="N167" i="5"/>
  <c r="F144" i="5"/>
  <c r="F164" i="5"/>
  <c r="Y171" i="5"/>
  <c r="J121" i="5"/>
  <c r="AC169" i="5"/>
  <c r="AA170" i="5"/>
  <c r="V166" i="5"/>
  <c r="V181" i="5"/>
  <c r="I182" i="5"/>
  <c r="J126" i="5"/>
  <c r="AB174" i="5"/>
  <c r="J183" i="5"/>
  <c r="U144" i="5"/>
  <c r="U164" i="5"/>
  <c r="AE174" i="5"/>
  <c r="E148" i="5"/>
  <c r="E172" i="5"/>
  <c r="N144" i="5"/>
  <c r="N164" i="5"/>
  <c r="Y168" i="5"/>
  <c r="H162" i="5"/>
  <c r="E168" i="5"/>
  <c r="R183" i="5"/>
  <c r="I183" i="5"/>
  <c r="AF167" i="5"/>
  <c r="Z181" i="5"/>
  <c r="C169" i="5"/>
  <c r="X167" i="5"/>
  <c r="AC172" i="5"/>
  <c r="K181" i="5"/>
  <c r="C174" i="5"/>
  <c r="M181" i="5"/>
  <c r="AB181" i="5"/>
  <c r="C176" i="5"/>
  <c r="AC175" i="5"/>
  <c r="D164" i="5"/>
  <c r="Q164" i="5"/>
  <c r="X171" i="5"/>
  <c r="T147" i="5"/>
  <c r="T171" i="5"/>
  <c r="G121" i="5"/>
  <c r="P169" i="5"/>
  <c r="G133" i="5"/>
  <c r="AF147" i="5"/>
  <c r="AF170" i="5"/>
  <c r="J147" i="5"/>
  <c r="J171" i="5"/>
  <c r="M164" i="5"/>
  <c r="AF148" i="5"/>
  <c r="AF172" i="5"/>
  <c r="Z164" i="5"/>
  <c r="J144" i="5"/>
  <c r="J164" i="5"/>
  <c r="E130" i="5"/>
  <c r="H178" i="5"/>
  <c r="M148" i="5"/>
  <c r="M172" i="5"/>
  <c r="H174" i="5"/>
  <c r="AG182" i="5"/>
  <c r="AC162" i="5"/>
  <c r="AC177" i="5"/>
  <c r="N174" i="5"/>
  <c r="J148" i="5"/>
  <c r="J172" i="5"/>
  <c r="L175" i="5"/>
  <c r="F126" i="5"/>
  <c r="L174" i="5"/>
  <c r="AC165" i="5"/>
  <c r="AA181" i="5"/>
  <c r="O183" i="5"/>
  <c r="AD181" i="5"/>
  <c r="L181" i="5"/>
  <c r="C183" i="5"/>
  <c r="AC181" i="5"/>
  <c r="F181" i="5"/>
  <c r="Z176" i="5"/>
  <c r="J182" i="5"/>
  <c r="L167" i="5"/>
  <c r="H166" i="5"/>
  <c r="W150" i="5"/>
  <c r="H135" i="5"/>
  <c r="T168" i="5"/>
  <c r="I124" i="5"/>
  <c r="Q152" i="5"/>
  <c r="Q162" i="5"/>
  <c r="H150" i="5"/>
  <c r="P151" i="5"/>
  <c r="G128" i="5"/>
  <c r="AB154" i="5"/>
  <c r="AB168" i="5"/>
  <c r="D167" i="5"/>
  <c r="K150" i="5"/>
  <c r="AG147" i="5"/>
  <c r="P154" i="5"/>
  <c r="P168" i="5"/>
  <c r="AD152" i="5"/>
  <c r="AD163" i="5"/>
  <c r="AH166" i="5"/>
  <c r="L147" i="5"/>
  <c r="F114" i="5"/>
  <c r="L164" i="5"/>
  <c r="P152" i="5"/>
  <c r="D154" i="5"/>
  <c r="D168" i="5"/>
  <c r="W147" i="5"/>
  <c r="I123" i="5"/>
  <c r="D145" i="5"/>
  <c r="AD149" i="5"/>
  <c r="AE166" i="5"/>
  <c r="K133" i="5"/>
  <c r="I116" i="5"/>
  <c r="AA147" i="5"/>
  <c r="J122" i="5"/>
  <c r="I167" i="5"/>
  <c r="F150" i="5"/>
  <c r="AF162" i="5"/>
  <c r="K129" i="5"/>
  <c r="I153" i="5"/>
  <c r="I165" i="5"/>
  <c r="Z168" i="5"/>
  <c r="S165" i="5"/>
  <c r="E135" i="5"/>
  <c r="E147" i="5"/>
  <c r="AF154" i="5"/>
  <c r="AF168" i="5"/>
  <c r="F122" i="5"/>
  <c r="K124" i="5"/>
  <c r="L153" i="5"/>
  <c r="L165" i="5"/>
  <c r="V164" i="5"/>
  <c r="H131" i="5"/>
  <c r="N154" i="5"/>
  <c r="N168" i="5"/>
  <c r="E151" i="5"/>
  <c r="E132" i="5"/>
  <c r="H165" i="5"/>
  <c r="AA163" i="5"/>
  <c r="J130" i="5"/>
  <c r="J120" i="5"/>
  <c r="F132" i="5"/>
  <c r="J124" i="5"/>
  <c r="I133" i="5"/>
  <c r="F166" i="5"/>
  <c r="F124" i="5"/>
  <c r="O166" i="5"/>
  <c r="F168" i="5"/>
  <c r="H123" i="5"/>
  <c r="C123" i="5"/>
  <c r="I132" i="5"/>
  <c r="AF163" i="5"/>
  <c r="E122" i="5"/>
  <c r="C128" i="5"/>
  <c r="F120" i="5"/>
  <c r="AB152" i="5"/>
  <c r="AB163" i="5"/>
  <c r="J114" i="5"/>
  <c r="AA164" i="5"/>
  <c r="J131" i="5"/>
  <c r="H133" i="5"/>
  <c r="S166" i="5"/>
  <c r="E134" i="5"/>
  <c r="G167" i="5"/>
  <c r="AE150" i="5"/>
  <c r="S147" i="5"/>
  <c r="H122" i="5"/>
  <c r="AA162" i="5"/>
  <c r="J129" i="5"/>
  <c r="V154" i="5"/>
  <c r="V168" i="5"/>
  <c r="P148" i="5"/>
  <c r="X146" i="5"/>
  <c r="Y145" i="5"/>
  <c r="AE168" i="5"/>
  <c r="K135" i="5"/>
  <c r="E123" i="5"/>
  <c r="I150" i="5"/>
  <c r="I149" i="5"/>
  <c r="C124" i="5"/>
  <c r="G123" i="5"/>
  <c r="T167" i="5"/>
  <c r="H134" i="5"/>
  <c r="X150" i="5"/>
  <c r="J134" i="5"/>
  <c r="AA167" i="5"/>
  <c r="Q166" i="5"/>
  <c r="Y152" i="5"/>
  <c r="U152" i="5"/>
  <c r="E152" i="5"/>
  <c r="E126" i="5"/>
  <c r="AH154" i="5"/>
  <c r="AH168" i="5"/>
  <c r="AH149" i="5"/>
  <c r="AH159" i="5"/>
  <c r="Z153" i="5"/>
  <c r="Z165" i="5"/>
  <c r="K166" i="5"/>
  <c r="J145" i="5"/>
  <c r="M149" i="5"/>
  <c r="F149" i="5"/>
  <c r="E166" i="5"/>
  <c r="F129" i="5"/>
  <c r="L162" i="5"/>
  <c r="I120" i="5"/>
  <c r="J116" i="5"/>
  <c r="J153" i="5"/>
  <c r="J165" i="5"/>
  <c r="D153" i="5"/>
  <c r="D165" i="5"/>
  <c r="K168" i="5"/>
  <c r="F135" i="5"/>
  <c r="T149" i="5"/>
  <c r="N151" i="5"/>
  <c r="AF164" i="5"/>
  <c r="K131" i="5"/>
  <c r="H126" i="5"/>
  <c r="W168" i="5"/>
  <c r="I135" i="5"/>
  <c r="C130" i="5"/>
  <c r="F121" i="5"/>
  <c r="G135" i="5"/>
  <c r="W166" i="5"/>
  <c r="Q168" i="5"/>
  <c r="G124" i="5"/>
  <c r="J127" i="5"/>
  <c r="F165" i="5"/>
  <c r="I168" i="5"/>
  <c r="C163" i="5"/>
  <c r="K134" i="5"/>
  <c r="G129" i="5"/>
  <c r="Z163" i="5"/>
  <c r="I130" i="5"/>
  <c r="I117" i="5"/>
  <c r="Y167" i="5"/>
  <c r="D147" i="5"/>
  <c r="K127" i="5"/>
  <c r="U150" i="5"/>
  <c r="K115" i="5"/>
  <c r="V147" i="5"/>
  <c r="X149" i="5"/>
  <c r="C122" i="5"/>
  <c r="I129" i="5"/>
  <c r="W162" i="5"/>
  <c r="E150" i="5"/>
  <c r="C127" i="5"/>
  <c r="J162" i="5"/>
  <c r="G152" i="5"/>
  <c r="R166" i="5"/>
  <c r="C133" i="5"/>
  <c r="Z150" i="5"/>
  <c r="AH150" i="5"/>
  <c r="X166" i="5"/>
  <c r="Q150" i="5"/>
  <c r="G127" i="5"/>
  <c r="M152" i="5"/>
  <c r="M147" i="5"/>
  <c r="F117" i="5"/>
  <c r="M167" i="5"/>
  <c r="F134" i="5"/>
  <c r="Y151" i="5"/>
  <c r="V162" i="5"/>
  <c r="AB149" i="5"/>
  <c r="E127" i="5"/>
  <c r="J168" i="5"/>
  <c r="K126" i="5"/>
  <c r="T152" i="5"/>
  <c r="T166" i="5"/>
  <c r="C131" i="5"/>
  <c r="AC168" i="5"/>
  <c r="H154" i="5"/>
  <c r="H168" i="5"/>
  <c r="E149" i="5"/>
  <c r="E133" i="5"/>
  <c r="K132" i="5"/>
  <c r="I128" i="5"/>
  <c r="E164" i="5"/>
  <c r="C162" i="5"/>
  <c r="R168" i="5"/>
  <c r="J135" i="5"/>
  <c r="F131" i="5"/>
  <c r="C126" i="5"/>
  <c r="H120" i="5"/>
  <c r="F123" i="5"/>
  <c r="I127" i="5"/>
  <c r="K121" i="5"/>
  <c r="AE167" i="5"/>
  <c r="P166" i="5"/>
  <c r="U166" i="5"/>
  <c r="AH152" i="5"/>
  <c r="AH164" i="5"/>
  <c r="AE147" i="5"/>
  <c r="K123" i="5"/>
  <c r="C132" i="5"/>
  <c r="C165" i="5"/>
  <c r="H127" i="5"/>
  <c r="N152" i="5"/>
  <c r="N166" i="5"/>
  <c r="Y149" i="5"/>
  <c r="J149" i="5"/>
  <c r="J159" i="5"/>
  <c r="H163" i="5"/>
  <c r="AG167" i="5"/>
  <c r="R151" i="5"/>
  <c r="U168" i="5"/>
  <c r="N159" i="5"/>
  <c r="Y153" i="5"/>
  <c r="Y165" i="5"/>
  <c r="P153" i="5"/>
  <c r="P165" i="5"/>
  <c r="F127" i="5"/>
  <c r="L149" i="5"/>
  <c r="L159" i="5"/>
  <c r="J132" i="5"/>
  <c r="E128" i="5"/>
  <c r="K165" i="5"/>
  <c r="J133" i="5"/>
  <c r="Y166" i="5"/>
  <c r="G132" i="5"/>
  <c r="C167" i="5"/>
  <c r="C135" i="5"/>
  <c r="K122" i="5"/>
  <c r="E125" i="5"/>
  <c r="AF165" i="5"/>
  <c r="K130" i="5"/>
  <c r="E121" i="5"/>
  <c r="AB153" i="5"/>
  <c r="J115" i="5"/>
  <c r="E117" i="5"/>
  <c r="AF153" i="5"/>
  <c r="E145" i="5"/>
  <c r="K145" i="5"/>
  <c r="AF152" i="5"/>
  <c r="F116" i="5"/>
  <c r="AE145" i="5"/>
  <c r="W146" i="5"/>
  <c r="K147" i="5"/>
  <c r="H149" i="5"/>
  <c r="K114" i="5"/>
  <c r="S149" i="5"/>
  <c r="T150" i="5"/>
  <c r="AD145" i="5"/>
  <c r="AA145" i="5"/>
  <c r="T145" i="5"/>
  <c r="H153" i="5"/>
  <c r="E115" i="5"/>
  <c r="AA146" i="5"/>
  <c r="W144" i="5"/>
  <c r="H116" i="5"/>
  <c r="AA152" i="5"/>
  <c r="X153" i="5"/>
  <c r="I115" i="5"/>
  <c r="AD147" i="5"/>
  <c r="Y147" i="5"/>
  <c r="K116" i="5"/>
  <c r="AE152" i="5"/>
  <c r="S150" i="5"/>
  <c r="W148" i="5"/>
  <c r="AE146" i="5"/>
  <c r="Z144" i="5"/>
  <c r="I152" i="5"/>
  <c r="K153" i="5"/>
  <c r="L144" i="5"/>
  <c r="AE149" i="5"/>
  <c r="F147" i="5"/>
  <c r="S152" i="5"/>
  <c r="J118" i="5"/>
  <c r="U145" i="5"/>
  <c r="E116" i="5"/>
  <c r="H144" i="5"/>
  <c r="H117" i="5"/>
  <c r="P147" i="5"/>
  <c r="J117" i="5"/>
  <c r="AC147" i="5"/>
  <c r="Z154" i="5"/>
  <c r="S153" i="5"/>
  <c r="H115" i="5"/>
  <c r="G154" i="5"/>
  <c r="X151" i="5"/>
  <c r="J154" i="5"/>
  <c r="K144" i="5"/>
  <c r="AA148" i="5"/>
  <c r="AE148" i="5"/>
  <c r="E144" i="5"/>
  <c r="AC154" i="5"/>
  <c r="H114" i="5"/>
  <c r="L151" i="5"/>
  <c r="AC152" i="5"/>
  <c r="U154" i="5"/>
  <c r="N149" i="5"/>
  <c r="AA144" i="5"/>
  <c r="T154" i="5"/>
  <c r="H118" i="5"/>
  <c r="O151" i="5"/>
  <c r="H151" i="5"/>
  <c r="AE154" i="5"/>
  <c r="K118" i="5"/>
  <c r="I147" i="5"/>
  <c r="AF150" i="5"/>
  <c r="W152" i="5"/>
  <c r="AH148" i="5"/>
  <c r="R152" i="5"/>
  <c r="J152" i="5"/>
  <c r="S148" i="5"/>
  <c r="U147" i="5"/>
  <c r="D149" i="5"/>
  <c r="X152" i="5"/>
  <c r="M144" i="5"/>
  <c r="G149" i="5"/>
  <c r="H145" i="5"/>
  <c r="V152" i="5"/>
  <c r="Y144" i="5"/>
  <c r="G148" i="5"/>
  <c r="J150" i="5"/>
  <c r="AF144" i="5"/>
  <c r="L152" i="5"/>
  <c r="S144" i="5"/>
  <c r="Z152" i="5"/>
  <c r="K154" i="5"/>
  <c r="F118" i="5"/>
  <c r="AH147" i="5"/>
  <c r="AG152" i="5"/>
  <c r="L150" i="5"/>
  <c r="W154" i="5"/>
  <c r="I118" i="5"/>
  <c r="K152" i="5"/>
  <c r="G114" i="5"/>
  <c r="C84" i="5"/>
  <c r="G118" i="5"/>
  <c r="G117" i="5"/>
  <c r="C149" i="5"/>
  <c r="C114" i="5"/>
  <c r="C74" i="5"/>
  <c r="O153" i="5"/>
  <c r="C83" i="5"/>
  <c r="C153" i="5"/>
  <c r="C115" i="5"/>
  <c r="G115" i="5"/>
  <c r="O144" i="5"/>
  <c r="C76" i="5"/>
  <c r="O148" i="5"/>
  <c r="C117" i="5"/>
  <c r="C79" i="5"/>
  <c r="C151" i="5"/>
  <c r="C150" i="5"/>
  <c r="O150" i="5"/>
  <c r="C80" i="5"/>
  <c r="C147" i="5"/>
  <c r="C154" i="5"/>
  <c r="C75" i="5"/>
  <c r="O149" i="5"/>
  <c r="C81" i="5"/>
  <c r="O145" i="5"/>
  <c r="O152" i="5"/>
  <c r="C77" i="5"/>
  <c r="C116" i="5"/>
  <c r="G116" i="5"/>
  <c r="O147" i="5"/>
  <c r="O154" i="5"/>
  <c r="D20" i="9" l="1"/>
  <c r="C19" i="8" s="1"/>
  <c r="H132" i="5"/>
  <c r="H83" i="5"/>
  <c r="C178" i="5"/>
  <c r="C118" i="5"/>
  <c r="E118" i="5"/>
  <c r="C22" i="5"/>
  <c r="E75" i="5"/>
  <c r="E97" i="5"/>
  <c r="C60" i="5"/>
  <c r="G145" i="5"/>
  <c r="D594" i="5"/>
  <c r="C145" i="5"/>
  <c r="C179" i="5"/>
  <c r="D14" i="9"/>
  <c r="C13" i="8" s="1"/>
  <c r="C129" i="5"/>
  <c r="C166" i="5"/>
  <c r="K75" i="5"/>
  <c r="C97" i="5"/>
  <c r="C61" i="5"/>
  <c r="D28" i="9"/>
  <c r="C27" i="8" s="1"/>
  <c r="P173" i="5"/>
  <c r="G125" i="5"/>
  <c r="D365" i="5"/>
  <c r="C173" i="5"/>
  <c r="C180" i="5"/>
  <c r="S180" i="5"/>
  <c r="C105" i="5"/>
  <c r="O146" i="5"/>
  <c r="E120" i="5"/>
  <c r="C13" i="5"/>
  <c r="E76" i="5"/>
  <c r="D350" i="5"/>
  <c r="C16" i="5"/>
  <c r="D63" i="9"/>
  <c r="N63" i="9" s="1"/>
  <c r="E129" i="5"/>
  <c r="C148" i="5"/>
  <c r="C54" i="5"/>
  <c r="D622" i="5"/>
  <c r="C78" i="5"/>
  <c r="G134" i="5"/>
  <c r="C125" i="5"/>
  <c r="G168" i="5"/>
  <c r="AB173" i="5"/>
  <c r="D577" i="5"/>
  <c r="D571" i="5"/>
  <c r="C146" i="5"/>
  <c r="G146" i="5"/>
  <c r="C168" i="5"/>
  <c r="C134" i="5"/>
  <c r="J125" i="5"/>
  <c r="D156" i="9"/>
  <c r="W156" i="9" s="1"/>
  <c r="G120" i="5"/>
  <c r="C120" i="5"/>
  <c r="D195" i="9"/>
  <c r="G195" i="9" s="1"/>
  <c r="C26" i="5"/>
  <c r="G104" i="5"/>
  <c r="C45" i="5"/>
  <c r="D12" i="9"/>
  <c r="C11" i="8" s="1"/>
  <c r="D527" i="5"/>
  <c r="D148" i="9"/>
  <c r="T148" i="9" s="1"/>
  <c r="D340" i="5"/>
  <c r="D701" i="5"/>
  <c r="D569" i="5"/>
  <c r="C100" i="5"/>
  <c r="D65" i="9"/>
  <c r="K65" i="9" s="1"/>
  <c r="D666" i="5"/>
  <c r="C28" i="5"/>
  <c r="J78" i="5"/>
  <c r="J100" i="5"/>
  <c r="AB148" i="5"/>
  <c r="D93" i="9"/>
  <c r="S93" i="9" s="1"/>
  <c r="D160" i="9"/>
  <c r="W160" i="9" s="1"/>
  <c r="C82" i="5"/>
  <c r="C152" i="5"/>
  <c r="C144" i="5"/>
  <c r="AE164" i="5"/>
  <c r="C96" i="5"/>
  <c r="C164" i="5"/>
  <c r="C25" i="5"/>
  <c r="K74" i="5"/>
  <c r="K96" i="5"/>
  <c r="D16" i="9"/>
  <c r="C15" i="8" s="1"/>
  <c r="F153" i="9"/>
  <c r="D472" i="5"/>
  <c r="G78" i="5"/>
  <c r="D349" i="5"/>
  <c r="C12" i="5"/>
  <c r="J82" i="5"/>
  <c r="J104" i="5"/>
  <c r="M123" i="9"/>
  <c r="D89" i="9"/>
  <c r="AB89" i="9" s="1"/>
  <c r="S123" i="9"/>
  <c r="G82" i="5"/>
  <c r="H123" i="9"/>
  <c r="D342" i="5"/>
  <c r="D161" i="9"/>
  <c r="Z161" i="9" s="1"/>
  <c r="N261" i="9"/>
  <c r="U123" i="9"/>
  <c r="Y123" i="9"/>
  <c r="G123" i="9"/>
  <c r="J123" i="9"/>
  <c r="D437" i="5"/>
  <c r="Q261" i="9"/>
  <c r="T123" i="9"/>
  <c r="W123" i="9"/>
  <c r="O123" i="9"/>
  <c r="G131" i="5"/>
  <c r="O261" i="9"/>
  <c r="AB123" i="9"/>
  <c r="Z123" i="9"/>
  <c r="N123" i="9"/>
  <c r="AB261" i="9"/>
  <c r="G261" i="9"/>
  <c r="R123" i="9"/>
  <c r="K123" i="9"/>
  <c r="E123" i="9"/>
  <c r="X123" i="9"/>
  <c r="F123" i="9"/>
  <c r="E104" i="5"/>
  <c r="N25" i="9"/>
  <c r="R153" i="9"/>
  <c r="D116" i="9"/>
  <c r="W116" i="9" s="1"/>
  <c r="C177" i="5"/>
  <c r="J153" i="9"/>
  <c r="T21" i="9"/>
  <c r="E261" i="9"/>
  <c r="AA123" i="9"/>
  <c r="Q123" i="9"/>
  <c r="L123" i="9"/>
  <c r="P123" i="9"/>
  <c r="I123" i="9"/>
  <c r="M25" i="9"/>
  <c r="T153" i="9"/>
  <c r="D396" i="5"/>
  <c r="C182" i="5"/>
  <c r="X25" i="9"/>
  <c r="AA25" i="9"/>
  <c r="S25" i="9"/>
  <c r="Y153" i="9"/>
  <c r="S153" i="9"/>
  <c r="Z153" i="9"/>
  <c r="O21" i="9"/>
  <c r="H152" i="5"/>
  <c r="D348" i="5"/>
  <c r="R25" i="9"/>
  <c r="AB25" i="9"/>
  <c r="AB153" i="9"/>
  <c r="U153" i="9"/>
  <c r="O153" i="9"/>
  <c r="K21" i="9"/>
  <c r="X21" i="9"/>
  <c r="E82" i="5"/>
  <c r="C104" i="5"/>
  <c r="P25" i="9"/>
  <c r="O25" i="9"/>
  <c r="N153" i="9"/>
  <c r="W153" i="9"/>
  <c r="L153" i="9"/>
  <c r="AA153" i="9"/>
  <c r="Q21" i="9"/>
  <c r="Y147" i="9"/>
  <c r="W25" i="9"/>
  <c r="K25" i="9"/>
  <c r="F25" i="9"/>
  <c r="Z25" i="9"/>
  <c r="Z21" i="9"/>
  <c r="Y21" i="9"/>
  <c r="T25" i="9"/>
  <c r="U25" i="9"/>
  <c r="H25" i="9"/>
  <c r="E25" i="9"/>
  <c r="I25" i="9"/>
  <c r="G153" i="9"/>
  <c r="Q153" i="9"/>
  <c r="I153" i="9"/>
  <c r="M153" i="9"/>
  <c r="F21" i="9"/>
  <c r="G21" i="9"/>
  <c r="L21" i="9"/>
  <c r="AB21" i="9"/>
  <c r="U21" i="9"/>
  <c r="G98" i="5"/>
  <c r="G76" i="5"/>
  <c r="D87" i="9"/>
  <c r="G87" i="9" s="1"/>
  <c r="I143" i="9"/>
  <c r="O168" i="5"/>
  <c r="J203" i="9"/>
  <c r="AA144" i="9"/>
  <c r="T143" i="9"/>
  <c r="I203" i="9"/>
  <c r="L115" i="9"/>
  <c r="P157" i="9"/>
  <c r="L143" i="9"/>
  <c r="R115" i="9"/>
  <c r="J157" i="9"/>
  <c r="E143" i="9"/>
  <c r="AA203" i="9"/>
  <c r="AA244" i="9"/>
  <c r="R92" i="9"/>
  <c r="O144" i="9"/>
  <c r="E144" i="9"/>
  <c r="Y144" i="9"/>
  <c r="Q144" i="9"/>
  <c r="X144" i="9"/>
  <c r="J144" i="9"/>
  <c r="H144" i="9"/>
  <c r="M144" i="9"/>
  <c r="P144" i="9"/>
  <c r="N144" i="9"/>
  <c r="R144" i="9"/>
  <c r="S143" i="9"/>
  <c r="AA143" i="9"/>
  <c r="P143" i="9"/>
  <c r="X143" i="9"/>
  <c r="R203" i="9"/>
  <c r="Q203" i="9"/>
  <c r="H203" i="9"/>
  <c r="K115" i="9"/>
  <c r="Q147" i="9"/>
  <c r="G147" i="9"/>
  <c r="Z157" i="9"/>
  <c r="X244" i="9"/>
  <c r="N244" i="9"/>
  <c r="AB143" i="9"/>
  <c r="V143" i="9"/>
  <c r="N143" i="9"/>
  <c r="R143" i="9"/>
  <c r="O143" i="9"/>
  <c r="U203" i="9"/>
  <c r="T203" i="9"/>
  <c r="G203" i="9"/>
  <c r="Z115" i="9"/>
  <c r="M115" i="9"/>
  <c r="T147" i="9"/>
  <c r="M157" i="9"/>
  <c r="Y157" i="9"/>
  <c r="M244" i="9"/>
  <c r="D88" i="9"/>
  <c r="H88" i="9" s="1"/>
  <c r="F143" i="9"/>
  <c r="J143" i="9"/>
  <c r="K143" i="9"/>
  <c r="G143" i="9"/>
  <c r="H143" i="9"/>
  <c r="S203" i="9"/>
  <c r="F203" i="9"/>
  <c r="O203" i="9"/>
  <c r="S115" i="9"/>
  <c r="AB147" i="9"/>
  <c r="U147" i="9"/>
  <c r="AA157" i="9"/>
  <c r="H244" i="9"/>
  <c r="U244" i="9"/>
  <c r="W22" i="9"/>
  <c r="K136" i="9"/>
  <c r="M203" i="9"/>
  <c r="L203" i="9"/>
  <c r="N203" i="9"/>
  <c r="Z203" i="9"/>
  <c r="W203" i="9"/>
  <c r="X203" i="9"/>
  <c r="P115" i="9"/>
  <c r="J115" i="9"/>
  <c r="F115" i="9"/>
  <c r="Z147" i="9"/>
  <c r="M147" i="9"/>
  <c r="W147" i="9"/>
  <c r="I157" i="9"/>
  <c r="K157" i="9"/>
  <c r="S157" i="9"/>
  <c r="O244" i="9"/>
  <c r="I244" i="9"/>
  <c r="J244" i="9"/>
  <c r="Z143" i="9"/>
  <c r="Q143" i="9"/>
  <c r="M143" i="9"/>
  <c r="Y143" i="9"/>
  <c r="W143" i="9"/>
  <c r="AB203" i="9"/>
  <c r="Y203" i="9"/>
  <c r="K203" i="9"/>
  <c r="P203" i="9"/>
  <c r="V203" i="9"/>
  <c r="I115" i="9"/>
  <c r="H115" i="9"/>
  <c r="N115" i="9"/>
  <c r="L147" i="9"/>
  <c r="N147" i="9"/>
  <c r="X147" i="9"/>
  <c r="V157" i="9"/>
  <c r="Q157" i="9"/>
  <c r="W157" i="9"/>
  <c r="T244" i="9"/>
  <c r="Y244" i="9"/>
  <c r="Z244" i="9"/>
  <c r="P261" i="9"/>
  <c r="I261" i="9"/>
  <c r="U261" i="9"/>
  <c r="J261" i="9"/>
  <c r="AA261" i="9"/>
  <c r="S261" i="9"/>
  <c r="Y92" i="9"/>
  <c r="S92" i="9"/>
  <c r="L261" i="9"/>
  <c r="X261" i="9"/>
  <c r="M261" i="9"/>
  <c r="F261" i="9"/>
  <c r="R261" i="9"/>
  <c r="W261" i="9"/>
  <c r="P92" i="9"/>
  <c r="G22" i="9"/>
  <c r="F136" i="9"/>
  <c r="T261" i="9"/>
  <c r="Y261" i="9"/>
  <c r="V261" i="9"/>
  <c r="Z261" i="9"/>
  <c r="K261" i="9"/>
  <c r="K92" i="9"/>
  <c r="X92" i="9"/>
  <c r="U144" i="9"/>
  <c r="I144" i="9"/>
  <c r="Z144" i="9"/>
  <c r="G144" i="9"/>
  <c r="W144" i="9"/>
  <c r="T144" i="9"/>
  <c r="R21" i="9"/>
  <c r="V21" i="9"/>
  <c r="J21" i="9"/>
  <c r="N21" i="9"/>
  <c r="I21" i="9"/>
  <c r="H21" i="9"/>
  <c r="U22" i="9"/>
  <c r="G25" i="9"/>
  <c r="L25" i="9"/>
  <c r="Q25" i="9"/>
  <c r="V25" i="9"/>
  <c r="J25" i="9"/>
  <c r="Y25" i="9"/>
  <c r="S144" i="9"/>
  <c r="L144" i="9"/>
  <c r="AB144" i="9"/>
  <c r="F144" i="9"/>
  <c r="V144" i="9"/>
  <c r="H153" i="9"/>
  <c r="X153" i="9"/>
  <c r="P153" i="9"/>
  <c r="E153" i="9"/>
  <c r="V153" i="9"/>
  <c r="AA21" i="9"/>
  <c r="M21" i="9"/>
  <c r="S21" i="9"/>
  <c r="W21" i="9"/>
  <c r="E21" i="9"/>
  <c r="P21" i="9"/>
  <c r="AA22" i="9"/>
  <c r="V136" i="9"/>
  <c r="U136" i="9"/>
  <c r="F22" i="9"/>
  <c r="Z22" i="9"/>
  <c r="R119" i="9"/>
  <c r="J136" i="9"/>
  <c r="I92" i="9"/>
  <c r="J92" i="9"/>
  <c r="W92" i="9"/>
  <c r="Q92" i="9"/>
  <c r="Z92" i="9"/>
  <c r="H92" i="9"/>
  <c r="P22" i="9"/>
  <c r="T22" i="9"/>
  <c r="Q22" i="9"/>
  <c r="AB22" i="9"/>
  <c r="E22" i="9"/>
  <c r="R22" i="9"/>
  <c r="L136" i="9"/>
  <c r="X136" i="9"/>
  <c r="M136" i="9"/>
  <c r="N136" i="9"/>
  <c r="V92" i="9"/>
  <c r="AA92" i="9"/>
  <c r="E92" i="9"/>
  <c r="F92" i="9"/>
  <c r="L92" i="9"/>
  <c r="M92" i="9"/>
  <c r="L22" i="9"/>
  <c r="H22" i="9"/>
  <c r="Y22" i="9"/>
  <c r="J22" i="9"/>
  <c r="I22" i="9"/>
  <c r="S22" i="9"/>
  <c r="Q136" i="9"/>
  <c r="Z136" i="9"/>
  <c r="R136" i="9"/>
  <c r="G136" i="9"/>
  <c r="P136" i="9"/>
  <c r="T92" i="9"/>
  <c r="U92" i="9"/>
  <c r="G92" i="9"/>
  <c r="AB92" i="9"/>
  <c r="N92" i="9"/>
  <c r="X22" i="9"/>
  <c r="V22" i="9"/>
  <c r="N22" i="9"/>
  <c r="K22" i="9"/>
  <c r="O22" i="9"/>
  <c r="M22" i="9"/>
  <c r="I119" i="9"/>
  <c r="S136" i="9"/>
  <c r="H136" i="9"/>
  <c r="AA136" i="9"/>
  <c r="E136" i="9"/>
  <c r="Q119" i="9"/>
  <c r="V119" i="9"/>
  <c r="P119" i="9"/>
  <c r="L119" i="9"/>
  <c r="AA119" i="9"/>
  <c r="J119" i="9"/>
  <c r="Y119" i="9"/>
  <c r="E119" i="9"/>
  <c r="N119" i="9"/>
  <c r="O119" i="9"/>
  <c r="U119" i="9"/>
  <c r="S119" i="9"/>
  <c r="K119" i="9"/>
  <c r="M119" i="9"/>
  <c r="G119" i="9"/>
  <c r="H119" i="9"/>
  <c r="AB119" i="9"/>
  <c r="T119" i="9"/>
  <c r="Z119" i="9"/>
  <c r="W119" i="9"/>
  <c r="X119" i="9"/>
  <c r="AB136" i="9"/>
  <c r="I136" i="9"/>
  <c r="O136" i="9"/>
  <c r="T136" i="9"/>
  <c r="Y136" i="9"/>
  <c r="Q115" i="9"/>
  <c r="AA115" i="9"/>
  <c r="T115" i="9"/>
  <c r="AB115" i="9"/>
  <c r="X115" i="9"/>
  <c r="U115" i="9"/>
  <c r="S147" i="9"/>
  <c r="J147" i="9"/>
  <c r="AA147" i="9"/>
  <c r="E147" i="9"/>
  <c r="R147" i="9"/>
  <c r="H147" i="9"/>
  <c r="L157" i="9"/>
  <c r="AB157" i="9"/>
  <c r="F157" i="9"/>
  <c r="U157" i="9"/>
  <c r="N157" i="9"/>
  <c r="G157" i="9"/>
  <c r="AB244" i="9"/>
  <c r="V244" i="9"/>
  <c r="K244" i="9"/>
  <c r="W244" i="9"/>
  <c r="E244" i="9"/>
  <c r="Q244" i="9"/>
  <c r="W115" i="9"/>
  <c r="G115" i="9"/>
  <c r="Y115" i="9"/>
  <c r="V115" i="9"/>
  <c r="O115" i="9"/>
  <c r="F147" i="9"/>
  <c r="V147" i="9"/>
  <c r="K147" i="9"/>
  <c r="P147" i="9"/>
  <c r="I147" i="9"/>
  <c r="O157" i="9"/>
  <c r="H157" i="9"/>
  <c r="X157" i="9"/>
  <c r="T157" i="9"/>
  <c r="E157" i="9"/>
  <c r="L244" i="9"/>
  <c r="F244" i="9"/>
  <c r="R244" i="9"/>
  <c r="G244" i="9"/>
  <c r="S244" i="9"/>
  <c r="O151" i="9"/>
  <c r="H151" i="9"/>
  <c r="X151" i="9"/>
  <c r="U151" i="9"/>
  <c r="I151" i="9"/>
  <c r="R151" i="9"/>
  <c r="G151" i="9"/>
  <c r="W151" i="9"/>
  <c r="P151" i="9"/>
  <c r="E151" i="9"/>
  <c r="N151" i="9"/>
  <c r="Y151" i="9"/>
  <c r="K151" i="9"/>
  <c r="AA151" i="9"/>
  <c r="T151" i="9"/>
  <c r="M151" i="9"/>
  <c r="V151" i="9"/>
  <c r="J151" i="9"/>
  <c r="F151" i="9"/>
  <c r="S151" i="9"/>
  <c r="Q151" i="9"/>
  <c r="L151" i="9"/>
  <c r="Z151" i="9"/>
  <c r="AB151" i="9"/>
  <c r="I60" i="9"/>
  <c r="AA60" i="9"/>
  <c r="K60" i="9"/>
  <c r="S60" i="9"/>
  <c r="G60" i="9"/>
  <c r="W60" i="9"/>
  <c r="O60" i="9"/>
  <c r="T60" i="9"/>
  <c r="P60" i="9"/>
  <c r="AB60" i="9"/>
  <c r="L60" i="9"/>
  <c r="X60" i="9"/>
  <c r="H60" i="9"/>
  <c r="N60" i="9"/>
  <c r="Z60" i="9"/>
  <c r="J60" i="9"/>
  <c r="V60" i="9"/>
  <c r="F60" i="9"/>
  <c r="R60" i="9"/>
  <c r="M60" i="9"/>
  <c r="Y60" i="9"/>
  <c r="U60" i="9"/>
  <c r="Q60" i="9"/>
  <c r="E60" i="9"/>
  <c r="Y23" i="9"/>
  <c r="S23" i="9"/>
  <c r="AA23" i="9"/>
  <c r="F23" i="9"/>
  <c r="V23" i="9"/>
  <c r="J23" i="9"/>
  <c r="K23" i="9"/>
  <c r="W23" i="9"/>
  <c r="Z23" i="9"/>
  <c r="P23" i="9"/>
  <c r="T23" i="9"/>
  <c r="M23" i="9"/>
  <c r="G23" i="9"/>
  <c r="N23" i="9"/>
  <c r="H23" i="9"/>
  <c r="X23" i="9"/>
  <c r="Q23" i="9"/>
  <c r="O23" i="9"/>
  <c r="R23" i="9"/>
  <c r="L23" i="9"/>
  <c r="AB23" i="9"/>
  <c r="E23" i="9"/>
  <c r="U23" i="9"/>
  <c r="I23" i="9"/>
  <c r="AB26" i="9"/>
  <c r="S26" i="9"/>
  <c r="J26" i="9"/>
  <c r="Y26" i="9"/>
  <c r="I26" i="9"/>
  <c r="K26" i="9"/>
  <c r="U26" i="9"/>
  <c r="N26" i="9"/>
  <c r="Z26" i="9"/>
  <c r="Q26" i="9"/>
  <c r="E26" i="9"/>
  <c r="R26" i="9"/>
  <c r="H26" i="9"/>
  <c r="X26" i="9"/>
  <c r="V26" i="9"/>
  <c r="O26" i="9"/>
  <c r="W26" i="9"/>
  <c r="L26" i="9"/>
  <c r="AA26" i="9"/>
  <c r="G26" i="9"/>
  <c r="P26" i="9"/>
  <c r="F26" i="9"/>
  <c r="M26" i="9"/>
  <c r="T26" i="9"/>
  <c r="O159" i="9"/>
  <c r="H159" i="9"/>
  <c r="X159" i="9"/>
  <c r="U159" i="9"/>
  <c r="I159" i="9"/>
  <c r="Q159" i="9"/>
  <c r="G159" i="9"/>
  <c r="W159" i="9"/>
  <c r="P159" i="9"/>
  <c r="E159" i="9"/>
  <c r="N159" i="9"/>
  <c r="J159" i="9"/>
  <c r="K159" i="9"/>
  <c r="AA159" i="9"/>
  <c r="T159" i="9"/>
  <c r="M159" i="9"/>
  <c r="V159" i="9"/>
  <c r="Z159" i="9"/>
  <c r="F159" i="9"/>
  <c r="S159" i="9"/>
  <c r="Y159" i="9"/>
  <c r="L159" i="9"/>
  <c r="R159" i="9"/>
  <c r="AB159" i="9"/>
  <c r="E196" i="9"/>
  <c r="S196" i="9"/>
  <c r="L196" i="9"/>
  <c r="AB196" i="9"/>
  <c r="I196" i="9"/>
  <c r="R196" i="9"/>
  <c r="K196" i="9"/>
  <c r="AA196" i="9"/>
  <c r="T196" i="9"/>
  <c r="N196" i="9"/>
  <c r="Y196" i="9"/>
  <c r="O196" i="9"/>
  <c r="H196" i="9"/>
  <c r="X196" i="9"/>
  <c r="V196" i="9"/>
  <c r="J196" i="9"/>
  <c r="P196" i="9"/>
  <c r="F196" i="9"/>
  <c r="M196" i="9"/>
  <c r="G196" i="9"/>
  <c r="Q196" i="9"/>
  <c r="W196" i="9"/>
  <c r="Z196" i="9"/>
  <c r="U196" i="9"/>
  <c r="H266" i="9"/>
  <c r="S266" i="9"/>
  <c r="G266" i="9"/>
  <c r="W266" i="9"/>
  <c r="K266" i="9"/>
  <c r="AA266" i="9"/>
  <c r="O266" i="9"/>
  <c r="Z266" i="9"/>
  <c r="J266" i="9"/>
  <c r="R266" i="9"/>
  <c r="V266" i="9"/>
  <c r="N266" i="9"/>
  <c r="F266" i="9"/>
  <c r="M266" i="9"/>
  <c r="U266" i="9"/>
  <c r="E266" i="9"/>
  <c r="Q266" i="9"/>
  <c r="Y266" i="9"/>
  <c r="T266" i="9"/>
  <c r="I266" i="9"/>
  <c r="P266" i="9"/>
  <c r="AB266" i="9"/>
  <c r="L266" i="9"/>
  <c r="X266" i="9"/>
  <c r="H265" i="9"/>
  <c r="K265" i="9"/>
  <c r="AA265" i="9"/>
  <c r="O265" i="9"/>
  <c r="S265" i="9"/>
  <c r="G265" i="9"/>
  <c r="W265" i="9"/>
  <c r="R265" i="9"/>
  <c r="Z265" i="9"/>
  <c r="J265" i="9"/>
  <c r="N265" i="9"/>
  <c r="F265" i="9"/>
  <c r="V265" i="9"/>
  <c r="U265" i="9"/>
  <c r="E265" i="9"/>
  <c r="M265" i="9"/>
  <c r="Y265" i="9"/>
  <c r="I265" i="9"/>
  <c r="X265" i="9"/>
  <c r="T265" i="9"/>
  <c r="Q265" i="9"/>
  <c r="P265" i="9"/>
  <c r="AB265" i="9"/>
  <c r="L265" i="9"/>
  <c r="E209" i="9"/>
  <c r="U209" i="9"/>
  <c r="M209" i="9"/>
  <c r="G209" i="9"/>
  <c r="W209" i="9"/>
  <c r="P209" i="9"/>
  <c r="F209" i="9"/>
  <c r="Q209" i="9"/>
  <c r="Z209" i="9"/>
  <c r="O209" i="9"/>
  <c r="H209" i="9"/>
  <c r="X209" i="9"/>
  <c r="V209" i="9"/>
  <c r="J209" i="9"/>
  <c r="S209" i="9"/>
  <c r="L209" i="9"/>
  <c r="AB209" i="9"/>
  <c r="I209" i="9"/>
  <c r="R209" i="9"/>
  <c r="T209" i="9"/>
  <c r="N209" i="9"/>
  <c r="K209" i="9"/>
  <c r="Y209" i="9"/>
  <c r="AA209" i="9"/>
  <c r="H280" i="9"/>
  <c r="Z280" i="9"/>
  <c r="J280" i="9"/>
  <c r="R280" i="9"/>
  <c r="F280" i="9"/>
  <c r="V280" i="9"/>
  <c r="N280" i="9"/>
  <c r="AA280" i="9"/>
  <c r="K280" i="9"/>
  <c r="W280" i="9"/>
  <c r="G280" i="9"/>
  <c r="S280" i="9"/>
  <c r="O280" i="9"/>
  <c r="M280" i="9"/>
  <c r="U280" i="9"/>
  <c r="E280" i="9"/>
  <c r="Q280" i="9"/>
  <c r="I280" i="9"/>
  <c r="AB280" i="9"/>
  <c r="L280" i="9"/>
  <c r="X280" i="9"/>
  <c r="T280" i="9"/>
  <c r="Y280" i="9"/>
  <c r="P280" i="9"/>
  <c r="H96" i="9"/>
  <c r="M96" i="9"/>
  <c r="N96" i="9"/>
  <c r="J96" i="9"/>
  <c r="W96" i="9"/>
  <c r="S96" i="9"/>
  <c r="L96" i="9"/>
  <c r="Q96" i="9"/>
  <c r="R96" i="9"/>
  <c r="T96" i="9"/>
  <c r="P96" i="9"/>
  <c r="AA96" i="9"/>
  <c r="G96" i="9"/>
  <c r="E96" i="9"/>
  <c r="U96" i="9"/>
  <c r="V96" i="9"/>
  <c r="AB96" i="9"/>
  <c r="X96" i="9"/>
  <c r="K96" i="9"/>
  <c r="I96" i="9"/>
  <c r="Y96" i="9"/>
  <c r="Z96" i="9"/>
  <c r="O96" i="9"/>
  <c r="F96" i="9"/>
  <c r="V14" i="9"/>
  <c r="I14" i="9"/>
  <c r="W14" i="9"/>
  <c r="AB14" i="9"/>
  <c r="N14" i="9"/>
  <c r="X14" i="9"/>
  <c r="P216" i="9"/>
  <c r="I216" i="9"/>
  <c r="Y216" i="9"/>
  <c r="R216" i="9"/>
  <c r="K216" i="9"/>
  <c r="AA216" i="9"/>
  <c r="Q216" i="9"/>
  <c r="J216" i="9"/>
  <c r="Z216" i="9"/>
  <c r="S216" i="9"/>
  <c r="E216" i="9"/>
  <c r="U216" i="9"/>
  <c r="N216" i="9"/>
  <c r="G216" i="9"/>
  <c r="W216" i="9"/>
  <c r="O216" i="9"/>
  <c r="T216" i="9"/>
  <c r="M216" i="9"/>
  <c r="F216" i="9"/>
  <c r="V216" i="9"/>
  <c r="AB216" i="9"/>
  <c r="L216" i="9"/>
  <c r="X216" i="9"/>
  <c r="H216" i="9"/>
  <c r="O158" i="9"/>
  <c r="H158" i="9"/>
  <c r="X158" i="9"/>
  <c r="U158" i="9"/>
  <c r="I158" i="9"/>
  <c r="R158" i="9"/>
  <c r="S158" i="9"/>
  <c r="L158" i="9"/>
  <c r="AB158" i="9"/>
  <c r="F158" i="9"/>
  <c r="Q158" i="9"/>
  <c r="Z158" i="9"/>
  <c r="G158" i="9"/>
  <c r="W158" i="9"/>
  <c r="P158" i="9"/>
  <c r="E158" i="9"/>
  <c r="N158" i="9"/>
  <c r="Y158" i="9"/>
  <c r="K158" i="9"/>
  <c r="AA158" i="9"/>
  <c r="T158" i="9"/>
  <c r="M158" i="9"/>
  <c r="V158" i="9"/>
  <c r="J158" i="9"/>
  <c r="K128" i="9"/>
  <c r="AA128" i="9"/>
  <c r="T128" i="9"/>
  <c r="M128" i="9"/>
  <c r="V128" i="9"/>
  <c r="R128" i="9"/>
  <c r="O128" i="9"/>
  <c r="H128" i="9"/>
  <c r="X128" i="9"/>
  <c r="U128" i="9"/>
  <c r="I128" i="9"/>
  <c r="Z128" i="9"/>
  <c r="S128" i="9"/>
  <c r="L128" i="9"/>
  <c r="AB128" i="9"/>
  <c r="F128" i="9"/>
  <c r="Q128" i="9"/>
  <c r="J128" i="9"/>
  <c r="G128" i="9"/>
  <c r="W128" i="9"/>
  <c r="P128" i="9"/>
  <c r="E128" i="9"/>
  <c r="N128" i="9"/>
  <c r="Y128" i="9"/>
  <c r="R61" i="9"/>
  <c r="K61" i="9"/>
  <c r="AA61" i="9"/>
  <c r="H61" i="9"/>
  <c r="Q61" i="9"/>
  <c r="L61" i="9"/>
  <c r="F61" i="9"/>
  <c r="V61" i="9"/>
  <c r="O61" i="9"/>
  <c r="E61" i="9"/>
  <c r="P61" i="9"/>
  <c r="Y61" i="9"/>
  <c r="J61" i="9"/>
  <c r="Z61" i="9"/>
  <c r="S61" i="9"/>
  <c r="M61" i="9"/>
  <c r="X61" i="9"/>
  <c r="T61" i="9"/>
  <c r="N61" i="9"/>
  <c r="G61" i="9"/>
  <c r="W61" i="9"/>
  <c r="U61" i="9"/>
  <c r="I61" i="9"/>
  <c r="AB61" i="9"/>
  <c r="K145" i="9"/>
  <c r="AA145" i="9"/>
  <c r="T145" i="9"/>
  <c r="M145" i="9"/>
  <c r="V145" i="9"/>
  <c r="Z145" i="9"/>
  <c r="O145" i="9"/>
  <c r="L145" i="9"/>
  <c r="E145" i="9"/>
  <c r="I145" i="9"/>
  <c r="R145" i="9"/>
  <c r="S145" i="9"/>
  <c r="P145" i="9"/>
  <c r="U145" i="9"/>
  <c r="Q145" i="9"/>
  <c r="W145" i="9"/>
  <c r="X145" i="9"/>
  <c r="F145" i="9"/>
  <c r="Y145" i="9"/>
  <c r="G145" i="9"/>
  <c r="H145" i="9"/>
  <c r="AB145" i="9"/>
  <c r="N145" i="9"/>
  <c r="J145" i="9"/>
  <c r="N68" i="9"/>
  <c r="G68" i="9"/>
  <c r="W68" i="9"/>
  <c r="U68" i="9"/>
  <c r="I68" i="9"/>
  <c r="T68" i="9"/>
  <c r="R68" i="9"/>
  <c r="K68" i="9"/>
  <c r="AA68" i="9"/>
  <c r="H68" i="9"/>
  <c r="Q68" i="9"/>
  <c r="AB68" i="9"/>
  <c r="F68" i="9"/>
  <c r="V68" i="9"/>
  <c r="O68" i="9"/>
  <c r="E68" i="9"/>
  <c r="P68" i="9"/>
  <c r="Y68" i="9"/>
  <c r="J68" i="9"/>
  <c r="Z68" i="9"/>
  <c r="S68" i="9"/>
  <c r="M68" i="9"/>
  <c r="X68" i="9"/>
  <c r="L68" i="9"/>
  <c r="Q97" i="9"/>
  <c r="J97" i="9"/>
  <c r="Z97" i="9"/>
  <c r="G97" i="9"/>
  <c r="P97" i="9"/>
  <c r="K97" i="9"/>
  <c r="E97" i="9"/>
  <c r="U97" i="9"/>
  <c r="N97" i="9"/>
  <c r="L97" i="9"/>
  <c r="O97" i="9"/>
  <c r="X97" i="9"/>
  <c r="I97" i="9"/>
  <c r="Y97" i="9"/>
  <c r="R97" i="9"/>
  <c r="T97" i="9"/>
  <c r="W97" i="9"/>
  <c r="S97" i="9"/>
  <c r="M97" i="9"/>
  <c r="F97" i="9"/>
  <c r="V97" i="9"/>
  <c r="AB97" i="9"/>
  <c r="H97" i="9"/>
  <c r="AA97" i="9"/>
  <c r="G134" i="9"/>
  <c r="W134" i="9"/>
  <c r="P134" i="9"/>
  <c r="E134" i="9"/>
  <c r="K134" i="9"/>
  <c r="AA134" i="9"/>
  <c r="T134" i="9"/>
  <c r="H134" i="9"/>
  <c r="M134" i="9"/>
  <c r="V134" i="9"/>
  <c r="J134" i="9"/>
  <c r="L134" i="9"/>
  <c r="U134" i="9"/>
  <c r="I134" i="9"/>
  <c r="R134" i="9"/>
  <c r="O134" i="9"/>
  <c r="X134" i="9"/>
  <c r="F134" i="9"/>
  <c r="Q134" i="9"/>
  <c r="Z134" i="9"/>
  <c r="S134" i="9"/>
  <c r="AB134" i="9"/>
  <c r="N134" i="9"/>
  <c r="Y134" i="9"/>
  <c r="P220" i="9"/>
  <c r="Q220" i="9"/>
  <c r="J220" i="9"/>
  <c r="Z220" i="9"/>
  <c r="S220" i="9"/>
  <c r="I220" i="9"/>
  <c r="Y220" i="9"/>
  <c r="R220" i="9"/>
  <c r="K220" i="9"/>
  <c r="AA220" i="9"/>
  <c r="M220" i="9"/>
  <c r="F220" i="9"/>
  <c r="V220" i="9"/>
  <c r="O220" i="9"/>
  <c r="E220" i="9"/>
  <c r="W220" i="9"/>
  <c r="U220" i="9"/>
  <c r="N220" i="9"/>
  <c r="G220" i="9"/>
  <c r="T220" i="9"/>
  <c r="L220" i="9"/>
  <c r="H220" i="9"/>
  <c r="AB220" i="9"/>
  <c r="X220" i="9"/>
  <c r="E213" i="9"/>
  <c r="U213" i="9"/>
  <c r="M213" i="9"/>
  <c r="K213" i="9"/>
  <c r="AA213" i="9"/>
  <c r="T213" i="9"/>
  <c r="N213" i="9"/>
  <c r="Y213" i="9"/>
  <c r="S213" i="9"/>
  <c r="L213" i="9"/>
  <c r="AB213" i="9"/>
  <c r="I213" i="9"/>
  <c r="R213" i="9"/>
  <c r="G213" i="9"/>
  <c r="W213" i="9"/>
  <c r="P213" i="9"/>
  <c r="F213" i="9"/>
  <c r="Q213" i="9"/>
  <c r="Z213" i="9"/>
  <c r="V213" i="9"/>
  <c r="O213" i="9"/>
  <c r="J213" i="9"/>
  <c r="H213" i="9"/>
  <c r="X213" i="9"/>
  <c r="AB48" i="9"/>
  <c r="S48" i="9"/>
  <c r="Z48" i="9"/>
  <c r="Y48" i="9"/>
  <c r="J48" i="9"/>
  <c r="I48" i="9"/>
  <c r="O48" i="9"/>
  <c r="F48" i="9"/>
  <c r="AA48" i="9"/>
  <c r="N48" i="9"/>
  <c r="U48" i="9"/>
  <c r="E48" i="9"/>
  <c r="K48" i="9"/>
  <c r="R48" i="9"/>
  <c r="Q48" i="9"/>
  <c r="W48" i="9"/>
  <c r="P48" i="9"/>
  <c r="V48" i="9"/>
  <c r="G48" i="9"/>
  <c r="T48" i="9"/>
  <c r="M48" i="9"/>
  <c r="H48" i="9"/>
  <c r="X48" i="9"/>
  <c r="L48" i="9"/>
  <c r="V20" i="9"/>
  <c r="F20" i="9"/>
  <c r="M20" i="9"/>
  <c r="T20" i="9"/>
  <c r="O20" i="9"/>
  <c r="X20" i="9"/>
  <c r="K20" i="9"/>
  <c r="R20" i="9"/>
  <c r="Y20" i="9"/>
  <c r="I20" i="9"/>
  <c r="AB20" i="9"/>
  <c r="W20" i="9"/>
  <c r="S20" i="9"/>
  <c r="N20" i="9"/>
  <c r="U20" i="9"/>
  <c r="E20" i="9"/>
  <c r="H20" i="9"/>
  <c r="AA20" i="9"/>
  <c r="Z20" i="9"/>
  <c r="J20" i="9"/>
  <c r="Q20" i="9"/>
  <c r="L20" i="9"/>
  <c r="G20" i="9"/>
  <c r="P20" i="9"/>
  <c r="O135" i="9"/>
  <c r="H135" i="9"/>
  <c r="X135" i="9"/>
  <c r="U135" i="9"/>
  <c r="I135" i="9"/>
  <c r="R135" i="9"/>
  <c r="G135" i="9"/>
  <c r="W135" i="9"/>
  <c r="P135" i="9"/>
  <c r="E135" i="9"/>
  <c r="N135" i="9"/>
  <c r="Y135" i="9"/>
  <c r="K135" i="9"/>
  <c r="AA135" i="9"/>
  <c r="T135" i="9"/>
  <c r="M135" i="9"/>
  <c r="V135" i="9"/>
  <c r="J135" i="9"/>
  <c r="S135" i="9"/>
  <c r="Q135" i="9"/>
  <c r="AB135" i="9"/>
  <c r="Z135" i="9"/>
  <c r="L135" i="9"/>
  <c r="F135" i="9"/>
  <c r="V148" i="9"/>
  <c r="X148" i="9"/>
  <c r="U172" i="9"/>
  <c r="N172" i="9"/>
  <c r="G172" i="9"/>
  <c r="W172" i="9"/>
  <c r="P172" i="9"/>
  <c r="I172" i="9"/>
  <c r="F172" i="9"/>
  <c r="V172" i="9"/>
  <c r="O172" i="9"/>
  <c r="H172" i="9"/>
  <c r="X172" i="9"/>
  <c r="M172" i="9"/>
  <c r="J172" i="9"/>
  <c r="S172" i="9"/>
  <c r="AB172" i="9"/>
  <c r="R172" i="9"/>
  <c r="AA172" i="9"/>
  <c r="Y172" i="9"/>
  <c r="Z172" i="9"/>
  <c r="L172" i="9"/>
  <c r="Q172" i="9"/>
  <c r="K172" i="9"/>
  <c r="T172" i="9"/>
  <c r="E172" i="9"/>
  <c r="U194" i="9"/>
  <c r="K194" i="9"/>
  <c r="AA194" i="9"/>
  <c r="T194" i="9"/>
  <c r="N194" i="9"/>
  <c r="Y194" i="9"/>
  <c r="O194" i="9"/>
  <c r="H194" i="9"/>
  <c r="X194" i="9"/>
  <c r="V194" i="9"/>
  <c r="J194" i="9"/>
  <c r="S194" i="9"/>
  <c r="L194" i="9"/>
  <c r="AB194" i="9"/>
  <c r="I194" i="9"/>
  <c r="R194" i="9"/>
  <c r="G194" i="9"/>
  <c r="W194" i="9"/>
  <c r="P194" i="9"/>
  <c r="F194" i="9"/>
  <c r="Q194" i="9"/>
  <c r="Z194" i="9"/>
  <c r="M194" i="9"/>
  <c r="E194" i="9"/>
  <c r="P228" i="9"/>
  <c r="Q228" i="9"/>
  <c r="J228" i="9"/>
  <c r="Z228" i="9"/>
  <c r="S228" i="9"/>
  <c r="I228" i="9"/>
  <c r="Y228" i="9"/>
  <c r="R228" i="9"/>
  <c r="K228" i="9"/>
  <c r="AA228" i="9"/>
  <c r="M228" i="9"/>
  <c r="F228" i="9"/>
  <c r="V228" i="9"/>
  <c r="O228" i="9"/>
  <c r="U228" i="9"/>
  <c r="N228" i="9"/>
  <c r="T228" i="9"/>
  <c r="G228" i="9"/>
  <c r="E228" i="9"/>
  <c r="W228" i="9"/>
  <c r="L228" i="9"/>
  <c r="AB228" i="9"/>
  <c r="H228" i="9"/>
  <c r="X228" i="9"/>
  <c r="V18" i="9"/>
  <c r="W18" i="9"/>
  <c r="Q18" i="9"/>
  <c r="AB18" i="9"/>
  <c r="J18" i="9"/>
  <c r="K18" i="9"/>
  <c r="M18" i="9"/>
  <c r="G18" i="9"/>
  <c r="Y18" i="9"/>
  <c r="R18" i="9"/>
  <c r="U18" i="9"/>
  <c r="O18" i="9"/>
  <c r="Z18" i="9"/>
  <c r="AA18" i="9"/>
  <c r="N18" i="9"/>
  <c r="E18" i="9"/>
  <c r="F18" i="9"/>
  <c r="S18" i="9"/>
  <c r="H18" i="9"/>
  <c r="X18" i="9"/>
  <c r="L18" i="9"/>
  <c r="I18" i="9"/>
  <c r="P18" i="9"/>
  <c r="T18" i="9"/>
  <c r="Z10" i="9"/>
  <c r="AA10" i="9"/>
  <c r="Q10" i="9"/>
  <c r="F10" i="9"/>
  <c r="AB10" i="9"/>
  <c r="O10" i="9"/>
  <c r="M10" i="9"/>
  <c r="J10" i="9"/>
  <c r="K10" i="9"/>
  <c r="U10" i="9"/>
  <c r="V10" i="9"/>
  <c r="W10" i="9"/>
  <c r="N10" i="9"/>
  <c r="E10" i="9"/>
  <c r="G10" i="9"/>
  <c r="Y10" i="9"/>
  <c r="X10" i="9"/>
  <c r="L10" i="9"/>
  <c r="R10" i="9"/>
  <c r="I10" i="9"/>
  <c r="P10" i="9"/>
  <c r="S10" i="9"/>
  <c r="T10" i="9"/>
  <c r="H10" i="9"/>
  <c r="P234" i="9"/>
  <c r="T234" i="9"/>
  <c r="I234" i="9"/>
  <c r="Y234" i="9"/>
  <c r="R234" i="9"/>
  <c r="K234" i="9"/>
  <c r="AA234" i="9"/>
  <c r="M234" i="9"/>
  <c r="F234" i="9"/>
  <c r="V234" i="9"/>
  <c r="O234" i="9"/>
  <c r="Q234" i="9"/>
  <c r="J234" i="9"/>
  <c r="Z234" i="9"/>
  <c r="S234" i="9"/>
  <c r="E234" i="9"/>
  <c r="U234" i="9"/>
  <c r="N234" i="9"/>
  <c r="G234" i="9"/>
  <c r="W234" i="9"/>
  <c r="AB234" i="9"/>
  <c r="L234" i="9"/>
  <c r="X234" i="9"/>
  <c r="H234" i="9"/>
  <c r="E197" i="9"/>
  <c r="U197" i="9"/>
  <c r="M197" i="9"/>
  <c r="K197" i="9"/>
  <c r="AA197" i="9"/>
  <c r="T197" i="9"/>
  <c r="N197" i="9"/>
  <c r="Y197" i="9"/>
  <c r="S197" i="9"/>
  <c r="L197" i="9"/>
  <c r="AB197" i="9"/>
  <c r="I197" i="9"/>
  <c r="R197" i="9"/>
  <c r="G197" i="9"/>
  <c r="W197" i="9"/>
  <c r="P197" i="9"/>
  <c r="F197" i="9"/>
  <c r="Q197" i="9"/>
  <c r="Z197" i="9"/>
  <c r="X197" i="9"/>
  <c r="V197" i="9"/>
  <c r="O197" i="9"/>
  <c r="J197" i="9"/>
  <c r="H197" i="9"/>
  <c r="E103" i="9"/>
  <c r="U103" i="9"/>
  <c r="N103" i="9"/>
  <c r="L103" i="9"/>
  <c r="O103" i="9"/>
  <c r="X103" i="9"/>
  <c r="M103" i="9"/>
  <c r="F103" i="9"/>
  <c r="V103" i="9"/>
  <c r="AB103" i="9"/>
  <c r="H103" i="9"/>
  <c r="S103" i="9"/>
  <c r="Y103" i="9"/>
  <c r="T103" i="9"/>
  <c r="K103" i="9"/>
  <c r="J103" i="9"/>
  <c r="G103" i="9"/>
  <c r="AA103" i="9"/>
  <c r="I103" i="9"/>
  <c r="R103" i="9"/>
  <c r="W103" i="9"/>
  <c r="Q103" i="9"/>
  <c r="Z103" i="9"/>
  <c r="P103" i="9"/>
  <c r="H275" i="9"/>
  <c r="K275" i="9"/>
  <c r="AA275" i="9"/>
  <c r="O275" i="9"/>
  <c r="S275" i="9"/>
  <c r="G275" i="9"/>
  <c r="W275" i="9"/>
  <c r="R275" i="9"/>
  <c r="Z275" i="9"/>
  <c r="J275" i="9"/>
  <c r="V275" i="9"/>
  <c r="N275" i="9"/>
  <c r="F275" i="9"/>
  <c r="U275" i="9"/>
  <c r="E275" i="9"/>
  <c r="M275" i="9"/>
  <c r="Y275" i="9"/>
  <c r="I275" i="9"/>
  <c r="P275" i="9"/>
  <c r="AB275" i="9"/>
  <c r="L275" i="9"/>
  <c r="X275" i="9"/>
  <c r="Q275" i="9"/>
  <c r="T275" i="9"/>
  <c r="M100" i="9"/>
  <c r="F100" i="9"/>
  <c r="V100" i="9"/>
  <c r="AB100" i="9"/>
  <c r="H100" i="9"/>
  <c r="S100" i="9"/>
  <c r="Q100" i="9"/>
  <c r="J100" i="9"/>
  <c r="Z100" i="9"/>
  <c r="G100" i="9"/>
  <c r="P100" i="9"/>
  <c r="AA100" i="9"/>
  <c r="E100" i="9"/>
  <c r="U100" i="9"/>
  <c r="N100" i="9"/>
  <c r="L100" i="9"/>
  <c r="O100" i="9"/>
  <c r="X100" i="9"/>
  <c r="I100" i="9"/>
  <c r="Y100" i="9"/>
  <c r="R100" i="9"/>
  <c r="T100" i="9"/>
  <c r="W100" i="9"/>
  <c r="K100" i="9"/>
  <c r="U29" i="9"/>
  <c r="I29" i="9"/>
  <c r="Q29" i="9"/>
  <c r="P29" i="9"/>
  <c r="W29" i="9"/>
  <c r="G29" i="9"/>
  <c r="N29" i="9"/>
  <c r="T29" i="9"/>
  <c r="E29" i="9"/>
  <c r="H29" i="9"/>
  <c r="S29" i="9"/>
  <c r="Z29" i="9"/>
  <c r="J29" i="9"/>
  <c r="AB29" i="9"/>
  <c r="Y29" i="9"/>
  <c r="M29" i="9"/>
  <c r="O29" i="9"/>
  <c r="V29" i="9"/>
  <c r="F29" i="9"/>
  <c r="X29" i="9"/>
  <c r="AA29" i="9"/>
  <c r="K29" i="9"/>
  <c r="R29" i="9"/>
  <c r="L29" i="9"/>
  <c r="E111" i="9"/>
  <c r="U111" i="9"/>
  <c r="N111" i="9"/>
  <c r="L111" i="9"/>
  <c r="O111" i="9"/>
  <c r="X111" i="9"/>
  <c r="M111" i="9"/>
  <c r="F111" i="9"/>
  <c r="V111" i="9"/>
  <c r="AB111" i="9"/>
  <c r="H111" i="9"/>
  <c r="S111" i="9"/>
  <c r="Y111" i="9"/>
  <c r="T111" i="9"/>
  <c r="K111" i="9"/>
  <c r="J111" i="9"/>
  <c r="G111" i="9"/>
  <c r="AA111" i="9"/>
  <c r="I111" i="9"/>
  <c r="R111" i="9"/>
  <c r="W111" i="9"/>
  <c r="Q111" i="9"/>
  <c r="Z111" i="9"/>
  <c r="P111" i="9"/>
  <c r="R121" i="9"/>
  <c r="K121" i="9"/>
  <c r="AA121" i="9"/>
  <c r="T121" i="9"/>
  <c r="U121" i="9"/>
  <c r="Q121" i="9"/>
  <c r="F121" i="9"/>
  <c r="V121" i="9"/>
  <c r="O121" i="9"/>
  <c r="H121" i="9"/>
  <c r="X121" i="9"/>
  <c r="I121" i="9"/>
  <c r="J121" i="9"/>
  <c r="Z121" i="9"/>
  <c r="S121" i="9"/>
  <c r="L121" i="9"/>
  <c r="AB121" i="9"/>
  <c r="Y121" i="9"/>
  <c r="N121" i="9"/>
  <c r="G121" i="9"/>
  <c r="W121" i="9"/>
  <c r="P121" i="9"/>
  <c r="E121" i="9"/>
  <c r="M121" i="9"/>
  <c r="T233" i="9"/>
  <c r="L233" i="9"/>
  <c r="AB233" i="9"/>
  <c r="X233" i="9"/>
  <c r="H233" i="9"/>
  <c r="Q233" i="9"/>
  <c r="J233" i="9"/>
  <c r="Z233" i="9"/>
  <c r="S233" i="9"/>
  <c r="I233" i="9"/>
  <c r="Y233" i="9"/>
  <c r="R233" i="9"/>
  <c r="K233" i="9"/>
  <c r="AA233" i="9"/>
  <c r="M233" i="9"/>
  <c r="F233" i="9"/>
  <c r="V233" i="9"/>
  <c r="O233" i="9"/>
  <c r="N233" i="9"/>
  <c r="P233" i="9"/>
  <c r="G233" i="9"/>
  <c r="E233" i="9"/>
  <c r="W233" i="9"/>
  <c r="U233" i="9"/>
  <c r="U180" i="9"/>
  <c r="N180" i="9"/>
  <c r="G180" i="9"/>
  <c r="W180" i="9"/>
  <c r="P180" i="9"/>
  <c r="I180" i="9"/>
  <c r="F180" i="9"/>
  <c r="V180" i="9"/>
  <c r="O180" i="9"/>
  <c r="H180" i="9"/>
  <c r="X180" i="9"/>
  <c r="M180" i="9"/>
  <c r="Z180" i="9"/>
  <c r="L180" i="9"/>
  <c r="Q180" i="9"/>
  <c r="K180" i="9"/>
  <c r="T180" i="9"/>
  <c r="J180" i="9"/>
  <c r="S180" i="9"/>
  <c r="AB180" i="9"/>
  <c r="R180" i="9"/>
  <c r="AA180" i="9"/>
  <c r="Y180" i="9"/>
  <c r="E180" i="9"/>
  <c r="G138" i="9"/>
  <c r="W138" i="9"/>
  <c r="P138" i="9"/>
  <c r="E138" i="9"/>
  <c r="N138" i="9"/>
  <c r="Y138" i="9"/>
  <c r="K138" i="9"/>
  <c r="AA138" i="9"/>
  <c r="T138" i="9"/>
  <c r="M138" i="9"/>
  <c r="V138" i="9"/>
  <c r="J138" i="9"/>
  <c r="H138" i="9"/>
  <c r="U138" i="9"/>
  <c r="R138" i="9"/>
  <c r="L138" i="9"/>
  <c r="F138" i="9"/>
  <c r="Z138" i="9"/>
  <c r="O138" i="9"/>
  <c r="X138" i="9"/>
  <c r="I138" i="9"/>
  <c r="S138" i="9"/>
  <c r="AB138" i="9"/>
  <c r="Q138" i="9"/>
  <c r="H262" i="9"/>
  <c r="K262" i="9"/>
  <c r="AA262" i="9"/>
  <c r="O262" i="9"/>
  <c r="S262" i="9"/>
  <c r="G262" i="9"/>
  <c r="W262" i="9"/>
  <c r="Z262" i="9"/>
  <c r="J262" i="9"/>
  <c r="R262" i="9"/>
  <c r="V262" i="9"/>
  <c r="N262" i="9"/>
  <c r="F262" i="9"/>
  <c r="M262" i="9"/>
  <c r="U262" i="9"/>
  <c r="E262" i="9"/>
  <c r="Q262" i="9"/>
  <c r="T262" i="9"/>
  <c r="P262" i="9"/>
  <c r="Y262" i="9"/>
  <c r="AB262" i="9"/>
  <c r="L262" i="9"/>
  <c r="I262" i="9"/>
  <c r="X262" i="9"/>
  <c r="E207" i="9"/>
  <c r="S207" i="9"/>
  <c r="L207" i="9"/>
  <c r="AB207" i="9"/>
  <c r="I207" i="9"/>
  <c r="R207" i="9"/>
  <c r="G207" i="9"/>
  <c r="W207" i="9"/>
  <c r="K207" i="9"/>
  <c r="AA207" i="9"/>
  <c r="T207" i="9"/>
  <c r="N207" i="9"/>
  <c r="Y207" i="9"/>
  <c r="O207" i="9"/>
  <c r="H207" i="9"/>
  <c r="X207" i="9"/>
  <c r="V207" i="9"/>
  <c r="J207" i="9"/>
  <c r="P207" i="9"/>
  <c r="F207" i="9"/>
  <c r="Q207" i="9"/>
  <c r="Z207" i="9"/>
  <c r="U207" i="9"/>
  <c r="M207" i="9"/>
  <c r="Q98" i="9"/>
  <c r="J98" i="9"/>
  <c r="Z98" i="9"/>
  <c r="G98" i="9"/>
  <c r="P98" i="9"/>
  <c r="S98" i="9"/>
  <c r="E98" i="9"/>
  <c r="U98" i="9"/>
  <c r="N98" i="9"/>
  <c r="L98" i="9"/>
  <c r="O98" i="9"/>
  <c r="X98" i="9"/>
  <c r="I98" i="9"/>
  <c r="Y98" i="9"/>
  <c r="R98" i="9"/>
  <c r="T98" i="9"/>
  <c r="W98" i="9"/>
  <c r="AA98" i="9"/>
  <c r="M98" i="9"/>
  <c r="F98" i="9"/>
  <c r="V98" i="9"/>
  <c r="AB98" i="9"/>
  <c r="H98" i="9"/>
  <c r="K98" i="9"/>
  <c r="O155" i="9"/>
  <c r="H155" i="9"/>
  <c r="X155" i="9"/>
  <c r="U155" i="9"/>
  <c r="I155" i="9"/>
  <c r="R155" i="9"/>
  <c r="G155" i="9"/>
  <c r="W155" i="9"/>
  <c r="P155" i="9"/>
  <c r="E155" i="9"/>
  <c r="N155" i="9"/>
  <c r="Y155" i="9"/>
  <c r="K155" i="9"/>
  <c r="AA155" i="9"/>
  <c r="T155" i="9"/>
  <c r="M155" i="9"/>
  <c r="V155" i="9"/>
  <c r="J155" i="9"/>
  <c r="L155" i="9"/>
  <c r="Z155" i="9"/>
  <c r="AB155" i="9"/>
  <c r="F155" i="9"/>
  <c r="S155" i="9"/>
  <c r="Q155" i="9"/>
  <c r="M112" i="9"/>
  <c r="F112" i="9"/>
  <c r="V112" i="9"/>
  <c r="AB112" i="9"/>
  <c r="H112" i="9"/>
  <c r="S112" i="9"/>
  <c r="Q112" i="9"/>
  <c r="J112" i="9"/>
  <c r="Z112" i="9"/>
  <c r="G112" i="9"/>
  <c r="P112" i="9"/>
  <c r="AA112" i="9"/>
  <c r="E112" i="9"/>
  <c r="U112" i="9"/>
  <c r="N112" i="9"/>
  <c r="L112" i="9"/>
  <c r="O112" i="9"/>
  <c r="X112" i="9"/>
  <c r="I112" i="9"/>
  <c r="Y112" i="9"/>
  <c r="R112" i="9"/>
  <c r="T112" i="9"/>
  <c r="W112" i="9"/>
  <c r="K112" i="9"/>
  <c r="R73" i="9"/>
  <c r="K73" i="9"/>
  <c r="AA73" i="9"/>
  <c r="H73" i="9"/>
  <c r="Q73" i="9"/>
  <c r="L73" i="9"/>
  <c r="F73" i="9"/>
  <c r="V73" i="9"/>
  <c r="O73" i="9"/>
  <c r="E73" i="9"/>
  <c r="P73" i="9"/>
  <c r="Y73" i="9"/>
  <c r="J73" i="9"/>
  <c r="Z73" i="9"/>
  <c r="S73" i="9"/>
  <c r="M73" i="9"/>
  <c r="X73" i="9"/>
  <c r="T73" i="9"/>
  <c r="N73" i="9"/>
  <c r="G73" i="9"/>
  <c r="W73" i="9"/>
  <c r="U73" i="9"/>
  <c r="I73" i="9"/>
  <c r="AB73" i="9"/>
  <c r="Q105" i="9"/>
  <c r="J105" i="9"/>
  <c r="Z105" i="9"/>
  <c r="G105" i="9"/>
  <c r="P105" i="9"/>
  <c r="K105" i="9"/>
  <c r="E105" i="9"/>
  <c r="U105" i="9"/>
  <c r="N105" i="9"/>
  <c r="L105" i="9"/>
  <c r="O105" i="9"/>
  <c r="X105" i="9"/>
  <c r="I105" i="9"/>
  <c r="Y105" i="9"/>
  <c r="R105" i="9"/>
  <c r="T105" i="9"/>
  <c r="W105" i="9"/>
  <c r="S105" i="9"/>
  <c r="M105" i="9"/>
  <c r="F105" i="9"/>
  <c r="V105" i="9"/>
  <c r="AB105" i="9"/>
  <c r="H105" i="9"/>
  <c r="AA105" i="9"/>
  <c r="Z31" i="9"/>
  <c r="O31" i="9"/>
  <c r="F31" i="9"/>
  <c r="G31" i="9"/>
  <c r="W31" i="9"/>
  <c r="N31" i="9"/>
  <c r="Y31" i="9"/>
  <c r="R31" i="9"/>
  <c r="V31" i="9"/>
  <c r="J31" i="9"/>
  <c r="AA31" i="9"/>
  <c r="P31" i="9"/>
  <c r="T31" i="9"/>
  <c r="M31" i="9"/>
  <c r="K31" i="9"/>
  <c r="H31" i="9"/>
  <c r="X31" i="9"/>
  <c r="Q31" i="9"/>
  <c r="I31" i="9"/>
  <c r="S31" i="9"/>
  <c r="L31" i="9"/>
  <c r="AB31" i="9"/>
  <c r="E31" i="9"/>
  <c r="U31" i="9"/>
  <c r="L231" i="9"/>
  <c r="AB231" i="9"/>
  <c r="M231" i="9"/>
  <c r="F231" i="9"/>
  <c r="V231" i="9"/>
  <c r="O231" i="9"/>
  <c r="Q231" i="9"/>
  <c r="J231" i="9"/>
  <c r="Z231" i="9"/>
  <c r="S231" i="9"/>
  <c r="E231" i="9"/>
  <c r="U231" i="9"/>
  <c r="N231" i="9"/>
  <c r="G231" i="9"/>
  <c r="W231" i="9"/>
  <c r="I231" i="9"/>
  <c r="Y231" i="9"/>
  <c r="R231" i="9"/>
  <c r="K231" i="9"/>
  <c r="AA231" i="9"/>
  <c r="X231" i="9"/>
  <c r="H231" i="9"/>
  <c r="T231" i="9"/>
  <c r="P231" i="9"/>
  <c r="J182" i="9"/>
  <c r="Z182" i="9"/>
  <c r="S182" i="9"/>
  <c r="L182" i="9"/>
  <c r="AB182" i="9"/>
  <c r="Q182" i="9"/>
  <c r="N182" i="9"/>
  <c r="G182" i="9"/>
  <c r="W182" i="9"/>
  <c r="P182" i="9"/>
  <c r="I182" i="9"/>
  <c r="R182" i="9"/>
  <c r="K182" i="9"/>
  <c r="AA182" i="9"/>
  <c r="T182" i="9"/>
  <c r="Y182" i="9"/>
  <c r="F182" i="9"/>
  <c r="V182" i="9"/>
  <c r="O182" i="9"/>
  <c r="H182" i="9"/>
  <c r="X182" i="9"/>
  <c r="M182" i="9"/>
  <c r="U182" i="9"/>
  <c r="E182" i="9"/>
  <c r="R70" i="9"/>
  <c r="K70" i="9"/>
  <c r="AA70" i="9"/>
  <c r="H70" i="9"/>
  <c r="Q70" i="9"/>
  <c r="T70" i="9"/>
  <c r="F70" i="9"/>
  <c r="V70" i="9"/>
  <c r="O70" i="9"/>
  <c r="E70" i="9"/>
  <c r="P70" i="9"/>
  <c r="Y70" i="9"/>
  <c r="J70" i="9"/>
  <c r="Z70" i="9"/>
  <c r="S70" i="9"/>
  <c r="M70" i="9"/>
  <c r="X70" i="9"/>
  <c r="AB70" i="9"/>
  <c r="N70" i="9"/>
  <c r="G70" i="9"/>
  <c r="W70" i="9"/>
  <c r="U70" i="9"/>
  <c r="I70" i="9"/>
  <c r="L70" i="9"/>
  <c r="V27" i="9"/>
  <c r="F27" i="9"/>
  <c r="W27" i="9"/>
  <c r="O27" i="9"/>
  <c r="Y27" i="9"/>
  <c r="G27" i="9"/>
  <c r="N27" i="9"/>
  <c r="J27" i="9"/>
  <c r="Z27" i="9"/>
  <c r="AA27" i="9"/>
  <c r="H27" i="9"/>
  <c r="X27" i="9"/>
  <c r="Q27" i="9"/>
  <c r="L27" i="9"/>
  <c r="AB27" i="9"/>
  <c r="E27" i="9"/>
  <c r="U27" i="9"/>
  <c r="K27" i="9"/>
  <c r="P27" i="9"/>
  <c r="I27" i="9"/>
  <c r="R27" i="9"/>
  <c r="S27" i="9"/>
  <c r="T27" i="9"/>
  <c r="M27" i="9"/>
  <c r="V11" i="9"/>
  <c r="J11" i="9"/>
  <c r="W11" i="9"/>
  <c r="Y11" i="9"/>
  <c r="R11" i="9"/>
  <c r="G11" i="9"/>
  <c r="N11" i="9"/>
  <c r="Z11" i="9"/>
  <c r="O11" i="9"/>
  <c r="F11" i="9"/>
  <c r="S11" i="9"/>
  <c r="K11" i="9"/>
  <c r="H11" i="9"/>
  <c r="X11" i="9"/>
  <c r="Q11" i="9"/>
  <c r="L11" i="9"/>
  <c r="AB11" i="9"/>
  <c r="E11" i="9"/>
  <c r="U11" i="9"/>
  <c r="P11" i="9"/>
  <c r="I11" i="9"/>
  <c r="AA11" i="9"/>
  <c r="T11" i="9"/>
  <c r="M11" i="9"/>
  <c r="J152" i="9"/>
  <c r="G152" i="9"/>
  <c r="W152" i="9"/>
  <c r="P152" i="9"/>
  <c r="E152" i="9"/>
  <c r="N152" i="9"/>
  <c r="Y152" i="9"/>
  <c r="O152" i="9"/>
  <c r="H152" i="9"/>
  <c r="X152" i="9"/>
  <c r="U152" i="9"/>
  <c r="I152" i="9"/>
  <c r="Z152" i="9"/>
  <c r="L152" i="9"/>
  <c r="F152" i="9"/>
  <c r="K152" i="9"/>
  <c r="T152" i="9"/>
  <c r="V152" i="9"/>
  <c r="S152" i="9"/>
  <c r="AB152" i="9"/>
  <c r="Q152" i="9"/>
  <c r="AA152" i="9"/>
  <c r="M152" i="9"/>
  <c r="R152" i="9"/>
  <c r="H257" i="9"/>
  <c r="K257" i="9"/>
  <c r="AA257" i="9"/>
  <c r="O257" i="9"/>
  <c r="S257" i="9"/>
  <c r="G257" i="9"/>
  <c r="W257" i="9"/>
  <c r="R257" i="9"/>
  <c r="Z257" i="9"/>
  <c r="N257" i="9"/>
  <c r="J257" i="9"/>
  <c r="F257" i="9"/>
  <c r="V257" i="9"/>
  <c r="U257" i="9"/>
  <c r="E257" i="9"/>
  <c r="M257" i="9"/>
  <c r="Y257" i="9"/>
  <c r="I257" i="9"/>
  <c r="X257" i="9"/>
  <c r="T257" i="9"/>
  <c r="Q257" i="9"/>
  <c r="P257" i="9"/>
  <c r="AB257" i="9"/>
  <c r="L257" i="9"/>
  <c r="I250" i="9"/>
  <c r="S250" i="9"/>
  <c r="W250" i="9"/>
  <c r="K250" i="9"/>
  <c r="AA250" i="9"/>
  <c r="O250" i="9"/>
  <c r="Z250" i="9"/>
  <c r="V250" i="9"/>
  <c r="R250" i="9"/>
  <c r="N250" i="9"/>
  <c r="J250" i="9"/>
  <c r="E250" i="9"/>
  <c r="F250" i="9"/>
  <c r="M250" i="9"/>
  <c r="U250" i="9"/>
  <c r="Q250" i="9"/>
  <c r="Y250" i="9"/>
  <c r="T250" i="9"/>
  <c r="H250" i="9"/>
  <c r="P250" i="9"/>
  <c r="AB250" i="9"/>
  <c r="L250" i="9"/>
  <c r="X250" i="9"/>
  <c r="G250" i="9"/>
  <c r="M165" i="9"/>
  <c r="F165" i="9"/>
  <c r="V165" i="9"/>
  <c r="W165" i="9"/>
  <c r="K165" i="9"/>
  <c r="T165" i="9"/>
  <c r="I165" i="9"/>
  <c r="J165" i="9"/>
  <c r="G165" i="9"/>
  <c r="X165" i="9"/>
  <c r="Q165" i="9"/>
  <c r="N165" i="9"/>
  <c r="O165" i="9"/>
  <c r="S165" i="9"/>
  <c r="AB165" i="9"/>
  <c r="U165" i="9"/>
  <c r="R165" i="9"/>
  <c r="H165" i="9"/>
  <c r="AA165" i="9"/>
  <c r="E165" i="9"/>
  <c r="Y165" i="9"/>
  <c r="Z165" i="9"/>
  <c r="P165" i="9"/>
  <c r="L165" i="9"/>
  <c r="O131" i="9"/>
  <c r="H131" i="9"/>
  <c r="X131" i="9"/>
  <c r="U131" i="9"/>
  <c r="I131" i="9"/>
  <c r="R131" i="9"/>
  <c r="G131" i="9"/>
  <c r="W131" i="9"/>
  <c r="P131" i="9"/>
  <c r="E131" i="9"/>
  <c r="N131" i="9"/>
  <c r="Y131" i="9"/>
  <c r="K131" i="9"/>
  <c r="AA131" i="9"/>
  <c r="T131" i="9"/>
  <c r="M131" i="9"/>
  <c r="V131" i="9"/>
  <c r="J131" i="9"/>
  <c r="AB131" i="9"/>
  <c r="S131" i="9"/>
  <c r="Q131" i="9"/>
  <c r="L131" i="9"/>
  <c r="F131" i="9"/>
  <c r="Z131" i="9"/>
  <c r="T221" i="9"/>
  <c r="L221" i="9"/>
  <c r="AB221" i="9"/>
  <c r="X221" i="9"/>
  <c r="H221" i="9"/>
  <c r="I221" i="9"/>
  <c r="Y221" i="9"/>
  <c r="R221" i="9"/>
  <c r="K221" i="9"/>
  <c r="AA221" i="9"/>
  <c r="Q221" i="9"/>
  <c r="J221" i="9"/>
  <c r="Z221" i="9"/>
  <c r="S221" i="9"/>
  <c r="E221" i="9"/>
  <c r="U221" i="9"/>
  <c r="N221" i="9"/>
  <c r="G221" i="9"/>
  <c r="W221" i="9"/>
  <c r="M221" i="9"/>
  <c r="F221" i="9"/>
  <c r="V221" i="9"/>
  <c r="P221" i="9"/>
  <c r="O221" i="9"/>
  <c r="R74" i="9"/>
  <c r="K74" i="9"/>
  <c r="AA74" i="9"/>
  <c r="H74" i="9"/>
  <c r="Q74" i="9"/>
  <c r="L74" i="9"/>
  <c r="F74" i="9"/>
  <c r="V74" i="9"/>
  <c r="O74" i="9"/>
  <c r="E74" i="9"/>
  <c r="P74" i="9"/>
  <c r="Y74" i="9"/>
  <c r="J74" i="9"/>
  <c r="Z74" i="9"/>
  <c r="S74" i="9"/>
  <c r="M74" i="9"/>
  <c r="X74" i="9"/>
  <c r="AB74" i="9"/>
  <c r="N74" i="9"/>
  <c r="G74" i="9"/>
  <c r="W74" i="9"/>
  <c r="U74" i="9"/>
  <c r="I74" i="9"/>
  <c r="T74" i="9"/>
  <c r="E99" i="9"/>
  <c r="U99" i="9"/>
  <c r="N99" i="9"/>
  <c r="L99" i="9"/>
  <c r="O99" i="9"/>
  <c r="X99" i="9"/>
  <c r="M99" i="9"/>
  <c r="F99" i="9"/>
  <c r="V99" i="9"/>
  <c r="AB99" i="9"/>
  <c r="H99" i="9"/>
  <c r="S99" i="9"/>
  <c r="Y99" i="9"/>
  <c r="T99" i="9"/>
  <c r="K99" i="9"/>
  <c r="J99" i="9"/>
  <c r="G99" i="9"/>
  <c r="AA99" i="9"/>
  <c r="I99" i="9"/>
  <c r="R99" i="9"/>
  <c r="W99" i="9"/>
  <c r="Q99" i="9"/>
  <c r="Z99" i="9"/>
  <c r="P99" i="9"/>
  <c r="F71" i="9"/>
  <c r="V71" i="9"/>
  <c r="O71" i="9"/>
  <c r="E71" i="9"/>
  <c r="P71" i="9"/>
  <c r="Y71" i="9"/>
  <c r="N71" i="9"/>
  <c r="G71" i="9"/>
  <c r="W71" i="9"/>
  <c r="U71" i="9"/>
  <c r="I71" i="9"/>
  <c r="AB71" i="9"/>
  <c r="Z71" i="9"/>
  <c r="M71" i="9"/>
  <c r="L71" i="9"/>
  <c r="K71" i="9"/>
  <c r="H71" i="9"/>
  <c r="T71" i="9"/>
  <c r="J71" i="9"/>
  <c r="S71" i="9"/>
  <c r="X71" i="9"/>
  <c r="R71" i="9"/>
  <c r="AA71" i="9"/>
  <c r="Q71" i="9"/>
  <c r="W50" i="9"/>
  <c r="Q50" i="9"/>
  <c r="J50" i="9"/>
  <c r="AB50" i="9"/>
  <c r="K50" i="9"/>
  <c r="V50" i="9"/>
  <c r="O50" i="9"/>
  <c r="G50" i="9"/>
  <c r="R50" i="9"/>
  <c r="AA50" i="9"/>
  <c r="U50" i="9"/>
  <c r="M50" i="9"/>
  <c r="F50" i="9"/>
  <c r="Z50" i="9"/>
  <c r="E50" i="9"/>
  <c r="Y50" i="9"/>
  <c r="N50" i="9"/>
  <c r="H50" i="9"/>
  <c r="S50" i="9"/>
  <c r="L50" i="9"/>
  <c r="P50" i="9"/>
  <c r="X50" i="9"/>
  <c r="I50" i="9"/>
  <c r="T50" i="9"/>
  <c r="K149" i="9"/>
  <c r="AA149" i="9"/>
  <c r="T149" i="9"/>
  <c r="M149" i="9"/>
  <c r="V149" i="9"/>
  <c r="Z149" i="9"/>
  <c r="W149" i="9"/>
  <c r="X149" i="9"/>
  <c r="F149" i="9"/>
  <c r="Y149" i="9"/>
  <c r="G149" i="9"/>
  <c r="H149" i="9"/>
  <c r="AB149" i="9"/>
  <c r="N149" i="9"/>
  <c r="J149" i="9"/>
  <c r="O149" i="9"/>
  <c r="L149" i="9"/>
  <c r="E149" i="9"/>
  <c r="I149" i="9"/>
  <c r="R149" i="9"/>
  <c r="S149" i="9"/>
  <c r="P149" i="9"/>
  <c r="U149" i="9"/>
  <c r="Q149" i="9"/>
  <c r="H271" i="9"/>
  <c r="S271" i="9"/>
  <c r="G271" i="9"/>
  <c r="W271" i="9"/>
  <c r="K271" i="9"/>
  <c r="AA271" i="9"/>
  <c r="O271" i="9"/>
  <c r="R271" i="9"/>
  <c r="Z271" i="9"/>
  <c r="J271" i="9"/>
  <c r="V271" i="9"/>
  <c r="N271" i="9"/>
  <c r="F271" i="9"/>
  <c r="U271" i="9"/>
  <c r="E271" i="9"/>
  <c r="M271" i="9"/>
  <c r="Y271" i="9"/>
  <c r="I271" i="9"/>
  <c r="P271" i="9"/>
  <c r="Q271" i="9"/>
  <c r="AB271" i="9"/>
  <c r="L271" i="9"/>
  <c r="X271" i="9"/>
  <c r="T271" i="9"/>
  <c r="U206" i="9"/>
  <c r="G206" i="9"/>
  <c r="W206" i="9"/>
  <c r="P206" i="9"/>
  <c r="F206" i="9"/>
  <c r="Q206" i="9"/>
  <c r="Z206" i="9"/>
  <c r="K206" i="9"/>
  <c r="AA206" i="9"/>
  <c r="T206" i="9"/>
  <c r="N206" i="9"/>
  <c r="Y206" i="9"/>
  <c r="O206" i="9"/>
  <c r="H206" i="9"/>
  <c r="X206" i="9"/>
  <c r="V206" i="9"/>
  <c r="J206" i="9"/>
  <c r="S206" i="9"/>
  <c r="L206" i="9"/>
  <c r="AB206" i="9"/>
  <c r="I206" i="9"/>
  <c r="R206" i="9"/>
  <c r="M206" i="9"/>
  <c r="E206" i="9"/>
  <c r="F167" i="9"/>
  <c r="V167" i="9"/>
  <c r="O167" i="9"/>
  <c r="H167" i="9"/>
  <c r="X167" i="9"/>
  <c r="U167" i="9"/>
  <c r="N167" i="9"/>
  <c r="G167" i="9"/>
  <c r="W167" i="9"/>
  <c r="P167" i="9"/>
  <c r="Q167" i="9"/>
  <c r="Y167" i="9"/>
  <c r="R167" i="9"/>
  <c r="K167" i="9"/>
  <c r="AA167" i="9"/>
  <c r="T167" i="9"/>
  <c r="E167" i="9"/>
  <c r="L167" i="9"/>
  <c r="J167" i="9"/>
  <c r="AB167" i="9"/>
  <c r="Z167" i="9"/>
  <c r="I167" i="9"/>
  <c r="S167" i="9"/>
  <c r="M167" i="9"/>
  <c r="G95" i="9"/>
  <c r="W95" i="9"/>
  <c r="P95" i="9"/>
  <c r="E95" i="9"/>
  <c r="U95" i="9"/>
  <c r="J95" i="9"/>
  <c r="O95" i="9"/>
  <c r="H95" i="9"/>
  <c r="X95" i="9"/>
  <c r="M95" i="9"/>
  <c r="F95" i="9"/>
  <c r="N95" i="9"/>
  <c r="AA95" i="9"/>
  <c r="I95" i="9"/>
  <c r="Z95" i="9"/>
  <c r="L95" i="9"/>
  <c r="Q95" i="9"/>
  <c r="R95" i="9"/>
  <c r="K95" i="9"/>
  <c r="T95" i="9"/>
  <c r="Y95" i="9"/>
  <c r="S95" i="9"/>
  <c r="AB95" i="9"/>
  <c r="V95" i="9"/>
  <c r="M108" i="9"/>
  <c r="F108" i="9"/>
  <c r="V108" i="9"/>
  <c r="AB108" i="9"/>
  <c r="H108" i="9"/>
  <c r="S108" i="9"/>
  <c r="Q108" i="9"/>
  <c r="J108" i="9"/>
  <c r="Z108" i="9"/>
  <c r="G108" i="9"/>
  <c r="P108" i="9"/>
  <c r="AA108" i="9"/>
  <c r="E108" i="9"/>
  <c r="U108" i="9"/>
  <c r="N108" i="9"/>
  <c r="L108" i="9"/>
  <c r="O108" i="9"/>
  <c r="X108" i="9"/>
  <c r="I108" i="9"/>
  <c r="Y108" i="9"/>
  <c r="R108" i="9"/>
  <c r="T108" i="9"/>
  <c r="W108" i="9"/>
  <c r="K108" i="9"/>
  <c r="M162" i="9"/>
  <c r="F162" i="9"/>
  <c r="V162" i="9"/>
  <c r="W162" i="9"/>
  <c r="K162" i="9"/>
  <c r="T162" i="9"/>
  <c r="Q162" i="9"/>
  <c r="J162" i="9"/>
  <c r="Z162" i="9"/>
  <c r="H162" i="9"/>
  <c r="S162" i="9"/>
  <c r="AB162" i="9"/>
  <c r="E162" i="9"/>
  <c r="U162" i="9"/>
  <c r="N162" i="9"/>
  <c r="G162" i="9"/>
  <c r="P162" i="9"/>
  <c r="AA162" i="9"/>
  <c r="I162" i="9"/>
  <c r="Y162" i="9"/>
  <c r="R162" i="9"/>
  <c r="O162" i="9"/>
  <c r="X162" i="9"/>
  <c r="L162" i="9"/>
  <c r="R62" i="9"/>
  <c r="K62" i="9"/>
  <c r="AA62" i="9"/>
  <c r="H62" i="9"/>
  <c r="Q62" i="9"/>
  <c r="T62" i="9"/>
  <c r="F62" i="9"/>
  <c r="V62" i="9"/>
  <c r="O62" i="9"/>
  <c r="E62" i="9"/>
  <c r="P62" i="9"/>
  <c r="Y62" i="9"/>
  <c r="J62" i="9"/>
  <c r="Z62" i="9"/>
  <c r="S62" i="9"/>
  <c r="M62" i="9"/>
  <c r="X62" i="9"/>
  <c r="AB62" i="9"/>
  <c r="N62" i="9"/>
  <c r="G62" i="9"/>
  <c r="W62" i="9"/>
  <c r="U62" i="9"/>
  <c r="I62" i="9"/>
  <c r="L62" i="9"/>
  <c r="P222" i="9"/>
  <c r="T222" i="9"/>
  <c r="Q222" i="9"/>
  <c r="J222" i="9"/>
  <c r="Z222" i="9"/>
  <c r="S222" i="9"/>
  <c r="E222" i="9"/>
  <c r="U222" i="9"/>
  <c r="N222" i="9"/>
  <c r="G222" i="9"/>
  <c r="W222" i="9"/>
  <c r="I222" i="9"/>
  <c r="Y222" i="9"/>
  <c r="R222" i="9"/>
  <c r="K222" i="9"/>
  <c r="AA222" i="9"/>
  <c r="M222" i="9"/>
  <c r="F222" i="9"/>
  <c r="V222" i="9"/>
  <c r="O222" i="9"/>
  <c r="L222" i="9"/>
  <c r="AB222" i="9"/>
  <c r="X222" i="9"/>
  <c r="H222" i="9"/>
  <c r="P226" i="9"/>
  <c r="T226" i="9"/>
  <c r="I226" i="9"/>
  <c r="Y226" i="9"/>
  <c r="R226" i="9"/>
  <c r="K226" i="9"/>
  <c r="AA226" i="9"/>
  <c r="M226" i="9"/>
  <c r="F226" i="9"/>
  <c r="V226" i="9"/>
  <c r="O226" i="9"/>
  <c r="Q226" i="9"/>
  <c r="J226" i="9"/>
  <c r="Z226" i="9"/>
  <c r="S226" i="9"/>
  <c r="E226" i="9"/>
  <c r="U226" i="9"/>
  <c r="N226" i="9"/>
  <c r="G226" i="9"/>
  <c r="W226" i="9"/>
  <c r="AB226" i="9"/>
  <c r="L226" i="9"/>
  <c r="X226" i="9"/>
  <c r="H226" i="9"/>
  <c r="F67" i="9"/>
  <c r="V67" i="9"/>
  <c r="O67" i="9"/>
  <c r="E67" i="9"/>
  <c r="P67" i="9"/>
  <c r="Y67" i="9"/>
  <c r="N67" i="9"/>
  <c r="G67" i="9"/>
  <c r="W67" i="9"/>
  <c r="U67" i="9"/>
  <c r="I67" i="9"/>
  <c r="T67" i="9"/>
  <c r="Z67" i="9"/>
  <c r="M67" i="9"/>
  <c r="L67" i="9"/>
  <c r="K67" i="9"/>
  <c r="H67" i="9"/>
  <c r="AB67" i="9"/>
  <c r="J67" i="9"/>
  <c r="S67" i="9"/>
  <c r="X67" i="9"/>
  <c r="R67" i="9"/>
  <c r="AA67" i="9"/>
  <c r="Q67" i="9"/>
  <c r="R52" i="9"/>
  <c r="M52" i="9"/>
  <c r="AB52" i="9"/>
  <c r="G52" i="9"/>
  <c r="W52" i="9"/>
  <c r="I52" i="9"/>
  <c r="S52" i="9"/>
  <c r="O52" i="9"/>
  <c r="Y52" i="9"/>
  <c r="J52" i="9"/>
  <c r="Q52" i="9"/>
  <c r="N52" i="9"/>
  <c r="U52" i="9"/>
  <c r="V52" i="9"/>
  <c r="H52" i="9"/>
  <c r="X52" i="9"/>
  <c r="Z52" i="9"/>
  <c r="F52" i="9"/>
  <c r="AA52" i="9"/>
  <c r="L52" i="9"/>
  <c r="E52" i="9"/>
  <c r="K52" i="9"/>
  <c r="P52" i="9"/>
  <c r="T52" i="9"/>
  <c r="AA30" i="9"/>
  <c r="U30" i="9"/>
  <c r="J30" i="9"/>
  <c r="E30" i="9"/>
  <c r="AB30" i="9"/>
  <c r="O30" i="9"/>
  <c r="K30" i="9"/>
  <c r="Z30" i="9"/>
  <c r="F30" i="9"/>
  <c r="R30" i="9"/>
  <c r="V30" i="9"/>
  <c r="Q30" i="9"/>
  <c r="M30" i="9"/>
  <c r="S30" i="9"/>
  <c r="P30" i="9"/>
  <c r="W30" i="9"/>
  <c r="Y30" i="9"/>
  <c r="T30" i="9"/>
  <c r="I30" i="9"/>
  <c r="H30" i="9"/>
  <c r="X30" i="9"/>
  <c r="G30" i="9"/>
  <c r="N30" i="9"/>
  <c r="L30" i="9"/>
  <c r="T237" i="9"/>
  <c r="L237" i="9"/>
  <c r="AB237" i="9"/>
  <c r="X237" i="9"/>
  <c r="H237" i="9"/>
  <c r="I237" i="9"/>
  <c r="Y237" i="9"/>
  <c r="R237" i="9"/>
  <c r="K237" i="9"/>
  <c r="AA237" i="9"/>
  <c r="Q237" i="9"/>
  <c r="J237" i="9"/>
  <c r="Z237" i="9"/>
  <c r="S237" i="9"/>
  <c r="E237" i="9"/>
  <c r="U237" i="9"/>
  <c r="N237" i="9"/>
  <c r="G237" i="9"/>
  <c r="W237" i="9"/>
  <c r="V237" i="9"/>
  <c r="O237" i="9"/>
  <c r="M237" i="9"/>
  <c r="P237" i="9"/>
  <c r="F237" i="9"/>
  <c r="L227" i="9"/>
  <c r="AB227" i="9"/>
  <c r="E227" i="9"/>
  <c r="U227" i="9"/>
  <c r="N227" i="9"/>
  <c r="G227" i="9"/>
  <c r="W227" i="9"/>
  <c r="I227" i="9"/>
  <c r="Y227" i="9"/>
  <c r="R227" i="9"/>
  <c r="K227" i="9"/>
  <c r="AA227" i="9"/>
  <c r="M227" i="9"/>
  <c r="F227" i="9"/>
  <c r="V227" i="9"/>
  <c r="O227" i="9"/>
  <c r="Q227" i="9"/>
  <c r="J227" i="9"/>
  <c r="Z227" i="9"/>
  <c r="S227" i="9"/>
  <c r="X227" i="9"/>
  <c r="H227" i="9"/>
  <c r="T227" i="9"/>
  <c r="P227" i="9"/>
  <c r="P248" i="9"/>
  <c r="I248" i="9"/>
  <c r="Y248" i="9"/>
  <c r="R248" i="9"/>
  <c r="K248" i="9"/>
  <c r="AA248" i="9"/>
  <c r="M248" i="9"/>
  <c r="F248" i="9"/>
  <c r="V248" i="9"/>
  <c r="O248" i="9"/>
  <c r="Q248" i="9"/>
  <c r="J248" i="9"/>
  <c r="Z248" i="9"/>
  <c r="S248" i="9"/>
  <c r="E248" i="9"/>
  <c r="U248" i="9"/>
  <c r="N248" i="9"/>
  <c r="G248" i="9"/>
  <c r="W248" i="9"/>
  <c r="T248" i="9"/>
  <c r="AB248" i="9"/>
  <c r="L248" i="9"/>
  <c r="X248" i="9"/>
  <c r="H248" i="9"/>
  <c r="O150" i="9"/>
  <c r="H150" i="9"/>
  <c r="X150" i="9"/>
  <c r="U150" i="9"/>
  <c r="I150" i="9"/>
  <c r="R150" i="9"/>
  <c r="S150" i="9"/>
  <c r="L150" i="9"/>
  <c r="AB150" i="9"/>
  <c r="F150" i="9"/>
  <c r="Q150" i="9"/>
  <c r="Z150" i="9"/>
  <c r="G150" i="9"/>
  <c r="W150" i="9"/>
  <c r="P150" i="9"/>
  <c r="E150" i="9"/>
  <c r="N150" i="9"/>
  <c r="Y150" i="9"/>
  <c r="K150" i="9"/>
  <c r="AA150" i="9"/>
  <c r="T150" i="9"/>
  <c r="M150" i="9"/>
  <c r="V150" i="9"/>
  <c r="J150" i="9"/>
  <c r="Y15" i="9"/>
  <c r="Z15" i="9"/>
  <c r="R15" i="9"/>
  <c r="J15" i="9"/>
  <c r="F15" i="9"/>
  <c r="K15" i="9"/>
  <c r="S15" i="9"/>
  <c r="V15" i="9"/>
  <c r="G15" i="9"/>
  <c r="AA15" i="9"/>
  <c r="P15" i="9"/>
  <c r="I15" i="9"/>
  <c r="N15" i="9"/>
  <c r="T15" i="9"/>
  <c r="M15" i="9"/>
  <c r="O15" i="9"/>
  <c r="H15" i="9"/>
  <c r="X15" i="9"/>
  <c r="Q15" i="9"/>
  <c r="W15" i="9"/>
  <c r="L15" i="9"/>
  <c r="AB15" i="9"/>
  <c r="E15" i="9"/>
  <c r="U15" i="9"/>
  <c r="Q17" i="9"/>
  <c r="L17" i="9"/>
  <c r="I17" i="9"/>
  <c r="Y17" i="9"/>
  <c r="O17" i="9"/>
  <c r="V17" i="9"/>
  <c r="F17" i="9"/>
  <c r="M17" i="9"/>
  <c r="AA17" i="9"/>
  <c r="K17" i="9"/>
  <c r="R17" i="9"/>
  <c r="T17" i="9"/>
  <c r="U17" i="9"/>
  <c r="H17" i="9"/>
  <c r="W17" i="9"/>
  <c r="G17" i="9"/>
  <c r="N17" i="9"/>
  <c r="AB17" i="9"/>
  <c r="P17" i="9"/>
  <c r="S17" i="9"/>
  <c r="Z17" i="9"/>
  <c r="J17" i="9"/>
  <c r="E17" i="9"/>
  <c r="X17" i="9"/>
  <c r="P24" i="9"/>
  <c r="AA24" i="9"/>
  <c r="H24" i="9"/>
  <c r="N24" i="9"/>
  <c r="U24" i="9"/>
  <c r="E24" i="9"/>
  <c r="W24" i="9"/>
  <c r="X24" i="9"/>
  <c r="K24" i="9"/>
  <c r="Z24" i="9"/>
  <c r="J24" i="9"/>
  <c r="Q24" i="9"/>
  <c r="L24" i="9"/>
  <c r="V24" i="9"/>
  <c r="F24" i="9"/>
  <c r="M24" i="9"/>
  <c r="T24" i="9"/>
  <c r="G24" i="9"/>
  <c r="S24" i="9"/>
  <c r="R24" i="9"/>
  <c r="Y24" i="9"/>
  <c r="I24" i="9"/>
  <c r="AB24" i="9"/>
  <c r="O24" i="9"/>
  <c r="S94" i="9"/>
  <c r="L94" i="9"/>
  <c r="AB94" i="9"/>
  <c r="Q94" i="9"/>
  <c r="R94" i="9"/>
  <c r="V94" i="9"/>
  <c r="G94" i="9"/>
  <c r="W94" i="9"/>
  <c r="P94" i="9"/>
  <c r="E94" i="9"/>
  <c r="U94" i="9"/>
  <c r="Z94" i="9"/>
  <c r="K94" i="9"/>
  <c r="AA94" i="9"/>
  <c r="T94" i="9"/>
  <c r="I94" i="9"/>
  <c r="Y94" i="9"/>
  <c r="F94" i="9"/>
  <c r="O94" i="9"/>
  <c r="H94" i="9"/>
  <c r="X94" i="9"/>
  <c r="M94" i="9"/>
  <c r="N94" i="9"/>
  <c r="J94" i="9"/>
  <c r="N72" i="9"/>
  <c r="G72" i="9"/>
  <c r="W72" i="9"/>
  <c r="U72" i="9"/>
  <c r="I72" i="9"/>
  <c r="T72" i="9"/>
  <c r="R72" i="9"/>
  <c r="K72" i="9"/>
  <c r="AA72" i="9"/>
  <c r="H72" i="9"/>
  <c r="Q72" i="9"/>
  <c r="AB72" i="9"/>
  <c r="F72" i="9"/>
  <c r="V72" i="9"/>
  <c r="O72" i="9"/>
  <c r="E72" i="9"/>
  <c r="P72" i="9"/>
  <c r="Y72" i="9"/>
  <c r="J72" i="9"/>
  <c r="Z72" i="9"/>
  <c r="S72" i="9"/>
  <c r="M72" i="9"/>
  <c r="X72" i="9"/>
  <c r="L72" i="9"/>
  <c r="O146" i="9"/>
  <c r="H146" i="9"/>
  <c r="X146" i="9"/>
  <c r="U146" i="9"/>
  <c r="I146" i="9"/>
  <c r="S146" i="9"/>
  <c r="L146" i="9"/>
  <c r="AB146" i="9"/>
  <c r="F146" i="9"/>
  <c r="Q146" i="9"/>
  <c r="G146" i="9"/>
  <c r="W146" i="9"/>
  <c r="P146" i="9"/>
  <c r="E146" i="9"/>
  <c r="N146" i="9"/>
  <c r="Y146" i="9"/>
  <c r="K146" i="9"/>
  <c r="AA146" i="9"/>
  <c r="T146" i="9"/>
  <c r="M146" i="9"/>
  <c r="V146" i="9"/>
  <c r="J146" i="9"/>
  <c r="R146" i="9"/>
  <c r="Z146" i="9"/>
  <c r="E205" i="9"/>
  <c r="U205" i="9"/>
  <c r="M205" i="9"/>
  <c r="S205" i="9"/>
  <c r="L205" i="9"/>
  <c r="AB205" i="9"/>
  <c r="I205" i="9"/>
  <c r="R205" i="9"/>
  <c r="K205" i="9"/>
  <c r="AA205" i="9"/>
  <c r="T205" i="9"/>
  <c r="N205" i="9"/>
  <c r="Y205" i="9"/>
  <c r="O205" i="9"/>
  <c r="H205" i="9"/>
  <c r="X205" i="9"/>
  <c r="V205" i="9"/>
  <c r="J205" i="9"/>
  <c r="W205" i="9"/>
  <c r="Z205" i="9"/>
  <c r="P205" i="9"/>
  <c r="F205" i="9"/>
  <c r="G205" i="9"/>
  <c r="Q205" i="9"/>
  <c r="K132" i="9"/>
  <c r="AA132" i="9"/>
  <c r="T132" i="9"/>
  <c r="M132" i="9"/>
  <c r="V132" i="9"/>
  <c r="R132" i="9"/>
  <c r="O132" i="9"/>
  <c r="H132" i="9"/>
  <c r="X132" i="9"/>
  <c r="U132" i="9"/>
  <c r="I132" i="9"/>
  <c r="Z132" i="9"/>
  <c r="S132" i="9"/>
  <c r="L132" i="9"/>
  <c r="AB132" i="9"/>
  <c r="F132" i="9"/>
  <c r="Q132" i="9"/>
  <c r="J132" i="9"/>
  <c r="G132" i="9"/>
  <c r="W132" i="9"/>
  <c r="P132" i="9"/>
  <c r="E132" i="9"/>
  <c r="N132" i="9"/>
  <c r="Y132" i="9"/>
  <c r="F184" i="9"/>
  <c r="V184" i="9"/>
  <c r="O184" i="9"/>
  <c r="H184" i="9"/>
  <c r="X184" i="9"/>
  <c r="M184" i="9"/>
  <c r="N184" i="9"/>
  <c r="G184" i="9"/>
  <c r="W184" i="9"/>
  <c r="P184" i="9"/>
  <c r="I184" i="9"/>
  <c r="R184" i="9"/>
  <c r="AA184" i="9"/>
  <c r="Y184" i="9"/>
  <c r="E184" i="9"/>
  <c r="Z184" i="9"/>
  <c r="L184" i="9"/>
  <c r="Q184" i="9"/>
  <c r="K184" i="9"/>
  <c r="T184" i="9"/>
  <c r="J184" i="9"/>
  <c r="S184" i="9"/>
  <c r="AB184" i="9"/>
  <c r="U184" i="9"/>
  <c r="R69" i="9"/>
  <c r="K69" i="9"/>
  <c r="AA69" i="9"/>
  <c r="H69" i="9"/>
  <c r="Q69" i="9"/>
  <c r="L69" i="9"/>
  <c r="F69" i="9"/>
  <c r="V69" i="9"/>
  <c r="O69" i="9"/>
  <c r="E69" i="9"/>
  <c r="P69" i="9"/>
  <c r="Y69" i="9"/>
  <c r="J69" i="9"/>
  <c r="Z69" i="9"/>
  <c r="S69" i="9"/>
  <c r="M69" i="9"/>
  <c r="X69" i="9"/>
  <c r="T69" i="9"/>
  <c r="N69" i="9"/>
  <c r="G69" i="9"/>
  <c r="W69" i="9"/>
  <c r="U69" i="9"/>
  <c r="I69" i="9"/>
  <c r="AB69" i="9"/>
  <c r="K140" i="9"/>
  <c r="AA140" i="9"/>
  <c r="T140" i="9"/>
  <c r="M140" i="9"/>
  <c r="V140" i="9"/>
  <c r="R140" i="9"/>
  <c r="O140" i="9"/>
  <c r="L140" i="9"/>
  <c r="E140" i="9"/>
  <c r="I140" i="9"/>
  <c r="J140" i="9"/>
  <c r="S140" i="9"/>
  <c r="P140" i="9"/>
  <c r="U140" i="9"/>
  <c r="Q140" i="9"/>
  <c r="W140" i="9"/>
  <c r="X140" i="9"/>
  <c r="F140" i="9"/>
  <c r="Y140" i="9"/>
  <c r="G140" i="9"/>
  <c r="H140" i="9"/>
  <c r="AB140" i="9"/>
  <c r="N140" i="9"/>
  <c r="Z140" i="9"/>
  <c r="P238" i="9"/>
  <c r="T238" i="9"/>
  <c r="Q238" i="9"/>
  <c r="J238" i="9"/>
  <c r="Z238" i="9"/>
  <c r="S238" i="9"/>
  <c r="E238" i="9"/>
  <c r="U238" i="9"/>
  <c r="N238" i="9"/>
  <c r="G238" i="9"/>
  <c r="W238" i="9"/>
  <c r="I238" i="9"/>
  <c r="Y238" i="9"/>
  <c r="R238" i="9"/>
  <c r="K238" i="9"/>
  <c r="AA238" i="9"/>
  <c r="M238" i="9"/>
  <c r="F238" i="9"/>
  <c r="V238" i="9"/>
  <c r="O238" i="9"/>
  <c r="L238" i="9"/>
  <c r="AB238" i="9"/>
  <c r="X238" i="9"/>
  <c r="H238" i="9"/>
  <c r="G54" i="9"/>
  <c r="W54" i="9"/>
  <c r="AB54" i="9"/>
  <c r="R54" i="9"/>
  <c r="M54" i="9"/>
  <c r="I54" i="9"/>
  <c r="S54" i="9"/>
  <c r="U54" i="9"/>
  <c r="Y54" i="9"/>
  <c r="E54" i="9"/>
  <c r="V54" i="9"/>
  <c r="P54" i="9"/>
  <c r="J54" i="9"/>
  <c r="F54" i="9"/>
  <c r="AA54" i="9"/>
  <c r="T54" i="9"/>
  <c r="N54" i="9"/>
  <c r="O54" i="9"/>
  <c r="K54" i="9"/>
  <c r="H54" i="9"/>
  <c r="X54" i="9"/>
  <c r="Z54" i="9"/>
  <c r="Q54" i="9"/>
  <c r="L54" i="9"/>
  <c r="S77" i="9"/>
  <c r="L77" i="9"/>
  <c r="AB77" i="9"/>
  <c r="Q77" i="9"/>
  <c r="V77" i="9"/>
  <c r="N77" i="9"/>
  <c r="G77" i="9"/>
  <c r="W77" i="9"/>
  <c r="P77" i="9"/>
  <c r="E77" i="9"/>
  <c r="U77" i="9"/>
  <c r="J77" i="9"/>
  <c r="K77" i="9"/>
  <c r="AA77" i="9"/>
  <c r="T77" i="9"/>
  <c r="I77" i="9"/>
  <c r="Y77" i="9"/>
  <c r="Z77" i="9"/>
  <c r="O77" i="9"/>
  <c r="H77" i="9"/>
  <c r="X77" i="9"/>
  <c r="M77" i="9"/>
  <c r="F77" i="9"/>
  <c r="R77" i="9"/>
  <c r="O139" i="9"/>
  <c r="H139" i="9"/>
  <c r="X139" i="9"/>
  <c r="U139" i="9"/>
  <c r="I139" i="9"/>
  <c r="R139" i="9"/>
  <c r="G139" i="9"/>
  <c r="W139" i="9"/>
  <c r="P139" i="9"/>
  <c r="E139" i="9"/>
  <c r="N139" i="9"/>
  <c r="Y139" i="9"/>
  <c r="K139" i="9"/>
  <c r="AA139" i="9"/>
  <c r="T139" i="9"/>
  <c r="M139" i="9"/>
  <c r="V139" i="9"/>
  <c r="J139" i="9"/>
  <c r="AB139" i="9"/>
  <c r="S139" i="9"/>
  <c r="Q139" i="9"/>
  <c r="F139" i="9"/>
  <c r="Z139" i="9"/>
  <c r="L139" i="9"/>
  <c r="R66" i="9"/>
  <c r="K66" i="9"/>
  <c r="AA66" i="9"/>
  <c r="H66" i="9"/>
  <c r="Q66" i="9"/>
  <c r="L66" i="9"/>
  <c r="F66" i="9"/>
  <c r="V66" i="9"/>
  <c r="O66" i="9"/>
  <c r="E66" i="9"/>
  <c r="P66" i="9"/>
  <c r="Y66" i="9"/>
  <c r="J66" i="9"/>
  <c r="Z66" i="9"/>
  <c r="S66" i="9"/>
  <c r="M66" i="9"/>
  <c r="X66" i="9"/>
  <c r="AB66" i="9"/>
  <c r="N66" i="9"/>
  <c r="G66" i="9"/>
  <c r="W66" i="9"/>
  <c r="U66" i="9"/>
  <c r="I66" i="9"/>
  <c r="T66" i="9"/>
  <c r="H255" i="9"/>
  <c r="S255" i="9"/>
  <c r="G255" i="9"/>
  <c r="W255" i="9"/>
  <c r="K255" i="9"/>
  <c r="AA255" i="9"/>
  <c r="O255" i="9"/>
  <c r="R255" i="9"/>
  <c r="V255" i="9"/>
  <c r="N255" i="9"/>
  <c r="J255" i="9"/>
  <c r="Z255" i="9"/>
  <c r="F255" i="9"/>
  <c r="U255" i="9"/>
  <c r="E255" i="9"/>
  <c r="M255" i="9"/>
  <c r="Y255" i="9"/>
  <c r="I255" i="9"/>
  <c r="P255" i="9"/>
  <c r="Q255" i="9"/>
  <c r="AB255" i="9"/>
  <c r="L255" i="9"/>
  <c r="X255" i="9"/>
  <c r="T255" i="9"/>
  <c r="Z19" i="9"/>
  <c r="Y19" i="9"/>
  <c r="R19" i="9"/>
  <c r="J19" i="9"/>
  <c r="N19" i="9"/>
  <c r="O19" i="9"/>
  <c r="V19" i="9"/>
  <c r="G19" i="9"/>
  <c r="H19" i="9"/>
  <c r="X19" i="9"/>
  <c r="Q19" i="9"/>
  <c r="K19" i="9"/>
  <c r="W19" i="9"/>
  <c r="L19" i="9"/>
  <c r="AB19" i="9"/>
  <c r="E19" i="9"/>
  <c r="U19" i="9"/>
  <c r="S19" i="9"/>
  <c r="P19" i="9"/>
  <c r="I19" i="9"/>
  <c r="F19" i="9"/>
  <c r="AA19" i="9"/>
  <c r="T19" i="9"/>
  <c r="M19" i="9"/>
  <c r="U13" i="9"/>
  <c r="Y13" i="9"/>
  <c r="M13" i="9"/>
  <c r="X13" i="9"/>
  <c r="H13" i="9"/>
  <c r="P13" i="9"/>
  <c r="Q13" i="9"/>
  <c r="E13" i="9"/>
  <c r="W13" i="9"/>
  <c r="G13" i="9"/>
  <c r="N13" i="9"/>
  <c r="T13" i="9"/>
  <c r="I13" i="9"/>
  <c r="S13" i="9"/>
  <c r="Z13" i="9"/>
  <c r="J13" i="9"/>
  <c r="AB13" i="9"/>
  <c r="O13" i="9"/>
  <c r="V13" i="9"/>
  <c r="F13" i="9"/>
  <c r="AA13" i="9"/>
  <c r="K13" i="9"/>
  <c r="R13" i="9"/>
  <c r="L13" i="9"/>
  <c r="F400" i="10"/>
  <c r="E401" i="10"/>
  <c r="A789" i="5"/>
  <c r="L14" i="9" l="1"/>
  <c r="P14" i="9"/>
  <c r="E14" i="9"/>
  <c r="Z14" i="9"/>
  <c r="Q14" i="9"/>
  <c r="O14" i="9"/>
  <c r="H14" i="9"/>
  <c r="Y14" i="9"/>
  <c r="S14" i="9"/>
  <c r="F14" i="9"/>
  <c r="K14" i="9"/>
  <c r="G14" i="9"/>
  <c r="T14" i="9"/>
  <c r="U14" i="9"/>
  <c r="M14" i="9"/>
  <c r="R14" i="9"/>
  <c r="J14" i="9"/>
  <c r="AA14" i="9"/>
  <c r="H28" i="9"/>
  <c r="L28" i="9"/>
  <c r="U28" i="9"/>
  <c r="S28" i="9"/>
  <c r="H93" i="9"/>
  <c r="F28" i="9"/>
  <c r="AB28" i="9"/>
  <c r="I148" i="9"/>
  <c r="AB148" i="9"/>
  <c r="P148" i="9"/>
  <c r="AA148" i="9"/>
  <c r="Y148" i="9"/>
  <c r="F148" i="9"/>
  <c r="K148" i="9"/>
  <c r="Z63" i="9"/>
  <c r="Q93" i="9"/>
  <c r="T28" i="9"/>
  <c r="AA28" i="9"/>
  <c r="J28" i="9"/>
  <c r="G28" i="9"/>
  <c r="K28" i="9"/>
  <c r="Y28" i="9"/>
  <c r="R93" i="9"/>
  <c r="M28" i="9"/>
  <c r="O28" i="9"/>
  <c r="Z28" i="9"/>
  <c r="E28" i="9"/>
  <c r="P28" i="9"/>
  <c r="R28" i="9"/>
  <c r="W93" i="9"/>
  <c r="W28" i="9"/>
  <c r="V28" i="9"/>
  <c r="Q28" i="9"/>
  <c r="X28" i="9"/>
  <c r="N28" i="9"/>
  <c r="I28" i="9"/>
  <c r="Q156" i="9"/>
  <c r="N156" i="9"/>
  <c r="H148" i="9"/>
  <c r="N148" i="9"/>
  <c r="R148" i="9"/>
  <c r="P63" i="9"/>
  <c r="E148" i="9"/>
  <c r="W63" i="9"/>
  <c r="X63" i="9"/>
  <c r="Z148" i="9"/>
  <c r="O148" i="9"/>
  <c r="G148" i="9"/>
  <c r="L148" i="9"/>
  <c r="M148" i="9"/>
  <c r="H63" i="9"/>
  <c r="F63" i="9"/>
  <c r="U148" i="9"/>
  <c r="W148" i="9"/>
  <c r="J148" i="9"/>
  <c r="Q148" i="9"/>
  <c r="S148" i="9"/>
  <c r="AA63" i="9"/>
  <c r="J63" i="9"/>
  <c r="L63" i="9"/>
  <c r="I63" i="9"/>
  <c r="O63" i="9"/>
  <c r="R63" i="9"/>
  <c r="T63" i="9"/>
  <c r="M63" i="9"/>
  <c r="U63" i="9"/>
  <c r="Y63" i="9"/>
  <c r="V63" i="9"/>
  <c r="F12" i="9"/>
  <c r="Q63" i="9"/>
  <c r="S63" i="9"/>
  <c r="K63" i="9"/>
  <c r="AB63" i="9"/>
  <c r="G63" i="9"/>
  <c r="E63" i="9"/>
  <c r="AA195" i="9"/>
  <c r="AB195" i="9"/>
  <c r="T12" i="9"/>
  <c r="Y195" i="9"/>
  <c r="V195" i="9"/>
  <c r="J12" i="9"/>
  <c r="T156" i="9"/>
  <c r="G156" i="9"/>
  <c r="O65" i="9"/>
  <c r="Q16" i="9"/>
  <c r="L156" i="9"/>
  <c r="P16" i="9"/>
  <c r="X156" i="9"/>
  <c r="L116" i="9"/>
  <c r="R16" i="9"/>
  <c r="R156" i="9"/>
  <c r="AB156" i="9"/>
  <c r="K156" i="9"/>
  <c r="Z156" i="9"/>
  <c r="H156" i="9"/>
  <c r="E156" i="9"/>
  <c r="W65" i="9"/>
  <c r="Q65" i="9"/>
  <c r="T16" i="9"/>
  <c r="U16" i="9"/>
  <c r="M156" i="9"/>
  <c r="S156" i="9"/>
  <c r="J156" i="9"/>
  <c r="I156" i="9"/>
  <c r="O156" i="9"/>
  <c r="P156" i="9"/>
  <c r="R12" i="9"/>
  <c r="X65" i="9"/>
  <c r="R65" i="9"/>
  <c r="Q195" i="9"/>
  <c r="O195" i="9"/>
  <c r="Z195" i="9"/>
  <c r="E16" i="9"/>
  <c r="L16" i="9"/>
  <c r="H16" i="9"/>
  <c r="AA156" i="9"/>
  <c r="V156" i="9"/>
  <c r="F156" i="9"/>
  <c r="U156" i="9"/>
  <c r="Y156" i="9"/>
  <c r="J65" i="9"/>
  <c r="M16" i="9"/>
  <c r="I93" i="9"/>
  <c r="I16" i="9"/>
  <c r="J16" i="9"/>
  <c r="S16" i="9"/>
  <c r="AB16" i="9"/>
  <c r="Y16" i="9"/>
  <c r="F16" i="9"/>
  <c r="W16" i="9"/>
  <c r="AA16" i="9"/>
  <c r="K16" i="9"/>
  <c r="J93" i="9"/>
  <c r="E12" i="9"/>
  <c r="AA12" i="9"/>
  <c r="L12" i="9"/>
  <c r="H12" i="9"/>
  <c r="Z12" i="9"/>
  <c r="X195" i="9"/>
  <c r="S195" i="9"/>
  <c r="J195" i="9"/>
  <c r="K195" i="9"/>
  <c r="F195" i="9"/>
  <c r="I195" i="9"/>
  <c r="U12" i="9"/>
  <c r="W12" i="9"/>
  <c r="O12" i="9"/>
  <c r="K12" i="9"/>
  <c r="G12" i="9"/>
  <c r="L195" i="9"/>
  <c r="N195" i="9"/>
  <c r="R195" i="9"/>
  <c r="P195" i="9"/>
  <c r="N12" i="9"/>
  <c r="Y12" i="9"/>
  <c r="M12" i="9"/>
  <c r="P12" i="9"/>
  <c r="T195" i="9"/>
  <c r="W195" i="9"/>
  <c r="M195" i="9"/>
  <c r="E195" i="9"/>
  <c r="U195" i="9"/>
  <c r="H195" i="9"/>
  <c r="AB12" i="9"/>
  <c r="I12" i="9"/>
  <c r="S12" i="9"/>
  <c r="V12" i="9"/>
  <c r="Q12" i="9"/>
  <c r="X12" i="9"/>
  <c r="AB160" i="9"/>
  <c r="AA160" i="9"/>
  <c r="M160" i="9"/>
  <c r="N160" i="9"/>
  <c r="R160" i="9"/>
  <c r="G160" i="9"/>
  <c r="H160" i="9"/>
  <c r="X160" i="9"/>
  <c r="U160" i="9"/>
  <c r="V160" i="9"/>
  <c r="J160" i="9"/>
  <c r="K160" i="9"/>
  <c r="E160" i="9"/>
  <c r="P160" i="9"/>
  <c r="O160" i="9"/>
  <c r="Z160" i="9"/>
  <c r="S160" i="9"/>
  <c r="L160" i="9"/>
  <c r="T160" i="9"/>
  <c r="I160" i="9"/>
  <c r="Y160" i="9"/>
  <c r="Q160" i="9"/>
  <c r="F160" i="9"/>
  <c r="AB161" i="9"/>
  <c r="AB65" i="9"/>
  <c r="G65" i="9"/>
  <c r="M65" i="9"/>
  <c r="Y65" i="9"/>
  <c r="V65" i="9"/>
  <c r="H65" i="9"/>
  <c r="I65" i="9"/>
  <c r="N65" i="9"/>
  <c r="S65" i="9"/>
  <c r="P65" i="9"/>
  <c r="F65" i="9"/>
  <c r="AA65" i="9"/>
  <c r="U65" i="9"/>
  <c r="T65" i="9"/>
  <c r="Z65" i="9"/>
  <c r="E65" i="9"/>
  <c r="L65" i="9"/>
  <c r="O93" i="9"/>
  <c r="G93" i="9"/>
  <c r="M93" i="9"/>
  <c r="Z93" i="9"/>
  <c r="AA93" i="9"/>
  <c r="E93" i="9"/>
  <c r="N93" i="9"/>
  <c r="L93" i="9"/>
  <c r="F93" i="9"/>
  <c r="T93" i="9"/>
  <c r="U93" i="9"/>
  <c r="AB93" i="9"/>
  <c r="X93" i="9"/>
  <c r="Y93" i="9"/>
  <c r="K93" i="9"/>
  <c r="P93" i="9"/>
  <c r="V93" i="9"/>
  <c r="O16" i="9"/>
  <c r="G16" i="9"/>
  <c r="V16" i="9"/>
  <c r="Z16" i="9"/>
  <c r="N16" i="9"/>
  <c r="X16" i="9"/>
  <c r="Y89" i="9"/>
  <c r="S89" i="9"/>
  <c r="P89" i="9"/>
  <c r="M161" i="9"/>
  <c r="U161" i="9"/>
  <c r="X89" i="9"/>
  <c r="V89" i="9"/>
  <c r="K89" i="9"/>
  <c r="P161" i="9"/>
  <c r="E161" i="9"/>
  <c r="T116" i="9"/>
  <c r="R116" i="9"/>
  <c r="V116" i="9"/>
  <c r="S116" i="9"/>
  <c r="W161" i="9"/>
  <c r="X161" i="9"/>
  <c r="S161" i="9"/>
  <c r="R161" i="9"/>
  <c r="F161" i="9"/>
  <c r="Q161" i="9"/>
  <c r="O89" i="9"/>
  <c r="T89" i="9"/>
  <c r="U89" i="9"/>
  <c r="G89" i="9"/>
  <c r="R89" i="9"/>
  <c r="H89" i="9"/>
  <c r="I89" i="9"/>
  <c r="J89" i="9"/>
  <c r="W89" i="9"/>
  <c r="Q89" i="9"/>
  <c r="M89" i="9"/>
  <c r="Z89" i="9"/>
  <c r="AA89" i="9"/>
  <c r="E89" i="9"/>
  <c r="N89" i="9"/>
  <c r="L89" i="9"/>
  <c r="F89" i="9"/>
  <c r="N161" i="9"/>
  <c r="L161" i="9"/>
  <c r="H161" i="9"/>
  <c r="O161" i="9"/>
  <c r="G161" i="9"/>
  <c r="V161" i="9"/>
  <c r="J161" i="9"/>
  <c r="AA116" i="9"/>
  <c r="F116" i="9"/>
  <c r="X116" i="9"/>
  <c r="J116" i="9"/>
  <c r="K116" i="9"/>
  <c r="U116" i="9"/>
  <c r="AA161" i="9"/>
  <c r="K161" i="9"/>
  <c r="T161" i="9"/>
  <c r="I161" i="9"/>
  <c r="Y161" i="9"/>
  <c r="Y116" i="9"/>
  <c r="G116" i="9"/>
  <c r="N116" i="9"/>
  <c r="Z116" i="9"/>
  <c r="E116" i="9"/>
  <c r="M116" i="9"/>
  <c r="O116" i="9"/>
  <c r="H116" i="9"/>
  <c r="I116" i="9"/>
  <c r="Q116" i="9"/>
  <c r="AB116" i="9"/>
  <c r="P116" i="9"/>
  <c r="W87" i="9"/>
  <c r="R87" i="9"/>
  <c r="K88" i="9"/>
  <c r="M88" i="9"/>
  <c r="S87" i="9"/>
  <c r="J87" i="9"/>
  <c r="M87" i="9"/>
  <c r="I87" i="9"/>
  <c r="Q88" i="9"/>
  <c r="AB88" i="9"/>
  <c r="AB87" i="9"/>
  <c r="K87" i="9"/>
  <c r="Z87" i="9"/>
  <c r="F87" i="9"/>
  <c r="O87" i="9"/>
  <c r="P87" i="9"/>
  <c r="AA88" i="9"/>
  <c r="V87" i="9"/>
  <c r="T87" i="9"/>
  <c r="L87" i="9"/>
  <c r="N87" i="9"/>
  <c r="H87" i="9"/>
  <c r="E87" i="9"/>
  <c r="Y87" i="9"/>
  <c r="Q87" i="9"/>
  <c r="AA87" i="9"/>
  <c r="X87" i="9"/>
  <c r="U87" i="9"/>
  <c r="W88" i="9"/>
  <c r="X88" i="9"/>
  <c r="V88" i="9"/>
  <c r="E88" i="9"/>
  <c r="S88" i="9"/>
  <c r="Z88" i="9"/>
  <c r="I88" i="9"/>
  <c r="G88" i="9"/>
  <c r="O88" i="9"/>
  <c r="T88" i="9"/>
  <c r="F88" i="9"/>
  <c r="U88" i="9"/>
  <c r="J88" i="9"/>
  <c r="L88" i="9"/>
  <c r="Y88" i="9"/>
  <c r="P88" i="9"/>
  <c r="N88" i="9"/>
  <c r="R88" i="9"/>
  <c r="F401" i="10"/>
  <c r="E402" i="10"/>
  <c r="V667" i="1"/>
  <c r="W667" i="1" s="1"/>
  <c r="Z667" i="1" s="1"/>
  <c r="V666" i="1"/>
  <c r="W666" i="1" s="1"/>
  <c r="V665" i="1"/>
  <c r="W665" i="1" s="1"/>
  <c r="Y665" i="1" s="1"/>
  <c r="V664" i="1"/>
  <c r="W664" i="1" s="1"/>
  <c r="V663" i="1"/>
  <c r="W663" i="1" s="1"/>
  <c r="Z663" i="1" s="1"/>
  <c r="V662" i="1"/>
  <c r="W662" i="1" s="1"/>
  <c r="V661" i="1"/>
  <c r="W661" i="1" s="1"/>
  <c r="Y661" i="1" s="1"/>
  <c r="V660" i="1"/>
  <c r="W660" i="1" s="1"/>
  <c r="V659" i="1"/>
  <c r="W659" i="1" s="1"/>
  <c r="Z659" i="1" s="1"/>
  <c r="V658" i="1"/>
  <c r="W658" i="1" s="1"/>
  <c r="Y658" i="1" s="1"/>
  <c r="V657" i="1"/>
  <c r="W657" i="1" s="1"/>
  <c r="Y657" i="1" s="1"/>
  <c r="V656" i="1"/>
  <c r="W656" i="1" s="1"/>
  <c r="V655" i="1"/>
  <c r="W655" i="1" s="1"/>
  <c r="V654" i="1"/>
  <c r="W654" i="1" s="1"/>
  <c r="V653" i="1"/>
  <c r="W653" i="1" s="1"/>
  <c r="Y653" i="1" s="1"/>
  <c r="V652" i="1"/>
  <c r="W652" i="1" s="1"/>
  <c r="V651" i="1"/>
  <c r="W651" i="1" s="1"/>
  <c r="Z651" i="1" s="1"/>
  <c r="V650" i="1"/>
  <c r="W650" i="1" s="1"/>
  <c r="V649" i="1"/>
  <c r="W649" i="1" s="1"/>
  <c r="Y649" i="1" s="1"/>
  <c r="V648" i="1"/>
  <c r="W648" i="1" s="1"/>
  <c r="V647" i="1"/>
  <c r="W647" i="1" s="1"/>
  <c r="Z647" i="1" s="1"/>
  <c r="V646" i="1"/>
  <c r="W646" i="1" s="1"/>
  <c r="Z646" i="1" s="1"/>
  <c r="V645" i="1"/>
  <c r="W645" i="1" s="1"/>
  <c r="Y645" i="1" s="1"/>
  <c r="V644" i="1"/>
  <c r="W644" i="1" s="1"/>
  <c r="V643" i="1"/>
  <c r="W643" i="1" s="1"/>
  <c r="Z643" i="1" s="1"/>
  <c r="V642" i="1"/>
  <c r="W642" i="1" s="1"/>
  <c r="Z642" i="1" s="1"/>
  <c r="V641" i="1"/>
  <c r="W641" i="1" s="1"/>
  <c r="Y641" i="1" s="1"/>
  <c r="V640" i="1"/>
  <c r="W640" i="1" s="1"/>
  <c r="V639" i="1"/>
  <c r="W639" i="1" s="1"/>
  <c r="V638" i="1"/>
  <c r="W638" i="1" s="1"/>
  <c r="V637" i="1"/>
  <c r="W637" i="1" s="1"/>
  <c r="Y637" i="1" s="1"/>
  <c r="V636" i="1"/>
  <c r="W636" i="1" s="1"/>
  <c r="V635" i="1"/>
  <c r="W635" i="1" s="1"/>
  <c r="Z635" i="1" s="1"/>
  <c r="V634" i="1"/>
  <c r="W634" i="1" s="1"/>
  <c r="V633" i="1"/>
  <c r="W633" i="1" s="1"/>
  <c r="Y633" i="1" s="1"/>
  <c r="V632" i="1"/>
  <c r="W632" i="1" s="1"/>
  <c r="V631" i="1"/>
  <c r="W631" i="1" s="1"/>
  <c r="Z631" i="1" s="1"/>
  <c r="V630" i="1"/>
  <c r="W630" i="1" s="1"/>
  <c r="Y630" i="1" s="1"/>
  <c r="V629" i="1"/>
  <c r="W629" i="1" s="1"/>
  <c r="Y629" i="1" s="1"/>
  <c r="V628" i="1"/>
  <c r="W628" i="1" s="1"/>
  <c r="V627" i="1"/>
  <c r="W627" i="1" s="1"/>
  <c r="Z627" i="1" s="1"/>
  <c r="V626" i="1"/>
  <c r="W626" i="1" s="1"/>
  <c r="V625" i="1"/>
  <c r="W625" i="1" s="1"/>
  <c r="Y625" i="1" s="1"/>
  <c r="V624" i="1"/>
  <c r="W624" i="1" s="1"/>
  <c r="V623" i="1"/>
  <c r="W623" i="1" s="1"/>
  <c r="V622" i="1"/>
  <c r="W622" i="1" s="1"/>
  <c r="V621" i="1"/>
  <c r="W621" i="1" s="1"/>
  <c r="Y621" i="1" s="1"/>
  <c r="V620" i="1"/>
  <c r="W620" i="1" s="1"/>
  <c r="V619" i="1"/>
  <c r="W619" i="1" s="1"/>
  <c r="Z619" i="1" s="1"/>
  <c r="V618" i="1"/>
  <c r="W618" i="1" s="1"/>
  <c r="V617" i="1"/>
  <c r="W617" i="1" s="1"/>
  <c r="Y617" i="1" s="1"/>
  <c r="V616" i="1"/>
  <c r="W616" i="1" s="1"/>
  <c r="V615" i="1"/>
  <c r="W615" i="1" s="1"/>
  <c r="Z615" i="1" s="1"/>
  <c r="V614" i="1"/>
  <c r="W614" i="1" s="1"/>
  <c r="Z614" i="1" s="1"/>
  <c r="V613" i="1"/>
  <c r="W613" i="1" s="1"/>
  <c r="Y613" i="1" s="1"/>
  <c r="V612" i="1"/>
  <c r="W612" i="1" s="1"/>
  <c r="V611" i="1"/>
  <c r="W611" i="1" s="1"/>
  <c r="Z611" i="1" s="1"/>
  <c r="V610" i="1"/>
  <c r="W610" i="1" s="1"/>
  <c r="Z610" i="1" s="1"/>
  <c r="V609" i="1"/>
  <c r="W609" i="1" s="1"/>
  <c r="Y609" i="1" s="1"/>
  <c r="V608" i="1"/>
  <c r="W608" i="1" s="1"/>
  <c r="V607" i="1"/>
  <c r="W607" i="1" s="1"/>
  <c r="V606" i="1"/>
  <c r="W606" i="1" s="1"/>
  <c r="V605" i="1"/>
  <c r="W605" i="1" s="1"/>
  <c r="Y605" i="1" s="1"/>
  <c r="V604" i="1"/>
  <c r="W604" i="1" s="1"/>
  <c r="V603" i="1"/>
  <c r="W603" i="1" s="1"/>
  <c r="Z603" i="1" s="1"/>
  <c r="V602" i="1"/>
  <c r="W602" i="1" s="1"/>
  <c r="V601" i="1"/>
  <c r="W601" i="1" s="1"/>
  <c r="Y601" i="1" s="1"/>
  <c r="V600" i="1"/>
  <c r="W600" i="1" s="1"/>
  <c r="V599" i="1"/>
  <c r="W599" i="1" s="1"/>
  <c r="Z599" i="1" s="1"/>
  <c r="V598" i="1"/>
  <c r="W598" i="1" s="1"/>
  <c r="Y598" i="1" s="1"/>
  <c r="V597" i="1"/>
  <c r="W597" i="1" s="1"/>
  <c r="Y597" i="1" s="1"/>
  <c r="V596" i="1"/>
  <c r="W596" i="1" s="1"/>
  <c r="V595" i="1"/>
  <c r="W595" i="1" s="1"/>
  <c r="Z595" i="1" s="1"/>
  <c r="V594" i="1"/>
  <c r="W594" i="1" s="1"/>
  <c r="Y594" i="1" s="1"/>
  <c r="V593" i="1"/>
  <c r="W593" i="1" s="1"/>
  <c r="Y593" i="1" s="1"/>
  <c r="AB593" i="1" s="1"/>
  <c r="V592" i="1"/>
  <c r="W592" i="1" s="1"/>
  <c r="V591" i="1"/>
  <c r="W591" i="1" s="1"/>
  <c r="V590" i="1"/>
  <c r="W590" i="1" s="1"/>
  <c r="V589" i="1"/>
  <c r="W589" i="1" s="1"/>
  <c r="Y589" i="1" s="1"/>
  <c r="V588" i="1"/>
  <c r="W588" i="1" s="1"/>
  <c r="V587" i="1"/>
  <c r="W587" i="1" s="1"/>
  <c r="Z587" i="1" s="1"/>
  <c r="V586" i="1"/>
  <c r="W586" i="1" s="1"/>
  <c r="V585" i="1"/>
  <c r="W585" i="1" s="1"/>
  <c r="Y585" i="1" s="1"/>
  <c r="V584" i="1"/>
  <c r="W584" i="1" s="1"/>
  <c r="V583" i="1"/>
  <c r="W583" i="1" s="1"/>
  <c r="Z583" i="1" s="1"/>
  <c r="V582" i="1"/>
  <c r="W582" i="1" s="1"/>
  <c r="Z582" i="1" s="1"/>
  <c r="V581" i="1"/>
  <c r="W581" i="1" s="1"/>
  <c r="Y581" i="1" s="1"/>
  <c r="V580" i="1"/>
  <c r="W580" i="1" s="1"/>
  <c r="V579" i="1"/>
  <c r="W579" i="1" s="1"/>
  <c r="Z579" i="1" s="1"/>
  <c r="V578" i="1"/>
  <c r="W578" i="1" s="1"/>
  <c r="Z578" i="1" s="1"/>
  <c r="V577" i="1"/>
  <c r="W577" i="1" s="1"/>
  <c r="Y577" i="1" s="1"/>
  <c r="V576" i="1"/>
  <c r="W576" i="1" s="1"/>
  <c r="V575" i="1"/>
  <c r="W575" i="1" s="1"/>
  <c r="V574" i="1"/>
  <c r="W574" i="1" s="1"/>
  <c r="V573" i="1"/>
  <c r="W573" i="1" s="1"/>
  <c r="Y573" i="1" s="1"/>
  <c r="V572" i="1"/>
  <c r="W572" i="1" s="1"/>
  <c r="V571" i="1"/>
  <c r="W571" i="1" s="1"/>
  <c r="Z571" i="1" s="1"/>
  <c r="V570" i="1"/>
  <c r="W570" i="1" s="1"/>
  <c r="V569" i="1"/>
  <c r="W569" i="1" s="1"/>
  <c r="Y569" i="1" s="1"/>
  <c r="V568" i="1"/>
  <c r="W568" i="1" s="1"/>
  <c r="V567" i="1"/>
  <c r="W567" i="1" s="1"/>
  <c r="Z567" i="1" s="1"/>
  <c r="V566" i="1"/>
  <c r="W566" i="1" s="1"/>
  <c r="Y566" i="1" s="1"/>
  <c r="V565" i="1"/>
  <c r="W565" i="1" s="1"/>
  <c r="Y565" i="1" s="1"/>
  <c r="V564" i="1"/>
  <c r="W564" i="1" s="1"/>
  <c r="V563" i="1"/>
  <c r="W563" i="1" s="1"/>
  <c r="Z563" i="1" s="1"/>
  <c r="V562" i="1"/>
  <c r="W562" i="1" s="1"/>
  <c r="V561" i="1"/>
  <c r="W561" i="1" s="1"/>
  <c r="Y561" i="1" s="1"/>
  <c r="V560" i="1"/>
  <c r="W560" i="1" s="1"/>
  <c r="V559" i="1"/>
  <c r="W559" i="1" s="1"/>
  <c r="Z559" i="1" s="1"/>
  <c r="V558" i="1"/>
  <c r="W558" i="1" s="1"/>
  <c r="Y558" i="1" s="1"/>
  <c r="V557" i="1"/>
  <c r="W557" i="1" s="1"/>
  <c r="Y557" i="1" s="1"/>
  <c r="V556" i="1"/>
  <c r="W556" i="1" s="1"/>
  <c r="V555" i="1"/>
  <c r="W555" i="1" s="1"/>
  <c r="Z555" i="1" s="1"/>
  <c r="V554" i="1"/>
  <c r="W554" i="1" s="1"/>
  <c r="V553" i="1"/>
  <c r="W553" i="1" s="1"/>
  <c r="Y553" i="1" s="1"/>
  <c r="V552" i="1"/>
  <c r="W552" i="1" s="1"/>
  <c r="V551" i="1"/>
  <c r="W551" i="1" s="1"/>
  <c r="V550" i="1"/>
  <c r="W550" i="1" s="1"/>
  <c r="V549" i="1"/>
  <c r="W549" i="1" s="1"/>
  <c r="Y549" i="1" s="1"/>
  <c r="V548" i="1"/>
  <c r="W548" i="1" s="1"/>
  <c r="V547" i="1"/>
  <c r="W547" i="1" s="1"/>
  <c r="Z547" i="1" s="1"/>
  <c r="V546" i="1"/>
  <c r="W546" i="1" s="1"/>
  <c r="V545" i="1"/>
  <c r="W545" i="1" s="1"/>
  <c r="Y545" i="1" s="1"/>
  <c r="AB545" i="1" s="1"/>
  <c r="T588" i="5" s="1"/>
  <c r="V544" i="1"/>
  <c r="W544" i="1" s="1"/>
  <c r="V543" i="1"/>
  <c r="W543" i="1" s="1"/>
  <c r="V542" i="1"/>
  <c r="W542" i="1" s="1"/>
  <c r="V541" i="1"/>
  <c r="W541" i="1" s="1"/>
  <c r="Y541" i="1" s="1"/>
  <c r="V540" i="1"/>
  <c r="W540" i="1" s="1"/>
  <c r="V539" i="1"/>
  <c r="W539" i="1" s="1"/>
  <c r="Z539" i="1" s="1"/>
  <c r="V538" i="1"/>
  <c r="W538" i="1" s="1"/>
  <c r="V537" i="1"/>
  <c r="W537" i="1" s="1"/>
  <c r="Y537" i="1" s="1"/>
  <c r="V536" i="1"/>
  <c r="W536" i="1" s="1"/>
  <c r="V535" i="1"/>
  <c r="W535" i="1" s="1"/>
  <c r="Z535" i="1" s="1"/>
  <c r="V534" i="1"/>
  <c r="W534" i="1" s="1"/>
  <c r="Z534" i="1" s="1"/>
  <c r="V533" i="1"/>
  <c r="W533" i="1" s="1"/>
  <c r="Y533" i="1" s="1"/>
  <c r="V532" i="1"/>
  <c r="W532" i="1" s="1"/>
  <c r="V531" i="1"/>
  <c r="W531" i="1" s="1"/>
  <c r="Z531" i="1" s="1"/>
  <c r="V530" i="1"/>
  <c r="W530" i="1" s="1"/>
  <c r="Z530" i="1" s="1"/>
  <c r="V529" i="1"/>
  <c r="W529" i="1" s="1"/>
  <c r="Y529" i="1" s="1"/>
  <c r="V528" i="1"/>
  <c r="W528" i="1" s="1"/>
  <c r="V527" i="1"/>
  <c r="W527" i="1" s="1"/>
  <c r="V526" i="1"/>
  <c r="W526" i="1" s="1"/>
  <c r="V525" i="1"/>
  <c r="W525" i="1" s="1"/>
  <c r="Y525" i="1" s="1"/>
  <c r="V524" i="1"/>
  <c r="W524" i="1" s="1"/>
  <c r="V523" i="1"/>
  <c r="W523" i="1" s="1"/>
  <c r="Z523" i="1" s="1"/>
  <c r="V522" i="1"/>
  <c r="W522" i="1" s="1"/>
  <c r="V521" i="1"/>
  <c r="W521" i="1" s="1"/>
  <c r="Y521" i="1" s="1"/>
  <c r="V520" i="1"/>
  <c r="W520" i="1" s="1"/>
  <c r="V519" i="1"/>
  <c r="W519" i="1" s="1"/>
  <c r="Z519" i="1" s="1"/>
  <c r="V518" i="1"/>
  <c r="W518" i="1" s="1"/>
  <c r="V517" i="1"/>
  <c r="W517" i="1" s="1"/>
  <c r="Y517" i="1" s="1"/>
  <c r="V516" i="1"/>
  <c r="W516" i="1" s="1"/>
  <c r="V515" i="1"/>
  <c r="W515" i="1" s="1"/>
  <c r="Z515" i="1" s="1"/>
  <c r="V514" i="1"/>
  <c r="W514" i="1" s="1"/>
  <c r="V513" i="1"/>
  <c r="W513" i="1" s="1"/>
  <c r="Y513" i="1" s="1"/>
  <c r="V512" i="1"/>
  <c r="W512" i="1" s="1"/>
  <c r="V511" i="1"/>
  <c r="W511" i="1" s="1"/>
  <c r="V510" i="1"/>
  <c r="W510" i="1" s="1"/>
  <c r="V509" i="1"/>
  <c r="W509" i="1" s="1"/>
  <c r="Y509" i="1" s="1"/>
  <c r="V508" i="1"/>
  <c r="W508" i="1" s="1"/>
  <c r="V507" i="1"/>
  <c r="W507" i="1" s="1"/>
  <c r="Z507" i="1" s="1"/>
  <c r="V506" i="1"/>
  <c r="W506" i="1" s="1"/>
  <c r="V505" i="1"/>
  <c r="W505" i="1" s="1"/>
  <c r="Y505" i="1" s="1"/>
  <c r="V504" i="1"/>
  <c r="W504" i="1" s="1"/>
  <c r="V503" i="1"/>
  <c r="W503" i="1" s="1"/>
  <c r="Z503" i="1" s="1"/>
  <c r="V502" i="1"/>
  <c r="W502" i="1" s="1"/>
  <c r="Z502" i="1" s="1"/>
  <c r="V501" i="1"/>
  <c r="W501" i="1" s="1"/>
  <c r="Y501" i="1" s="1"/>
  <c r="V500" i="1"/>
  <c r="W500" i="1" s="1"/>
  <c r="V499" i="1"/>
  <c r="W499" i="1" s="1"/>
  <c r="Z499" i="1" s="1"/>
  <c r="V498" i="1"/>
  <c r="W498" i="1" s="1"/>
  <c r="V497" i="1"/>
  <c r="W497" i="1" s="1"/>
  <c r="Y497" i="1" s="1"/>
  <c r="V496" i="1"/>
  <c r="W496" i="1" s="1"/>
  <c r="V495" i="1"/>
  <c r="W495" i="1" s="1"/>
  <c r="Z495" i="1" s="1"/>
  <c r="V494" i="1"/>
  <c r="W494" i="1" s="1"/>
  <c r="Z494" i="1" s="1"/>
  <c r="V493" i="1"/>
  <c r="W493" i="1" s="1"/>
  <c r="Y493" i="1" s="1"/>
  <c r="V492" i="1"/>
  <c r="W492" i="1" s="1"/>
  <c r="V491" i="1"/>
  <c r="W491" i="1" s="1"/>
  <c r="Z491" i="1" s="1"/>
  <c r="V490" i="1"/>
  <c r="W490" i="1" s="1"/>
  <c r="Z490" i="1" s="1"/>
  <c r="V489" i="1"/>
  <c r="W489" i="1" s="1"/>
  <c r="Y489" i="1" s="1"/>
  <c r="V488" i="1"/>
  <c r="W488" i="1" s="1"/>
  <c r="V487" i="1"/>
  <c r="W487" i="1" s="1"/>
  <c r="V486" i="1"/>
  <c r="W486" i="1" s="1"/>
  <c r="V485" i="1"/>
  <c r="W485" i="1" s="1"/>
  <c r="Y485" i="1" s="1"/>
  <c r="V484" i="1"/>
  <c r="W484" i="1" s="1"/>
  <c r="V483" i="1"/>
  <c r="W483" i="1" s="1"/>
  <c r="Z483" i="1" s="1"/>
  <c r="V482" i="1"/>
  <c r="W482" i="1" s="1"/>
  <c r="V481" i="1"/>
  <c r="W481" i="1" s="1"/>
  <c r="Y481" i="1" s="1"/>
  <c r="V480" i="1"/>
  <c r="W480" i="1" s="1"/>
  <c r="V479" i="1"/>
  <c r="W479" i="1" s="1"/>
  <c r="Z479" i="1" s="1"/>
  <c r="V478" i="1"/>
  <c r="W478" i="1" s="1"/>
  <c r="V477" i="1"/>
  <c r="W477" i="1" s="1"/>
  <c r="Y477" i="1" s="1"/>
  <c r="V476" i="1"/>
  <c r="W476" i="1" s="1"/>
  <c r="V475" i="1"/>
  <c r="W475" i="1" s="1"/>
  <c r="Z475" i="1" s="1"/>
  <c r="V474" i="1"/>
  <c r="W474" i="1" s="1"/>
  <c r="Y474" i="1" s="1"/>
  <c r="V473" i="1"/>
  <c r="W473" i="1" s="1"/>
  <c r="Y473" i="1" s="1"/>
  <c r="V472" i="1"/>
  <c r="W472" i="1" s="1"/>
  <c r="V471" i="1"/>
  <c r="W471" i="1" s="1"/>
  <c r="V470" i="1"/>
  <c r="W470" i="1" s="1"/>
  <c r="V469" i="1"/>
  <c r="W469" i="1" s="1"/>
  <c r="Y469" i="1" s="1"/>
  <c r="V468" i="1"/>
  <c r="W468" i="1" s="1"/>
  <c r="V467" i="1"/>
  <c r="W467" i="1" s="1"/>
  <c r="Z467" i="1" s="1"/>
  <c r="V466" i="1"/>
  <c r="W466" i="1" s="1"/>
  <c r="V465" i="1"/>
  <c r="W465" i="1" s="1"/>
  <c r="Y465" i="1" s="1"/>
  <c r="V464" i="1"/>
  <c r="W464" i="1" s="1"/>
  <c r="V463" i="1"/>
  <c r="W463" i="1" s="1"/>
  <c r="Z463" i="1" s="1"/>
  <c r="V462" i="1"/>
  <c r="W462" i="1" s="1"/>
  <c r="Z462" i="1" s="1"/>
  <c r="V461" i="1"/>
  <c r="W461" i="1" s="1"/>
  <c r="Y461" i="1" s="1"/>
  <c r="V460" i="1"/>
  <c r="W460" i="1" s="1"/>
  <c r="V459" i="1"/>
  <c r="W459" i="1" s="1"/>
  <c r="Z459" i="1" s="1"/>
  <c r="V458" i="1"/>
  <c r="W458" i="1" s="1"/>
  <c r="Z458" i="1" s="1"/>
  <c r="V457" i="1"/>
  <c r="W457" i="1" s="1"/>
  <c r="Y457" i="1" s="1"/>
  <c r="V456" i="1"/>
  <c r="W456" i="1" s="1"/>
  <c r="V455" i="1"/>
  <c r="W455" i="1" s="1"/>
  <c r="V454" i="1"/>
  <c r="W454" i="1" s="1"/>
  <c r="V453" i="1"/>
  <c r="W453" i="1" s="1"/>
  <c r="Y453" i="1" s="1"/>
  <c r="V452" i="1"/>
  <c r="W452" i="1" s="1"/>
  <c r="V451" i="1"/>
  <c r="W451" i="1" s="1"/>
  <c r="Z451" i="1" s="1"/>
  <c r="V450" i="1"/>
  <c r="W450" i="1" s="1"/>
  <c r="V449" i="1"/>
  <c r="W449" i="1" s="1"/>
  <c r="Y449" i="1" s="1"/>
  <c r="V448" i="1"/>
  <c r="W448" i="1" s="1"/>
  <c r="V447" i="1"/>
  <c r="W447" i="1" s="1"/>
  <c r="Z447" i="1" s="1"/>
  <c r="V446" i="1"/>
  <c r="W446" i="1" s="1"/>
  <c r="Y446" i="1" s="1"/>
  <c r="V445" i="1"/>
  <c r="W445" i="1" s="1"/>
  <c r="Y445" i="1" s="1"/>
  <c r="V444" i="1"/>
  <c r="W444" i="1" s="1"/>
  <c r="V443" i="1"/>
  <c r="W443" i="1" s="1"/>
  <c r="Z443" i="1" s="1"/>
  <c r="V442" i="1"/>
  <c r="W442" i="1" s="1"/>
  <c r="Y442" i="1" s="1"/>
  <c r="V441" i="1"/>
  <c r="W441" i="1" s="1"/>
  <c r="Y441" i="1" s="1"/>
  <c r="V440" i="1"/>
  <c r="W440" i="1" s="1"/>
  <c r="V439" i="1"/>
  <c r="W439" i="1" s="1"/>
  <c r="V438" i="1"/>
  <c r="W438" i="1" s="1"/>
  <c r="V437" i="1"/>
  <c r="W437" i="1" s="1"/>
  <c r="Y437" i="1" s="1"/>
  <c r="V436" i="1"/>
  <c r="W436" i="1" s="1"/>
  <c r="V435" i="1"/>
  <c r="W435" i="1" s="1"/>
  <c r="Z435" i="1" s="1"/>
  <c r="V434" i="1"/>
  <c r="W434" i="1" s="1"/>
  <c r="Y434" i="1" s="1"/>
  <c r="V433" i="1"/>
  <c r="W433" i="1" s="1"/>
  <c r="Y433" i="1" s="1"/>
  <c r="V432" i="1"/>
  <c r="W432" i="1" s="1"/>
  <c r="V431" i="1"/>
  <c r="W431" i="1" s="1"/>
  <c r="V430" i="1"/>
  <c r="W430" i="1" s="1"/>
  <c r="V429" i="1"/>
  <c r="W429" i="1" s="1"/>
  <c r="Y429" i="1" s="1"/>
  <c r="V428" i="1"/>
  <c r="W428" i="1" s="1"/>
  <c r="V427" i="1"/>
  <c r="W427" i="1" s="1"/>
  <c r="Z427" i="1" s="1"/>
  <c r="V426" i="1"/>
  <c r="W426" i="1" s="1"/>
  <c r="V425" i="1"/>
  <c r="W425" i="1" s="1"/>
  <c r="Y425" i="1" s="1"/>
  <c r="V424" i="1"/>
  <c r="W424" i="1" s="1"/>
  <c r="V423" i="1"/>
  <c r="W423" i="1" s="1"/>
  <c r="Z423" i="1" s="1"/>
  <c r="V422" i="1"/>
  <c r="W422" i="1" s="1"/>
  <c r="Z422" i="1" s="1"/>
  <c r="V421" i="1"/>
  <c r="W421" i="1" s="1"/>
  <c r="Y421" i="1" s="1"/>
  <c r="V420" i="1"/>
  <c r="W420" i="1" s="1"/>
  <c r="V419" i="1"/>
  <c r="W419" i="1" s="1"/>
  <c r="Z419" i="1" s="1"/>
  <c r="V418" i="1"/>
  <c r="W418" i="1" s="1"/>
  <c r="Z418" i="1" s="1"/>
  <c r="V417" i="1"/>
  <c r="W417" i="1" s="1"/>
  <c r="Y417" i="1" s="1"/>
  <c r="V416" i="1"/>
  <c r="W416" i="1" s="1"/>
  <c r="V415" i="1"/>
  <c r="W415" i="1" s="1"/>
  <c r="V414" i="1"/>
  <c r="W414" i="1" s="1"/>
  <c r="V413" i="1"/>
  <c r="W413" i="1" s="1"/>
  <c r="Y413" i="1" s="1"/>
  <c r="V412" i="1"/>
  <c r="W412" i="1" s="1"/>
  <c r="V411" i="1"/>
  <c r="W411" i="1" s="1"/>
  <c r="Z411" i="1" s="1"/>
  <c r="V410" i="1"/>
  <c r="W410" i="1" s="1"/>
  <c r="Z410" i="1" s="1"/>
  <c r="V409" i="1"/>
  <c r="W409" i="1" s="1"/>
  <c r="Y409" i="1" s="1"/>
  <c r="V408" i="1"/>
  <c r="W408" i="1" s="1"/>
  <c r="V407" i="1"/>
  <c r="W407" i="1" s="1"/>
  <c r="Z407" i="1" s="1"/>
  <c r="V406" i="1"/>
  <c r="W406" i="1" s="1"/>
  <c r="V405" i="1"/>
  <c r="W405" i="1" s="1"/>
  <c r="Y405" i="1" s="1"/>
  <c r="V404" i="1"/>
  <c r="W404" i="1" s="1"/>
  <c r="V403" i="1"/>
  <c r="W403" i="1" s="1"/>
  <c r="V402" i="1"/>
  <c r="W402" i="1" s="1"/>
  <c r="V401" i="1"/>
  <c r="W401" i="1" s="1"/>
  <c r="Y401" i="1" s="1"/>
  <c r="V400" i="1"/>
  <c r="W400" i="1" s="1"/>
  <c r="V399" i="1"/>
  <c r="W399" i="1" s="1"/>
  <c r="V398" i="1"/>
  <c r="W398" i="1" s="1"/>
  <c r="V397" i="1"/>
  <c r="W397" i="1" s="1"/>
  <c r="Y397" i="1" s="1"/>
  <c r="V396" i="1"/>
  <c r="W396" i="1" s="1"/>
  <c r="V395" i="1"/>
  <c r="W395" i="1" s="1"/>
  <c r="Z395" i="1" s="1"/>
  <c r="V394" i="1"/>
  <c r="W394" i="1" s="1"/>
  <c r="Z394" i="1" s="1"/>
  <c r="V393" i="1"/>
  <c r="W393" i="1" s="1"/>
  <c r="Y393" i="1" s="1"/>
  <c r="V392" i="1"/>
  <c r="W392" i="1" s="1"/>
  <c r="V391" i="1"/>
  <c r="W391" i="1" s="1"/>
  <c r="Z391" i="1" s="1"/>
  <c r="V390" i="1"/>
  <c r="W390" i="1" s="1"/>
  <c r="V389" i="1"/>
  <c r="W389" i="1" s="1"/>
  <c r="Y389" i="1" s="1"/>
  <c r="V388" i="1"/>
  <c r="W388" i="1" s="1"/>
  <c r="V387" i="1"/>
  <c r="W387" i="1" s="1"/>
  <c r="V386" i="1"/>
  <c r="W386" i="1" s="1"/>
  <c r="Z386" i="1" s="1"/>
  <c r="V385" i="1"/>
  <c r="W385" i="1" s="1"/>
  <c r="Y385" i="1" s="1"/>
  <c r="AB385" i="1" s="1"/>
  <c r="AA730" i="5" s="1"/>
  <c r="V384" i="1"/>
  <c r="W384" i="1" s="1"/>
  <c r="V383" i="1"/>
  <c r="W383" i="1" s="1"/>
  <c r="Z383" i="1" s="1"/>
  <c r="V382" i="1"/>
  <c r="W382" i="1" s="1"/>
  <c r="Z382" i="1" s="1"/>
  <c r="V381" i="1"/>
  <c r="W381" i="1" s="1"/>
  <c r="Y381" i="1" s="1"/>
  <c r="V380" i="1"/>
  <c r="W380" i="1" s="1"/>
  <c r="V379" i="1"/>
  <c r="W379" i="1" s="1"/>
  <c r="Z379" i="1" s="1"/>
  <c r="V378" i="1"/>
  <c r="W378" i="1" s="1"/>
  <c r="V377" i="1"/>
  <c r="W377" i="1" s="1"/>
  <c r="Y377" i="1" s="1"/>
  <c r="V376" i="1"/>
  <c r="W376" i="1" s="1"/>
  <c r="V375" i="1"/>
  <c r="W375" i="1" s="1"/>
  <c r="Z375" i="1" s="1"/>
  <c r="V374" i="1"/>
  <c r="W374" i="1" s="1"/>
  <c r="Y374" i="1" s="1"/>
  <c r="V373" i="1"/>
  <c r="W373" i="1" s="1"/>
  <c r="Y373" i="1" s="1"/>
  <c r="V372" i="1"/>
  <c r="W372" i="1" s="1"/>
  <c r="V371" i="1"/>
  <c r="W371" i="1" s="1"/>
  <c r="Z371" i="1" s="1"/>
  <c r="V370" i="1"/>
  <c r="W370" i="1" s="1"/>
  <c r="V369" i="1"/>
  <c r="W369" i="1" s="1"/>
  <c r="Y369" i="1" s="1"/>
  <c r="V368" i="1"/>
  <c r="W368" i="1" s="1"/>
  <c r="V367" i="1"/>
  <c r="W367" i="1" s="1"/>
  <c r="V366" i="1"/>
  <c r="W366" i="1" s="1"/>
  <c r="V365" i="1"/>
  <c r="W365" i="1" s="1"/>
  <c r="Y365" i="1" s="1"/>
  <c r="AB365" i="1" s="1"/>
  <c r="V364" i="1"/>
  <c r="W364" i="1" s="1"/>
  <c r="V363" i="1"/>
  <c r="W363" i="1" s="1"/>
  <c r="Z363" i="1" s="1"/>
  <c r="V362" i="1"/>
  <c r="W362" i="1" s="1"/>
  <c r="V361" i="1"/>
  <c r="W361" i="1" s="1"/>
  <c r="Y361" i="1" s="1"/>
  <c r="V360" i="1"/>
  <c r="W360" i="1" s="1"/>
  <c r="V359" i="1"/>
  <c r="W359" i="1" s="1"/>
  <c r="Z359" i="1" s="1"/>
  <c r="V358" i="1"/>
  <c r="W358" i="1" s="1"/>
  <c r="V357" i="1"/>
  <c r="W357" i="1" s="1"/>
  <c r="Y357" i="1" s="1"/>
  <c r="V356" i="1"/>
  <c r="W356" i="1" s="1"/>
  <c r="V355" i="1"/>
  <c r="W355" i="1" s="1"/>
  <c r="V354" i="1"/>
  <c r="W354" i="1" s="1"/>
  <c r="V353" i="1"/>
  <c r="W353" i="1" s="1"/>
  <c r="Y353" i="1" s="1"/>
  <c r="V352" i="1"/>
  <c r="W352" i="1" s="1"/>
  <c r="V351" i="1"/>
  <c r="W351" i="1" s="1"/>
  <c r="V350" i="1"/>
  <c r="W350" i="1" s="1"/>
  <c r="V349" i="1"/>
  <c r="W349" i="1" s="1"/>
  <c r="Y349" i="1" s="1"/>
  <c r="V348" i="1"/>
  <c r="W348" i="1" s="1"/>
  <c r="V347" i="1"/>
  <c r="W347" i="1" s="1"/>
  <c r="Z347" i="1" s="1"/>
  <c r="V346" i="1"/>
  <c r="W346" i="1" s="1"/>
  <c r="Y346" i="1" s="1"/>
  <c r="V345" i="1"/>
  <c r="W345" i="1" s="1"/>
  <c r="Y345" i="1" s="1"/>
  <c r="V344" i="1"/>
  <c r="W344" i="1" s="1"/>
  <c r="V343" i="1"/>
  <c r="W343" i="1" s="1"/>
  <c r="Z343" i="1" s="1"/>
  <c r="V342" i="1"/>
  <c r="W342" i="1" s="1"/>
  <c r="V341" i="1"/>
  <c r="W341" i="1" s="1"/>
  <c r="Y341" i="1" s="1"/>
  <c r="V340" i="1"/>
  <c r="W340" i="1" s="1"/>
  <c r="V339" i="1"/>
  <c r="W339" i="1" s="1"/>
  <c r="V338" i="1"/>
  <c r="W338" i="1" s="1"/>
  <c r="V337" i="1"/>
  <c r="W337" i="1" s="1"/>
  <c r="Y337" i="1" s="1"/>
  <c r="V336" i="1"/>
  <c r="W336" i="1" s="1"/>
  <c r="V335" i="1"/>
  <c r="W335" i="1" s="1"/>
  <c r="V334" i="1"/>
  <c r="W334" i="1" s="1"/>
  <c r="V333" i="1"/>
  <c r="W333" i="1" s="1"/>
  <c r="Y333" i="1" s="1"/>
  <c r="V332" i="1"/>
  <c r="W332" i="1" s="1"/>
  <c r="V331" i="1"/>
  <c r="W331" i="1" s="1"/>
  <c r="Z331" i="1" s="1"/>
  <c r="V330" i="1"/>
  <c r="W330" i="1" s="1"/>
  <c r="V329" i="1"/>
  <c r="W329" i="1" s="1"/>
  <c r="Y329" i="1" s="1"/>
  <c r="V328" i="1"/>
  <c r="W328" i="1" s="1"/>
  <c r="V327" i="1"/>
  <c r="W327" i="1" s="1"/>
  <c r="Z327" i="1" s="1"/>
  <c r="V326" i="1"/>
  <c r="W326" i="1" s="1"/>
  <c r="V325" i="1"/>
  <c r="W325" i="1" s="1"/>
  <c r="Y325" i="1" s="1"/>
  <c r="V324" i="1"/>
  <c r="W324" i="1" s="1"/>
  <c r="V323" i="1"/>
  <c r="W323" i="1" s="1"/>
  <c r="V322" i="1"/>
  <c r="W322" i="1" s="1"/>
  <c r="Y322" i="1" s="1"/>
  <c r="V321" i="1"/>
  <c r="W321" i="1" s="1"/>
  <c r="Y321" i="1" s="1"/>
  <c r="V320" i="1"/>
  <c r="W320" i="1" s="1"/>
  <c r="V319" i="1"/>
  <c r="W319" i="1" s="1"/>
  <c r="Z319" i="1" s="1"/>
  <c r="V318" i="1"/>
  <c r="W318" i="1" s="1"/>
  <c r="Y318" i="1" s="1"/>
  <c r="V317" i="1"/>
  <c r="W317" i="1" s="1"/>
  <c r="Y317" i="1" s="1"/>
  <c r="V316" i="1"/>
  <c r="W316" i="1" s="1"/>
  <c r="V315" i="1"/>
  <c r="W315" i="1" s="1"/>
  <c r="Z315" i="1" s="1"/>
  <c r="V314" i="1"/>
  <c r="W314" i="1" s="1"/>
  <c r="V313" i="1"/>
  <c r="W313" i="1" s="1"/>
  <c r="Y313" i="1" s="1"/>
  <c r="V312" i="1"/>
  <c r="W312" i="1" s="1"/>
  <c r="V311" i="1"/>
  <c r="W311" i="1" s="1"/>
  <c r="Z311" i="1" s="1"/>
  <c r="V310" i="1"/>
  <c r="W310" i="1" s="1"/>
  <c r="Z310" i="1" s="1"/>
  <c r="V309" i="1"/>
  <c r="W309" i="1" s="1"/>
  <c r="Y309" i="1" s="1"/>
  <c r="V308" i="1"/>
  <c r="W308" i="1" s="1"/>
  <c r="V307" i="1"/>
  <c r="W307" i="1" s="1"/>
  <c r="Z307" i="1" s="1"/>
  <c r="V306" i="1"/>
  <c r="W306" i="1" s="1"/>
  <c r="V305" i="1"/>
  <c r="W305" i="1" s="1"/>
  <c r="Y305" i="1" s="1"/>
  <c r="AB305" i="1" s="1"/>
  <c r="V304" i="1"/>
  <c r="W304" i="1" s="1"/>
  <c r="V303" i="1"/>
  <c r="W303" i="1" s="1"/>
  <c r="Z303" i="1" s="1"/>
  <c r="V302" i="1"/>
  <c r="W302" i="1" s="1"/>
  <c r="V301" i="1"/>
  <c r="W301" i="1" s="1"/>
  <c r="Y301" i="1" s="1"/>
  <c r="AB301" i="1" s="1"/>
  <c r="R581" i="5" s="1"/>
  <c r="V300" i="1"/>
  <c r="W300" i="1" s="1"/>
  <c r="V299" i="1"/>
  <c r="W299" i="1" s="1"/>
  <c r="Z299" i="1" s="1"/>
  <c r="V298" i="1"/>
  <c r="W298" i="1" s="1"/>
  <c r="V297" i="1"/>
  <c r="W297" i="1" s="1"/>
  <c r="Y297" i="1" s="1"/>
  <c r="V296" i="1"/>
  <c r="W296" i="1" s="1"/>
  <c r="V295" i="1"/>
  <c r="W295" i="1" s="1"/>
  <c r="Z295" i="1" s="1"/>
  <c r="V294" i="1"/>
  <c r="W294" i="1" s="1"/>
  <c r="Z294" i="1" s="1"/>
  <c r="V293" i="1"/>
  <c r="W293" i="1" s="1"/>
  <c r="Y293" i="1" s="1"/>
  <c r="V292" i="1"/>
  <c r="W292" i="1" s="1"/>
  <c r="V291" i="1"/>
  <c r="W291" i="1" s="1"/>
  <c r="Z291" i="1" s="1"/>
  <c r="V290" i="1"/>
  <c r="W290" i="1" s="1"/>
  <c r="V289" i="1"/>
  <c r="W289" i="1" s="1"/>
  <c r="Y289" i="1" s="1"/>
  <c r="AB289" i="1" s="1"/>
  <c r="V288" i="1"/>
  <c r="W288" i="1" s="1"/>
  <c r="V287" i="1"/>
  <c r="W287" i="1" s="1"/>
  <c r="V286" i="1"/>
  <c r="W286" i="1" s="1"/>
  <c r="V285" i="1"/>
  <c r="W285" i="1" s="1"/>
  <c r="Y285" i="1" s="1"/>
  <c r="AB285" i="1" s="1"/>
  <c r="V284" i="1"/>
  <c r="W284" i="1" s="1"/>
  <c r="V283" i="1"/>
  <c r="W283" i="1" s="1"/>
  <c r="Z283" i="1" s="1"/>
  <c r="V282" i="1"/>
  <c r="W282" i="1" s="1"/>
  <c r="Z282" i="1" s="1"/>
  <c r="V281" i="1"/>
  <c r="W281" i="1" s="1"/>
  <c r="Y281" i="1" s="1"/>
  <c r="V280" i="1"/>
  <c r="W280" i="1" s="1"/>
  <c r="V279" i="1"/>
  <c r="W279" i="1" s="1"/>
  <c r="Z279" i="1" s="1"/>
  <c r="V278" i="1"/>
  <c r="W278" i="1" s="1"/>
  <c r="V277" i="1"/>
  <c r="W277" i="1" s="1"/>
  <c r="Y277" i="1" s="1"/>
  <c r="V276" i="1"/>
  <c r="W276" i="1" s="1"/>
  <c r="V275" i="1"/>
  <c r="W275" i="1" s="1"/>
  <c r="V274" i="1"/>
  <c r="W274" i="1" s="1"/>
  <c r="V273" i="1"/>
  <c r="W273" i="1" s="1"/>
  <c r="Y273" i="1" s="1"/>
  <c r="AB273" i="1" s="1"/>
  <c r="V272" i="1"/>
  <c r="W272" i="1" s="1"/>
  <c r="V271" i="1"/>
  <c r="W271" i="1" s="1"/>
  <c r="Z271" i="1" s="1"/>
  <c r="V270" i="1"/>
  <c r="W270" i="1" s="1"/>
  <c r="V269" i="1"/>
  <c r="W269" i="1" s="1"/>
  <c r="Y269" i="1" s="1"/>
  <c r="V268" i="1"/>
  <c r="W268" i="1" s="1"/>
  <c r="V267" i="1"/>
  <c r="W267" i="1" s="1"/>
  <c r="Z267" i="1" s="1"/>
  <c r="V266" i="1"/>
  <c r="W266" i="1" s="1"/>
  <c r="V265" i="1"/>
  <c r="W265" i="1" s="1"/>
  <c r="Y265" i="1" s="1"/>
  <c r="AB265" i="1" s="1"/>
  <c r="V264" i="1"/>
  <c r="W264" i="1" s="1"/>
  <c r="V263" i="1"/>
  <c r="W263" i="1" s="1"/>
  <c r="V262" i="1"/>
  <c r="W262" i="1" s="1"/>
  <c r="V261" i="1"/>
  <c r="W261" i="1" s="1"/>
  <c r="Y261" i="1" s="1"/>
  <c r="V260" i="1"/>
  <c r="W260" i="1" s="1"/>
  <c r="V259" i="1"/>
  <c r="W259" i="1" s="1"/>
  <c r="Z259" i="1" s="1"/>
  <c r="V258" i="1"/>
  <c r="W258" i="1" s="1"/>
  <c r="V257" i="1"/>
  <c r="W257" i="1" s="1"/>
  <c r="Y257" i="1" s="1"/>
  <c r="AB257" i="1" s="1"/>
  <c r="V256" i="1"/>
  <c r="W256" i="1" s="1"/>
  <c r="V255" i="1"/>
  <c r="W255" i="1" s="1"/>
  <c r="Z255" i="1" s="1"/>
  <c r="V254" i="1"/>
  <c r="W254" i="1" s="1"/>
  <c r="V253" i="1"/>
  <c r="W253" i="1" s="1"/>
  <c r="Y253" i="1" s="1"/>
  <c r="V252" i="1"/>
  <c r="W252" i="1" s="1"/>
  <c r="V251" i="1"/>
  <c r="W251" i="1" s="1"/>
  <c r="V250" i="1"/>
  <c r="W250" i="1" s="1"/>
  <c r="V249" i="1"/>
  <c r="W249" i="1" s="1"/>
  <c r="Y249" i="1" s="1"/>
  <c r="V248" i="1"/>
  <c r="W248" i="1" s="1"/>
  <c r="V247" i="1"/>
  <c r="W247" i="1" s="1"/>
  <c r="V246" i="1"/>
  <c r="W246" i="1" s="1"/>
  <c r="V245" i="1"/>
  <c r="W245" i="1" s="1"/>
  <c r="Y245" i="1" s="1"/>
  <c r="V244" i="1"/>
  <c r="W244" i="1" s="1"/>
  <c r="V243" i="1"/>
  <c r="W243" i="1" s="1"/>
  <c r="Z243" i="1" s="1"/>
  <c r="V242" i="1"/>
  <c r="W242" i="1" s="1"/>
  <c r="V241" i="1"/>
  <c r="W241" i="1" s="1"/>
  <c r="Y241" i="1" s="1"/>
  <c r="V240" i="1"/>
  <c r="W240" i="1" s="1"/>
  <c r="V239" i="1"/>
  <c r="W239" i="1" s="1"/>
  <c r="Z239" i="1" s="1"/>
  <c r="V238" i="1"/>
  <c r="W238" i="1" s="1"/>
  <c r="Z238" i="1" s="1"/>
  <c r="V237" i="1"/>
  <c r="W237" i="1" s="1"/>
  <c r="Y237" i="1" s="1"/>
  <c r="V236" i="1"/>
  <c r="W236" i="1" s="1"/>
  <c r="V235" i="1"/>
  <c r="W235" i="1" s="1"/>
  <c r="Z235" i="1" s="1"/>
  <c r="V234" i="1"/>
  <c r="W234" i="1" s="1"/>
  <c r="V233" i="1"/>
  <c r="W233" i="1" s="1"/>
  <c r="Y233" i="1" s="1"/>
  <c r="V232" i="1"/>
  <c r="W232" i="1" s="1"/>
  <c r="V231" i="1"/>
  <c r="W231" i="1" s="1"/>
  <c r="V230" i="1"/>
  <c r="W230" i="1" s="1"/>
  <c r="V229" i="1"/>
  <c r="W229" i="1" s="1"/>
  <c r="Y229" i="1" s="1"/>
  <c r="V228" i="1"/>
  <c r="W228" i="1" s="1"/>
  <c r="V227" i="1"/>
  <c r="W227" i="1" s="1"/>
  <c r="Z227" i="1" s="1"/>
  <c r="V226" i="1"/>
  <c r="W226" i="1" s="1"/>
  <c r="Z226" i="1" s="1"/>
  <c r="V225" i="1"/>
  <c r="W225" i="1" s="1"/>
  <c r="Y225" i="1" s="1"/>
  <c r="V224" i="1"/>
  <c r="W224" i="1" s="1"/>
  <c r="V223" i="1"/>
  <c r="W223" i="1" s="1"/>
  <c r="Z223" i="1" s="1"/>
  <c r="V222" i="1"/>
  <c r="W222" i="1" s="1"/>
  <c r="V221" i="1"/>
  <c r="W221" i="1" s="1"/>
  <c r="Y221" i="1" s="1"/>
  <c r="V220" i="1"/>
  <c r="W220" i="1" s="1"/>
  <c r="V219" i="1"/>
  <c r="W219" i="1" s="1"/>
  <c r="V218" i="1"/>
  <c r="W218" i="1" s="1"/>
  <c r="V217" i="1"/>
  <c r="W217" i="1" s="1"/>
  <c r="Y217" i="1" s="1"/>
  <c r="V216" i="1"/>
  <c r="W216" i="1" s="1"/>
  <c r="V215" i="1"/>
  <c r="W215" i="1" s="1"/>
  <c r="V214" i="1"/>
  <c r="W214" i="1" s="1"/>
  <c r="V213" i="1"/>
  <c r="W213" i="1" s="1"/>
  <c r="Y213" i="1" s="1"/>
  <c r="V212" i="1"/>
  <c r="W212" i="1" s="1"/>
  <c r="V211" i="1"/>
  <c r="W211" i="1" s="1"/>
  <c r="Z211" i="1" s="1"/>
  <c r="V210" i="1"/>
  <c r="W210" i="1" s="1"/>
  <c r="V209" i="1"/>
  <c r="W209" i="1" s="1"/>
  <c r="Y209" i="1" s="1"/>
  <c r="AB209" i="1" s="1"/>
  <c r="V208" i="1"/>
  <c r="W208" i="1" s="1"/>
  <c r="V207" i="1"/>
  <c r="W207" i="1" s="1"/>
  <c r="V206" i="1"/>
  <c r="W206" i="1" s="1"/>
  <c r="Z206" i="1" s="1"/>
  <c r="V205" i="1"/>
  <c r="W205" i="1" s="1"/>
  <c r="Y205" i="1" s="1"/>
  <c r="V204" i="1"/>
  <c r="W204" i="1" s="1"/>
  <c r="V203" i="1"/>
  <c r="W203" i="1" s="1"/>
  <c r="Z203" i="1" s="1"/>
  <c r="V202" i="1"/>
  <c r="W202" i="1" s="1"/>
  <c r="Z202" i="1" s="1"/>
  <c r="V201" i="1"/>
  <c r="W201" i="1" s="1"/>
  <c r="Y201" i="1" s="1"/>
  <c r="V200" i="1"/>
  <c r="W200" i="1" s="1"/>
  <c r="V199" i="1"/>
  <c r="W199" i="1" s="1"/>
  <c r="Z199" i="1" s="1"/>
  <c r="V198" i="1"/>
  <c r="W198" i="1" s="1"/>
  <c r="V197" i="1"/>
  <c r="W197" i="1" s="1"/>
  <c r="Y197" i="1" s="1"/>
  <c r="V196" i="1"/>
  <c r="W196" i="1" s="1"/>
  <c r="V195" i="1"/>
  <c r="W195" i="1" s="1"/>
  <c r="Z195" i="1" s="1"/>
  <c r="V194" i="1"/>
  <c r="W194" i="1" s="1"/>
  <c r="Y194" i="1" s="1"/>
  <c r="V193" i="1"/>
  <c r="W193" i="1" s="1"/>
  <c r="Y193" i="1" s="1"/>
  <c r="V192" i="1"/>
  <c r="W192" i="1" s="1"/>
  <c r="V191" i="1"/>
  <c r="W191" i="1" s="1"/>
  <c r="Z191" i="1" s="1"/>
  <c r="V190" i="1"/>
  <c r="W190" i="1" s="1"/>
  <c r="Z190" i="1" s="1"/>
  <c r="V189" i="1"/>
  <c r="W189" i="1" s="1"/>
  <c r="Y189" i="1" s="1"/>
  <c r="V188" i="1"/>
  <c r="W188" i="1" s="1"/>
  <c r="V187" i="1"/>
  <c r="W187" i="1" s="1"/>
  <c r="Z187" i="1" s="1"/>
  <c r="V186" i="1"/>
  <c r="W186" i="1" s="1"/>
  <c r="Z186" i="1" s="1"/>
  <c r="V185" i="1"/>
  <c r="W185" i="1" s="1"/>
  <c r="Y185" i="1" s="1"/>
  <c r="V184" i="1"/>
  <c r="W184" i="1" s="1"/>
  <c r="V183" i="1"/>
  <c r="W183" i="1" s="1"/>
  <c r="Z183" i="1" s="1"/>
  <c r="V182" i="1"/>
  <c r="W182" i="1" s="1"/>
  <c r="V181" i="1"/>
  <c r="W181" i="1" s="1"/>
  <c r="Y181" i="1" s="1"/>
  <c r="V180" i="1"/>
  <c r="W180" i="1" s="1"/>
  <c r="V179" i="1"/>
  <c r="W179" i="1" s="1"/>
  <c r="Z179" i="1" s="1"/>
  <c r="V178" i="1"/>
  <c r="W178" i="1" s="1"/>
  <c r="V177" i="1"/>
  <c r="W177" i="1" s="1"/>
  <c r="Y177" i="1" s="1"/>
  <c r="V176" i="1"/>
  <c r="W176" i="1" s="1"/>
  <c r="V175" i="1"/>
  <c r="W175" i="1" s="1"/>
  <c r="Z175" i="1" s="1"/>
  <c r="V174" i="1"/>
  <c r="W174" i="1" s="1"/>
  <c r="Z174" i="1" s="1"/>
  <c r="V173" i="1"/>
  <c r="W173" i="1" s="1"/>
  <c r="Y173" i="1" s="1"/>
  <c r="V172" i="1"/>
  <c r="W172" i="1" s="1"/>
  <c r="V171" i="1"/>
  <c r="W171" i="1" s="1"/>
  <c r="Z171" i="1" s="1"/>
  <c r="V170" i="1"/>
  <c r="W170" i="1" s="1"/>
  <c r="Z170" i="1" s="1"/>
  <c r="V169" i="1"/>
  <c r="W169" i="1" s="1"/>
  <c r="Y169" i="1" s="1"/>
  <c r="V168" i="1"/>
  <c r="W168" i="1" s="1"/>
  <c r="Y168" i="1" s="1"/>
  <c r="V167" i="1"/>
  <c r="W167" i="1" s="1"/>
  <c r="Z167" i="1" s="1"/>
  <c r="V166" i="1"/>
  <c r="W166" i="1" s="1"/>
  <c r="Y166" i="1" s="1"/>
  <c r="V165" i="1"/>
  <c r="W165" i="1" s="1"/>
  <c r="Z165" i="1" s="1"/>
  <c r="V164" i="1"/>
  <c r="W164" i="1" s="1"/>
  <c r="V163" i="1"/>
  <c r="W163" i="1" s="1"/>
  <c r="V162" i="1"/>
  <c r="W162" i="1" s="1"/>
  <c r="Y162" i="1" s="1"/>
  <c r="V161" i="1"/>
  <c r="W161" i="1" s="1"/>
  <c r="Y161" i="1" s="1"/>
  <c r="V160" i="1"/>
  <c r="W160" i="1" s="1"/>
  <c r="Y160" i="1" s="1"/>
  <c r="V159" i="1"/>
  <c r="W159" i="1" s="1"/>
  <c r="Z159" i="1" s="1"/>
  <c r="V158" i="1"/>
  <c r="W158" i="1" s="1"/>
  <c r="Z158" i="1" s="1"/>
  <c r="V157" i="1"/>
  <c r="W157" i="1" s="1"/>
  <c r="Y157" i="1" s="1"/>
  <c r="V156" i="1"/>
  <c r="W156" i="1" s="1"/>
  <c r="V155" i="1"/>
  <c r="W155" i="1" s="1"/>
  <c r="V154" i="1"/>
  <c r="W154" i="1" s="1"/>
  <c r="Y154" i="1" s="1"/>
  <c r="V153" i="1"/>
  <c r="W153" i="1" s="1"/>
  <c r="Y153" i="1" s="1"/>
  <c r="V152" i="1"/>
  <c r="W152" i="1" s="1"/>
  <c r="Y152" i="1" s="1"/>
  <c r="V151" i="1"/>
  <c r="W151" i="1" s="1"/>
  <c r="Z151" i="1" s="1"/>
  <c r="V150" i="1"/>
  <c r="W150" i="1" s="1"/>
  <c r="Y150" i="1" s="1"/>
  <c r="V149" i="1"/>
  <c r="W149" i="1" s="1"/>
  <c r="Y149" i="1" s="1"/>
  <c r="V148" i="1"/>
  <c r="W148" i="1" s="1"/>
  <c r="V147" i="1"/>
  <c r="W147" i="1" s="1"/>
  <c r="V146" i="1"/>
  <c r="W146" i="1" s="1"/>
  <c r="Y146" i="1" s="1"/>
  <c r="V145" i="1"/>
  <c r="W145" i="1" s="1"/>
  <c r="Y145" i="1" s="1"/>
  <c r="V144" i="1"/>
  <c r="W144" i="1" s="1"/>
  <c r="Y144" i="1" s="1"/>
  <c r="V143" i="1"/>
  <c r="W143" i="1" s="1"/>
  <c r="Z143" i="1" s="1"/>
  <c r="V142" i="1"/>
  <c r="W142" i="1" s="1"/>
  <c r="Y142" i="1" s="1"/>
  <c r="V141" i="1"/>
  <c r="W141" i="1" s="1"/>
  <c r="Z141" i="1" s="1"/>
  <c r="V140" i="1"/>
  <c r="W140" i="1" s="1"/>
  <c r="V139" i="1"/>
  <c r="W139" i="1" s="1"/>
  <c r="V138" i="1"/>
  <c r="W138" i="1" s="1"/>
  <c r="Y138" i="1" s="1"/>
  <c r="V137" i="1"/>
  <c r="W137" i="1" s="1"/>
  <c r="Y137" i="1" s="1"/>
  <c r="V136" i="1"/>
  <c r="W136" i="1" s="1"/>
  <c r="Y136" i="1" s="1"/>
  <c r="V135" i="1"/>
  <c r="W135" i="1" s="1"/>
  <c r="Z135" i="1" s="1"/>
  <c r="V134" i="1"/>
  <c r="W134" i="1" s="1"/>
  <c r="Z134" i="1" s="1"/>
  <c r="V133" i="1"/>
  <c r="W133" i="1" s="1"/>
  <c r="Z133" i="1" s="1"/>
  <c r="V132" i="1"/>
  <c r="W132" i="1" s="1"/>
  <c r="V131" i="1"/>
  <c r="W131" i="1" s="1"/>
  <c r="V130" i="1"/>
  <c r="W130" i="1" s="1"/>
  <c r="Y130" i="1" s="1"/>
  <c r="V129" i="1"/>
  <c r="W129" i="1" s="1"/>
  <c r="Y129" i="1" s="1"/>
  <c r="V128" i="1"/>
  <c r="W128" i="1" s="1"/>
  <c r="Y128" i="1" s="1"/>
  <c r="V127" i="1"/>
  <c r="W127" i="1" s="1"/>
  <c r="Z127" i="1" s="1"/>
  <c r="V126" i="1"/>
  <c r="W126" i="1" s="1"/>
  <c r="Z126" i="1" s="1"/>
  <c r="V125" i="1"/>
  <c r="W125" i="1" s="1"/>
  <c r="Z125" i="1" s="1"/>
  <c r="V124" i="1"/>
  <c r="W124" i="1" s="1"/>
  <c r="V123" i="1"/>
  <c r="W123" i="1" s="1"/>
  <c r="V122" i="1"/>
  <c r="W122" i="1" s="1"/>
  <c r="Y122" i="1" s="1"/>
  <c r="V121" i="1"/>
  <c r="W121" i="1" s="1"/>
  <c r="Y121" i="1" s="1"/>
  <c r="V120" i="1"/>
  <c r="W120" i="1" s="1"/>
  <c r="Y120" i="1" s="1"/>
  <c r="V119" i="1"/>
  <c r="W119" i="1" s="1"/>
  <c r="Z119" i="1" s="1"/>
  <c r="V118" i="1"/>
  <c r="W118" i="1" s="1"/>
  <c r="Y118" i="1" s="1"/>
  <c r="V117" i="1"/>
  <c r="W117" i="1" s="1"/>
  <c r="Z117" i="1" s="1"/>
  <c r="V116" i="1"/>
  <c r="W116" i="1" s="1"/>
  <c r="V115" i="1"/>
  <c r="W115" i="1" s="1"/>
  <c r="V114" i="1"/>
  <c r="W114" i="1" s="1"/>
  <c r="V113" i="1"/>
  <c r="W113" i="1" s="1"/>
  <c r="Y113" i="1" s="1"/>
  <c r="V112" i="1"/>
  <c r="W112" i="1" s="1"/>
  <c r="Y112" i="1" s="1"/>
  <c r="V111" i="1"/>
  <c r="W111" i="1" s="1"/>
  <c r="Z111" i="1" s="1"/>
  <c r="V110" i="1"/>
  <c r="W110" i="1" s="1"/>
  <c r="Z110" i="1" s="1"/>
  <c r="V109" i="1"/>
  <c r="W109" i="1" s="1"/>
  <c r="Z109" i="1" s="1"/>
  <c r="V108" i="1"/>
  <c r="W108" i="1" s="1"/>
  <c r="V107" i="1"/>
  <c r="W107" i="1" s="1"/>
  <c r="V106" i="1"/>
  <c r="W106" i="1" s="1"/>
  <c r="V105" i="1"/>
  <c r="W105" i="1" s="1"/>
  <c r="Y105" i="1" s="1"/>
  <c r="V104" i="1"/>
  <c r="W104" i="1" s="1"/>
  <c r="Y104" i="1" s="1"/>
  <c r="V103" i="1"/>
  <c r="W103" i="1" s="1"/>
  <c r="Z103" i="1" s="1"/>
  <c r="V102" i="1"/>
  <c r="W102" i="1" s="1"/>
  <c r="Z102" i="1" s="1"/>
  <c r="V101" i="1"/>
  <c r="W101" i="1" s="1"/>
  <c r="Z101" i="1" s="1"/>
  <c r="V100" i="1"/>
  <c r="W100" i="1" s="1"/>
  <c r="V99" i="1"/>
  <c r="W99" i="1" s="1"/>
  <c r="V98" i="1"/>
  <c r="W98" i="1" s="1"/>
  <c r="V97" i="1"/>
  <c r="W97" i="1" s="1"/>
  <c r="Y97" i="1" s="1"/>
  <c r="V96" i="1"/>
  <c r="W96" i="1" s="1"/>
  <c r="Y96" i="1" s="1"/>
  <c r="V95" i="1"/>
  <c r="W95" i="1" s="1"/>
  <c r="Z95" i="1" s="1"/>
  <c r="V94" i="1"/>
  <c r="W94" i="1" s="1"/>
  <c r="Z94" i="1" s="1"/>
  <c r="V93" i="1"/>
  <c r="W93" i="1" s="1"/>
  <c r="Z93" i="1" s="1"/>
  <c r="V92" i="1"/>
  <c r="W92" i="1" s="1"/>
  <c r="V91" i="1"/>
  <c r="W91" i="1" s="1"/>
  <c r="V90" i="1"/>
  <c r="W90" i="1" s="1"/>
  <c r="V89" i="1"/>
  <c r="W89" i="1" s="1"/>
  <c r="Y89" i="1" s="1"/>
  <c r="V88" i="1"/>
  <c r="W88" i="1" s="1"/>
  <c r="Y88" i="1" s="1"/>
  <c r="V87" i="1"/>
  <c r="W87" i="1" s="1"/>
  <c r="Z87" i="1" s="1"/>
  <c r="V86" i="1"/>
  <c r="W86" i="1" s="1"/>
  <c r="Z86" i="1" s="1"/>
  <c r="V85" i="1"/>
  <c r="W85" i="1" s="1"/>
  <c r="Y85" i="1" s="1"/>
  <c r="V84" i="1"/>
  <c r="W84" i="1" s="1"/>
  <c r="V83" i="1"/>
  <c r="W83" i="1" s="1"/>
  <c r="V82" i="1"/>
  <c r="W82" i="1" s="1"/>
  <c r="Y82" i="1" s="1"/>
  <c r="V81" i="1"/>
  <c r="W81" i="1" s="1"/>
  <c r="Z81" i="1" s="1"/>
  <c r="V80" i="1"/>
  <c r="W80" i="1" s="1"/>
  <c r="V79" i="1"/>
  <c r="W79" i="1" s="1"/>
  <c r="V78" i="1"/>
  <c r="W78" i="1" s="1"/>
  <c r="V77" i="1"/>
  <c r="W77" i="1" s="1"/>
  <c r="Z77" i="1" s="1"/>
  <c r="V76" i="1"/>
  <c r="W76" i="1" s="1"/>
  <c r="V75" i="1"/>
  <c r="W75" i="1" s="1"/>
  <c r="V74" i="1"/>
  <c r="W74" i="1" s="1"/>
  <c r="Y74" i="1" s="1"/>
  <c r="V73" i="1"/>
  <c r="W73" i="1" s="1"/>
  <c r="Z73" i="1" s="1"/>
  <c r="V72" i="1"/>
  <c r="W72" i="1" s="1"/>
  <c r="V71" i="1"/>
  <c r="W71" i="1" s="1"/>
  <c r="V70" i="1"/>
  <c r="W70" i="1" s="1"/>
  <c r="V69" i="1"/>
  <c r="W69" i="1" s="1"/>
  <c r="Y69" i="1" s="1"/>
  <c r="V68" i="1"/>
  <c r="W68" i="1" s="1"/>
  <c r="V67" i="1"/>
  <c r="W67" i="1" s="1"/>
  <c r="V66" i="1"/>
  <c r="W66" i="1" s="1"/>
  <c r="Z66" i="1" s="1"/>
  <c r="V65" i="1"/>
  <c r="W65" i="1" s="1"/>
  <c r="Y65" i="1" s="1"/>
  <c r="V64" i="1"/>
  <c r="W64" i="1" s="1"/>
  <c r="V63" i="1"/>
  <c r="W63" i="1" s="1"/>
  <c r="V62" i="1"/>
  <c r="W62" i="1" s="1"/>
  <c r="V61" i="1"/>
  <c r="W61" i="1" s="1"/>
  <c r="Z61" i="1" s="1"/>
  <c r="V60" i="1"/>
  <c r="W60" i="1" s="1"/>
  <c r="V59" i="1"/>
  <c r="W59" i="1" s="1"/>
  <c r="V58" i="1"/>
  <c r="W58" i="1" s="1"/>
  <c r="Z58" i="1" s="1"/>
  <c r="V57" i="1"/>
  <c r="W57" i="1" s="1"/>
  <c r="Z57" i="1" s="1"/>
  <c r="V56" i="1"/>
  <c r="W56" i="1" s="1"/>
  <c r="V55" i="1"/>
  <c r="W55" i="1" s="1"/>
  <c r="V54" i="1"/>
  <c r="W54" i="1" s="1"/>
  <c r="V53" i="1"/>
  <c r="W53" i="1" s="1"/>
  <c r="Z53" i="1" s="1"/>
  <c r="V52" i="1"/>
  <c r="W52" i="1" s="1"/>
  <c r="V51" i="1"/>
  <c r="W51" i="1" s="1"/>
  <c r="V50" i="1"/>
  <c r="W50" i="1" s="1"/>
  <c r="Y50" i="1" s="1"/>
  <c r="V49" i="1"/>
  <c r="W49" i="1" s="1"/>
  <c r="Z49" i="1" s="1"/>
  <c r="V48" i="1"/>
  <c r="W48" i="1" s="1"/>
  <c r="V47" i="1"/>
  <c r="W47" i="1" s="1"/>
  <c r="V46" i="1"/>
  <c r="W46" i="1" s="1"/>
  <c r="V45" i="1"/>
  <c r="W45" i="1" s="1"/>
  <c r="Z45" i="1" s="1"/>
  <c r="V44" i="1"/>
  <c r="W44" i="1" s="1"/>
  <c r="V43" i="1"/>
  <c r="W43" i="1" s="1"/>
  <c r="V42" i="1"/>
  <c r="W42" i="1" s="1"/>
  <c r="Y42" i="1" s="1"/>
  <c r="V41" i="1"/>
  <c r="W41" i="1" s="1"/>
  <c r="Z41" i="1" s="1"/>
  <c r="V40" i="1"/>
  <c r="W40" i="1" s="1"/>
  <c r="V39" i="1"/>
  <c r="W39" i="1" s="1"/>
  <c r="V38" i="1"/>
  <c r="W38" i="1" s="1"/>
  <c r="V37" i="1"/>
  <c r="W37" i="1" s="1"/>
  <c r="Y37" i="1" s="1"/>
  <c r="V36" i="1"/>
  <c r="W36" i="1" s="1"/>
  <c r="V35" i="1"/>
  <c r="W35" i="1" s="1"/>
  <c r="V34" i="1"/>
  <c r="W34" i="1" s="1"/>
  <c r="Z34" i="1" s="1"/>
  <c r="V33" i="1"/>
  <c r="W33" i="1" s="1"/>
  <c r="Z33" i="1" s="1"/>
  <c r="V32" i="1"/>
  <c r="W32" i="1" s="1"/>
  <c r="V31" i="1"/>
  <c r="W31" i="1" s="1"/>
  <c r="V30" i="1"/>
  <c r="W30" i="1" s="1"/>
  <c r="V29" i="1"/>
  <c r="W29" i="1" s="1"/>
  <c r="Z29" i="1" s="1"/>
  <c r="V28" i="1"/>
  <c r="W28" i="1" s="1"/>
  <c r="V27" i="1"/>
  <c r="W27" i="1" s="1"/>
  <c r="V26" i="1"/>
  <c r="W26" i="1" s="1"/>
  <c r="V25" i="1"/>
  <c r="W25" i="1" s="1"/>
  <c r="Z25" i="1" s="1"/>
  <c r="V24" i="1"/>
  <c r="W24" i="1" s="1"/>
  <c r="V23" i="1"/>
  <c r="W23" i="1" s="1"/>
  <c r="V22" i="1"/>
  <c r="W22" i="1" s="1"/>
  <c r="V21" i="1"/>
  <c r="W21" i="1" s="1"/>
  <c r="Z21" i="1" s="1"/>
  <c r="V20" i="1"/>
  <c r="W20" i="1" s="1"/>
  <c r="V19" i="1"/>
  <c r="W19" i="1" s="1"/>
  <c r="V18" i="1"/>
  <c r="W18" i="1" s="1"/>
  <c r="V17" i="1"/>
  <c r="W17" i="1" s="1"/>
  <c r="Z17" i="1" s="1"/>
  <c r="V16" i="1"/>
  <c r="W16" i="1" s="1"/>
  <c r="V15" i="1"/>
  <c r="W15" i="1" s="1"/>
  <c r="V14" i="1"/>
  <c r="W14" i="1" s="1"/>
  <c r="V13" i="1"/>
  <c r="W13" i="1" s="1"/>
  <c r="Z13" i="1" s="1"/>
  <c r="V12" i="1"/>
  <c r="W12" i="1" s="1"/>
  <c r="V11" i="1"/>
  <c r="W11" i="1" s="1"/>
  <c r="V10" i="1"/>
  <c r="W10" i="1" s="1"/>
  <c r="V9" i="1"/>
  <c r="W9" i="1" s="1"/>
  <c r="Z9" i="1" s="1"/>
  <c r="V8" i="1"/>
  <c r="W8" i="1" s="1"/>
  <c r="V7" i="1"/>
  <c r="W7" i="1" s="1"/>
  <c r="V6" i="1"/>
  <c r="W6" i="1" s="1"/>
  <c r="V5" i="1"/>
  <c r="W5" i="1" s="1"/>
  <c r="Y5" i="1" s="1"/>
  <c r="V4" i="1"/>
  <c r="W4" i="1" s="1"/>
  <c r="V3" i="1"/>
  <c r="W3" i="1" s="1"/>
  <c r="V2" i="1"/>
  <c r="W2" i="1" s="1"/>
  <c r="E403" i="10" l="1"/>
  <c r="F402" i="10"/>
  <c r="P736" i="5"/>
  <c r="D736" i="5" s="1"/>
  <c r="G507" i="5"/>
  <c r="Y596" i="5"/>
  <c r="I769" i="5"/>
  <c r="D769" i="5" s="1"/>
  <c r="F540" i="5"/>
  <c r="M723" i="5"/>
  <c r="D723" i="5" s="1"/>
  <c r="G494" i="5"/>
  <c r="N707" i="5"/>
  <c r="G478" i="5"/>
  <c r="O741" i="5"/>
  <c r="D741" i="5" s="1"/>
  <c r="G512" i="5"/>
  <c r="Q589" i="5"/>
  <c r="S587" i="5"/>
  <c r="Z731" i="5"/>
  <c r="J502" i="5"/>
  <c r="F193" i="5"/>
  <c r="Z293" i="1"/>
  <c r="AA293" i="1" s="1"/>
  <c r="AB293" i="1" s="1"/>
  <c r="Z433" i="1"/>
  <c r="AA433" i="1" s="1"/>
  <c r="AB433" i="1" s="1"/>
  <c r="Z145" i="1"/>
  <c r="AA145" i="1" s="1"/>
  <c r="AB145" i="1" s="1"/>
  <c r="W626" i="5" s="1"/>
  <c r="Y45" i="1"/>
  <c r="AA45" i="1" s="1"/>
  <c r="Z265" i="1"/>
  <c r="AA265" i="1" s="1"/>
  <c r="AC265" i="1" s="1"/>
  <c r="Z657" i="1"/>
  <c r="AA657" i="1" s="1"/>
  <c r="Z161" i="1"/>
  <c r="AA161" i="1" s="1"/>
  <c r="AB161" i="1" s="1"/>
  <c r="AF586" i="5" s="1"/>
  <c r="Z369" i="1"/>
  <c r="AA369" i="1" s="1"/>
  <c r="Z373" i="1"/>
  <c r="AA373" i="1" s="1"/>
  <c r="Z193" i="1"/>
  <c r="AA193" i="1" s="1"/>
  <c r="AB193" i="1" s="1"/>
  <c r="H612" i="5" s="1"/>
  <c r="Y302" i="1"/>
  <c r="Z302" i="1"/>
  <c r="Y662" i="1"/>
  <c r="Z662" i="1"/>
  <c r="Y514" i="1"/>
  <c r="Z514" i="1"/>
  <c r="Z446" i="1"/>
  <c r="AA446" i="1" s="1"/>
  <c r="AB446" i="1" s="1"/>
  <c r="AI691" i="5" s="1"/>
  <c r="Z473" i="1"/>
  <c r="AA473" i="1" s="1"/>
  <c r="AB473" i="1" s="1"/>
  <c r="Z489" i="1"/>
  <c r="AA489" i="1" s="1"/>
  <c r="Z513" i="1"/>
  <c r="AA513" i="1" s="1"/>
  <c r="Z598" i="1"/>
  <c r="AA598" i="1" s="1"/>
  <c r="Z609" i="1"/>
  <c r="AA609" i="1" s="1"/>
  <c r="Z322" i="1"/>
  <c r="AA322" i="1" s="1"/>
  <c r="AB322" i="1" s="1"/>
  <c r="T587" i="5" s="1"/>
  <c r="Z337" i="1"/>
  <c r="AA337" i="1" s="1"/>
  <c r="AB337" i="1" s="1"/>
  <c r="V730" i="5" s="1"/>
  <c r="Z441" i="1"/>
  <c r="AA441" i="1" s="1"/>
  <c r="Z457" i="1"/>
  <c r="AA457" i="1" s="1"/>
  <c r="Z529" i="1"/>
  <c r="Z593" i="1"/>
  <c r="AA593" i="1" s="1"/>
  <c r="AC593" i="1" s="1"/>
  <c r="Y258" i="1"/>
  <c r="Z258" i="1"/>
  <c r="Y362" i="1"/>
  <c r="Z362" i="1"/>
  <c r="Y518" i="1"/>
  <c r="Z518" i="1"/>
  <c r="Z37" i="1"/>
  <c r="AA37" i="1" s="1"/>
  <c r="AB37" i="1" s="1"/>
  <c r="Y53" i="1"/>
  <c r="AA53" i="1" s="1"/>
  <c r="AB53" i="1" s="1"/>
  <c r="Z129" i="1"/>
  <c r="AA129" i="1" s="1"/>
  <c r="AB129" i="1" s="1"/>
  <c r="J626" i="5" s="1"/>
  <c r="Z249" i="1"/>
  <c r="AA249" i="1" s="1"/>
  <c r="AB249" i="1" s="1"/>
  <c r="Z346" i="1"/>
  <c r="AA346" i="1" s="1"/>
  <c r="AB346" i="1" s="1"/>
  <c r="W596" i="5" s="1"/>
  <c r="Z353" i="1"/>
  <c r="AA353" i="1" s="1"/>
  <c r="AB353" i="1" s="1"/>
  <c r="X730" i="5" s="1"/>
  <c r="Z374" i="1"/>
  <c r="AA374" i="1" s="1"/>
  <c r="AB374" i="1" s="1"/>
  <c r="AA596" i="5" s="1"/>
  <c r="Z417" i="1"/>
  <c r="AA417" i="1" s="1"/>
  <c r="Z474" i="1"/>
  <c r="AA474" i="1" s="1"/>
  <c r="AB474" i="1" s="1"/>
  <c r="Z594" i="1"/>
  <c r="AA594" i="1" s="1"/>
  <c r="Z658" i="1"/>
  <c r="AA658" i="1" s="1"/>
  <c r="AB658" i="1" s="1"/>
  <c r="AI582" i="5" s="1"/>
  <c r="Y178" i="1"/>
  <c r="Z178" i="1"/>
  <c r="Y626" i="1"/>
  <c r="Z626" i="1"/>
  <c r="Y306" i="1"/>
  <c r="AB306" i="1" s="1"/>
  <c r="S589" i="5" s="1"/>
  <c r="Z306" i="1"/>
  <c r="Y330" i="1"/>
  <c r="Z330" i="1"/>
  <c r="Y478" i="1"/>
  <c r="Z478" i="1"/>
  <c r="Y242" i="1"/>
  <c r="Z242" i="1"/>
  <c r="Y546" i="1"/>
  <c r="Z546" i="1"/>
  <c r="Y554" i="1"/>
  <c r="Z554" i="1"/>
  <c r="Y78" i="1"/>
  <c r="Z78" i="1"/>
  <c r="Y270" i="1"/>
  <c r="Z270" i="1"/>
  <c r="Z69" i="1"/>
  <c r="AA69" i="1" s="1"/>
  <c r="Y61" i="1"/>
  <c r="AB61" i="1" s="1"/>
  <c r="W610" i="5" s="1"/>
  <c r="Z121" i="1"/>
  <c r="AA121" i="1" s="1"/>
  <c r="AB121" i="1" s="1"/>
  <c r="J586" i="5" s="1"/>
  <c r="Z153" i="1"/>
  <c r="AA153" i="1" s="1"/>
  <c r="AB153" i="1" s="1"/>
  <c r="AA586" i="5" s="1"/>
  <c r="Z194" i="1"/>
  <c r="AA194" i="1" s="1"/>
  <c r="AB194" i="1" s="1"/>
  <c r="Z217" i="1"/>
  <c r="AA217" i="1" s="1"/>
  <c r="AB217" i="1" s="1"/>
  <c r="Z233" i="1"/>
  <c r="AA233" i="1" s="1"/>
  <c r="AB233" i="1" s="1"/>
  <c r="K584" i="5" s="1"/>
  <c r="Z137" i="1"/>
  <c r="Z177" i="1"/>
  <c r="AA177" i="1" s="1"/>
  <c r="AB177" i="1" s="1"/>
  <c r="F691" i="5" s="1"/>
  <c r="Z237" i="1"/>
  <c r="AA237" i="1" s="1"/>
  <c r="Z269" i="1"/>
  <c r="AA269" i="1" s="1"/>
  <c r="AB269" i="1" s="1"/>
  <c r="O589" i="5" s="1"/>
  <c r="Z289" i="1"/>
  <c r="AA289" i="1" s="1"/>
  <c r="AC289" i="1" s="1"/>
  <c r="Z309" i="1"/>
  <c r="AA309" i="1" s="1"/>
  <c r="Z318" i="1"/>
  <c r="AA318" i="1" s="1"/>
  <c r="AB318" i="1" s="1"/>
  <c r="Z401" i="1"/>
  <c r="AA401" i="1" s="1"/>
  <c r="Z434" i="1"/>
  <c r="AA434" i="1" s="1"/>
  <c r="AB434" i="1" s="1"/>
  <c r="Z442" i="1"/>
  <c r="AA442" i="1" s="1"/>
  <c r="AB442" i="1" s="1"/>
  <c r="Z545" i="1"/>
  <c r="AA545" i="1" s="1"/>
  <c r="AC545" i="1" s="1"/>
  <c r="Z553" i="1"/>
  <c r="AA553" i="1" s="1"/>
  <c r="AB553" i="1" s="1"/>
  <c r="Z558" i="1"/>
  <c r="AA558" i="1" s="1"/>
  <c r="AB558" i="1" s="1"/>
  <c r="Z566" i="1"/>
  <c r="AA566" i="1" s="1"/>
  <c r="AB566" i="1" s="1"/>
  <c r="Z577" i="1"/>
  <c r="AA577" i="1" s="1"/>
  <c r="AB577" i="1" s="1"/>
  <c r="Z625" i="1"/>
  <c r="AA625" i="1" s="1"/>
  <c r="Z630" i="1"/>
  <c r="Z641" i="1"/>
  <c r="AA641" i="1" s="1"/>
  <c r="AB641" i="1" s="1"/>
  <c r="Y38" i="1"/>
  <c r="Z38" i="1"/>
  <c r="Z46" i="1"/>
  <c r="Y46" i="1"/>
  <c r="Z214" i="1"/>
  <c r="Y214" i="1"/>
  <c r="Z219" i="1"/>
  <c r="Y219" i="1"/>
  <c r="Z230" i="1"/>
  <c r="Y230" i="1"/>
  <c r="Y250" i="1"/>
  <c r="Z250" i="1"/>
  <c r="Z298" i="1"/>
  <c r="Y298" i="1"/>
  <c r="Z338" i="1"/>
  <c r="Y338" i="1"/>
  <c r="Z342" i="1"/>
  <c r="Y342" i="1"/>
  <c r="Y350" i="1"/>
  <c r="Z350" i="1"/>
  <c r="Z355" i="1"/>
  <c r="Y355" i="1"/>
  <c r="Z367" i="1"/>
  <c r="Y367" i="1"/>
  <c r="Y378" i="1"/>
  <c r="Z378" i="1"/>
  <c r="Y426" i="1"/>
  <c r="Z426" i="1"/>
  <c r="Z430" i="1"/>
  <c r="Y430" i="1"/>
  <c r="Y438" i="1"/>
  <c r="Z438" i="1"/>
  <c r="Z450" i="1"/>
  <c r="Y450" i="1"/>
  <c r="Z454" i="1"/>
  <c r="Y454" i="1"/>
  <c r="AB454" i="1" s="1"/>
  <c r="AI584" i="5" s="1"/>
  <c r="Y498" i="1"/>
  <c r="Z498" i="1"/>
  <c r="Z543" i="1"/>
  <c r="Y543" i="1"/>
  <c r="Z551" i="1"/>
  <c r="Y551" i="1"/>
  <c r="Z575" i="1"/>
  <c r="Y575" i="1"/>
  <c r="Z623" i="1"/>
  <c r="Y623" i="1"/>
  <c r="AB623" i="1" s="1"/>
  <c r="AE585" i="5" s="1"/>
  <c r="Z639" i="1"/>
  <c r="Y639" i="1"/>
  <c r="Y106" i="1"/>
  <c r="Z106" i="1"/>
  <c r="Y114" i="1"/>
  <c r="Z114" i="1"/>
  <c r="Z70" i="1"/>
  <c r="Y70" i="1"/>
  <c r="Y198" i="1"/>
  <c r="Z198" i="1"/>
  <c r="Z254" i="1"/>
  <c r="Y254" i="1"/>
  <c r="Y262" i="1"/>
  <c r="AB262" i="1" s="1"/>
  <c r="Z262" i="1"/>
  <c r="Z62" i="1"/>
  <c r="Y62" i="1"/>
  <c r="Z218" i="1"/>
  <c r="Y218" i="1"/>
  <c r="Y222" i="1"/>
  <c r="Z222" i="1"/>
  <c r="Z234" i="1"/>
  <c r="Y234" i="1"/>
  <c r="Z266" i="1"/>
  <c r="Y266" i="1"/>
  <c r="Z287" i="1"/>
  <c r="Y287" i="1"/>
  <c r="Y354" i="1"/>
  <c r="Z354" i="1"/>
  <c r="Z358" i="1"/>
  <c r="Y358" i="1"/>
  <c r="Z366" i="1"/>
  <c r="Y366" i="1"/>
  <c r="Z399" i="1"/>
  <c r="Y399" i="1"/>
  <c r="Z415" i="1"/>
  <c r="Y415" i="1"/>
  <c r="Z471" i="1"/>
  <c r="Y471" i="1"/>
  <c r="Z487" i="1"/>
  <c r="Y487" i="1"/>
  <c r="Y538" i="1"/>
  <c r="Z538" i="1"/>
  <c r="Z542" i="1"/>
  <c r="Y542" i="1"/>
  <c r="Z550" i="1"/>
  <c r="Y550" i="1"/>
  <c r="Z562" i="1"/>
  <c r="Y562" i="1"/>
  <c r="Z570" i="1"/>
  <c r="Y570" i="1"/>
  <c r="Z574" i="1"/>
  <c r="Y574" i="1"/>
  <c r="Z618" i="1"/>
  <c r="Y618" i="1"/>
  <c r="Y622" i="1"/>
  <c r="Z622" i="1"/>
  <c r="Z634" i="1"/>
  <c r="Y634" i="1"/>
  <c r="Z638" i="1"/>
  <c r="Y638" i="1"/>
  <c r="AB638" i="1" s="1"/>
  <c r="Z323" i="1"/>
  <c r="Y323" i="1"/>
  <c r="AB323" i="1" s="1"/>
  <c r="Z335" i="1"/>
  <c r="Y335" i="1"/>
  <c r="Y370" i="1"/>
  <c r="Z370" i="1"/>
  <c r="Z387" i="1"/>
  <c r="Y387" i="1"/>
  <c r="Z398" i="1"/>
  <c r="Y398" i="1"/>
  <c r="Z403" i="1"/>
  <c r="Y403" i="1"/>
  <c r="AB403" i="1" s="1"/>
  <c r="Z414" i="1"/>
  <c r="Y414" i="1"/>
  <c r="AB414" i="1" s="1"/>
  <c r="AE589" i="5" s="1"/>
  <c r="Y466" i="1"/>
  <c r="Z466" i="1"/>
  <c r="Z470" i="1"/>
  <c r="Y470" i="1"/>
  <c r="Z482" i="1"/>
  <c r="Y482" i="1"/>
  <c r="Z486" i="1"/>
  <c r="Y486" i="1"/>
  <c r="Z511" i="1"/>
  <c r="Y511" i="1"/>
  <c r="Z527" i="1"/>
  <c r="Y527" i="1"/>
  <c r="Z591" i="1"/>
  <c r="Y591" i="1"/>
  <c r="Z607" i="1"/>
  <c r="Y607" i="1"/>
  <c r="Z655" i="1"/>
  <c r="Y655" i="1"/>
  <c r="Z207" i="1"/>
  <c r="Y207" i="1"/>
  <c r="Z247" i="1"/>
  <c r="Y247" i="1"/>
  <c r="Z275" i="1"/>
  <c r="Y275" i="1"/>
  <c r="Z286" i="1"/>
  <c r="Y286" i="1"/>
  <c r="Z314" i="1"/>
  <c r="Y314" i="1"/>
  <c r="AB314" i="1" s="1"/>
  <c r="Z54" i="1"/>
  <c r="Y54" i="1"/>
  <c r="AB54" i="1" s="1"/>
  <c r="Y90" i="1"/>
  <c r="AB90" i="1" s="1"/>
  <c r="Z90" i="1"/>
  <c r="Y98" i="1"/>
  <c r="Z98" i="1"/>
  <c r="Y182" i="1"/>
  <c r="Z182" i="1"/>
  <c r="Y210" i="1"/>
  <c r="Z210" i="1"/>
  <c r="Z215" i="1"/>
  <c r="Y215" i="1"/>
  <c r="Z231" i="1"/>
  <c r="Y231" i="1"/>
  <c r="Y246" i="1"/>
  <c r="Z246" i="1"/>
  <c r="Z251" i="1"/>
  <c r="Y251" i="1"/>
  <c r="Z263" i="1"/>
  <c r="Y263" i="1"/>
  <c r="Z274" i="1"/>
  <c r="Y274" i="1"/>
  <c r="Y278" i="1"/>
  <c r="Z278" i="1"/>
  <c r="Z290" i="1"/>
  <c r="Y290" i="1"/>
  <c r="Z326" i="1"/>
  <c r="Y326" i="1"/>
  <c r="AB326" i="1" s="1"/>
  <c r="Z334" i="1"/>
  <c r="Y334" i="1"/>
  <c r="Z339" i="1"/>
  <c r="Y339" i="1"/>
  <c r="Z351" i="1"/>
  <c r="Y351" i="1"/>
  <c r="Y390" i="1"/>
  <c r="Z390" i="1"/>
  <c r="Z402" i="1"/>
  <c r="Y402" i="1"/>
  <c r="AB402" i="1" s="1"/>
  <c r="Z406" i="1"/>
  <c r="Y406" i="1"/>
  <c r="Z431" i="1"/>
  <c r="Y431" i="1"/>
  <c r="Z439" i="1"/>
  <c r="Y439" i="1"/>
  <c r="Z455" i="1"/>
  <c r="Y455" i="1"/>
  <c r="Z506" i="1"/>
  <c r="Y506" i="1"/>
  <c r="Y510" i="1"/>
  <c r="Z510" i="1"/>
  <c r="Z522" i="1"/>
  <c r="Y522" i="1"/>
  <c r="Z526" i="1"/>
  <c r="Y526" i="1"/>
  <c r="Y586" i="1"/>
  <c r="Z586" i="1"/>
  <c r="Y590" i="1"/>
  <c r="Z590" i="1"/>
  <c r="Z602" i="1"/>
  <c r="Y602" i="1"/>
  <c r="Z606" i="1"/>
  <c r="Y606" i="1"/>
  <c r="Z650" i="1"/>
  <c r="Y650" i="1"/>
  <c r="Y654" i="1"/>
  <c r="Z654" i="1"/>
  <c r="Z666" i="1"/>
  <c r="Y666" i="1"/>
  <c r="Y77" i="1"/>
  <c r="Z89" i="1"/>
  <c r="AA89" i="1" s="1"/>
  <c r="AB89" i="1" s="1"/>
  <c r="Z113" i="1"/>
  <c r="AA113" i="1" s="1"/>
  <c r="AB113" i="1" s="1"/>
  <c r="Z122" i="1"/>
  <c r="AA122" i="1" s="1"/>
  <c r="AB122" i="1" s="1"/>
  <c r="Z138" i="1"/>
  <c r="AA138" i="1" s="1"/>
  <c r="AB138" i="1" s="1"/>
  <c r="Z154" i="1"/>
  <c r="AA154" i="1" s="1"/>
  <c r="AB154" i="1" s="1"/>
  <c r="AB586" i="5" s="1"/>
  <c r="Z168" i="1"/>
  <c r="AA168" i="1" s="1"/>
  <c r="AB168" i="1" s="1"/>
  <c r="Y170" i="1"/>
  <c r="AB170" i="1" s="1"/>
  <c r="Y174" i="1"/>
  <c r="AA174" i="1" s="1"/>
  <c r="AB174" i="1" s="1"/>
  <c r="Y186" i="1"/>
  <c r="AA186" i="1" s="1"/>
  <c r="AB186" i="1" s="1"/>
  <c r="G587" i="5" s="1"/>
  <c r="Y190" i="1"/>
  <c r="AA190" i="1" s="1"/>
  <c r="AB190" i="1" s="1"/>
  <c r="G730" i="5" s="1"/>
  <c r="Y202" i="1"/>
  <c r="AA202" i="1" s="1"/>
  <c r="AB202" i="1" s="1"/>
  <c r="H581" i="5" s="1"/>
  <c r="Y206" i="1"/>
  <c r="AA206" i="1" s="1"/>
  <c r="AB206" i="1" s="1"/>
  <c r="Y226" i="1"/>
  <c r="AB226" i="1" s="1"/>
  <c r="J587" i="5" s="1"/>
  <c r="Y235" i="1"/>
  <c r="AA235" i="1" s="1"/>
  <c r="AB235" i="1" s="1"/>
  <c r="Y238" i="1"/>
  <c r="Z253" i="1"/>
  <c r="AA253" i="1" s="1"/>
  <c r="Y282" i="1"/>
  <c r="AA282" i="1" s="1"/>
  <c r="AB282" i="1" s="1"/>
  <c r="P581" i="5" s="1"/>
  <c r="Y291" i="1"/>
  <c r="Y294" i="1"/>
  <c r="AB294" i="1" s="1"/>
  <c r="Y303" i="1"/>
  <c r="Z305" i="1"/>
  <c r="AA305" i="1" s="1"/>
  <c r="AC305" i="1" s="1"/>
  <c r="Y307" i="1"/>
  <c r="AA307" i="1" s="1"/>
  <c r="Y310" i="1"/>
  <c r="AA310" i="1" s="1"/>
  <c r="Y319" i="1"/>
  <c r="Z321" i="1"/>
  <c r="AA321" i="1" s="1"/>
  <c r="Z325" i="1"/>
  <c r="AA325" i="1" s="1"/>
  <c r="AB325" i="1" s="1"/>
  <c r="Z341" i="1"/>
  <c r="AA341" i="1" s="1"/>
  <c r="AB341" i="1" s="1"/>
  <c r="W691" i="5" s="1"/>
  <c r="Z357" i="1"/>
  <c r="AA357" i="1" s="1"/>
  <c r="AB357" i="1" s="1"/>
  <c r="Y382" i="1"/>
  <c r="AA382" i="1" s="1"/>
  <c r="AB382" i="1" s="1"/>
  <c r="AA587" i="5" s="1"/>
  <c r="Y386" i="1"/>
  <c r="AA386" i="1" s="1"/>
  <c r="AB386" i="1" s="1"/>
  <c r="AB596" i="5" s="1"/>
  <c r="Y394" i="1"/>
  <c r="AA394" i="1" s="1"/>
  <c r="Y410" i="1"/>
  <c r="AA410" i="1" s="1"/>
  <c r="Y418" i="1"/>
  <c r="AA418" i="1" s="1"/>
  <c r="Y422" i="1"/>
  <c r="AA422" i="1" s="1"/>
  <c r="AB422" i="1" s="1"/>
  <c r="AF596" i="5" s="1"/>
  <c r="Y447" i="1"/>
  <c r="AA447" i="1" s="1"/>
  <c r="Z449" i="1"/>
  <c r="AA449" i="1" s="1"/>
  <c r="AB449" i="1" s="1"/>
  <c r="AI730" i="5" s="1"/>
  <c r="Y458" i="1"/>
  <c r="AA458" i="1" s="1"/>
  <c r="AB458" i="1" s="1"/>
  <c r="Y462" i="1"/>
  <c r="AA462" i="1" s="1"/>
  <c r="AB462" i="1" s="1"/>
  <c r="Y479" i="1"/>
  <c r="Z481" i="1"/>
  <c r="AA481" i="1" s="1"/>
  <c r="Y490" i="1"/>
  <c r="AA490" i="1" s="1"/>
  <c r="AB490" i="1" s="1"/>
  <c r="Y494" i="1"/>
  <c r="AA494" i="1" s="1"/>
  <c r="AB494" i="1" s="1"/>
  <c r="Y502" i="1"/>
  <c r="AA502" i="1" s="1"/>
  <c r="AB502" i="1" s="1"/>
  <c r="K588" i="5" s="1"/>
  <c r="Y519" i="1"/>
  <c r="AA519" i="1" s="1"/>
  <c r="Z521" i="1"/>
  <c r="AA521" i="1" s="1"/>
  <c r="AB521" i="1" s="1"/>
  <c r="N588" i="5" s="1"/>
  <c r="Y530" i="1"/>
  <c r="AA530" i="1" s="1"/>
  <c r="Y534" i="1"/>
  <c r="AA534" i="1" s="1"/>
  <c r="AB534" i="1" s="1"/>
  <c r="Y559" i="1"/>
  <c r="AA559" i="1" s="1"/>
  <c r="AB559" i="1" s="1"/>
  <c r="Z561" i="1"/>
  <c r="AA561" i="1" s="1"/>
  <c r="AB561" i="1" s="1"/>
  <c r="Y567" i="1"/>
  <c r="Z569" i="1"/>
  <c r="AA569" i="1" s="1"/>
  <c r="AB569" i="1" s="1"/>
  <c r="Y578" i="1"/>
  <c r="AA578" i="1" s="1"/>
  <c r="Y582" i="1"/>
  <c r="AA582" i="1" s="1"/>
  <c r="AB582" i="1" s="1"/>
  <c r="Y599" i="1"/>
  <c r="Z601" i="1"/>
  <c r="AA601" i="1" s="1"/>
  <c r="Y610" i="1"/>
  <c r="AA610" i="1" s="1"/>
  <c r="AB610" i="1" s="1"/>
  <c r="Y614" i="1"/>
  <c r="AA614" i="1" s="1"/>
  <c r="AB614" i="1" s="1"/>
  <c r="Y631" i="1"/>
  <c r="Z633" i="1"/>
  <c r="AA633" i="1" s="1"/>
  <c r="Y642" i="1"/>
  <c r="AA642" i="1" s="1"/>
  <c r="AB642" i="1" s="1"/>
  <c r="Y646" i="1"/>
  <c r="AA646" i="1" s="1"/>
  <c r="AB646" i="1" s="1"/>
  <c r="Y663" i="1"/>
  <c r="AA663" i="1" s="1"/>
  <c r="AB663" i="1" s="1"/>
  <c r="AJ731" i="5" s="1"/>
  <c r="Z665" i="1"/>
  <c r="AA665" i="1" s="1"/>
  <c r="Z82" i="1"/>
  <c r="AA82" i="1" s="1"/>
  <c r="AB82" i="1" s="1"/>
  <c r="Z97" i="1"/>
  <c r="AA97" i="1" s="1"/>
  <c r="Z105" i="1"/>
  <c r="AA105" i="1" s="1"/>
  <c r="AB105" i="1" s="1"/>
  <c r="Z130" i="1"/>
  <c r="AA130" i="1" s="1"/>
  <c r="Z146" i="1"/>
  <c r="AA146" i="1" s="1"/>
  <c r="AB146" i="1" s="1"/>
  <c r="Z162" i="1"/>
  <c r="AA162" i="1" s="1"/>
  <c r="Y171" i="1"/>
  <c r="AA171" i="1" s="1"/>
  <c r="AB171" i="1" s="1"/>
  <c r="Z173" i="1"/>
  <c r="AA173" i="1" s="1"/>
  <c r="AB173" i="1" s="1"/>
  <c r="Y175" i="1"/>
  <c r="AA175" i="1" s="1"/>
  <c r="Y187" i="1"/>
  <c r="Z189" i="1"/>
  <c r="AA189" i="1" s="1"/>
  <c r="Y191" i="1"/>
  <c r="AA191" i="1" s="1"/>
  <c r="Y203" i="1"/>
  <c r="AA203" i="1" s="1"/>
  <c r="AB203" i="1" s="1"/>
  <c r="Z205" i="1"/>
  <c r="AA205" i="1" s="1"/>
  <c r="AB205" i="1" s="1"/>
  <c r="Z209" i="1"/>
  <c r="AA209" i="1" s="1"/>
  <c r="AC209" i="1" s="1"/>
  <c r="Z221" i="1"/>
  <c r="AA221" i="1" s="1"/>
  <c r="Y267" i="1"/>
  <c r="AA267" i="1" s="1"/>
  <c r="Z277" i="1"/>
  <c r="AA277" i="1" s="1"/>
  <c r="Y371" i="1"/>
  <c r="Y383" i="1"/>
  <c r="AA383" i="1" s="1"/>
  <c r="AB383" i="1" s="1"/>
  <c r="Z385" i="1"/>
  <c r="AA385" i="1" s="1"/>
  <c r="AC385" i="1" s="1"/>
  <c r="Z389" i="1"/>
  <c r="AA389" i="1" s="1"/>
  <c r="AB389" i="1" s="1"/>
  <c r="Z405" i="1"/>
  <c r="Y423" i="1"/>
  <c r="AA423" i="1" s="1"/>
  <c r="AB423" i="1" s="1"/>
  <c r="AF730" i="5" s="1"/>
  <c r="Z425" i="1"/>
  <c r="AA425" i="1" s="1"/>
  <c r="Y463" i="1"/>
  <c r="Z465" i="1"/>
  <c r="AA465" i="1" s="1"/>
  <c r="Y495" i="1"/>
  <c r="AA495" i="1" s="1"/>
  <c r="Z497" i="1"/>
  <c r="AA497" i="1" s="1"/>
  <c r="AB497" i="1" s="1"/>
  <c r="Y503" i="1"/>
  <c r="AA503" i="1" s="1"/>
  <c r="AB503" i="1" s="1"/>
  <c r="K597" i="5" s="1"/>
  <c r="Z505" i="1"/>
  <c r="AA505" i="1" s="1"/>
  <c r="AB505" i="1" s="1"/>
  <c r="K613" i="5" s="1"/>
  <c r="Y535" i="1"/>
  <c r="AA535" i="1" s="1"/>
  <c r="Z537" i="1"/>
  <c r="AA537" i="1" s="1"/>
  <c r="AB537" i="1" s="1"/>
  <c r="Y583" i="1"/>
  <c r="AA583" i="1" s="1"/>
  <c r="AB583" i="1" s="1"/>
  <c r="Z585" i="1"/>
  <c r="AA585" i="1" s="1"/>
  <c r="AB585" i="1" s="1"/>
  <c r="Y615" i="1"/>
  <c r="AA615" i="1" s="1"/>
  <c r="Z617" i="1"/>
  <c r="AA617" i="1" s="1"/>
  <c r="Y647" i="1"/>
  <c r="Z649" i="1"/>
  <c r="AA649" i="1" s="1"/>
  <c r="Y14" i="1"/>
  <c r="Z14" i="1"/>
  <c r="Y24" i="1"/>
  <c r="Z24" i="1"/>
  <c r="Y2" i="1"/>
  <c r="Z2" i="1"/>
  <c r="Y6" i="1"/>
  <c r="Z6" i="1"/>
  <c r="Z16" i="1"/>
  <c r="Y16" i="1"/>
  <c r="Z22" i="1"/>
  <c r="Y22" i="1"/>
  <c r="Z32" i="1"/>
  <c r="Y32" i="1"/>
  <c r="Z39" i="1"/>
  <c r="Y39" i="1"/>
  <c r="Z55" i="1"/>
  <c r="Y55" i="1"/>
  <c r="Y60" i="1"/>
  <c r="Z60" i="1"/>
  <c r="Z71" i="1"/>
  <c r="Y71" i="1"/>
  <c r="Y92" i="1"/>
  <c r="Z92" i="1"/>
  <c r="Z99" i="1"/>
  <c r="Y99" i="1"/>
  <c r="Y116" i="1"/>
  <c r="Z116" i="1"/>
  <c r="Z123" i="1"/>
  <c r="Y123" i="1"/>
  <c r="Z139" i="1"/>
  <c r="Y139" i="1"/>
  <c r="Z155" i="1"/>
  <c r="Y155" i="1"/>
  <c r="Y216" i="1"/>
  <c r="Z216" i="1"/>
  <c r="Y232" i="1"/>
  <c r="Z232" i="1"/>
  <c r="Y236" i="1"/>
  <c r="Z236" i="1"/>
  <c r="Y288" i="1"/>
  <c r="Z288" i="1"/>
  <c r="Y292" i="1"/>
  <c r="Z292" i="1"/>
  <c r="Y308" i="1"/>
  <c r="Z308" i="1"/>
  <c r="Y400" i="1"/>
  <c r="Z400" i="1"/>
  <c r="Y428" i="1"/>
  <c r="Z428" i="1"/>
  <c r="Y436" i="1"/>
  <c r="Z436" i="1"/>
  <c r="Y468" i="1"/>
  <c r="Z468" i="1"/>
  <c r="Y508" i="1"/>
  <c r="Z508" i="1"/>
  <c r="Y540" i="1"/>
  <c r="Z540" i="1"/>
  <c r="Y548" i="1"/>
  <c r="Z548" i="1"/>
  <c r="Y588" i="1"/>
  <c r="Z588" i="1"/>
  <c r="Y620" i="1"/>
  <c r="Z620" i="1"/>
  <c r="Y652" i="1"/>
  <c r="Z652" i="1"/>
  <c r="Z3" i="1"/>
  <c r="Y3" i="1"/>
  <c r="Y19" i="1"/>
  <c r="Z19" i="1"/>
  <c r="Z7" i="1"/>
  <c r="Y7" i="1"/>
  <c r="Z11" i="1"/>
  <c r="Y11" i="1"/>
  <c r="Z27" i="1"/>
  <c r="Y27" i="1"/>
  <c r="Y44" i="1"/>
  <c r="Z44" i="1"/>
  <c r="Z4" i="1"/>
  <c r="Y4" i="1"/>
  <c r="Z10" i="1"/>
  <c r="Y10" i="1"/>
  <c r="Y15" i="1"/>
  <c r="Z15" i="1"/>
  <c r="Z20" i="1"/>
  <c r="Y20" i="1"/>
  <c r="Z26" i="1"/>
  <c r="Y26" i="1"/>
  <c r="Z31" i="1"/>
  <c r="Y31" i="1"/>
  <c r="Z43" i="1"/>
  <c r="Y43" i="1"/>
  <c r="Y48" i="1"/>
  <c r="Z48" i="1"/>
  <c r="Z59" i="1"/>
  <c r="Y59" i="1"/>
  <c r="Y64" i="1"/>
  <c r="Z64" i="1"/>
  <c r="Y76" i="1"/>
  <c r="Z76" i="1"/>
  <c r="Y84" i="1"/>
  <c r="Z84" i="1"/>
  <c r="Z91" i="1"/>
  <c r="Y91" i="1"/>
  <c r="Z115" i="1"/>
  <c r="Y115" i="1"/>
  <c r="Y132" i="1"/>
  <c r="Z132" i="1"/>
  <c r="Y148" i="1"/>
  <c r="Z148" i="1"/>
  <c r="Y164" i="1"/>
  <c r="Z164" i="1"/>
  <c r="Y252" i="1"/>
  <c r="Z252" i="1"/>
  <c r="Y304" i="1"/>
  <c r="Z304" i="1"/>
  <c r="Y320" i="1"/>
  <c r="Z320" i="1"/>
  <c r="Y324" i="1"/>
  <c r="Z324" i="1"/>
  <c r="Y340" i="1"/>
  <c r="Z340" i="1"/>
  <c r="Y356" i="1"/>
  <c r="Z356" i="1"/>
  <c r="Y420" i="1"/>
  <c r="Z420" i="1"/>
  <c r="Y460" i="1"/>
  <c r="Z460" i="1"/>
  <c r="Y492" i="1"/>
  <c r="Z492" i="1"/>
  <c r="Y500" i="1"/>
  <c r="Z500" i="1"/>
  <c r="Y532" i="1"/>
  <c r="Z532" i="1"/>
  <c r="Y580" i="1"/>
  <c r="Z580" i="1"/>
  <c r="Y612" i="1"/>
  <c r="Z612" i="1"/>
  <c r="Y644" i="1"/>
  <c r="Z644" i="1"/>
  <c r="Y8" i="1"/>
  <c r="Z8" i="1"/>
  <c r="Y30" i="1"/>
  <c r="Z30" i="1"/>
  <c r="Y52" i="1"/>
  <c r="Z52" i="1"/>
  <c r="Z63" i="1"/>
  <c r="Y63" i="1"/>
  <c r="Y68" i="1"/>
  <c r="Z68" i="1"/>
  <c r="Z75" i="1"/>
  <c r="Y75" i="1"/>
  <c r="Y80" i="1"/>
  <c r="Z80" i="1"/>
  <c r="Z83" i="1"/>
  <c r="Y83" i="1"/>
  <c r="AB97" i="1"/>
  <c r="Y108" i="1"/>
  <c r="Z108" i="1"/>
  <c r="AB130" i="1"/>
  <c r="Z131" i="1"/>
  <c r="Y131" i="1"/>
  <c r="Z147" i="1"/>
  <c r="Y147" i="1"/>
  <c r="Z163" i="1"/>
  <c r="Y163" i="1"/>
  <c r="Y176" i="1"/>
  <c r="Z176" i="1"/>
  <c r="Y192" i="1"/>
  <c r="Z192" i="1"/>
  <c r="Y248" i="1"/>
  <c r="Z248" i="1"/>
  <c r="Y264" i="1"/>
  <c r="Z264" i="1"/>
  <c r="Y268" i="1"/>
  <c r="Z268" i="1"/>
  <c r="Y336" i="1"/>
  <c r="Z336" i="1"/>
  <c r="Y352" i="1"/>
  <c r="Z352" i="1"/>
  <c r="Y368" i="1"/>
  <c r="Z368" i="1"/>
  <c r="Y372" i="1"/>
  <c r="Z372" i="1"/>
  <c r="Y452" i="1"/>
  <c r="Z452" i="1"/>
  <c r="Y484" i="1"/>
  <c r="Z484" i="1"/>
  <c r="Y524" i="1"/>
  <c r="Z524" i="1"/>
  <c r="Y572" i="1"/>
  <c r="Z572" i="1"/>
  <c r="Y604" i="1"/>
  <c r="Z604" i="1"/>
  <c r="Y636" i="1"/>
  <c r="Z636" i="1"/>
  <c r="Y36" i="1"/>
  <c r="Z36" i="1"/>
  <c r="Z47" i="1"/>
  <c r="Y47" i="1"/>
  <c r="Z12" i="1"/>
  <c r="Y12" i="1"/>
  <c r="Z18" i="1"/>
  <c r="Y18" i="1"/>
  <c r="Z23" i="1"/>
  <c r="Y23" i="1"/>
  <c r="Y28" i="1"/>
  <c r="Z28" i="1"/>
  <c r="Z35" i="1"/>
  <c r="Y35" i="1"/>
  <c r="Y40" i="1"/>
  <c r="Z40" i="1"/>
  <c r="Z51" i="1"/>
  <c r="Y51" i="1"/>
  <c r="Y56" i="1"/>
  <c r="Z56" i="1"/>
  <c r="Z67" i="1"/>
  <c r="Y67" i="1"/>
  <c r="Y72" i="1"/>
  <c r="Z72" i="1"/>
  <c r="Z79" i="1"/>
  <c r="Y79" i="1"/>
  <c r="Y100" i="1"/>
  <c r="Z100" i="1"/>
  <c r="Z107" i="1"/>
  <c r="Y107" i="1"/>
  <c r="Y124" i="1"/>
  <c r="Z124" i="1"/>
  <c r="Y140" i="1"/>
  <c r="Z140" i="1"/>
  <c r="Y156" i="1"/>
  <c r="Z156" i="1"/>
  <c r="Y172" i="1"/>
  <c r="Z172" i="1"/>
  <c r="Y188" i="1"/>
  <c r="Z188" i="1"/>
  <c r="Y204" i="1"/>
  <c r="Z204" i="1"/>
  <c r="Y208" i="1"/>
  <c r="Z208" i="1"/>
  <c r="Y220" i="1"/>
  <c r="Z220" i="1"/>
  <c r="Y276" i="1"/>
  <c r="Z276" i="1"/>
  <c r="Y384" i="1"/>
  <c r="Z384" i="1"/>
  <c r="Y388" i="1"/>
  <c r="Z388" i="1"/>
  <c r="Y404" i="1"/>
  <c r="Z404" i="1"/>
  <c r="Y444" i="1"/>
  <c r="Z444" i="1"/>
  <c r="Y476" i="1"/>
  <c r="Z476" i="1"/>
  <c r="Y516" i="1"/>
  <c r="Z516" i="1"/>
  <c r="Y556" i="1"/>
  <c r="Z556" i="1"/>
  <c r="Y564" i="1"/>
  <c r="Z564" i="1"/>
  <c r="Y596" i="1"/>
  <c r="Z596" i="1"/>
  <c r="Y628" i="1"/>
  <c r="Z628" i="1"/>
  <c r="Y660" i="1"/>
  <c r="Z660" i="1"/>
  <c r="Y9" i="1"/>
  <c r="AA9" i="1" s="1"/>
  <c r="Y25" i="1"/>
  <c r="Y33" i="1"/>
  <c r="AA33" i="1" s="1"/>
  <c r="Z88" i="1"/>
  <c r="AA88" i="1" s="1"/>
  <c r="AB88" i="1" s="1"/>
  <c r="Y94" i="1"/>
  <c r="Y101" i="1"/>
  <c r="Y102" i="1"/>
  <c r="AA102" i="1" s="1"/>
  <c r="Y103" i="1"/>
  <c r="Y110" i="1"/>
  <c r="Y111" i="1"/>
  <c r="AA111" i="1" s="1"/>
  <c r="AB111" i="1" s="1"/>
  <c r="AC111" i="1" s="1"/>
  <c r="Z112" i="1"/>
  <c r="AA112" i="1" s="1"/>
  <c r="Y119" i="1"/>
  <c r="AA119" i="1" s="1"/>
  <c r="Z120" i="1"/>
  <c r="AA120" i="1" s="1"/>
  <c r="Y125" i="1"/>
  <c r="Y126" i="1"/>
  <c r="Y127" i="1"/>
  <c r="AA127" i="1" s="1"/>
  <c r="AB127" i="1" s="1"/>
  <c r="Z128" i="1"/>
  <c r="AA128" i="1" s="1"/>
  <c r="Y133" i="1"/>
  <c r="Y134" i="1"/>
  <c r="AA134" i="1" s="1"/>
  <c r="AB134" i="1" s="1"/>
  <c r="Y158" i="1"/>
  <c r="Z160" i="1"/>
  <c r="AA160" i="1" s="1"/>
  <c r="AB160" i="1" s="1"/>
  <c r="Y200" i="1"/>
  <c r="Z200" i="1"/>
  <c r="Z5" i="1"/>
  <c r="AA5" i="1" s="1"/>
  <c r="AB5" i="1" s="1"/>
  <c r="Y34" i="1"/>
  <c r="Y41" i="1"/>
  <c r="Y49" i="1"/>
  <c r="AA49" i="1" s="1"/>
  <c r="AB49" i="1" s="1"/>
  <c r="S610" i="5" s="1"/>
  <c r="Y57" i="1"/>
  <c r="AA57" i="1" s="1"/>
  <c r="AB57" i="1" s="1"/>
  <c r="Y58" i="1"/>
  <c r="AA58" i="1" s="1"/>
  <c r="AB58" i="1" s="1"/>
  <c r="AJ699" i="5" s="1"/>
  <c r="Y66" i="1"/>
  <c r="AA66" i="1" s="1"/>
  <c r="AB66" i="1" s="1"/>
  <c r="Y73" i="1"/>
  <c r="AA73" i="1" s="1"/>
  <c r="AB73" i="1" s="1"/>
  <c r="Y81" i="1"/>
  <c r="Z85" i="1"/>
  <c r="AA85" i="1" s="1"/>
  <c r="AB85" i="1" s="1"/>
  <c r="Z118" i="1"/>
  <c r="AA118" i="1" s="1"/>
  <c r="AB118" i="1" s="1"/>
  <c r="H626" i="5" s="1"/>
  <c r="Z142" i="1"/>
  <c r="AA142" i="1" s="1"/>
  <c r="AB142" i="1" s="1"/>
  <c r="AC142" i="1" s="1"/>
  <c r="Z149" i="1"/>
  <c r="AA149" i="1" s="1"/>
  <c r="AB149" i="1" s="1"/>
  <c r="Z150" i="1"/>
  <c r="AA150" i="1" s="1"/>
  <c r="AB150" i="1" s="1"/>
  <c r="Z586" i="5" s="1"/>
  <c r="Z157" i="1"/>
  <c r="AA157" i="1" s="1"/>
  <c r="AB157" i="1" s="1"/>
  <c r="Z166" i="1"/>
  <c r="AA166" i="1" s="1"/>
  <c r="AB166" i="1" s="1"/>
  <c r="AI586" i="5" s="1"/>
  <c r="Z42" i="1"/>
  <c r="AA42" i="1" s="1"/>
  <c r="AB42" i="1" s="1"/>
  <c r="Z50" i="1"/>
  <c r="AA50" i="1" s="1"/>
  <c r="AB50" i="1" s="1"/>
  <c r="Z65" i="1"/>
  <c r="AA65" i="1" s="1"/>
  <c r="AB65" i="1" s="1"/>
  <c r="Z74" i="1"/>
  <c r="AA74" i="1" s="1"/>
  <c r="AB74" i="1" s="1"/>
  <c r="Z169" i="1"/>
  <c r="AA169" i="1" s="1"/>
  <c r="Y183" i="1"/>
  <c r="Z185" i="1"/>
  <c r="AA185" i="1" s="1"/>
  <c r="Y199" i="1"/>
  <c r="Z201" i="1"/>
  <c r="AA201" i="1" s="1"/>
  <c r="AB201" i="1" s="1"/>
  <c r="Y227" i="1"/>
  <c r="Z229" i="1"/>
  <c r="AA229" i="1" s="1"/>
  <c r="Y243" i="1"/>
  <c r="Z245" i="1"/>
  <c r="AA245" i="1" s="1"/>
  <c r="AB245" i="1" s="1"/>
  <c r="L584" i="5" s="1"/>
  <c r="Y259" i="1"/>
  <c r="Z261" i="1"/>
  <c r="AA261" i="1" s="1"/>
  <c r="Y271" i="1"/>
  <c r="Z273" i="1"/>
  <c r="AA273" i="1" s="1"/>
  <c r="AC273" i="1" s="1"/>
  <c r="Y283" i="1"/>
  <c r="Z285" i="1"/>
  <c r="AA285" i="1" s="1"/>
  <c r="AC285" i="1" s="1"/>
  <c r="Y299" i="1"/>
  <c r="Z301" i="1"/>
  <c r="AA301" i="1" s="1"/>
  <c r="AC301" i="1" s="1"/>
  <c r="Y315" i="1"/>
  <c r="Z317" i="1"/>
  <c r="AA317" i="1" s="1"/>
  <c r="AB317" i="1" s="1"/>
  <c r="T691" i="5" s="1"/>
  <c r="Y331" i="1"/>
  <c r="Z333" i="1"/>
  <c r="AA333" i="1" s="1"/>
  <c r="Y347" i="1"/>
  <c r="Z349" i="1"/>
  <c r="AA349" i="1" s="1"/>
  <c r="Y363" i="1"/>
  <c r="Z365" i="1"/>
  <c r="AA365" i="1" s="1"/>
  <c r="AC365" i="1" s="1"/>
  <c r="AB369" i="1"/>
  <c r="Z589" i="5" s="1"/>
  <c r="Y379" i="1"/>
  <c r="Z381" i="1"/>
  <c r="AA381" i="1" s="1"/>
  <c r="AB381" i="1" s="1"/>
  <c r="AA612" i="5" s="1"/>
  <c r="Y395" i="1"/>
  <c r="AA395" i="1" s="1"/>
  <c r="AB395" i="1" s="1"/>
  <c r="Z397" i="1"/>
  <c r="AA397" i="1" s="1"/>
  <c r="Y411" i="1"/>
  <c r="Z413" i="1"/>
  <c r="AA413" i="1" s="1"/>
  <c r="AB417" i="1"/>
  <c r="AE584" i="5" s="1"/>
  <c r="Y427" i="1"/>
  <c r="Z429" i="1"/>
  <c r="AA429" i="1" s="1"/>
  <c r="AB429" i="1" s="1"/>
  <c r="AF581" i="5" s="1"/>
  <c r="Y443" i="1"/>
  <c r="Z445" i="1"/>
  <c r="AA445" i="1" s="1"/>
  <c r="Y459" i="1"/>
  <c r="Z461" i="1"/>
  <c r="AA461" i="1" s="1"/>
  <c r="Y475" i="1"/>
  <c r="AA475" i="1" s="1"/>
  <c r="AB475" i="1" s="1"/>
  <c r="G582" i="5" s="1"/>
  <c r="Z477" i="1"/>
  <c r="AA477" i="1" s="1"/>
  <c r="AB481" i="1"/>
  <c r="Y491" i="1"/>
  <c r="AA491" i="1" s="1"/>
  <c r="AB491" i="1" s="1"/>
  <c r="Z493" i="1"/>
  <c r="AA493" i="1" s="1"/>
  <c r="AB493" i="1" s="1"/>
  <c r="Y507" i="1"/>
  <c r="Z509" i="1"/>
  <c r="AA509" i="1" s="1"/>
  <c r="AB509" i="1" s="1"/>
  <c r="Y523" i="1"/>
  <c r="Z525" i="1"/>
  <c r="AA525" i="1" s="1"/>
  <c r="Y539" i="1"/>
  <c r="Z541" i="1"/>
  <c r="AA541" i="1" s="1"/>
  <c r="AB541" i="1" s="1"/>
  <c r="R585" i="5" s="1"/>
  <c r="Y555" i="1"/>
  <c r="Z557" i="1"/>
  <c r="AA557" i="1" s="1"/>
  <c r="AB557" i="1" s="1"/>
  <c r="Y571" i="1"/>
  <c r="Z573" i="1"/>
  <c r="AA573" i="1" s="1"/>
  <c r="Y587" i="1"/>
  <c r="Z589" i="1"/>
  <c r="AA589" i="1" s="1"/>
  <c r="AB598" i="1"/>
  <c r="Y603" i="1"/>
  <c r="Z605" i="1"/>
  <c r="AA605" i="1" s="1"/>
  <c r="AB605" i="1" s="1"/>
  <c r="AB582" i="5" s="1"/>
  <c r="Y619" i="1"/>
  <c r="Z621" i="1"/>
  <c r="AA621" i="1" s="1"/>
  <c r="AB625" i="1"/>
  <c r="Y635" i="1"/>
  <c r="Z637" i="1"/>
  <c r="AA637" i="1" s="1"/>
  <c r="AB637" i="1" s="1"/>
  <c r="Y651" i="1"/>
  <c r="Z653" i="1"/>
  <c r="AA653" i="1" s="1"/>
  <c r="Y667" i="1"/>
  <c r="Y180" i="1"/>
  <c r="Z180" i="1"/>
  <c r="Y196" i="1"/>
  <c r="Z196" i="1"/>
  <c r="Y212" i="1"/>
  <c r="Z212" i="1"/>
  <c r="Y224" i="1"/>
  <c r="Z224" i="1"/>
  <c r="Y240" i="1"/>
  <c r="Z240" i="1"/>
  <c r="Y256" i="1"/>
  <c r="Z256" i="1"/>
  <c r="Y280" i="1"/>
  <c r="Z280" i="1"/>
  <c r="Y296" i="1"/>
  <c r="Z296" i="1"/>
  <c r="Y312" i="1"/>
  <c r="Z312" i="1"/>
  <c r="Y328" i="1"/>
  <c r="Z328" i="1"/>
  <c r="Y344" i="1"/>
  <c r="Z344" i="1"/>
  <c r="Y360" i="1"/>
  <c r="Z360" i="1"/>
  <c r="Y376" i="1"/>
  <c r="Z376" i="1"/>
  <c r="Y392" i="1"/>
  <c r="Z392" i="1"/>
  <c r="Y408" i="1"/>
  <c r="Z408" i="1"/>
  <c r="Y424" i="1"/>
  <c r="Z424" i="1"/>
  <c r="Y440" i="1"/>
  <c r="Z440" i="1"/>
  <c r="Y456" i="1"/>
  <c r="Z456" i="1"/>
  <c r="Y472" i="1"/>
  <c r="Z472" i="1"/>
  <c r="Y488" i="1"/>
  <c r="Z488" i="1"/>
  <c r="Y504" i="1"/>
  <c r="Z504" i="1"/>
  <c r="Y520" i="1"/>
  <c r="Z520" i="1"/>
  <c r="Y536" i="1"/>
  <c r="Z536" i="1"/>
  <c r="Y552" i="1"/>
  <c r="Z552" i="1"/>
  <c r="Y568" i="1"/>
  <c r="Z568" i="1"/>
  <c r="Y584" i="1"/>
  <c r="Z584" i="1"/>
  <c r="Y600" i="1"/>
  <c r="Z600" i="1"/>
  <c r="Y616" i="1"/>
  <c r="Z616" i="1"/>
  <c r="Y632" i="1"/>
  <c r="Z632" i="1"/>
  <c r="Y648" i="1"/>
  <c r="Z648" i="1"/>
  <c r="Y664" i="1"/>
  <c r="Z664" i="1"/>
  <c r="Y29" i="1"/>
  <c r="AA29" i="1" s="1"/>
  <c r="AB29" i="1" s="1"/>
  <c r="Y86" i="1"/>
  <c r="Y87" i="1"/>
  <c r="AA87" i="1" s="1"/>
  <c r="AB87" i="1" s="1"/>
  <c r="Y93" i="1"/>
  <c r="AA93" i="1" s="1"/>
  <c r="AB93" i="1" s="1"/>
  <c r="Y95" i="1"/>
  <c r="Z96" i="1"/>
  <c r="AA96" i="1" s="1"/>
  <c r="Y109" i="1"/>
  <c r="AA109" i="1" s="1"/>
  <c r="AB109" i="1" s="1"/>
  <c r="Y135" i="1"/>
  <c r="AA135" i="1" s="1"/>
  <c r="AB135" i="1" s="1"/>
  <c r="AC135" i="1" s="1"/>
  <c r="Z136" i="1"/>
  <c r="AA136" i="1" s="1"/>
  <c r="AB136" i="1" s="1"/>
  <c r="Y141" i="1"/>
  <c r="Y143" i="1"/>
  <c r="Z144" i="1"/>
  <c r="AA144" i="1" s="1"/>
  <c r="Y167" i="1"/>
  <c r="Y260" i="1"/>
  <c r="Z260" i="1"/>
  <c r="Y272" i="1"/>
  <c r="Z272" i="1"/>
  <c r="Y284" i="1"/>
  <c r="Z284" i="1"/>
  <c r="Y300" i="1"/>
  <c r="Z300" i="1"/>
  <c r="Y316" i="1"/>
  <c r="Z316" i="1"/>
  <c r="Y332" i="1"/>
  <c r="Z332" i="1"/>
  <c r="Y348" i="1"/>
  <c r="Z348" i="1"/>
  <c r="Y364" i="1"/>
  <c r="Z364" i="1"/>
  <c r="Y380" i="1"/>
  <c r="Z380" i="1"/>
  <c r="Y396" i="1"/>
  <c r="Z396" i="1"/>
  <c r="Y412" i="1"/>
  <c r="Z412" i="1"/>
  <c r="Y419" i="1"/>
  <c r="Z421" i="1"/>
  <c r="AB421" i="1" s="1"/>
  <c r="AE587" i="5" s="1"/>
  <c r="Y435" i="1"/>
  <c r="Z437" i="1"/>
  <c r="AB441" i="1"/>
  <c r="AH584" i="5" s="1"/>
  <c r="Y451" i="1"/>
  <c r="Z453" i="1"/>
  <c r="AB457" i="1"/>
  <c r="Y467" i="1"/>
  <c r="Z469" i="1"/>
  <c r="Y483" i="1"/>
  <c r="Z485" i="1"/>
  <c r="AA485" i="1" s="1"/>
  <c r="AB485" i="1" s="1"/>
  <c r="H590" i="5" s="1"/>
  <c r="Y499" i="1"/>
  <c r="AA499" i="1" s="1"/>
  <c r="AB499" i="1" s="1"/>
  <c r="Z501" i="1"/>
  <c r="AA501" i="1" s="1"/>
  <c r="AB501" i="1" s="1"/>
  <c r="K590" i="5" s="1"/>
  <c r="Y515" i="1"/>
  <c r="AA515" i="1" s="1"/>
  <c r="AB515" i="1" s="1"/>
  <c r="Z517" i="1"/>
  <c r="AA517" i="1" s="1"/>
  <c r="AB517" i="1" s="1"/>
  <c r="Y531" i="1"/>
  <c r="AA531" i="1" s="1"/>
  <c r="AB531" i="1" s="1"/>
  <c r="P597" i="5" s="1"/>
  <c r="Z533" i="1"/>
  <c r="AA533" i="1" s="1"/>
  <c r="AB533" i="1" s="1"/>
  <c r="Y547" i="1"/>
  <c r="AA547" i="1" s="1"/>
  <c r="AB547" i="1" s="1"/>
  <c r="Z549" i="1"/>
  <c r="AA549" i="1" s="1"/>
  <c r="AB549" i="1" s="1"/>
  <c r="Y563" i="1"/>
  <c r="AA563" i="1" s="1"/>
  <c r="AB563" i="1" s="1"/>
  <c r="Z565" i="1"/>
  <c r="AA565" i="1" s="1"/>
  <c r="AB565" i="1" s="1"/>
  <c r="Y579" i="1"/>
  <c r="AA579" i="1" s="1"/>
  <c r="AB579" i="1" s="1"/>
  <c r="X590" i="5" s="1"/>
  <c r="Z581" i="1"/>
  <c r="AA581" i="1" s="1"/>
  <c r="Y595" i="1"/>
  <c r="Z597" i="1"/>
  <c r="AB601" i="1"/>
  <c r="AA613" i="5" s="1"/>
  <c r="Y611" i="1"/>
  <c r="Z613" i="1"/>
  <c r="AA613" i="1" s="1"/>
  <c r="Y627" i="1"/>
  <c r="Z629" i="1"/>
  <c r="AA629" i="1" s="1"/>
  <c r="AB629" i="1" s="1"/>
  <c r="AB633" i="1"/>
  <c r="Y643" i="1"/>
  <c r="Z645" i="1"/>
  <c r="AA645" i="1" s="1"/>
  <c r="AB645" i="1" s="1"/>
  <c r="Y659" i="1"/>
  <c r="AA659" i="1" s="1"/>
  <c r="AB659" i="1" s="1"/>
  <c r="Z661" i="1"/>
  <c r="AB661" i="1" s="1"/>
  <c r="Y13" i="1"/>
  <c r="Y17" i="1"/>
  <c r="Y21" i="1"/>
  <c r="Z104" i="1"/>
  <c r="AA104" i="1" s="1"/>
  <c r="AB104" i="1" s="1"/>
  <c r="Y117" i="1"/>
  <c r="Y151" i="1"/>
  <c r="Z152" i="1"/>
  <c r="AA152" i="1" s="1"/>
  <c r="AB152" i="1" s="1"/>
  <c r="Y159" i="1"/>
  <c r="Y165" i="1"/>
  <c r="Y184" i="1"/>
  <c r="Z184" i="1"/>
  <c r="Y228" i="1"/>
  <c r="Z228" i="1"/>
  <c r="Y244" i="1"/>
  <c r="Z244" i="1"/>
  <c r="Y179" i="1"/>
  <c r="Z181" i="1"/>
  <c r="AA181" i="1" s="1"/>
  <c r="Y195" i="1"/>
  <c r="Z197" i="1"/>
  <c r="AA197" i="1" s="1"/>
  <c r="AB197" i="1" s="1"/>
  <c r="H587" i="5" s="1"/>
  <c r="Y211" i="1"/>
  <c r="Z213" i="1"/>
  <c r="AA213" i="1" s="1"/>
  <c r="Y223" i="1"/>
  <c r="Z225" i="1"/>
  <c r="AA225" i="1" s="1"/>
  <c r="AB225" i="1" s="1"/>
  <c r="J607" i="5" s="1"/>
  <c r="Y239" i="1"/>
  <c r="Z241" i="1"/>
  <c r="AA241" i="1" s="1"/>
  <c r="AB241" i="1" s="1"/>
  <c r="L677" i="5" s="1"/>
  <c r="Y255" i="1"/>
  <c r="Z257" i="1"/>
  <c r="AA257" i="1" s="1"/>
  <c r="AC257" i="1" s="1"/>
  <c r="Y279" i="1"/>
  <c r="AA279" i="1" s="1"/>
  <c r="AB279" i="1" s="1"/>
  <c r="Z281" i="1"/>
  <c r="AA281" i="1" s="1"/>
  <c r="AB281" i="1" s="1"/>
  <c r="P691" i="5" s="1"/>
  <c r="Y295" i="1"/>
  <c r="Z297" i="1"/>
  <c r="AA297" i="1" s="1"/>
  <c r="Y311" i="1"/>
  <c r="Z313" i="1"/>
  <c r="AA313" i="1" s="1"/>
  <c r="AB313" i="1" s="1"/>
  <c r="S596" i="5" s="1"/>
  <c r="Y327" i="1"/>
  <c r="Z329" i="1"/>
  <c r="AA329" i="1" s="1"/>
  <c r="Y343" i="1"/>
  <c r="AA343" i="1" s="1"/>
  <c r="AB343" i="1" s="1"/>
  <c r="W587" i="5" s="1"/>
  <c r="Z345" i="1"/>
  <c r="AA345" i="1" s="1"/>
  <c r="AB345" i="1" s="1"/>
  <c r="W730" i="5" s="1"/>
  <c r="Y359" i="1"/>
  <c r="AA359" i="1" s="1"/>
  <c r="AB359" i="1" s="1"/>
  <c r="Z361" i="1"/>
  <c r="AA361" i="1" s="1"/>
  <c r="AB361" i="1" s="1"/>
  <c r="Y375" i="1"/>
  <c r="AA375" i="1" s="1"/>
  <c r="AB375" i="1" s="1"/>
  <c r="AA589" i="5" s="1"/>
  <c r="Z377" i="1"/>
  <c r="AA377" i="1" s="1"/>
  <c r="Y391" i="1"/>
  <c r="Z393" i="1"/>
  <c r="AA393" i="1" s="1"/>
  <c r="AB393" i="1" s="1"/>
  <c r="AB730" i="5" s="1"/>
  <c r="Y407" i="1"/>
  <c r="Z409" i="1"/>
  <c r="AA409" i="1" s="1"/>
  <c r="Y416" i="1"/>
  <c r="Z416" i="1"/>
  <c r="Y432" i="1"/>
  <c r="Z432" i="1"/>
  <c r="AB445" i="1"/>
  <c r="Y448" i="1"/>
  <c r="Z448" i="1"/>
  <c r="Y464" i="1"/>
  <c r="Z464" i="1"/>
  <c r="Y480" i="1"/>
  <c r="Z480" i="1"/>
  <c r="Y496" i="1"/>
  <c r="Z496" i="1"/>
  <c r="Y512" i="1"/>
  <c r="Z512" i="1"/>
  <c r="Y528" i="1"/>
  <c r="Z528" i="1"/>
  <c r="Y544" i="1"/>
  <c r="Z544" i="1"/>
  <c r="Y560" i="1"/>
  <c r="Z560" i="1"/>
  <c r="Y576" i="1"/>
  <c r="Z576" i="1"/>
  <c r="Y592" i="1"/>
  <c r="Z592" i="1"/>
  <c r="Y608" i="1"/>
  <c r="Z608" i="1"/>
  <c r="Y624" i="1"/>
  <c r="Z624" i="1"/>
  <c r="Y640" i="1"/>
  <c r="Z640" i="1"/>
  <c r="Y656" i="1"/>
  <c r="Z656" i="1"/>
  <c r="AB665" i="1" l="1"/>
  <c r="AC665" i="1" s="1"/>
  <c r="AA550" i="1"/>
  <c r="AB550" i="1" s="1"/>
  <c r="U635" i="5" s="1"/>
  <c r="AA114" i="1"/>
  <c r="AB114" i="1" s="1"/>
  <c r="AC114" i="1" s="1"/>
  <c r="AA170" i="1"/>
  <c r="AC170" i="1" s="1"/>
  <c r="AA362" i="1"/>
  <c r="AB362" i="1" s="1"/>
  <c r="Y612" i="5" s="1"/>
  <c r="AA626" i="1"/>
  <c r="AB626" i="1" s="1"/>
  <c r="K536" i="5" s="1"/>
  <c r="AB175" i="1"/>
  <c r="AC175" i="1" s="1"/>
  <c r="AA406" i="1"/>
  <c r="AB406" i="1" s="1"/>
  <c r="AD589" i="5" s="1"/>
  <c r="AB191" i="1"/>
  <c r="AC191" i="1" s="1"/>
  <c r="AB447" i="1"/>
  <c r="AI589" i="5" s="1"/>
  <c r="AA306" i="1"/>
  <c r="AC306" i="1" s="1"/>
  <c r="AB609" i="1"/>
  <c r="AA650" i="1"/>
  <c r="AA586" i="1"/>
  <c r="AB586" i="1" s="1"/>
  <c r="AC586" i="1" s="1"/>
  <c r="AA278" i="1"/>
  <c r="AB278" i="1" s="1"/>
  <c r="O596" i="5" s="1"/>
  <c r="AA246" i="1"/>
  <c r="AA182" i="1"/>
  <c r="AB182" i="1" s="1"/>
  <c r="F752" i="5" s="1"/>
  <c r="AA314" i="1"/>
  <c r="AC314" i="1" s="1"/>
  <c r="AA486" i="1"/>
  <c r="AB486" i="1" s="1"/>
  <c r="AC486" i="1" s="1"/>
  <c r="AA634" i="1"/>
  <c r="AB634" i="1" s="1"/>
  <c r="AG582" i="5" s="1"/>
  <c r="AA618" i="1"/>
  <c r="AB618" i="1" s="1"/>
  <c r="AC618" i="1" s="1"/>
  <c r="AA358" i="1"/>
  <c r="AB358" i="1" s="1"/>
  <c r="Y589" i="5" s="1"/>
  <c r="AA262" i="1"/>
  <c r="AC262" i="1" s="1"/>
  <c r="AA426" i="1"/>
  <c r="AB426" i="1" s="1"/>
  <c r="AA338" i="1"/>
  <c r="AB578" i="1"/>
  <c r="AC578" i="1" s="1"/>
  <c r="AA606" i="1"/>
  <c r="AA482" i="1"/>
  <c r="AB482" i="1" s="1"/>
  <c r="AC482" i="1" s="1"/>
  <c r="AA298" i="1"/>
  <c r="AB298" i="1" s="1"/>
  <c r="Q584" i="5" s="1"/>
  <c r="AB418" i="1"/>
  <c r="AE581" i="5" s="1"/>
  <c r="AB594" i="1"/>
  <c r="Z597" i="5" s="1"/>
  <c r="AA654" i="1"/>
  <c r="AA510" i="1"/>
  <c r="AB510" i="1" s="1"/>
  <c r="AC510" i="1" s="1"/>
  <c r="AA402" i="1"/>
  <c r="AC402" i="1" s="1"/>
  <c r="AB274" i="1"/>
  <c r="O581" i="5" s="1"/>
  <c r="AA466" i="1"/>
  <c r="AB466" i="1" s="1"/>
  <c r="E379" i="5" s="1"/>
  <c r="AA574" i="1"/>
  <c r="AB574" i="1" s="1"/>
  <c r="AC574" i="1" s="1"/>
  <c r="AA354" i="1"/>
  <c r="AA450" i="1"/>
  <c r="AB450" i="1" s="1"/>
  <c r="AI752" i="5" s="1"/>
  <c r="AA430" i="1"/>
  <c r="AB430" i="1" s="1"/>
  <c r="AF746" i="5" s="1"/>
  <c r="AA270" i="1"/>
  <c r="AB270" i="1" s="1"/>
  <c r="AA242" i="1"/>
  <c r="AB242" i="1" s="1"/>
  <c r="L691" i="5" s="1"/>
  <c r="AB662" i="1"/>
  <c r="AB530" i="1"/>
  <c r="G414" i="5" s="1"/>
  <c r="AB307" i="1"/>
  <c r="S775" i="5" s="1"/>
  <c r="D775" i="5" s="1"/>
  <c r="AB650" i="1"/>
  <c r="AI731" i="5" s="1"/>
  <c r="AB246" i="1"/>
  <c r="L589" i="5" s="1"/>
  <c r="AA61" i="1"/>
  <c r="AC61" i="1" s="1"/>
  <c r="AB495" i="1"/>
  <c r="J585" i="5" s="1"/>
  <c r="AB519" i="1"/>
  <c r="N585" i="5" s="1"/>
  <c r="AB267" i="1"/>
  <c r="G378" i="5" s="1"/>
  <c r="S586" i="5"/>
  <c r="AB394" i="1"/>
  <c r="AB169" i="1"/>
  <c r="AB112" i="1"/>
  <c r="AB33" i="1"/>
  <c r="AB9" i="1"/>
  <c r="AB162" i="1"/>
  <c r="AB535" i="1"/>
  <c r="H356" i="5" s="1"/>
  <c r="AB513" i="1"/>
  <c r="AC513" i="1" s="1"/>
  <c r="D507" i="5"/>
  <c r="D230" i="9"/>
  <c r="D540" i="5"/>
  <c r="D263" i="9"/>
  <c r="D512" i="5"/>
  <c r="D235" i="9"/>
  <c r="D494" i="5"/>
  <c r="D217" i="9"/>
  <c r="E404" i="10"/>
  <c r="F403" i="10"/>
  <c r="AH699" i="5"/>
  <c r="L470" i="5"/>
  <c r="W40" i="5"/>
  <c r="X586" i="5"/>
  <c r="AH597" i="5"/>
  <c r="AI624" i="5"/>
  <c r="L395" i="5"/>
  <c r="P624" i="5"/>
  <c r="G395" i="5"/>
  <c r="I613" i="5"/>
  <c r="V624" i="5"/>
  <c r="I395" i="5"/>
  <c r="F626" i="5"/>
  <c r="AG704" i="5"/>
  <c r="D704" i="5" s="1"/>
  <c r="L475" i="5"/>
  <c r="U691" i="5"/>
  <c r="H358" i="5"/>
  <c r="Y587" i="5"/>
  <c r="J358" i="5"/>
  <c r="U589" i="5"/>
  <c r="E582" i="5"/>
  <c r="T615" i="5"/>
  <c r="H386" i="5"/>
  <c r="AI753" i="5"/>
  <c r="S619" i="5"/>
  <c r="H390" i="5"/>
  <c r="AC747" i="5"/>
  <c r="Q588" i="5"/>
  <c r="H359" i="5"/>
  <c r="V685" i="5"/>
  <c r="D685" i="5" s="1"/>
  <c r="I456" i="5"/>
  <c r="I608" i="5"/>
  <c r="F379" i="5"/>
  <c r="V716" i="5"/>
  <c r="D716" i="5" s="1"/>
  <c r="I487" i="5"/>
  <c r="V585" i="5"/>
  <c r="I356" i="5"/>
  <c r="T610" i="5"/>
  <c r="E730" i="5"/>
  <c r="AB617" i="1"/>
  <c r="AC617" i="1" s="1"/>
  <c r="M597" i="5"/>
  <c r="AB615" i="1"/>
  <c r="AC615" i="1" s="1"/>
  <c r="H691" i="5"/>
  <c r="AC610" i="5"/>
  <c r="AB610" i="5"/>
  <c r="AC559" i="1"/>
  <c r="V620" i="5"/>
  <c r="I391" i="5"/>
  <c r="H360" i="5"/>
  <c r="AC515" i="1"/>
  <c r="M608" i="5"/>
  <c r="G379" i="5"/>
  <c r="E691" i="5"/>
  <c r="AD731" i="5"/>
  <c r="K502" i="5"/>
  <c r="I590" i="5"/>
  <c r="M730" i="5"/>
  <c r="E596" i="5"/>
  <c r="AC534" i="1"/>
  <c r="P613" i="5"/>
  <c r="AH607" i="5"/>
  <c r="L378" i="5"/>
  <c r="AG589" i="5"/>
  <c r="AC577" i="1"/>
  <c r="X588" i="5"/>
  <c r="I588" i="5"/>
  <c r="F359" i="5"/>
  <c r="U581" i="5"/>
  <c r="AC586" i="5"/>
  <c r="E587" i="5"/>
  <c r="E358" i="5"/>
  <c r="AG584" i="5"/>
  <c r="Q581" i="5"/>
  <c r="J367" i="5"/>
  <c r="AH691" i="5"/>
  <c r="L462" i="5"/>
  <c r="AD587" i="5"/>
  <c r="K358" i="5"/>
  <c r="Y691" i="5"/>
  <c r="AC497" i="1"/>
  <c r="J590" i="5"/>
  <c r="AB623" i="5"/>
  <c r="J394" i="5"/>
  <c r="I589" i="5"/>
  <c r="AH616" i="5"/>
  <c r="L387" i="5"/>
  <c r="Y585" i="5"/>
  <c r="AC630" i="5"/>
  <c r="D630" i="5" s="1"/>
  <c r="K401" i="5"/>
  <c r="AG635" i="5"/>
  <c r="L406" i="5"/>
  <c r="U613" i="5"/>
  <c r="J631" i="5"/>
  <c r="D631" i="5" s="1"/>
  <c r="F402" i="5"/>
  <c r="AJ691" i="5"/>
  <c r="K760" i="5"/>
  <c r="D760" i="5" s="1"/>
  <c r="F531" i="5"/>
  <c r="Y586" i="5"/>
  <c r="J357" i="5"/>
  <c r="Y584" i="5"/>
  <c r="I677" i="5"/>
  <c r="W779" i="5"/>
  <c r="D779" i="5" s="1"/>
  <c r="I550" i="5"/>
  <c r="AG620" i="5"/>
  <c r="L391" i="5"/>
  <c r="AF613" i="5"/>
  <c r="K384" i="5"/>
  <c r="AC547" i="1"/>
  <c r="T582" i="5"/>
  <c r="T782" i="5"/>
  <c r="H553" i="5"/>
  <c r="AE588" i="5"/>
  <c r="K359" i="5"/>
  <c r="W692" i="5"/>
  <c r="I463" i="5"/>
  <c r="G624" i="5"/>
  <c r="E395" i="5"/>
  <c r="AC584" i="5"/>
  <c r="H780" i="5"/>
  <c r="D780" i="5" s="1"/>
  <c r="E551" i="5"/>
  <c r="AA677" i="5"/>
  <c r="J448" i="5"/>
  <c r="Q720" i="5"/>
  <c r="D720" i="5" s="1"/>
  <c r="H491" i="5"/>
  <c r="I626" i="5"/>
  <c r="F397" i="5"/>
  <c r="D192" i="5"/>
  <c r="H194" i="5"/>
  <c r="D41" i="9" s="1"/>
  <c r="H192" i="5"/>
  <c r="D310" i="5"/>
  <c r="E193" i="5"/>
  <c r="AA390" i="1"/>
  <c r="AB390" i="1" s="1"/>
  <c r="AB752" i="5" s="1"/>
  <c r="AA326" i="1"/>
  <c r="AC326" i="1" s="1"/>
  <c r="AA90" i="1"/>
  <c r="AC90" i="1" s="1"/>
  <c r="AB275" i="1"/>
  <c r="O730" i="5" s="1"/>
  <c r="AA218" i="1"/>
  <c r="AB218" i="1" s="1"/>
  <c r="AC218" i="1" s="1"/>
  <c r="AA198" i="1"/>
  <c r="AB198" i="1" s="1"/>
  <c r="H730" i="5" s="1"/>
  <c r="AA378" i="1"/>
  <c r="AB378" i="1" s="1"/>
  <c r="AA584" i="5" s="1"/>
  <c r="AA342" i="1"/>
  <c r="AB342" i="1" s="1"/>
  <c r="W612" i="5" s="1"/>
  <c r="AA230" i="1"/>
  <c r="AA310" i="5"/>
  <c r="S310" i="5"/>
  <c r="AI310" i="5"/>
  <c r="AA554" i="1"/>
  <c r="AB554" i="1" s="1"/>
  <c r="AC554" i="1" s="1"/>
  <c r="AA330" i="1"/>
  <c r="AB330" i="1" s="1"/>
  <c r="AC330" i="1" s="1"/>
  <c r="AA514" i="1"/>
  <c r="AB514" i="1" s="1"/>
  <c r="AC514" i="1" s="1"/>
  <c r="AB230" i="1"/>
  <c r="K596" i="5" s="1"/>
  <c r="AA226" i="1"/>
  <c r="AC226" i="1" s="1"/>
  <c r="Y40" i="5"/>
  <c r="AC531" i="1"/>
  <c r="AC517" i="1"/>
  <c r="AC225" i="1"/>
  <c r="I40" i="5"/>
  <c r="O40" i="5"/>
  <c r="AC549" i="1"/>
  <c r="AC499" i="1"/>
  <c r="AB221" i="1"/>
  <c r="J581" i="5" s="1"/>
  <c r="AB649" i="1"/>
  <c r="AB401" i="1"/>
  <c r="AB213" i="1"/>
  <c r="AB240" i="1"/>
  <c r="L581" i="5" s="1"/>
  <c r="AB181" i="1"/>
  <c r="F596" i="5" s="1"/>
  <c r="AC557" i="1"/>
  <c r="AC249" i="1"/>
  <c r="AB310" i="1"/>
  <c r="AC310" i="1" s="1"/>
  <c r="AC637" i="1"/>
  <c r="AB581" i="1"/>
  <c r="AC645" i="1"/>
  <c r="AB237" i="1"/>
  <c r="L612" i="5" s="1"/>
  <c r="AC361" i="1"/>
  <c r="AC565" i="1"/>
  <c r="AB69" i="1"/>
  <c r="AA294" i="1"/>
  <c r="AC294" i="1" s="1"/>
  <c r="AC173" i="1"/>
  <c r="AB45" i="1"/>
  <c r="AC45" i="1" s="1"/>
  <c r="AB144" i="1"/>
  <c r="W586" i="5" s="1"/>
  <c r="AC245" i="1"/>
  <c r="AC325" i="1"/>
  <c r="AB277" i="1"/>
  <c r="AB613" i="1"/>
  <c r="AB657" i="1"/>
  <c r="AC657" i="1" s="1"/>
  <c r="AC269" i="1"/>
  <c r="AB102" i="1"/>
  <c r="AB397" i="1"/>
  <c r="AB261" i="1"/>
  <c r="AB377" i="1"/>
  <c r="AC168" i="1"/>
  <c r="AB373" i="1"/>
  <c r="Z730" i="5" s="1"/>
  <c r="AB253" i="1"/>
  <c r="AB96" i="1"/>
  <c r="AE610" i="5" s="1"/>
  <c r="AB297" i="1"/>
  <c r="AC29" i="1"/>
  <c r="AC369" i="1"/>
  <c r="AC217" i="1"/>
  <c r="AC197" i="1"/>
  <c r="AC395" i="1"/>
  <c r="AC201" i="1"/>
  <c r="AC346" i="1"/>
  <c r="AC73" i="1"/>
  <c r="AC177" i="1"/>
  <c r="AC434" i="1"/>
  <c r="AC152" i="1"/>
  <c r="AC386" i="1"/>
  <c r="AC485" i="1"/>
  <c r="AC134" i="1"/>
  <c r="AC53" i="1"/>
  <c r="AC104" i="1"/>
  <c r="AC433" i="1"/>
  <c r="AB425" i="1"/>
  <c r="AB410" i="1"/>
  <c r="AC410" i="1" s="1"/>
  <c r="AB409" i="1"/>
  <c r="AD581" i="5" s="1"/>
  <c r="AB653" i="1"/>
  <c r="AI585" i="5" s="1"/>
  <c r="AA81" i="1"/>
  <c r="AB81" i="1" s="1"/>
  <c r="AB229" i="1"/>
  <c r="K691" i="5" s="1"/>
  <c r="AB189" i="1"/>
  <c r="G596" i="5" s="1"/>
  <c r="AC393" i="1"/>
  <c r="AB621" i="1"/>
  <c r="AB461" i="1"/>
  <c r="AC193" i="1"/>
  <c r="AC317" i="1"/>
  <c r="AB119" i="1"/>
  <c r="AC449" i="1"/>
  <c r="AB120" i="1"/>
  <c r="AB413" i="1"/>
  <c r="AC241" i="1"/>
  <c r="AA86" i="1"/>
  <c r="AB86" i="1"/>
  <c r="S747" i="5" s="1"/>
  <c r="AC429" i="1"/>
  <c r="AB333" i="1"/>
  <c r="V584" i="5" s="1"/>
  <c r="AB489" i="1"/>
  <c r="AB309" i="1"/>
  <c r="S691" i="5" s="1"/>
  <c r="AB349" i="1"/>
  <c r="X752" i="5" s="1"/>
  <c r="AC441" i="1"/>
  <c r="AC659" i="1"/>
  <c r="AC663" i="1"/>
  <c r="AC629" i="1"/>
  <c r="AC605" i="1"/>
  <c r="AC313" i="1"/>
  <c r="AC563" i="1"/>
  <c r="AC457" i="1"/>
  <c r="AC541" i="1"/>
  <c r="AC493" i="1"/>
  <c r="AC481" i="1"/>
  <c r="AC417" i="1"/>
  <c r="AC374" i="1"/>
  <c r="AC149" i="1"/>
  <c r="AC58" i="1"/>
  <c r="AC353" i="1"/>
  <c r="AC445" i="1"/>
  <c r="AC345" i="1"/>
  <c r="AC279" i="1"/>
  <c r="AC501" i="1"/>
  <c r="AC491" i="1"/>
  <c r="AC585" i="1"/>
  <c r="AC383" i="1"/>
  <c r="AC89" i="1"/>
  <c r="AC502" i="1"/>
  <c r="AC233" i="1"/>
  <c r="AC343" i="1"/>
  <c r="AC87" i="1"/>
  <c r="AC381" i="1"/>
  <c r="AC50" i="1"/>
  <c r="AC118" i="1"/>
  <c r="AC88" i="1"/>
  <c r="AC583" i="1"/>
  <c r="AC503" i="1"/>
  <c r="AC357" i="1"/>
  <c r="AC375" i="1"/>
  <c r="AC533" i="1"/>
  <c r="AC582" i="1"/>
  <c r="AC566" i="1"/>
  <c r="AC85" i="1"/>
  <c r="AC49" i="1"/>
  <c r="AC561" i="1"/>
  <c r="AC341" i="1"/>
  <c r="AC122" i="1"/>
  <c r="AC337" i="1"/>
  <c r="AC82" i="1"/>
  <c r="AC235" i="1"/>
  <c r="AC109" i="1"/>
  <c r="AC521" i="1"/>
  <c r="AC281" i="1"/>
  <c r="AC322" i="1"/>
  <c r="AC105" i="1"/>
  <c r="AC473" i="1"/>
  <c r="AC206" i="1"/>
  <c r="AC282" i="1"/>
  <c r="AC475" i="1"/>
  <c r="AC558" i="1"/>
  <c r="AC66" i="1"/>
  <c r="AC203" i="1"/>
  <c r="AC553" i="1"/>
  <c r="AA302" i="1"/>
  <c r="AB302" i="1" s="1"/>
  <c r="R730" i="5" s="1"/>
  <c r="AC646" i="1"/>
  <c r="AC625" i="1"/>
  <c r="AC641" i="1"/>
  <c r="AA210" i="1"/>
  <c r="AC490" i="1"/>
  <c r="AB465" i="1"/>
  <c r="AB321" i="1"/>
  <c r="T596" i="5" s="1"/>
  <c r="AC389" i="1"/>
  <c r="AC569" i="1"/>
  <c r="AC579" i="1"/>
  <c r="AC157" i="1"/>
  <c r="AC93" i="1"/>
  <c r="AC57" i="1"/>
  <c r="AB525" i="1"/>
  <c r="O590" i="5" s="1"/>
  <c r="AC127" i="1"/>
  <c r="AC150" i="1"/>
  <c r="X159" i="5" s="1"/>
  <c r="AC205" i="1"/>
  <c r="AA178" i="1"/>
  <c r="AA518" i="1"/>
  <c r="AB518" i="1" s="1"/>
  <c r="N590" i="5" s="1"/>
  <c r="AA258" i="1"/>
  <c r="AA662" i="1"/>
  <c r="AC5" i="1"/>
  <c r="AC537" i="1"/>
  <c r="AC359" i="1"/>
  <c r="AC509" i="1"/>
  <c r="AC171" i="1"/>
  <c r="AC423" i="1"/>
  <c r="AB654" i="1"/>
  <c r="AB606" i="1"/>
  <c r="AB597" i="5" s="1"/>
  <c r="AA590" i="1"/>
  <c r="AB590" i="1" s="1"/>
  <c r="AC590" i="1" s="1"/>
  <c r="AA526" i="1"/>
  <c r="AB526" i="1" s="1"/>
  <c r="AA274" i="1"/>
  <c r="AB210" i="1"/>
  <c r="AA286" i="1"/>
  <c r="AB286" i="1" s="1"/>
  <c r="P587" i="5" s="1"/>
  <c r="AA470" i="1"/>
  <c r="AB470" i="1" s="1"/>
  <c r="AC470" i="1" s="1"/>
  <c r="AA414" i="1"/>
  <c r="AC414" i="1" s="1"/>
  <c r="AA638" i="1"/>
  <c r="AC638" i="1" s="1"/>
  <c r="AA622" i="1"/>
  <c r="AB622" i="1" s="1"/>
  <c r="AA542" i="1"/>
  <c r="AB542" i="1" s="1"/>
  <c r="AB354" i="1"/>
  <c r="X581" i="5" s="1"/>
  <c r="AA222" i="1"/>
  <c r="AB222" i="1" s="1"/>
  <c r="J596" i="5" s="1"/>
  <c r="AA254" i="1"/>
  <c r="AB254" i="1" s="1"/>
  <c r="AA454" i="1"/>
  <c r="AC454" i="1" s="1"/>
  <c r="AA438" i="1"/>
  <c r="AB438" i="1" s="1"/>
  <c r="AB338" i="1"/>
  <c r="AA250" i="1"/>
  <c r="AC37" i="1"/>
  <c r="AA529" i="1"/>
  <c r="AB529" i="1" s="1"/>
  <c r="O582" i="5" s="1"/>
  <c r="AA630" i="1"/>
  <c r="AB630" i="1" s="1"/>
  <c r="AA137" i="1"/>
  <c r="AB137" i="1" s="1"/>
  <c r="S626" i="5" s="1"/>
  <c r="AA647" i="1"/>
  <c r="AB647" i="1" s="1"/>
  <c r="AH692" i="5" s="1"/>
  <c r="AA463" i="1"/>
  <c r="AB463" i="1" s="1"/>
  <c r="AB405" i="1"/>
  <c r="AD752" i="5" s="1"/>
  <c r="AA405" i="1"/>
  <c r="AA371" i="1"/>
  <c r="AB371" i="1" s="1"/>
  <c r="Z691" i="5" s="1"/>
  <c r="AA238" i="1"/>
  <c r="AB238" i="1"/>
  <c r="L596" i="5" s="1"/>
  <c r="AB77" i="1"/>
  <c r="AA77" i="1"/>
  <c r="AA478" i="1"/>
  <c r="AB478" i="1" s="1"/>
  <c r="G590" i="5" s="1"/>
  <c r="AA631" i="1"/>
  <c r="AB631" i="1"/>
  <c r="AF597" i="5" s="1"/>
  <c r="AA599" i="1"/>
  <c r="AB599" i="1" s="1"/>
  <c r="AA585" i="5" s="1"/>
  <c r="AA567" i="1"/>
  <c r="AB567" i="1"/>
  <c r="AA479" i="1"/>
  <c r="AB479" i="1" s="1"/>
  <c r="G588" i="5" s="1"/>
  <c r="AA291" i="1"/>
  <c r="AB291" i="1" s="1"/>
  <c r="AB589" i="1"/>
  <c r="AB573" i="1"/>
  <c r="AC318" i="1"/>
  <c r="AA67" i="1"/>
  <c r="AB67" i="1" s="1"/>
  <c r="H699" i="5" s="1"/>
  <c r="AA51" i="1"/>
  <c r="AA12" i="1"/>
  <c r="AB12" i="1" s="1"/>
  <c r="AC146" i="1"/>
  <c r="V159" i="5" s="1"/>
  <c r="AC186" i="1"/>
  <c r="AB477" i="1"/>
  <c r="G585" i="5" s="1"/>
  <c r="AB185" i="1"/>
  <c r="E462" i="5" s="1"/>
  <c r="AC153" i="1"/>
  <c r="AC121" i="1"/>
  <c r="AA78" i="1"/>
  <c r="AA546" i="1"/>
  <c r="AB546" i="1" s="1"/>
  <c r="AA661" i="1"/>
  <c r="AC661" i="1" s="1"/>
  <c r="AA107" i="1"/>
  <c r="AB107" i="1" s="1"/>
  <c r="AI610" i="5" s="1"/>
  <c r="AA79" i="1"/>
  <c r="AB79" i="1" s="1"/>
  <c r="AA247" i="1"/>
  <c r="AA607" i="1"/>
  <c r="AA527" i="1"/>
  <c r="AB527" i="1" s="1"/>
  <c r="O588" i="5" s="1"/>
  <c r="AA398" i="1"/>
  <c r="AB398" i="1" s="1"/>
  <c r="AA323" i="1"/>
  <c r="AA562" i="1"/>
  <c r="AB562" i="1" s="1"/>
  <c r="AA487" i="1"/>
  <c r="AB487" i="1" s="1"/>
  <c r="H597" i="5" s="1"/>
  <c r="AA415" i="1"/>
  <c r="AA366" i="1"/>
  <c r="AB366" i="1" s="1"/>
  <c r="AA266" i="1"/>
  <c r="AB266" i="1" s="1"/>
  <c r="AA62" i="1"/>
  <c r="AB62" i="1" s="1"/>
  <c r="AA70" i="1"/>
  <c r="AB70" i="1" s="1"/>
  <c r="AA639" i="1"/>
  <c r="AB639" i="1" s="1"/>
  <c r="AA575" i="1"/>
  <c r="AB575" i="1" s="1"/>
  <c r="AA543" i="1"/>
  <c r="AB543" i="1" s="1"/>
  <c r="AA219" i="1"/>
  <c r="AA46" i="1"/>
  <c r="AC174" i="1"/>
  <c r="AC458" i="1"/>
  <c r="AA11" i="1"/>
  <c r="AB11" i="1" s="1"/>
  <c r="J699" i="5" s="1"/>
  <c r="AA453" i="1"/>
  <c r="AC601" i="1"/>
  <c r="AA131" i="1"/>
  <c r="AB131" i="1" s="1"/>
  <c r="O626" i="5" s="1"/>
  <c r="AA75" i="1"/>
  <c r="AB75" i="1" s="1"/>
  <c r="AC154" i="1"/>
  <c r="AA71" i="1"/>
  <c r="AB71" i="1" s="1"/>
  <c r="AA597" i="1"/>
  <c r="AB597" i="1" s="1"/>
  <c r="AA520" i="1"/>
  <c r="AB520" i="1" s="1"/>
  <c r="AA488" i="1"/>
  <c r="AA440" i="1"/>
  <c r="AB440" i="1" s="1"/>
  <c r="AH596" i="5" s="1"/>
  <c r="AA76" i="1"/>
  <c r="AB76" i="1" s="1"/>
  <c r="AA15" i="1"/>
  <c r="AB15" i="1" s="1"/>
  <c r="AA2" i="1"/>
  <c r="AA469" i="1"/>
  <c r="AA437" i="1"/>
  <c r="AB437" i="1" s="1"/>
  <c r="AA421" i="1"/>
  <c r="AC421" i="1" s="1"/>
  <c r="AC494" i="1"/>
  <c r="AA275" i="1"/>
  <c r="AA207" i="1"/>
  <c r="AA655" i="1"/>
  <c r="AA591" i="1"/>
  <c r="AB591" i="1" s="1"/>
  <c r="AA511" i="1"/>
  <c r="AB511" i="1" s="1"/>
  <c r="L597" i="5" s="1"/>
  <c r="AA403" i="1"/>
  <c r="AC403" i="1" s="1"/>
  <c r="AA387" i="1"/>
  <c r="AB387" i="1" s="1"/>
  <c r="AB589" i="5" s="1"/>
  <c r="AA335" i="1"/>
  <c r="AB335" i="1" s="1"/>
  <c r="V691" i="5" s="1"/>
  <c r="AA570" i="1"/>
  <c r="AB570" i="1" s="1"/>
  <c r="W635" i="5" s="1"/>
  <c r="AA471" i="1"/>
  <c r="AB471" i="1" s="1"/>
  <c r="F582" i="5" s="1"/>
  <c r="AA287" i="1"/>
  <c r="AA234" i="1"/>
  <c r="AB234" i="1" s="1"/>
  <c r="AA623" i="1"/>
  <c r="AC623" i="1" s="1"/>
  <c r="AA551" i="1"/>
  <c r="AB551" i="1" s="1"/>
  <c r="AA355" i="1"/>
  <c r="AB355" i="1" s="1"/>
  <c r="X596" i="5" s="1"/>
  <c r="AA214" i="1"/>
  <c r="AB214" i="1" s="1"/>
  <c r="AC642" i="1"/>
  <c r="AC633" i="1"/>
  <c r="AA47" i="1"/>
  <c r="AB47" i="1" s="1"/>
  <c r="AE699" i="5" s="1"/>
  <c r="AA163" i="1"/>
  <c r="AB163" i="1" s="1"/>
  <c r="AA115" i="1"/>
  <c r="AB115" i="1" s="1"/>
  <c r="AA98" i="1"/>
  <c r="AA536" i="1"/>
  <c r="AB536" i="1" s="1"/>
  <c r="AA240" i="1"/>
  <c r="AA628" i="1"/>
  <c r="AB628" i="1" s="1"/>
  <c r="AA564" i="1"/>
  <c r="AB564" i="1" s="1"/>
  <c r="AA508" i="1"/>
  <c r="AB508" i="1" s="1"/>
  <c r="L590" i="5" s="1"/>
  <c r="AA60" i="1"/>
  <c r="AB60" i="1" s="1"/>
  <c r="E699" i="5" s="1"/>
  <c r="AA6" i="1"/>
  <c r="AB6" i="1" s="1"/>
  <c r="AA187" i="1"/>
  <c r="AB187" i="1"/>
  <c r="AA319" i="1"/>
  <c r="AB319" i="1" s="1"/>
  <c r="T581" i="5" s="1"/>
  <c r="AA303" i="1"/>
  <c r="AB303" i="1" s="1"/>
  <c r="AA367" i="1"/>
  <c r="AB367" i="1"/>
  <c r="Z707" i="5" s="1"/>
  <c r="AC658" i="1"/>
  <c r="AA332" i="1"/>
  <c r="AB332" i="1" s="1"/>
  <c r="V589" i="5" s="1"/>
  <c r="AC598" i="1"/>
  <c r="AC161" i="1"/>
  <c r="AD159" i="5" s="1"/>
  <c r="AC145" i="1"/>
  <c r="AC129" i="1"/>
  <c r="AA7" i="1"/>
  <c r="AB7" i="1" s="1"/>
  <c r="F610" i="5" s="1"/>
  <c r="AA666" i="1"/>
  <c r="AB666" i="1" s="1"/>
  <c r="AJ753" i="5" s="1"/>
  <c r="AA602" i="1"/>
  <c r="AB602" i="1" s="1"/>
  <c r="AB624" i="5" s="1"/>
  <c r="AA522" i="1"/>
  <c r="AB522" i="1" s="1"/>
  <c r="N582" i="5" s="1"/>
  <c r="AA506" i="1"/>
  <c r="AB506" i="1" s="1"/>
  <c r="AA439" i="1"/>
  <c r="AA339" i="1"/>
  <c r="AA263" i="1"/>
  <c r="AB263" i="1" s="1"/>
  <c r="N752" i="5" s="1"/>
  <c r="AA215" i="1"/>
  <c r="AB215" i="1" s="1"/>
  <c r="AA370" i="1"/>
  <c r="AB370" i="1" s="1"/>
  <c r="AA106" i="1"/>
  <c r="AB106" i="1" s="1"/>
  <c r="AA350" i="1"/>
  <c r="AB350" i="1" s="1"/>
  <c r="X589" i="5" s="1"/>
  <c r="AA399" i="1"/>
  <c r="AB399" i="1" s="1"/>
  <c r="AA624" i="1"/>
  <c r="AB624" i="1" s="1"/>
  <c r="AE635" i="5" s="1"/>
  <c r="AC505" i="1"/>
  <c r="AA348" i="1"/>
  <c r="AB348" i="1" s="1"/>
  <c r="X584" i="5" s="1"/>
  <c r="AA8" i="1"/>
  <c r="AB8" i="1" s="1"/>
  <c r="H747" i="5" s="1"/>
  <c r="AA644" i="1"/>
  <c r="AB644" i="1" s="1"/>
  <c r="AH585" i="5" s="1"/>
  <c r="AA580" i="1"/>
  <c r="AB580" i="1" s="1"/>
  <c r="AC113" i="1"/>
  <c r="AA92" i="1"/>
  <c r="AB92" i="1" s="1"/>
  <c r="W699" i="5" s="1"/>
  <c r="AA455" i="1"/>
  <c r="AB455" i="1" s="1"/>
  <c r="AA431" i="1"/>
  <c r="AA351" i="1"/>
  <c r="AB351" i="1" s="1"/>
  <c r="X691" i="5" s="1"/>
  <c r="AA334" i="1"/>
  <c r="AB334" i="1" s="1"/>
  <c r="AA290" i="1"/>
  <c r="AB290" i="1" s="1"/>
  <c r="AC290" i="1" s="1"/>
  <c r="AA251" i="1"/>
  <c r="AB251" i="1" s="1"/>
  <c r="AA231" i="1"/>
  <c r="AB231" i="1" s="1"/>
  <c r="K730" i="5" s="1"/>
  <c r="AA54" i="1"/>
  <c r="AC54" i="1" s="1"/>
  <c r="AA538" i="1"/>
  <c r="AB538" i="1" s="1"/>
  <c r="AA498" i="1"/>
  <c r="AB498" i="1" s="1"/>
  <c r="J597" i="5" s="1"/>
  <c r="AA38" i="1"/>
  <c r="AB38" i="1" s="1"/>
  <c r="AA640" i="1"/>
  <c r="AB640" i="1" s="1"/>
  <c r="AC610" i="1"/>
  <c r="AB592" i="1"/>
  <c r="AA592" i="1"/>
  <c r="AA544" i="1"/>
  <c r="AB544" i="1" s="1"/>
  <c r="AA528" i="1"/>
  <c r="AB528" i="1" s="1"/>
  <c r="AA407" i="1"/>
  <c r="AB407" i="1" s="1"/>
  <c r="AD584" i="5" s="1"/>
  <c r="AC190" i="1"/>
  <c r="AA179" i="1"/>
  <c r="AB179" i="1"/>
  <c r="AA228" i="1"/>
  <c r="AB228" i="1" s="1"/>
  <c r="AA184" i="1"/>
  <c r="AB184" i="1" s="1"/>
  <c r="AA21" i="1"/>
  <c r="AA627" i="1"/>
  <c r="AB627" i="1" s="1"/>
  <c r="AF585" i="5" s="1"/>
  <c r="AC462" i="1"/>
  <c r="AA451" i="1"/>
  <c r="AB451" i="1"/>
  <c r="AI596" i="5" s="1"/>
  <c r="AC382" i="1"/>
  <c r="AB329" i="1"/>
  <c r="AA316" i="1"/>
  <c r="AB316" i="1" s="1"/>
  <c r="AB143" i="1"/>
  <c r="AA143" i="1"/>
  <c r="AA648" i="1"/>
  <c r="AB648" i="1" s="1"/>
  <c r="AA600" i="1"/>
  <c r="AB600" i="1" s="1"/>
  <c r="AA597" i="5" s="1"/>
  <c r="AB568" i="1"/>
  <c r="W590" i="5" s="1"/>
  <c r="AA568" i="1"/>
  <c r="AC442" i="1"/>
  <c r="AA424" i="1"/>
  <c r="AB424" i="1" s="1"/>
  <c r="AF589" i="5" s="1"/>
  <c r="AA344" i="1"/>
  <c r="AB344" i="1" s="1"/>
  <c r="W581" i="5" s="1"/>
  <c r="AA328" i="1"/>
  <c r="AB328" i="1" s="1"/>
  <c r="AA256" i="1"/>
  <c r="AB256" i="1" s="1"/>
  <c r="AA635" i="1"/>
  <c r="AB635" i="1" s="1"/>
  <c r="AC614" i="1"/>
  <c r="AA603" i="1"/>
  <c r="AB603" i="1" s="1"/>
  <c r="AA427" i="1"/>
  <c r="AB427" i="1" s="1"/>
  <c r="AF752" i="5" s="1"/>
  <c r="AA347" i="1"/>
  <c r="AB347" i="1"/>
  <c r="AA331" i="1"/>
  <c r="AB331" i="1" s="1"/>
  <c r="AA283" i="1"/>
  <c r="AB283" i="1" s="1"/>
  <c r="P596" i="5" s="1"/>
  <c r="AA271" i="1"/>
  <c r="AB271" i="1"/>
  <c r="AA259" i="1"/>
  <c r="AB259" i="1"/>
  <c r="AC194" i="1"/>
  <c r="AA183" i="1"/>
  <c r="AB183" i="1" s="1"/>
  <c r="AB128" i="1"/>
  <c r="O586" i="5" s="1"/>
  <c r="AA200" i="1"/>
  <c r="AB200" i="1" s="1"/>
  <c r="H752" i="5" s="1"/>
  <c r="AA133" i="1"/>
  <c r="AB133" i="1" s="1"/>
  <c r="AA125" i="1"/>
  <c r="AB125" i="1" s="1"/>
  <c r="AA101" i="1"/>
  <c r="AB101" i="1" s="1"/>
  <c r="AA25" i="1"/>
  <c r="AB25" i="1" s="1"/>
  <c r="AA476" i="1"/>
  <c r="AB476" i="1" s="1"/>
  <c r="AB404" i="1"/>
  <c r="AA404" i="1"/>
  <c r="AB384" i="1"/>
  <c r="AA581" i="5" s="1"/>
  <c r="AA384" i="1"/>
  <c r="AA220" i="1"/>
  <c r="AB220" i="1" s="1"/>
  <c r="J730" i="5" s="1"/>
  <c r="AA204" i="1"/>
  <c r="AA36" i="1"/>
  <c r="AB36" i="1" s="1"/>
  <c r="AA699" i="5" s="1"/>
  <c r="AA604" i="1"/>
  <c r="AB604" i="1" s="1"/>
  <c r="AA524" i="1"/>
  <c r="AB524" i="1" s="1"/>
  <c r="AA147" i="1"/>
  <c r="AC130" i="1"/>
  <c r="AA108" i="1"/>
  <c r="AB108" i="1" s="1"/>
  <c r="AA63" i="1"/>
  <c r="AB63" i="1" s="1"/>
  <c r="X610" i="5" s="1"/>
  <c r="AC42" i="1"/>
  <c r="AA420" i="1"/>
  <c r="AB420" i="1" s="1"/>
  <c r="AB340" i="1"/>
  <c r="W589" i="5" s="1"/>
  <c r="AA340" i="1"/>
  <c r="AA320" i="1"/>
  <c r="AB320" i="1" s="1"/>
  <c r="T612" i="5" s="1"/>
  <c r="AA91" i="1"/>
  <c r="AB91" i="1" s="1"/>
  <c r="AA59" i="1"/>
  <c r="AB59" i="1" s="1"/>
  <c r="AA43" i="1"/>
  <c r="AB43" i="1" s="1"/>
  <c r="AD699" i="5" s="1"/>
  <c r="AA26" i="1"/>
  <c r="AA44" i="1"/>
  <c r="AB44" i="1"/>
  <c r="AA19" i="1"/>
  <c r="AB19" i="1" s="1"/>
  <c r="AA620" i="1"/>
  <c r="AB620" i="1" s="1"/>
  <c r="AA548" i="1"/>
  <c r="AA468" i="1"/>
  <c r="AB468" i="1" s="1"/>
  <c r="F585" i="5" s="1"/>
  <c r="AA428" i="1"/>
  <c r="AB428" i="1" s="1"/>
  <c r="AF612" i="5" s="1"/>
  <c r="AB308" i="1"/>
  <c r="AA308" i="1"/>
  <c r="AA288" i="1"/>
  <c r="AB288" i="1" s="1"/>
  <c r="AA216" i="1"/>
  <c r="AB216" i="1" s="1"/>
  <c r="AA139" i="1"/>
  <c r="AB139" i="1" s="1"/>
  <c r="T586" i="5" s="1"/>
  <c r="AA99" i="1"/>
  <c r="AB99" i="1" s="1"/>
  <c r="AF610" i="5" s="1"/>
  <c r="AC65" i="1"/>
  <c r="AA55" i="1"/>
  <c r="AB55" i="1" s="1"/>
  <c r="AA39" i="1"/>
  <c r="AB39" i="1" s="1"/>
  <c r="AA22" i="1"/>
  <c r="AB22" i="1" s="1"/>
  <c r="AA512" i="1"/>
  <c r="AB512" i="1" s="1"/>
  <c r="L613" i="5" s="1"/>
  <c r="AA464" i="1"/>
  <c r="AB464" i="1" s="1"/>
  <c r="AB416" i="1"/>
  <c r="AA416" i="1"/>
  <c r="AA327" i="1"/>
  <c r="AB327" i="1"/>
  <c r="AA295" i="1"/>
  <c r="AB295" i="1" s="1"/>
  <c r="AA211" i="1"/>
  <c r="AB211" i="1" s="1"/>
  <c r="AA195" i="1"/>
  <c r="AB195" i="1" s="1"/>
  <c r="H589" i="5" s="1"/>
  <c r="AA151" i="1"/>
  <c r="AB151" i="1" s="1"/>
  <c r="AA626" i="5" s="1"/>
  <c r="AA17" i="1"/>
  <c r="AB17" i="1" s="1"/>
  <c r="AA611" i="1"/>
  <c r="AB611" i="1" s="1"/>
  <c r="AA483" i="1"/>
  <c r="AB483" i="1" s="1"/>
  <c r="AA272" i="1"/>
  <c r="AB272" i="1" s="1"/>
  <c r="AA260" i="1"/>
  <c r="AB260" i="1" s="1"/>
  <c r="AA141" i="1"/>
  <c r="AB141" i="1" s="1"/>
  <c r="AB632" i="1"/>
  <c r="AA632" i="1"/>
  <c r="AA616" i="1"/>
  <c r="AB616" i="1" s="1"/>
  <c r="AD582" i="5" s="1"/>
  <c r="AB584" i="1"/>
  <c r="AA584" i="1"/>
  <c r="AB552" i="1"/>
  <c r="V590" i="5" s="1"/>
  <c r="AA552" i="1"/>
  <c r="AA472" i="1"/>
  <c r="AB472" i="1" s="1"/>
  <c r="F590" i="5" s="1"/>
  <c r="AB408" i="1"/>
  <c r="AD691" i="5" s="1"/>
  <c r="AA408" i="1"/>
  <c r="AA392" i="1"/>
  <c r="AB392" i="1" s="1"/>
  <c r="AB581" i="5" s="1"/>
  <c r="AA376" i="1"/>
  <c r="AB376" i="1" s="1"/>
  <c r="AA360" i="1"/>
  <c r="AB360" i="1" s="1"/>
  <c r="AB312" i="1"/>
  <c r="S752" i="5" s="1"/>
  <c r="AA312" i="1"/>
  <c r="AA212" i="1"/>
  <c r="AB212" i="1" s="1"/>
  <c r="AA667" i="1"/>
  <c r="AB667" i="1"/>
  <c r="AA315" i="1"/>
  <c r="AB315" i="1"/>
  <c r="S584" i="5" s="1"/>
  <c r="AA243" i="1"/>
  <c r="AB243" i="1" s="1"/>
  <c r="L607" i="5" s="1"/>
  <c r="AA110" i="1"/>
  <c r="AB110" i="1"/>
  <c r="AJ610" i="5" s="1"/>
  <c r="AA94" i="1"/>
  <c r="AB94" i="1" s="1"/>
  <c r="AA172" i="1"/>
  <c r="AB172" i="1" s="1"/>
  <c r="AA18" i="1"/>
  <c r="AB18" i="1" s="1"/>
  <c r="AA636" i="1"/>
  <c r="AB636" i="1"/>
  <c r="AA452" i="1"/>
  <c r="AB452" i="1" s="1"/>
  <c r="AA368" i="1"/>
  <c r="AB368" i="1" s="1"/>
  <c r="AB268" i="1"/>
  <c r="O612" i="5" s="1"/>
  <c r="AA268" i="1"/>
  <c r="AA248" i="1"/>
  <c r="AB248" i="1" s="1"/>
  <c r="AA176" i="1"/>
  <c r="AB176" i="1" s="1"/>
  <c r="AA500" i="1"/>
  <c r="AB500" i="1" s="1"/>
  <c r="AA252" i="1"/>
  <c r="AB252" i="1" s="1"/>
  <c r="AA4" i="1"/>
  <c r="AB4" i="1" s="1"/>
  <c r="AA27" i="1"/>
  <c r="AB27" i="1" s="1"/>
  <c r="AA3" i="1"/>
  <c r="AB3" i="1" s="1"/>
  <c r="AA232" i="1"/>
  <c r="AB232" i="1" s="1"/>
  <c r="K581" i="5" s="1"/>
  <c r="AA155" i="1"/>
  <c r="AB155" i="1" s="1"/>
  <c r="AB626" i="5" s="1"/>
  <c r="AA123" i="1"/>
  <c r="AB123" i="1" s="1"/>
  <c r="AA116" i="1"/>
  <c r="AB116" i="1" s="1"/>
  <c r="AA24" i="1"/>
  <c r="AB24" i="1" s="1"/>
  <c r="AB656" i="1"/>
  <c r="AA656" i="1"/>
  <c r="AA576" i="1"/>
  <c r="AB576" i="1" s="1"/>
  <c r="AA560" i="1"/>
  <c r="AB560" i="1" s="1"/>
  <c r="AA311" i="1"/>
  <c r="AB311" i="1"/>
  <c r="S730" i="5" s="1"/>
  <c r="AA239" i="1"/>
  <c r="AB239" i="1" s="1"/>
  <c r="L730" i="5" s="1"/>
  <c r="AA244" i="1"/>
  <c r="AB244" i="1" s="1"/>
  <c r="L752" i="5" s="1"/>
  <c r="AA165" i="1"/>
  <c r="AB165" i="1" s="1"/>
  <c r="AH586" i="5" s="1"/>
  <c r="AA117" i="1"/>
  <c r="AB117" i="1" s="1"/>
  <c r="H586" i="5" s="1"/>
  <c r="AA13" i="1"/>
  <c r="AB13" i="1" s="1"/>
  <c r="AA643" i="1"/>
  <c r="AB643" i="1" s="1"/>
  <c r="AA467" i="1"/>
  <c r="AB467" i="1" s="1"/>
  <c r="AC446" i="1"/>
  <c r="AA435" i="1"/>
  <c r="AB435" i="1" s="1"/>
  <c r="AA419" i="1"/>
  <c r="AB419" i="1" s="1"/>
  <c r="AA396" i="1"/>
  <c r="AB396" i="1"/>
  <c r="AA364" i="1"/>
  <c r="AB364" i="1" s="1"/>
  <c r="AA300" i="1"/>
  <c r="AB300" i="1" s="1"/>
  <c r="AC202" i="1"/>
  <c r="AA167" i="1"/>
  <c r="AB167" i="1" s="1"/>
  <c r="AI626" i="5" s="1"/>
  <c r="AA95" i="1"/>
  <c r="AB95" i="1" s="1"/>
  <c r="Y699" i="5" s="1"/>
  <c r="AC474" i="1"/>
  <c r="AA456" i="1"/>
  <c r="AB456" i="1" s="1"/>
  <c r="AA296" i="1"/>
  <c r="AB296" i="1" s="1"/>
  <c r="AA280" i="1"/>
  <c r="AB280" i="1" s="1"/>
  <c r="O584" i="5" s="1"/>
  <c r="AA224" i="1"/>
  <c r="AB224" i="1" s="1"/>
  <c r="AC224" i="1" s="1"/>
  <c r="AA196" i="1"/>
  <c r="AB196" i="1" s="1"/>
  <c r="H596" i="5" s="1"/>
  <c r="AB180" i="1"/>
  <c r="F730" i="5" s="1"/>
  <c r="AA180" i="1"/>
  <c r="AA651" i="1"/>
  <c r="AB651" i="1" s="1"/>
  <c r="AA619" i="1"/>
  <c r="AB619" i="1" s="1"/>
  <c r="AA587" i="1"/>
  <c r="AB587" i="1" s="1"/>
  <c r="AA571" i="1"/>
  <c r="AB571" i="1"/>
  <c r="X613" i="5" s="1"/>
  <c r="AA555" i="1"/>
  <c r="AB555" i="1" s="1"/>
  <c r="V635" i="5" s="1"/>
  <c r="AA539" i="1"/>
  <c r="AB539" i="1" s="1"/>
  <c r="AA523" i="1"/>
  <c r="AB523" i="1"/>
  <c r="N597" i="5" s="1"/>
  <c r="AA459" i="1"/>
  <c r="AB459" i="1" s="1"/>
  <c r="AC422" i="1"/>
  <c r="AA411" i="1"/>
  <c r="AB411" i="1" s="1"/>
  <c r="AD730" i="5" s="1"/>
  <c r="AA379" i="1"/>
  <c r="AB379" i="1" s="1"/>
  <c r="AA299" i="1"/>
  <c r="AB299" i="1"/>
  <c r="AA227" i="1"/>
  <c r="AB227" i="1" s="1"/>
  <c r="AC160" i="1"/>
  <c r="AA41" i="1"/>
  <c r="AB41" i="1" s="1"/>
  <c r="AA158" i="1"/>
  <c r="AB158" i="1" s="1"/>
  <c r="AD586" i="5" s="1"/>
  <c r="AA103" i="1"/>
  <c r="AB103" i="1" s="1"/>
  <c r="AA516" i="1"/>
  <c r="AB516" i="1" s="1"/>
  <c r="AA444" i="1"/>
  <c r="AB444" i="1" s="1"/>
  <c r="AH589" i="5" s="1"/>
  <c r="AB388" i="1"/>
  <c r="AB584" i="5" s="1"/>
  <c r="AA388" i="1"/>
  <c r="AA276" i="1"/>
  <c r="AB276" i="1" s="1"/>
  <c r="O752" i="5" s="1"/>
  <c r="AA208" i="1"/>
  <c r="AB208" i="1" s="1"/>
  <c r="AA72" i="1"/>
  <c r="AA56" i="1"/>
  <c r="AB56" i="1" s="1"/>
  <c r="AA40" i="1"/>
  <c r="AB40" i="1"/>
  <c r="AA28" i="1"/>
  <c r="AB28" i="1" s="1"/>
  <c r="AA572" i="1"/>
  <c r="AB572" i="1"/>
  <c r="AA336" i="1"/>
  <c r="AB336" i="1" s="1"/>
  <c r="AC97" i="1"/>
  <c r="AA80" i="1"/>
  <c r="AB80" i="1"/>
  <c r="AA460" i="1"/>
  <c r="AB460" i="1"/>
  <c r="AJ584" i="5" s="1"/>
  <c r="AA356" i="1"/>
  <c r="AB324" i="1"/>
  <c r="AA324" i="1"/>
  <c r="AA84" i="1"/>
  <c r="AB84" i="1" s="1"/>
  <c r="Q747" i="5" s="1"/>
  <c r="AA31" i="1"/>
  <c r="AB31" i="1" s="1"/>
  <c r="AA20" i="1"/>
  <c r="AB20" i="1" s="1"/>
  <c r="J610" i="5" s="1"/>
  <c r="AA10" i="1"/>
  <c r="AB10" i="1" s="1"/>
  <c r="G610" i="5" s="1"/>
  <c r="AA652" i="1"/>
  <c r="AB652" i="1" s="1"/>
  <c r="AI588" i="5" s="1"/>
  <c r="AA588" i="1"/>
  <c r="AB588" i="1" s="1"/>
  <c r="Z585" i="5" s="1"/>
  <c r="AA540" i="1"/>
  <c r="AB540" i="1" s="1"/>
  <c r="AA436" i="1"/>
  <c r="AB436" i="1" s="1"/>
  <c r="AB400" i="1"/>
  <c r="AA400" i="1"/>
  <c r="AA292" i="1"/>
  <c r="AB292" i="1" s="1"/>
  <c r="AC138" i="1"/>
  <c r="AA32" i="1"/>
  <c r="AB32" i="1" s="1"/>
  <c r="AA16" i="1"/>
  <c r="AB608" i="1"/>
  <c r="AB588" i="5" s="1"/>
  <c r="AA608" i="1"/>
  <c r="AA496" i="1"/>
  <c r="AB496" i="1" s="1"/>
  <c r="J582" i="5" s="1"/>
  <c r="AA480" i="1"/>
  <c r="AB480" i="1" s="1"/>
  <c r="G597" i="5" s="1"/>
  <c r="AA448" i="1"/>
  <c r="AB448" i="1" s="1"/>
  <c r="AI612" i="5" s="1"/>
  <c r="AB432" i="1"/>
  <c r="AA432" i="1"/>
  <c r="AA391" i="1"/>
  <c r="AB391" i="1"/>
  <c r="AB707" i="5" s="1"/>
  <c r="AA255" i="1"/>
  <c r="AB255" i="1" s="1"/>
  <c r="AA223" i="1"/>
  <c r="AB223" i="1"/>
  <c r="J589" i="5" s="1"/>
  <c r="AA159" i="1"/>
  <c r="AB159" i="1" s="1"/>
  <c r="AE626" i="5" s="1"/>
  <c r="AA595" i="1"/>
  <c r="AB595" i="1" s="1"/>
  <c r="AA582" i="5" s="1"/>
  <c r="AA412" i="1"/>
  <c r="AB412" i="1" s="1"/>
  <c r="AE596" i="5" s="1"/>
  <c r="AA380" i="1"/>
  <c r="AB380" i="1" s="1"/>
  <c r="AA691" i="5" s="1"/>
  <c r="AA284" i="1"/>
  <c r="AB284" i="1" s="1"/>
  <c r="P730" i="5" s="1"/>
  <c r="AB664" i="1"/>
  <c r="AJ590" i="5" s="1"/>
  <c r="AA664" i="1"/>
  <c r="AA504" i="1"/>
  <c r="AB504" i="1" s="1"/>
  <c r="K582" i="5" s="1"/>
  <c r="AC293" i="1"/>
  <c r="AA507" i="1"/>
  <c r="AB507" i="1" s="1"/>
  <c r="L585" i="5" s="1"/>
  <c r="AA443" i="1"/>
  <c r="AB443" i="1" s="1"/>
  <c r="AA363" i="1"/>
  <c r="AB363" i="1"/>
  <c r="AA199" i="1"/>
  <c r="AB199" i="1" s="1"/>
  <c r="H584" i="5" s="1"/>
  <c r="AC136" i="1"/>
  <c r="AA34" i="1"/>
  <c r="AB34" i="1" s="1"/>
  <c r="AA126" i="1"/>
  <c r="AA660" i="1"/>
  <c r="AB660" i="1" s="1"/>
  <c r="AA596" i="1"/>
  <c r="AB596" i="1" s="1"/>
  <c r="AA556" i="1"/>
  <c r="AB556" i="1" s="1"/>
  <c r="AB188" i="1"/>
  <c r="G589" i="5" s="1"/>
  <c r="AA188" i="1"/>
  <c r="AA156" i="1"/>
  <c r="AA140" i="1"/>
  <c r="AA124" i="1"/>
  <c r="AB124" i="1"/>
  <c r="AA100" i="1"/>
  <c r="AB100" i="1" s="1"/>
  <c r="AC74" i="1"/>
  <c r="AA35" i="1"/>
  <c r="AB35" i="1" s="1"/>
  <c r="AA23" i="1"/>
  <c r="AB23" i="1" s="1"/>
  <c r="AA484" i="1"/>
  <c r="AB484" i="1" s="1"/>
  <c r="H585" i="5" s="1"/>
  <c r="AB372" i="1"/>
  <c r="Z581" i="5" s="1"/>
  <c r="AA372" i="1"/>
  <c r="AA352" i="1"/>
  <c r="AB352" i="1" s="1"/>
  <c r="X612" i="5" s="1"/>
  <c r="AA264" i="1"/>
  <c r="AB264" i="1" s="1"/>
  <c r="AA192" i="1"/>
  <c r="AB192" i="1" s="1"/>
  <c r="AA83" i="1"/>
  <c r="AB83" i="1" s="1"/>
  <c r="AA68" i="1"/>
  <c r="AB68" i="1" s="1"/>
  <c r="AA52" i="1"/>
  <c r="AB52" i="1" s="1"/>
  <c r="AA30" i="1"/>
  <c r="AB30" i="1"/>
  <c r="X747" i="5" s="1"/>
  <c r="AB612" i="1"/>
  <c r="AA612" i="1"/>
  <c r="AA532" i="1"/>
  <c r="AB532" i="1" s="1"/>
  <c r="L582" i="5" s="1"/>
  <c r="AA492" i="1"/>
  <c r="AB492" i="1"/>
  <c r="AA304" i="1"/>
  <c r="AB304" i="1" s="1"/>
  <c r="AA164" i="1"/>
  <c r="AB164" i="1" s="1"/>
  <c r="AA148" i="1"/>
  <c r="AB148" i="1" s="1"/>
  <c r="AA132" i="1"/>
  <c r="AA64" i="1"/>
  <c r="AB64" i="1" s="1"/>
  <c r="G699" i="5" s="1"/>
  <c r="AA48" i="1"/>
  <c r="AB48" i="1"/>
  <c r="AF747" i="5" s="1"/>
  <c r="AA236" i="1"/>
  <c r="AB236" i="1" s="1"/>
  <c r="K589" i="5" s="1"/>
  <c r="AC166" i="1"/>
  <c r="AA14" i="1"/>
  <c r="AB14" i="1" s="1"/>
  <c r="K699" i="5" s="1"/>
  <c r="AC662" i="1" l="1"/>
  <c r="AC609" i="1"/>
  <c r="AG586" i="5"/>
  <c r="AC9" i="1"/>
  <c r="Z699" i="5"/>
  <c r="F586" i="5"/>
  <c r="E383" i="5"/>
  <c r="AC596" i="5"/>
  <c r="AJ585" i="5"/>
  <c r="AC358" i="1"/>
  <c r="AC221" i="1"/>
  <c r="AC550" i="1"/>
  <c r="AC162" i="1"/>
  <c r="AC626" i="1"/>
  <c r="AE765" i="5"/>
  <c r="D765" i="5" s="1"/>
  <c r="AC274" i="1"/>
  <c r="AI692" i="5"/>
  <c r="F406" i="5"/>
  <c r="G584" i="5"/>
  <c r="AC394" i="1"/>
  <c r="F608" i="5"/>
  <c r="AC634" i="1"/>
  <c r="AC582" i="5"/>
  <c r="AC530" i="1"/>
  <c r="AC33" i="1"/>
  <c r="H582" i="5"/>
  <c r="K517" i="5"/>
  <c r="M588" i="5"/>
  <c r="AC406" i="1"/>
  <c r="AC466" i="1"/>
  <c r="J383" i="5"/>
  <c r="AF691" i="5"/>
  <c r="AC426" i="1"/>
  <c r="AC430" i="1"/>
  <c r="P643" i="5"/>
  <c r="D643" i="5" s="1"/>
  <c r="AC298" i="1"/>
  <c r="AC362" i="1"/>
  <c r="AC495" i="1"/>
  <c r="L635" i="5"/>
  <c r="I699" i="5"/>
  <c r="H546" i="5"/>
  <c r="D546" i="5" s="1"/>
  <c r="AC182" i="1"/>
  <c r="AC307" i="1"/>
  <c r="AC246" i="1"/>
  <c r="O607" i="5"/>
  <c r="AC198" i="1"/>
  <c r="AC378" i="1"/>
  <c r="AC450" i="1"/>
  <c r="E581" i="5"/>
  <c r="AC278" i="1"/>
  <c r="AC418" i="1"/>
  <c r="AC650" i="1"/>
  <c r="AC405" i="1"/>
  <c r="AC447" i="1"/>
  <c r="O587" i="5"/>
  <c r="AC286" i="1"/>
  <c r="AC321" i="1"/>
  <c r="AC240" i="1"/>
  <c r="E612" i="5"/>
  <c r="AC242" i="1"/>
  <c r="X597" i="5"/>
  <c r="AC169" i="1"/>
  <c r="AC519" i="1"/>
  <c r="AC594" i="1"/>
  <c r="AC342" i="1"/>
  <c r="O747" i="5"/>
  <c r="Q585" i="5"/>
  <c r="V312" i="5"/>
  <c r="L747" i="5"/>
  <c r="AC267" i="1"/>
  <c r="AC230" i="1"/>
  <c r="AC112" i="1"/>
  <c r="D159" i="5" s="1"/>
  <c r="AC275" i="1"/>
  <c r="AC535" i="1"/>
  <c r="AC654" i="1"/>
  <c r="P610" i="5"/>
  <c r="E312" i="5"/>
  <c r="R691" i="5"/>
  <c r="AC390" i="1"/>
  <c r="K677" i="5"/>
  <c r="L353" i="5"/>
  <c r="Y582" i="5"/>
  <c r="F747" i="5"/>
  <c r="AF590" i="5"/>
  <c r="BD293" i="9"/>
  <c r="BE292" i="9"/>
  <c r="AY291" i="9"/>
  <c r="BF293" i="9"/>
  <c r="L610" i="5"/>
  <c r="BB293" i="9"/>
  <c r="AZ290" i="9"/>
  <c r="AX291" i="9"/>
  <c r="AY292" i="9"/>
  <c r="BE290" i="9"/>
  <c r="E397" i="5"/>
  <c r="AX292" i="9"/>
  <c r="AY293" i="9"/>
  <c r="AZ291" i="9"/>
  <c r="BA293" i="9"/>
  <c r="BF291" i="9"/>
  <c r="BD290" i="9"/>
  <c r="AX293" i="9"/>
  <c r="BE293" i="9"/>
  <c r="AB132" i="1"/>
  <c r="BB291" i="9"/>
  <c r="AB140" i="1"/>
  <c r="BC291" i="9"/>
  <c r="AB156" i="1"/>
  <c r="BE291" i="9"/>
  <c r="AB126" i="1"/>
  <c r="AC126" i="1" s="1"/>
  <c r="BA291" i="9"/>
  <c r="AB16" i="1"/>
  <c r="BA290" i="9"/>
  <c r="AB356" i="1"/>
  <c r="BD292" i="9"/>
  <c r="AB548" i="1"/>
  <c r="T42" i="5" s="1"/>
  <c r="BC293" i="9"/>
  <c r="AB26" i="1"/>
  <c r="BC290" i="9"/>
  <c r="AB147" i="1"/>
  <c r="BD291" i="9"/>
  <c r="AB204" i="1"/>
  <c r="AC204" i="1" s="1"/>
  <c r="AZ292" i="9"/>
  <c r="AB21" i="1"/>
  <c r="BB290" i="9"/>
  <c r="AB431" i="1"/>
  <c r="BF292" i="9"/>
  <c r="AB287" i="1"/>
  <c r="BB292" i="9"/>
  <c r="AB2" i="1"/>
  <c r="AC2" i="1" s="1"/>
  <c r="AX290" i="9"/>
  <c r="AY290" i="9"/>
  <c r="AB488" i="1"/>
  <c r="AC488" i="1" s="1"/>
  <c r="AZ293" i="9"/>
  <c r="AC323" i="1"/>
  <c r="BC292" i="9"/>
  <c r="AB247" i="1"/>
  <c r="BA292" i="9"/>
  <c r="AB51" i="1"/>
  <c r="BF290" i="9"/>
  <c r="D402" i="5"/>
  <c r="D125" i="9"/>
  <c r="D536" i="5"/>
  <c r="D259" i="9"/>
  <c r="D475" i="5"/>
  <c r="D198" i="9"/>
  <c r="D401" i="5"/>
  <c r="D124" i="9"/>
  <c r="D414" i="5"/>
  <c r="D137" i="9"/>
  <c r="AB235" i="9"/>
  <c r="L235" i="9"/>
  <c r="E235" i="9"/>
  <c r="U235" i="9"/>
  <c r="N235" i="9"/>
  <c r="G235" i="9"/>
  <c r="W235" i="9"/>
  <c r="I235" i="9"/>
  <c r="Y235" i="9"/>
  <c r="R235" i="9"/>
  <c r="K235" i="9"/>
  <c r="AA235" i="9"/>
  <c r="M235" i="9"/>
  <c r="F235" i="9"/>
  <c r="V235" i="9"/>
  <c r="O235" i="9"/>
  <c r="Q235" i="9"/>
  <c r="J235" i="9"/>
  <c r="Z235" i="9"/>
  <c r="S235" i="9"/>
  <c r="X235" i="9"/>
  <c r="H235" i="9"/>
  <c r="T235" i="9"/>
  <c r="P235" i="9"/>
  <c r="D531" i="5"/>
  <c r="D254" i="9"/>
  <c r="P230" i="9"/>
  <c r="T230" i="9"/>
  <c r="Q230" i="9"/>
  <c r="J230" i="9"/>
  <c r="Z230" i="9"/>
  <c r="S230" i="9"/>
  <c r="E230" i="9"/>
  <c r="U230" i="9"/>
  <c r="N230" i="9"/>
  <c r="G230" i="9"/>
  <c r="W230" i="9"/>
  <c r="I230" i="9"/>
  <c r="Y230" i="9"/>
  <c r="R230" i="9"/>
  <c r="K230" i="9"/>
  <c r="AA230" i="9"/>
  <c r="M230" i="9"/>
  <c r="F230" i="9"/>
  <c r="V230" i="9"/>
  <c r="O230" i="9"/>
  <c r="L230" i="9"/>
  <c r="X230" i="9"/>
  <c r="H230" i="9"/>
  <c r="AB230" i="9"/>
  <c r="AB41" i="9"/>
  <c r="S41" i="9"/>
  <c r="U41" i="9"/>
  <c r="Y41" i="9"/>
  <c r="E41" i="9"/>
  <c r="I41" i="9"/>
  <c r="J41" i="9"/>
  <c r="F41" i="9"/>
  <c r="AA41" i="9"/>
  <c r="N41" i="9"/>
  <c r="O41" i="9"/>
  <c r="Z41" i="9"/>
  <c r="V41" i="9"/>
  <c r="W41" i="9"/>
  <c r="G41" i="9"/>
  <c r="T41" i="9"/>
  <c r="K41" i="9"/>
  <c r="M41" i="9"/>
  <c r="H41" i="9"/>
  <c r="X41" i="9"/>
  <c r="P41" i="9"/>
  <c r="Q41" i="9"/>
  <c r="R41" i="9"/>
  <c r="L41" i="9"/>
  <c r="D491" i="5"/>
  <c r="D214" i="9"/>
  <c r="D551" i="5"/>
  <c r="D274" i="9"/>
  <c r="D550" i="5"/>
  <c r="D273" i="9"/>
  <c r="D114" i="9"/>
  <c r="D487" i="5"/>
  <c r="D210" i="9"/>
  <c r="D456" i="5"/>
  <c r="D179" i="9"/>
  <c r="T217" i="9"/>
  <c r="L217" i="9"/>
  <c r="AB217" i="9"/>
  <c r="X217" i="9"/>
  <c r="H217" i="9"/>
  <c r="Q217" i="9"/>
  <c r="J217" i="9"/>
  <c r="Z217" i="9"/>
  <c r="S217" i="9"/>
  <c r="I217" i="9"/>
  <c r="Y217" i="9"/>
  <c r="R217" i="9"/>
  <c r="K217" i="9"/>
  <c r="AA217" i="9"/>
  <c r="M217" i="9"/>
  <c r="F217" i="9"/>
  <c r="V217" i="9"/>
  <c r="O217" i="9"/>
  <c r="E217" i="9"/>
  <c r="W217" i="9"/>
  <c r="P217" i="9"/>
  <c r="U217" i="9"/>
  <c r="N217" i="9"/>
  <c r="G217" i="9"/>
  <c r="H263" i="9"/>
  <c r="S263" i="9"/>
  <c r="G263" i="9"/>
  <c r="W263" i="9"/>
  <c r="K263" i="9"/>
  <c r="AA263" i="9"/>
  <c r="O263" i="9"/>
  <c r="R263" i="9"/>
  <c r="Z263" i="9"/>
  <c r="J263" i="9"/>
  <c r="V263" i="9"/>
  <c r="N263" i="9"/>
  <c r="F263" i="9"/>
  <c r="U263" i="9"/>
  <c r="E263" i="9"/>
  <c r="M263" i="9"/>
  <c r="Y263" i="9"/>
  <c r="I263" i="9"/>
  <c r="P263" i="9"/>
  <c r="Q263" i="9"/>
  <c r="AB263" i="9"/>
  <c r="L263" i="9"/>
  <c r="X263" i="9"/>
  <c r="T263" i="9"/>
  <c r="F404" i="10"/>
  <c r="E405" i="10"/>
  <c r="AD310" i="5"/>
  <c r="AE691" i="5"/>
  <c r="Z624" i="5"/>
  <c r="J395" i="5"/>
  <c r="M596" i="5"/>
  <c r="G367" i="5"/>
  <c r="X633" i="5"/>
  <c r="D633" i="5" s="1"/>
  <c r="I404" i="5"/>
  <c r="M612" i="5"/>
  <c r="G383" i="5"/>
  <c r="E589" i="5"/>
  <c r="AG730" i="5"/>
  <c r="L501" i="5"/>
  <c r="AD590" i="5"/>
  <c r="K361" i="5"/>
  <c r="Q596" i="5"/>
  <c r="H367" i="5"/>
  <c r="Y581" i="5"/>
  <c r="J352" i="5"/>
  <c r="V588" i="5"/>
  <c r="I359" i="5"/>
  <c r="X706" i="5"/>
  <c r="D706" i="5" s="1"/>
  <c r="I477" i="5"/>
  <c r="AG608" i="5"/>
  <c r="L379" i="5"/>
  <c r="Q752" i="5"/>
  <c r="H523" i="5"/>
  <c r="J193" i="5"/>
  <c r="AE738" i="5"/>
  <c r="D738" i="5" s="1"/>
  <c r="K509" i="5"/>
  <c r="AG585" i="5"/>
  <c r="L356" i="5"/>
  <c r="U596" i="5"/>
  <c r="I367" i="5"/>
  <c r="G615" i="5"/>
  <c r="E386" i="5"/>
  <c r="Q590" i="5"/>
  <c r="H361" i="5"/>
  <c r="N161" i="5"/>
  <c r="AA753" i="5"/>
  <c r="J524" i="5"/>
  <c r="W731" i="5"/>
  <c r="I502" i="5"/>
  <c r="I587" i="5"/>
  <c r="F358" i="5"/>
  <c r="S746" i="5"/>
  <c r="D746" i="5" s="1"/>
  <c r="H517" i="5"/>
  <c r="AC649" i="1"/>
  <c r="AI613" i="5"/>
  <c r="L384" i="5"/>
  <c r="H352" i="5"/>
  <c r="K357" i="5"/>
  <c r="K353" i="5"/>
  <c r="AH582" i="5"/>
  <c r="K381" i="5"/>
  <c r="AD616" i="5"/>
  <c r="K387" i="5"/>
  <c r="K518" i="5"/>
  <c r="H397" i="5"/>
  <c r="E353" i="5"/>
  <c r="F384" i="5"/>
  <c r="AG612" i="5"/>
  <c r="L383" i="5"/>
  <c r="M623" i="5"/>
  <c r="G394" i="5"/>
  <c r="Z774" i="5"/>
  <c r="D774" i="5" s="1"/>
  <c r="J545" i="5"/>
  <c r="Q623" i="5"/>
  <c r="H394" i="5"/>
  <c r="F699" i="5"/>
  <c r="E470" i="5"/>
  <c r="I581" i="5"/>
  <c r="F352" i="5"/>
  <c r="U626" i="5"/>
  <c r="I397" i="5"/>
  <c r="I752" i="5"/>
  <c r="F523" i="5"/>
  <c r="K610" i="5"/>
  <c r="O616" i="5"/>
  <c r="G387" i="5"/>
  <c r="Q635" i="5"/>
  <c r="H406" i="5"/>
  <c r="AJ581" i="5"/>
  <c r="J782" i="5"/>
  <c r="F553" i="5"/>
  <c r="Z752" i="5"/>
  <c r="J523" i="5"/>
  <c r="I585" i="5"/>
  <c r="F356" i="5"/>
  <c r="AA785" i="5"/>
  <c r="D785" i="5" s="1"/>
  <c r="J556" i="5"/>
  <c r="N310" i="5"/>
  <c r="O691" i="5"/>
  <c r="F360" i="5"/>
  <c r="J462" i="5"/>
  <c r="E357" i="5"/>
  <c r="AI747" i="5"/>
  <c r="L518" i="5"/>
  <c r="AA717" i="5"/>
  <c r="D717" i="5" s="1"/>
  <c r="J488" i="5"/>
  <c r="O308" i="5"/>
  <c r="R597" i="5"/>
  <c r="H368" i="5"/>
  <c r="AD729" i="5"/>
  <c r="D729" i="5" s="1"/>
  <c r="K500" i="5"/>
  <c r="Z613" i="5"/>
  <c r="J384" i="5"/>
  <c r="AG40" i="5"/>
  <c r="AH626" i="5"/>
  <c r="AC699" i="5"/>
  <c r="K470" i="5"/>
  <c r="AI590" i="5"/>
  <c r="L361" i="5"/>
  <c r="AC589" i="5"/>
  <c r="K360" i="5"/>
  <c r="N613" i="5"/>
  <c r="G384" i="5"/>
  <c r="AD619" i="5"/>
  <c r="K390" i="5"/>
  <c r="G581" i="5"/>
  <c r="V752" i="5"/>
  <c r="I523" i="5"/>
  <c r="AG675" i="5"/>
  <c r="D675" i="5" s="1"/>
  <c r="L446" i="5"/>
  <c r="N610" i="5"/>
  <c r="G381" i="5"/>
  <c r="O778" i="5"/>
  <c r="D778" i="5" s="1"/>
  <c r="G549" i="5"/>
  <c r="M582" i="5"/>
  <c r="G353" i="5"/>
  <c r="V747" i="5"/>
  <c r="I518" i="5"/>
  <c r="N584" i="5"/>
  <c r="G355" i="5"/>
  <c r="Q730" i="5"/>
  <c r="H501" i="5"/>
  <c r="S607" i="5"/>
  <c r="H378" i="5"/>
  <c r="AE615" i="5"/>
  <c r="K386" i="5"/>
  <c r="AB632" i="5"/>
  <c r="D632" i="5" s="1"/>
  <c r="J403" i="5"/>
  <c r="G613" i="5"/>
  <c r="E384" i="5"/>
  <c r="W615" i="5"/>
  <c r="I386" i="5"/>
  <c r="U730" i="5"/>
  <c r="I501" i="5"/>
  <c r="AC544" i="1"/>
  <c r="Q161" i="5" s="1"/>
  <c r="S590" i="5"/>
  <c r="AC623" i="5"/>
  <c r="K394" i="5"/>
  <c r="V310" i="5"/>
  <c r="G691" i="5"/>
  <c r="R608" i="5"/>
  <c r="H379" i="5"/>
  <c r="AC526" i="1"/>
  <c r="O585" i="5"/>
  <c r="I586" i="5"/>
  <c r="F357" i="5"/>
  <c r="AC261" i="1"/>
  <c r="N691" i="5"/>
  <c r="J360" i="5"/>
  <c r="E352" i="5"/>
  <c r="L355" i="5"/>
  <c r="I352" i="5"/>
  <c r="K367" i="5"/>
  <c r="D391" i="5"/>
  <c r="L524" i="5"/>
  <c r="I360" i="5"/>
  <c r="I462" i="5"/>
  <c r="G356" i="5"/>
  <c r="I597" i="5"/>
  <c r="F368" i="5"/>
  <c r="I670" i="5"/>
  <c r="D670" i="5" s="1"/>
  <c r="F441" i="5"/>
  <c r="R747" i="5"/>
  <c r="H518" i="5"/>
  <c r="AI672" i="5"/>
  <c r="D672" i="5" s="1"/>
  <c r="L443" i="5"/>
  <c r="O676" i="5"/>
  <c r="D676" i="5" s="1"/>
  <c r="G447" i="5"/>
  <c r="U587" i="5"/>
  <c r="I358" i="5"/>
  <c r="AH710" i="5"/>
  <c r="D710" i="5" s="1"/>
  <c r="L481" i="5"/>
  <c r="N589" i="5"/>
  <c r="G360" i="5"/>
  <c r="U40" i="5"/>
  <c r="V586" i="5"/>
  <c r="F619" i="5"/>
  <c r="E390" i="5"/>
  <c r="L624" i="5"/>
  <c r="F395" i="5"/>
  <c r="G626" i="5"/>
  <c r="I596" i="5"/>
  <c r="F367" i="5"/>
  <c r="I610" i="5"/>
  <c r="F381" i="5"/>
  <c r="AC543" i="1"/>
  <c r="R613" i="5"/>
  <c r="H384" i="5"/>
  <c r="Z635" i="5"/>
  <c r="J406" i="5"/>
  <c r="AC397" i="1"/>
  <c r="AC752" i="5"/>
  <c r="F470" i="5"/>
  <c r="E367" i="5"/>
  <c r="D620" i="5"/>
  <c r="I406" i="5"/>
  <c r="J368" i="5"/>
  <c r="G359" i="5"/>
  <c r="AG587" i="5"/>
  <c r="Y759" i="5"/>
  <c r="D759" i="5" s="1"/>
  <c r="J530" i="5"/>
  <c r="AG626" i="5"/>
  <c r="L397" i="5"/>
  <c r="AC575" i="1"/>
  <c r="X582" i="5"/>
  <c r="V708" i="5"/>
  <c r="D708" i="5" s="1"/>
  <c r="I479" i="5"/>
  <c r="X753" i="5"/>
  <c r="I524" i="5"/>
  <c r="W721" i="5"/>
  <c r="D721" i="5" s="1"/>
  <c r="I492" i="5"/>
  <c r="AC102" i="1"/>
  <c r="AD747" i="5"/>
  <c r="M590" i="5"/>
  <c r="G361" i="5"/>
  <c r="K355" i="5"/>
  <c r="L360" i="5"/>
  <c r="H355" i="5"/>
  <c r="Y730" i="5"/>
  <c r="J501" i="5"/>
  <c r="M677" i="5"/>
  <c r="G448" i="5"/>
  <c r="V610" i="5"/>
  <c r="I381" i="5"/>
  <c r="R582" i="5"/>
  <c r="H353" i="5"/>
  <c r="V677" i="5"/>
  <c r="I448" i="5"/>
  <c r="Q610" i="5"/>
  <c r="AJ615" i="5"/>
  <c r="L386" i="5"/>
  <c r="AA787" i="5"/>
  <c r="D787" i="5" s="1"/>
  <c r="J558" i="5"/>
  <c r="AG742" i="5"/>
  <c r="D742" i="5" s="1"/>
  <c r="L513" i="5"/>
  <c r="AG674" i="5"/>
  <c r="D674" i="5" s="1"/>
  <c r="L445" i="5"/>
  <c r="W582" i="5"/>
  <c r="I353" i="5"/>
  <c r="U590" i="5"/>
  <c r="I361" i="5"/>
  <c r="AG692" i="5"/>
  <c r="L463" i="5"/>
  <c r="Z590" i="5"/>
  <c r="J361" i="5"/>
  <c r="E585" i="5"/>
  <c r="E356" i="5"/>
  <c r="AH677" i="5"/>
  <c r="L448" i="5"/>
  <c r="E597" i="5"/>
  <c r="AD612" i="5"/>
  <c r="K383" i="5"/>
  <c r="V623" i="5"/>
  <c r="I394" i="5"/>
  <c r="F448" i="5"/>
  <c r="E523" i="5"/>
  <c r="I384" i="5"/>
  <c r="G397" i="5"/>
  <c r="F361" i="5"/>
  <c r="AD597" i="5"/>
  <c r="K368" i="5"/>
  <c r="AC581" i="5"/>
  <c r="K352" i="5"/>
  <c r="AG588" i="5"/>
  <c r="L359" i="5"/>
  <c r="V684" i="5"/>
  <c r="D684" i="5" s="1"/>
  <c r="I455" i="5"/>
  <c r="I619" i="5"/>
  <c r="F390" i="5"/>
  <c r="J616" i="5"/>
  <c r="F387" i="5"/>
  <c r="O615" i="5"/>
  <c r="G386" i="5"/>
  <c r="W308" i="5"/>
  <c r="N581" i="5"/>
  <c r="AG610" i="5"/>
  <c r="L381" i="5"/>
  <c r="AA588" i="5"/>
  <c r="J359" i="5"/>
  <c r="AH581" i="5"/>
  <c r="L352" i="5"/>
  <c r="U584" i="5"/>
  <c r="X608" i="5"/>
  <c r="I379" i="5"/>
  <c r="F588" i="5"/>
  <c r="E359" i="5"/>
  <c r="K586" i="5"/>
  <c r="E584" i="5"/>
  <c r="E355" i="5"/>
  <c r="N747" i="5"/>
  <c r="G518" i="5"/>
  <c r="AE677" i="5"/>
  <c r="K448" i="5"/>
  <c r="AD639" i="5"/>
  <c r="D639" i="5" s="1"/>
  <c r="K410" i="5"/>
  <c r="AG731" i="5"/>
  <c r="L502" i="5"/>
  <c r="V612" i="5"/>
  <c r="I383" i="5"/>
  <c r="Z607" i="5"/>
  <c r="J378" i="5"/>
  <c r="R677" i="5"/>
  <c r="H448" i="5"/>
  <c r="AG752" i="5"/>
  <c r="J747" i="5"/>
  <c r="F518" i="5"/>
  <c r="AC691" i="5"/>
  <c r="K462" i="5"/>
  <c r="S42" i="5"/>
  <c r="T597" i="5"/>
  <c r="H610" i="5"/>
  <c r="Q691" i="5"/>
  <c r="H462" i="5"/>
  <c r="F718" i="5"/>
  <c r="D718" i="5" s="1"/>
  <c r="E489" i="5"/>
  <c r="E590" i="5"/>
  <c r="E361" i="5"/>
  <c r="AD635" i="5"/>
  <c r="K406" i="5"/>
  <c r="AC425" i="1"/>
  <c r="AF584" i="5"/>
  <c r="AC253" i="1"/>
  <c r="M581" i="5"/>
  <c r="G352" i="5"/>
  <c r="Y608" i="5"/>
  <c r="J379" i="5"/>
  <c r="I730" i="5"/>
  <c r="F501" i="5"/>
  <c r="V597" i="5"/>
  <c r="I368" i="5"/>
  <c r="J612" i="5"/>
  <c r="F383" i="5"/>
  <c r="E518" i="5"/>
  <c r="G368" i="5"/>
  <c r="J353" i="5"/>
  <c r="AC692" i="5"/>
  <c r="K463" i="5"/>
  <c r="I584" i="5"/>
  <c r="F355" i="5"/>
  <c r="O699" i="5"/>
  <c r="G470" i="5"/>
  <c r="T695" i="5"/>
  <c r="D695" i="5" s="1"/>
  <c r="H466" i="5"/>
  <c r="AB747" i="5"/>
  <c r="J518" i="5"/>
  <c r="I623" i="5"/>
  <c r="F394" i="5"/>
  <c r="K615" i="5"/>
  <c r="F386" i="5"/>
  <c r="N628" i="5"/>
  <c r="D628" i="5" s="1"/>
  <c r="G399" i="5"/>
  <c r="AG683" i="5"/>
  <c r="D683" i="5" s="1"/>
  <c r="AC254" i="1"/>
  <c r="M691" i="5"/>
  <c r="G462" i="5"/>
  <c r="AE607" i="5"/>
  <c r="K378" i="5"/>
  <c r="AC585" i="5"/>
  <c r="K356" i="5"/>
  <c r="AC730" i="5"/>
  <c r="K501" i="5"/>
  <c r="J355" i="5"/>
  <c r="L357" i="5"/>
  <c r="E501" i="5"/>
  <c r="E191" i="5"/>
  <c r="D308" i="5"/>
  <c r="K193" i="5"/>
  <c r="D191" i="5"/>
  <c r="D193" i="5"/>
  <c r="E192" i="5"/>
  <c r="D255" i="5"/>
  <c r="AC69" i="1"/>
  <c r="G193" i="5"/>
  <c r="I192" i="5"/>
  <c r="H193" i="5"/>
  <c r="F192" i="5"/>
  <c r="D233" i="5"/>
  <c r="G192" i="5"/>
  <c r="D41" i="5"/>
  <c r="D42" i="5"/>
  <c r="AE312" i="5"/>
  <c r="H159" i="5"/>
  <c r="R308" i="5"/>
  <c r="AI312" i="5"/>
  <c r="AG308" i="5"/>
  <c r="F40" i="5"/>
  <c r="W310" i="5"/>
  <c r="F308" i="5"/>
  <c r="AC144" i="1"/>
  <c r="U159" i="5" s="1"/>
  <c r="V40" i="5"/>
  <c r="AC310" i="5"/>
  <c r="AA41" i="5"/>
  <c r="AD312" i="5"/>
  <c r="AF312" i="5"/>
  <c r="AF310" i="5"/>
  <c r="J308" i="5"/>
  <c r="AG312" i="5"/>
  <c r="AI42" i="5"/>
  <c r="U42" i="5"/>
  <c r="AA312" i="5"/>
  <c r="AI40" i="5"/>
  <c r="S40" i="5"/>
  <c r="M312" i="5"/>
  <c r="AH310" i="5"/>
  <c r="AH312" i="5"/>
  <c r="P310" i="5"/>
  <c r="I308" i="5"/>
  <c r="Y310" i="5"/>
  <c r="Q310" i="5"/>
  <c r="AC308" i="5"/>
  <c r="Z308" i="5"/>
  <c r="X310" i="5"/>
  <c r="R40" i="5"/>
  <c r="W312" i="5"/>
  <c r="AE40" i="5"/>
  <c r="AE308" i="5"/>
  <c r="H257" i="5"/>
  <c r="T312" i="5"/>
  <c r="K308" i="5"/>
  <c r="Y312" i="5"/>
  <c r="E310" i="5"/>
  <c r="AD308" i="5"/>
  <c r="E40" i="5"/>
  <c r="R312" i="5"/>
  <c r="I255" i="5"/>
  <c r="Y308" i="5"/>
  <c r="G308" i="5"/>
  <c r="K257" i="5"/>
  <c r="N312" i="5"/>
  <c r="F310" i="5"/>
  <c r="O310" i="5"/>
  <c r="L310" i="5"/>
  <c r="F312" i="5"/>
  <c r="I312" i="5"/>
  <c r="U308" i="5"/>
  <c r="AI308" i="5"/>
  <c r="Z310" i="5"/>
  <c r="U312" i="5"/>
  <c r="T310" i="5"/>
  <c r="K312" i="5"/>
  <c r="J310" i="5"/>
  <c r="R310" i="5"/>
  <c r="K310" i="5"/>
  <c r="G40" i="5"/>
  <c r="G312" i="5"/>
  <c r="G310" i="5"/>
  <c r="N308" i="5"/>
  <c r="O312" i="5"/>
  <c r="K255" i="5"/>
  <c r="AG310" i="5"/>
  <c r="AB310" i="5"/>
  <c r="S312" i="5"/>
  <c r="G255" i="5"/>
  <c r="O41" i="5"/>
  <c r="W42" i="5"/>
  <c r="AF40" i="5"/>
  <c r="R42" i="5"/>
  <c r="J41" i="5"/>
  <c r="AG42" i="5"/>
  <c r="J42" i="5"/>
  <c r="Z41" i="5"/>
  <c r="P42" i="5"/>
  <c r="I42" i="5"/>
  <c r="S235" i="5"/>
  <c r="AC181" i="1"/>
  <c r="W41" i="5"/>
  <c r="AF42" i="5"/>
  <c r="R41" i="5"/>
  <c r="Y42" i="5"/>
  <c r="AA40" i="5"/>
  <c r="M40" i="5"/>
  <c r="AC42" i="5"/>
  <c r="AC546" i="1"/>
  <c r="R161" i="5" s="1"/>
  <c r="Q42" i="5"/>
  <c r="AC40" i="5"/>
  <c r="E7" i="5"/>
  <c r="AI41" i="5"/>
  <c r="K7" i="5"/>
  <c r="AH40" i="5"/>
  <c r="AC297" i="1"/>
  <c r="AC41" i="5"/>
  <c r="J40" i="5"/>
  <c r="AE42" i="5"/>
  <c r="V42" i="5"/>
  <c r="K41" i="5"/>
  <c r="N40" i="5"/>
  <c r="AD40" i="5"/>
  <c r="AC213" i="1"/>
  <c r="H40" i="5"/>
  <c r="AD42" i="5"/>
  <c r="AB41" i="5"/>
  <c r="G41" i="5"/>
  <c r="F42" i="5"/>
  <c r="F41" i="5"/>
  <c r="Z42" i="5"/>
  <c r="AC237" i="1"/>
  <c r="O42" i="5"/>
  <c r="N42" i="5"/>
  <c r="L42" i="5"/>
  <c r="Z40" i="5"/>
  <c r="G42" i="5"/>
  <c r="Y41" i="5"/>
  <c r="K40" i="5"/>
  <c r="K42" i="5"/>
  <c r="AC528" i="1"/>
  <c r="AC71" i="1"/>
  <c r="G9" i="5"/>
  <c r="AC277" i="1"/>
  <c r="X42" i="5"/>
  <c r="D7" i="5"/>
  <c r="J7" i="5"/>
  <c r="AB339" i="1"/>
  <c r="V232" i="5" s="1"/>
  <c r="AB219" i="1"/>
  <c r="I232" i="5" s="1"/>
  <c r="AB439" i="1"/>
  <c r="L523" i="5" s="1"/>
  <c r="AB78" i="1"/>
  <c r="F257" i="5" s="1"/>
  <c r="AB258" i="1"/>
  <c r="AC401" i="1"/>
  <c r="AB72" i="1"/>
  <c r="AC72" i="1" s="1"/>
  <c r="AC437" i="1"/>
  <c r="Q234" i="5"/>
  <c r="AC522" i="1"/>
  <c r="J234" i="5"/>
  <c r="AC581" i="1"/>
  <c r="AC229" i="1"/>
  <c r="AC270" i="1"/>
  <c r="AA236" i="5"/>
  <c r="AB207" i="1"/>
  <c r="G234" i="5"/>
  <c r="AG236" i="5"/>
  <c r="AC597" i="1"/>
  <c r="AB178" i="1"/>
  <c r="F589" i="5" s="1"/>
  <c r="AB453" i="1"/>
  <c r="AI587" i="5" s="1"/>
  <c r="AC256" i="1"/>
  <c r="AC377" i="1"/>
  <c r="AC613" i="1"/>
  <c r="AC498" i="1"/>
  <c r="AC96" i="1"/>
  <c r="AD235" i="5"/>
  <c r="AB46" i="1"/>
  <c r="H381" i="5" s="1"/>
  <c r="AB607" i="1"/>
  <c r="AB585" i="5" s="1"/>
  <c r="AC373" i="1"/>
  <c r="AB469" i="1"/>
  <c r="AB98" i="1"/>
  <c r="AB699" i="5" s="1"/>
  <c r="AC304" i="1"/>
  <c r="E236" i="5"/>
  <c r="AC653" i="1"/>
  <c r="AC409" i="1"/>
  <c r="AC214" i="1"/>
  <c r="AC355" i="1"/>
  <c r="AC349" i="1"/>
  <c r="AC163" i="1"/>
  <c r="AC370" i="1"/>
  <c r="AC15" i="1"/>
  <c r="AC189" i="1"/>
  <c r="O236" i="5"/>
  <c r="AI236" i="5"/>
  <c r="L236" i="5"/>
  <c r="AC508" i="1"/>
  <c r="AC398" i="1"/>
  <c r="AC461" i="1"/>
  <c r="AC366" i="1"/>
  <c r="AD236" i="5"/>
  <c r="AC440" i="1"/>
  <c r="AC11" i="1"/>
  <c r="AC438" i="1"/>
  <c r="AC329" i="1"/>
  <c r="AC354" i="1"/>
  <c r="T235" i="5"/>
  <c r="AC387" i="1"/>
  <c r="AC70" i="1"/>
  <c r="O234" i="5"/>
  <c r="AC92" i="1"/>
  <c r="AC75" i="1"/>
  <c r="AC62" i="1"/>
  <c r="AC477" i="1"/>
  <c r="F236" i="5"/>
  <c r="AC489" i="1"/>
  <c r="AC309" i="1"/>
  <c r="AC333" i="1"/>
  <c r="M236" i="5"/>
  <c r="T236" i="5"/>
  <c r="O235" i="5"/>
  <c r="E234" i="5"/>
  <c r="AC120" i="1"/>
  <c r="AH236" i="5"/>
  <c r="K236" i="5"/>
  <c r="K234" i="5"/>
  <c r="AC81" i="1"/>
  <c r="AB236" i="5"/>
  <c r="I234" i="5"/>
  <c r="Z236" i="5"/>
  <c r="AF234" i="5"/>
  <c r="AC86" i="1"/>
  <c r="AG235" i="5"/>
  <c r="F235" i="5"/>
  <c r="G236" i="5"/>
  <c r="H234" i="5"/>
  <c r="F234" i="5"/>
  <c r="U236" i="5"/>
  <c r="Y236" i="5"/>
  <c r="AI235" i="5"/>
  <c r="AB250" i="1"/>
  <c r="AC621" i="1"/>
  <c r="AC338" i="1"/>
  <c r="I235" i="5"/>
  <c r="AC119" i="1"/>
  <c r="K235" i="5"/>
  <c r="AC59" i="1"/>
  <c r="AB655" i="1"/>
  <c r="I236" i="5"/>
  <c r="AB415" i="1"/>
  <c r="AE752" i="5" s="1"/>
  <c r="AC413" i="1"/>
  <c r="AI234" i="5"/>
  <c r="M235" i="5"/>
  <c r="AC640" i="1"/>
  <c r="AC600" i="1"/>
  <c r="AC644" i="1"/>
  <c r="AC628" i="1"/>
  <c r="AC622" i="1"/>
  <c r="AC602" i="1"/>
  <c r="AC606" i="1"/>
  <c r="AC624" i="1"/>
  <c r="AC666" i="1"/>
  <c r="AC192" i="1"/>
  <c r="AC540" i="1"/>
  <c r="AC264" i="1"/>
  <c r="AC352" i="1"/>
  <c r="AC532" i="1"/>
  <c r="AC276" i="1"/>
  <c r="S236" i="5"/>
  <c r="AC39" i="1"/>
  <c r="AC538" i="1"/>
  <c r="AC334" i="1"/>
  <c r="AC8" i="1"/>
  <c r="AC335" i="1"/>
  <c r="AC527" i="1"/>
  <c r="AC465" i="1"/>
  <c r="AC19" i="1"/>
  <c r="AC524" i="1"/>
  <c r="AC344" i="1"/>
  <c r="AC228" i="1"/>
  <c r="AC351" i="1"/>
  <c r="AC60" i="1"/>
  <c r="AC266" i="1"/>
  <c r="AC562" i="1"/>
  <c r="AC185" i="1"/>
  <c r="AC251" i="1"/>
  <c r="AC580" i="1"/>
  <c r="AC350" i="1"/>
  <c r="AC7" i="1"/>
  <c r="AC536" i="1"/>
  <c r="AC570" i="1"/>
  <c r="AC520" i="1"/>
  <c r="AC79" i="1"/>
  <c r="AC51" i="1"/>
  <c r="AC573" i="1"/>
  <c r="AC542" i="1"/>
  <c r="AC22" i="1"/>
  <c r="AC63" i="1"/>
  <c r="AC455" i="1"/>
  <c r="AC506" i="1"/>
  <c r="AC564" i="1"/>
  <c r="AC107" i="1"/>
  <c r="AC222" i="1"/>
  <c r="AC525" i="1"/>
  <c r="AC302" i="1"/>
  <c r="R235" i="5"/>
  <c r="V234" i="5"/>
  <c r="AA234" i="5"/>
  <c r="AC300" i="1"/>
  <c r="W233" i="5"/>
  <c r="N234" i="5"/>
  <c r="AD234" i="5"/>
  <c r="R236" i="5"/>
  <c r="AC235" i="5"/>
  <c r="U235" i="5"/>
  <c r="AC336" i="1"/>
  <c r="AC208" i="1"/>
  <c r="W235" i="5"/>
  <c r="AC6" i="1"/>
  <c r="N235" i="5"/>
  <c r="AC38" i="1"/>
  <c r="AH235" i="5"/>
  <c r="W234" i="5"/>
  <c r="G235" i="5"/>
  <c r="Z234" i="5"/>
  <c r="AH234" i="5"/>
  <c r="AC234" i="1"/>
  <c r="M234" i="5"/>
  <c r="AC487" i="1"/>
  <c r="AC100" i="1"/>
  <c r="AC556" i="1"/>
  <c r="X234" i="5"/>
  <c r="AB234" i="5"/>
  <c r="P236" i="5"/>
  <c r="AC67" i="1"/>
  <c r="H236" i="5"/>
  <c r="AC516" i="1"/>
  <c r="K161" i="5" s="1"/>
  <c r="T234" i="5"/>
  <c r="AC511" i="1"/>
  <c r="AC210" i="1"/>
  <c r="AC32" i="1"/>
  <c r="AC551" i="1"/>
  <c r="P235" i="5"/>
  <c r="AC36" i="1"/>
  <c r="AC128" i="1"/>
  <c r="AC328" i="1"/>
  <c r="AC589" i="1"/>
  <c r="AB233" i="5"/>
  <c r="AC630" i="1"/>
  <c r="X233" i="5"/>
  <c r="AE234" i="5"/>
  <c r="F233" i="5"/>
  <c r="AE235" i="5"/>
  <c r="AE236" i="5"/>
  <c r="AD232" i="5"/>
  <c r="Z233" i="5"/>
  <c r="AC560" i="1"/>
  <c r="R232" i="5"/>
  <c r="W232" i="5"/>
  <c r="Y232" i="5"/>
  <c r="Y234" i="5"/>
  <c r="AC518" i="1"/>
  <c r="G232" i="5"/>
  <c r="O232" i="5"/>
  <c r="S234" i="5"/>
  <c r="AC471" i="1"/>
  <c r="AC478" i="1"/>
  <c r="AC238" i="1"/>
  <c r="U232" i="5"/>
  <c r="S232" i="5"/>
  <c r="V233" i="5"/>
  <c r="U233" i="5"/>
  <c r="AI232" i="5"/>
  <c r="AB235" i="5"/>
  <c r="E235" i="5"/>
  <c r="AC231" i="1"/>
  <c r="AE233" i="5"/>
  <c r="G233" i="5"/>
  <c r="R233" i="5"/>
  <c r="J236" i="5"/>
  <c r="V236" i="5"/>
  <c r="AA235" i="5"/>
  <c r="Y235" i="5"/>
  <c r="AC234" i="5"/>
  <c r="N232" i="5"/>
  <c r="K233" i="5"/>
  <c r="L234" i="5"/>
  <c r="S233" i="5"/>
  <c r="AC28" i="1"/>
  <c r="K232" i="5"/>
  <c r="AE232" i="5"/>
  <c r="AC539" i="1"/>
  <c r="AC571" i="1"/>
  <c r="AC619" i="1"/>
  <c r="Q233" i="5"/>
  <c r="Q235" i="5"/>
  <c r="H233" i="5"/>
  <c r="J232" i="5"/>
  <c r="F232" i="5"/>
  <c r="AG232" i="5"/>
  <c r="U234" i="5"/>
  <c r="AF236" i="5"/>
  <c r="AI233" i="5"/>
  <c r="AG234" i="5"/>
  <c r="AF235" i="5"/>
  <c r="W236" i="5"/>
  <c r="M233" i="5"/>
  <c r="AC233" i="5"/>
  <c r="V235" i="5"/>
  <c r="L235" i="5"/>
  <c r="E233" i="5"/>
  <c r="Z235" i="5"/>
  <c r="X236" i="5"/>
  <c r="AH233" i="5"/>
  <c r="Y233" i="5"/>
  <c r="J233" i="5"/>
  <c r="AF233" i="5"/>
  <c r="R234" i="5"/>
  <c r="I233" i="5"/>
  <c r="O233" i="5"/>
  <c r="AC232" i="5"/>
  <c r="P234" i="5"/>
  <c r="AC137" i="1"/>
  <c r="Q159" i="5" s="1"/>
  <c r="AC639" i="1"/>
  <c r="AC20" i="1"/>
  <c r="AC115" i="1"/>
  <c r="AC131" i="1"/>
  <c r="AC479" i="1"/>
  <c r="AC599" i="1"/>
  <c r="AC77" i="1"/>
  <c r="AC463" i="1"/>
  <c r="AC55" i="1"/>
  <c r="AC529" i="1"/>
  <c r="AC292" i="1"/>
  <c r="AC56" i="1"/>
  <c r="AC227" i="1"/>
  <c r="AC411" i="1"/>
  <c r="AC47" i="1"/>
  <c r="AC591" i="1"/>
  <c r="AC371" i="1"/>
  <c r="AC348" i="1"/>
  <c r="AC106" i="1"/>
  <c r="AC332" i="1"/>
  <c r="AC76" i="1"/>
  <c r="AC12" i="1"/>
  <c r="AC291" i="1"/>
  <c r="AC567" i="1"/>
  <c r="AC631" i="1"/>
  <c r="AC647" i="1"/>
  <c r="AC99" i="1"/>
  <c r="AC216" i="1"/>
  <c r="AC308" i="1"/>
  <c r="AC468" i="1"/>
  <c r="AC143" i="1"/>
  <c r="T159" i="5" s="1"/>
  <c r="AC592" i="1"/>
  <c r="AC30" i="1"/>
  <c r="AC68" i="1"/>
  <c r="AC372" i="1"/>
  <c r="AC35" i="1"/>
  <c r="AC492" i="1"/>
  <c r="AC199" i="1"/>
  <c r="AC443" i="1"/>
  <c r="AC284" i="1"/>
  <c r="AC412" i="1"/>
  <c r="AC156" i="1"/>
  <c r="AA159" i="5" s="1"/>
  <c r="AC223" i="1"/>
  <c r="AC391" i="1"/>
  <c r="AC396" i="1"/>
  <c r="AC435" i="1"/>
  <c r="AC244" i="1"/>
  <c r="AC311" i="1"/>
  <c r="AC179" i="1"/>
  <c r="AC10" i="1"/>
  <c r="AC324" i="1"/>
  <c r="AC41" i="1"/>
  <c r="AC180" i="1"/>
  <c r="AC296" i="1"/>
  <c r="AC243" i="1"/>
  <c r="AC667" i="1"/>
  <c r="AC211" i="1"/>
  <c r="AC327" i="1"/>
  <c r="AC620" i="1"/>
  <c r="AC44" i="1"/>
  <c r="AC43" i="1"/>
  <c r="AC604" i="1"/>
  <c r="AC25" i="1"/>
  <c r="AC200" i="1"/>
  <c r="AC347" i="1"/>
  <c r="AC635" i="1"/>
  <c r="AC320" i="1"/>
  <c r="AC420" i="1"/>
  <c r="AC108" i="1"/>
  <c r="AC384" i="1"/>
  <c r="AC101" i="1"/>
  <c r="AC133" i="1"/>
  <c r="AC424" i="1"/>
  <c r="AC164" i="1"/>
  <c r="AC83" i="1"/>
  <c r="AC660" i="1"/>
  <c r="AC664" i="1"/>
  <c r="AC432" i="1"/>
  <c r="AC480" i="1"/>
  <c r="AC608" i="1"/>
  <c r="AC568" i="1"/>
  <c r="AC236" i="1"/>
  <c r="AC64" i="1"/>
  <c r="AC148" i="1"/>
  <c r="AC612" i="1"/>
  <c r="AC596" i="1"/>
  <c r="AC504" i="1"/>
  <c r="I161" i="5" s="1"/>
  <c r="AC448" i="1"/>
  <c r="AC496" i="1"/>
  <c r="AC14" i="1"/>
  <c r="AC48" i="1"/>
  <c r="AC132" i="1"/>
  <c r="AC52" i="1"/>
  <c r="AC484" i="1"/>
  <c r="AC23" i="1"/>
  <c r="AC188" i="1"/>
  <c r="AC34" i="1"/>
  <c r="AC159" i="1"/>
  <c r="AC159" i="5" s="1"/>
  <c r="AC255" i="1"/>
  <c r="AC124" i="1"/>
  <c r="AC363" i="1"/>
  <c r="AC507" i="1"/>
  <c r="AC380" i="1"/>
  <c r="AC595" i="1"/>
  <c r="AC436" i="1"/>
  <c r="AC652" i="1"/>
  <c r="AC84" i="1"/>
  <c r="AC80" i="1"/>
  <c r="AC572" i="1"/>
  <c r="AC158" i="1"/>
  <c r="AB159" i="5" s="1"/>
  <c r="AC459" i="1"/>
  <c r="AC95" i="1"/>
  <c r="AC576" i="1"/>
  <c r="AC24" i="1"/>
  <c r="AC123" i="1"/>
  <c r="AC232" i="1"/>
  <c r="AC252" i="1"/>
  <c r="AC176" i="1"/>
  <c r="AC268" i="1"/>
  <c r="AC452" i="1"/>
  <c r="AC18" i="1"/>
  <c r="AC643" i="1"/>
  <c r="AC4" i="1"/>
  <c r="AC636" i="1"/>
  <c r="AC110" i="1"/>
  <c r="AC364" i="1"/>
  <c r="AC13" i="1"/>
  <c r="AC239" i="1"/>
  <c r="AC315" i="1"/>
  <c r="AC139" i="1"/>
  <c r="R159" i="5" s="1"/>
  <c r="AC288" i="1"/>
  <c r="AC91" i="1"/>
  <c r="AC272" i="1"/>
  <c r="AC611" i="1"/>
  <c r="AC17" i="1"/>
  <c r="AC195" i="1"/>
  <c r="AC295" i="1"/>
  <c r="AC187" i="1"/>
  <c r="AC40" i="1"/>
  <c r="AC444" i="1"/>
  <c r="AC299" i="1"/>
  <c r="AC523" i="1"/>
  <c r="AC555" i="1"/>
  <c r="AC587" i="1"/>
  <c r="AC651" i="1"/>
  <c r="AC467" i="1"/>
  <c r="AC165" i="1"/>
  <c r="AC27" i="1"/>
  <c r="AC94" i="1"/>
  <c r="AC212" i="1"/>
  <c r="AC360" i="1"/>
  <c r="AC392" i="1"/>
  <c r="AC472" i="1"/>
  <c r="AC584" i="1"/>
  <c r="AC632" i="1"/>
  <c r="AC260" i="1"/>
  <c r="AC483" i="1"/>
  <c r="AC416" i="1"/>
  <c r="AC512" i="1"/>
  <c r="AC196" i="1"/>
  <c r="AC280" i="1"/>
  <c r="AC456" i="1"/>
  <c r="AC117" i="1"/>
  <c r="F159" i="5" s="1"/>
  <c r="AC312" i="1"/>
  <c r="AC376" i="1"/>
  <c r="AC408" i="1"/>
  <c r="AC552" i="1"/>
  <c r="AC616" i="1"/>
  <c r="AC151" i="1"/>
  <c r="Y159" i="5" s="1"/>
  <c r="AC464" i="1"/>
  <c r="AC400" i="1"/>
  <c r="AC588" i="1"/>
  <c r="AC31" i="1"/>
  <c r="AC460" i="1"/>
  <c r="AC388" i="1"/>
  <c r="AC103" i="1"/>
  <c r="AC379" i="1"/>
  <c r="AC167" i="1"/>
  <c r="AG159" i="5" s="1"/>
  <c r="AC419" i="1"/>
  <c r="AC656" i="1"/>
  <c r="AC116" i="1"/>
  <c r="AC155" i="1"/>
  <c r="Z159" i="5" s="1"/>
  <c r="AC3" i="1"/>
  <c r="AC500" i="1"/>
  <c r="AC248" i="1"/>
  <c r="AC368" i="1"/>
  <c r="AC172" i="1"/>
  <c r="AC141" i="1"/>
  <c r="AC340" i="1"/>
  <c r="AC220" i="1"/>
  <c r="AC404" i="1"/>
  <c r="AC125" i="1"/>
  <c r="AC271" i="1"/>
  <c r="AC603" i="1"/>
  <c r="AC648" i="1"/>
  <c r="AC184" i="1"/>
  <c r="AC399" i="1"/>
  <c r="AC215" i="1"/>
  <c r="AC303" i="1"/>
  <c r="AC26" i="1"/>
  <c r="AC476" i="1"/>
  <c r="AC331" i="1"/>
  <c r="AC316" i="1"/>
  <c r="AC428" i="1"/>
  <c r="AC183" i="1"/>
  <c r="AC259" i="1"/>
  <c r="AC283" i="1"/>
  <c r="AC427" i="1"/>
  <c r="AC451" i="1"/>
  <c r="AC627" i="1"/>
  <c r="AC407" i="1"/>
  <c r="AC263" i="1"/>
  <c r="AC367" i="1"/>
  <c r="AC319" i="1"/>
  <c r="AC161" i="5" l="1"/>
  <c r="K192" i="5"/>
  <c r="C192" i="5" s="1"/>
  <c r="M752" i="5"/>
  <c r="E381" i="5"/>
  <c r="H383" i="5"/>
  <c r="D106" i="9" s="1"/>
  <c r="G106" i="9" s="1"/>
  <c r="L367" i="5"/>
  <c r="D90" i="9" s="1"/>
  <c r="L90" i="9" s="1"/>
  <c r="H470" i="5"/>
  <c r="I607" i="5"/>
  <c r="D607" i="5" s="1"/>
  <c r="J397" i="5"/>
  <c r="I470" i="5"/>
  <c r="Y707" i="5"/>
  <c r="D707" i="5" s="1"/>
  <c r="G553" i="5"/>
  <c r="D276" i="9" s="1"/>
  <c r="L40" i="5"/>
  <c r="AC626" i="5"/>
  <c r="AC789" i="5" s="1"/>
  <c r="U586" i="5"/>
  <c r="H357" i="5"/>
  <c r="AB312" i="5"/>
  <c r="AC140" i="1"/>
  <c r="H111" i="5" s="1"/>
  <c r="T233" i="5"/>
  <c r="X235" i="5"/>
  <c r="H232" i="5"/>
  <c r="AC356" i="1"/>
  <c r="W160" i="5" s="1"/>
  <c r="AC431" i="1"/>
  <c r="AE160" i="5" s="1"/>
  <c r="AF232" i="5"/>
  <c r="AF237" i="5" s="1"/>
  <c r="AF246" i="5" s="1"/>
  <c r="H312" i="5"/>
  <c r="F7" i="5"/>
  <c r="AF41" i="5"/>
  <c r="L454" i="5"/>
  <c r="D454" i="5" s="1"/>
  <c r="T232" i="5"/>
  <c r="AC548" i="1"/>
  <c r="S143" i="5" s="1"/>
  <c r="P232" i="5"/>
  <c r="P233" i="5"/>
  <c r="AC147" i="1"/>
  <c r="W159" i="5" s="1"/>
  <c r="G7" i="5"/>
  <c r="I7" i="5"/>
  <c r="P41" i="5"/>
  <c r="J190" i="5"/>
  <c r="I341" i="5"/>
  <c r="D341" i="5" s="1"/>
  <c r="AC21" i="1"/>
  <c r="O142" i="5" s="1"/>
  <c r="AB232" i="5"/>
  <c r="AB237" i="5" s="1"/>
  <c r="AB245" i="5" s="1"/>
  <c r="AC287" i="1"/>
  <c r="G95" i="5" s="1"/>
  <c r="H9" i="5"/>
  <c r="X40" i="5"/>
  <c r="H7" i="5"/>
  <c r="D312" i="5"/>
  <c r="D316" i="5" s="1"/>
  <c r="D324" i="5" s="1"/>
  <c r="H191" i="5"/>
  <c r="AF308" i="5"/>
  <c r="AF316" i="5" s="1"/>
  <c r="AF320" i="5" s="1"/>
  <c r="T40" i="5"/>
  <c r="D232" i="5"/>
  <c r="D237" i="5" s="1"/>
  <c r="D243" i="5" s="1"/>
  <c r="D257" i="5"/>
  <c r="I193" i="5"/>
  <c r="C193" i="5" s="1"/>
  <c r="U699" i="5"/>
  <c r="F378" i="5"/>
  <c r="D101" i="9" s="1"/>
  <c r="I357" i="5"/>
  <c r="J478" i="5"/>
  <c r="D201" i="9" s="1"/>
  <c r="AG596" i="5"/>
  <c r="D596" i="5" s="1"/>
  <c r="T308" i="5"/>
  <c r="T316" i="5" s="1"/>
  <c r="T320" i="5" s="1"/>
  <c r="D624" i="5"/>
  <c r="D269" i="9"/>
  <c r="G269" i="9" s="1"/>
  <c r="E9" i="5"/>
  <c r="H42" i="5"/>
  <c r="D463" i="5"/>
  <c r="E610" i="5"/>
  <c r="E789" i="5" s="1"/>
  <c r="Q232" i="5"/>
  <c r="AA233" i="5"/>
  <c r="AC16" i="1"/>
  <c r="K142" i="5" s="1"/>
  <c r="P312" i="5"/>
  <c r="U570" i="5"/>
  <c r="D570" i="5" s="1"/>
  <c r="K397" i="5"/>
  <c r="P40" i="5"/>
  <c r="Q586" i="5"/>
  <c r="M782" i="5"/>
  <c r="D782" i="5" s="1"/>
  <c r="D616" i="5"/>
  <c r="D753" i="5"/>
  <c r="AB40" i="5"/>
  <c r="P308" i="5"/>
  <c r="G191" i="5"/>
  <c r="D635" i="5"/>
  <c r="M586" i="5"/>
  <c r="G357" i="5"/>
  <c r="X232" i="5"/>
  <c r="D590" i="5"/>
  <c r="D247" i="9"/>
  <c r="F247" i="9" s="1"/>
  <c r="G523" i="5"/>
  <c r="AA232" i="5"/>
  <c r="AG233" i="5"/>
  <c r="AG237" i="5" s="1"/>
  <c r="AG243" i="5" s="1"/>
  <c r="D406" i="5"/>
  <c r="AL291" i="9"/>
  <c r="Z232" i="5"/>
  <c r="Z237" i="5" s="1"/>
  <c r="Z243" i="5" s="1"/>
  <c r="AH232" i="5"/>
  <c r="AH237" i="5" s="1"/>
  <c r="AH242" i="5" s="1"/>
  <c r="D117" i="9"/>
  <c r="Q117" i="9" s="1"/>
  <c r="Q612" i="5"/>
  <c r="D612" i="5" s="1"/>
  <c r="Q699" i="5"/>
  <c r="Y626" i="5"/>
  <c r="D6" i="8"/>
  <c r="D241" i="9"/>
  <c r="AB241" i="9" s="1"/>
  <c r="D395" i="5"/>
  <c r="L233" i="5"/>
  <c r="F191" i="5"/>
  <c r="I582" i="5"/>
  <c r="D582" i="5" s="1"/>
  <c r="E232" i="5"/>
  <c r="E237" i="5" s="1"/>
  <c r="E244" i="5" s="1"/>
  <c r="E253" i="5"/>
  <c r="H308" i="5"/>
  <c r="F353" i="5"/>
  <c r="D353" i="5" s="1"/>
  <c r="AC247" i="1"/>
  <c r="D608" i="5"/>
  <c r="D84" i="9"/>
  <c r="O84" i="9" s="1"/>
  <c r="D118" i="9"/>
  <c r="N118" i="9" s="1"/>
  <c r="AB161" i="5"/>
  <c r="AL293" i="9"/>
  <c r="H94" i="5"/>
  <c r="D7" i="8"/>
  <c r="D8" i="8"/>
  <c r="D102" i="9"/>
  <c r="Q102" i="9" s="1"/>
  <c r="D129" i="9"/>
  <c r="F129" i="9" s="1"/>
  <c r="AL292" i="9"/>
  <c r="D5" i="8"/>
  <c r="AL290" i="9"/>
  <c r="S129" i="9"/>
  <c r="D399" i="5"/>
  <c r="D122" i="9"/>
  <c r="D466" i="5"/>
  <c r="D189" i="9"/>
  <c r="D530" i="5"/>
  <c r="D253" i="9"/>
  <c r="D500" i="5"/>
  <c r="D223" i="9"/>
  <c r="D556" i="5"/>
  <c r="D279" i="9"/>
  <c r="D477" i="5"/>
  <c r="D200" i="9"/>
  <c r="D404" i="5"/>
  <c r="D127" i="9"/>
  <c r="H273" i="9"/>
  <c r="K273" i="9"/>
  <c r="AA273" i="9"/>
  <c r="O273" i="9"/>
  <c r="S273" i="9"/>
  <c r="G273" i="9"/>
  <c r="W273" i="9"/>
  <c r="R273" i="9"/>
  <c r="Z273" i="9"/>
  <c r="J273" i="9"/>
  <c r="N273" i="9"/>
  <c r="F273" i="9"/>
  <c r="V273" i="9"/>
  <c r="U273" i="9"/>
  <c r="E273" i="9"/>
  <c r="M273" i="9"/>
  <c r="Y273" i="9"/>
  <c r="I273" i="9"/>
  <c r="X273" i="9"/>
  <c r="T273" i="9"/>
  <c r="Q273" i="9"/>
  <c r="P273" i="9"/>
  <c r="AB273" i="9"/>
  <c r="L273" i="9"/>
  <c r="U198" i="9"/>
  <c r="O198" i="9"/>
  <c r="H198" i="9"/>
  <c r="X198" i="9"/>
  <c r="V198" i="9"/>
  <c r="J198" i="9"/>
  <c r="S198" i="9"/>
  <c r="L198" i="9"/>
  <c r="AB198" i="9"/>
  <c r="I198" i="9"/>
  <c r="R198" i="9"/>
  <c r="G198" i="9"/>
  <c r="W198" i="9"/>
  <c r="P198" i="9"/>
  <c r="F198" i="9"/>
  <c r="Q198" i="9"/>
  <c r="Z198" i="9"/>
  <c r="K198" i="9"/>
  <c r="AA198" i="9"/>
  <c r="T198" i="9"/>
  <c r="N198" i="9"/>
  <c r="Y198" i="9"/>
  <c r="M198" i="9"/>
  <c r="E198" i="9"/>
  <c r="R125" i="9"/>
  <c r="K125" i="9"/>
  <c r="AA125" i="9"/>
  <c r="T125" i="9"/>
  <c r="U125" i="9"/>
  <c r="Q125" i="9"/>
  <c r="F125" i="9"/>
  <c r="V125" i="9"/>
  <c r="O125" i="9"/>
  <c r="H125" i="9"/>
  <c r="X125" i="9"/>
  <c r="I125" i="9"/>
  <c r="J125" i="9"/>
  <c r="Z125" i="9"/>
  <c r="S125" i="9"/>
  <c r="L125" i="9"/>
  <c r="AB125" i="9"/>
  <c r="Y125" i="9"/>
  <c r="N125" i="9"/>
  <c r="G125" i="9"/>
  <c r="W125" i="9"/>
  <c r="P125" i="9"/>
  <c r="E125" i="9"/>
  <c r="M125" i="9"/>
  <c r="D410" i="5"/>
  <c r="D133" i="9"/>
  <c r="D445" i="5"/>
  <c r="D168" i="9"/>
  <c r="D481" i="5"/>
  <c r="D204" i="9"/>
  <c r="D447" i="5"/>
  <c r="D170" i="9"/>
  <c r="D107" i="9"/>
  <c r="D446" i="5"/>
  <c r="D169" i="9"/>
  <c r="D509" i="5"/>
  <c r="D232" i="9"/>
  <c r="U210" i="9"/>
  <c r="K210" i="9"/>
  <c r="AA210" i="9"/>
  <c r="T210" i="9"/>
  <c r="N210" i="9"/>
  <c r="Y210" i="9"/>
  <c r="O210" i="9"/>
  <c r="H210" i="9"/>
  <c r="X210" i="9"/>
  <c r="V210" i="9"/>
  <c r="J210" i="9"/>
  <c r="S210" i="9"/>
  <c r="L210" i="9"/>
  <c r="AB210" i="9"/>
  <c r="I210" i="9"/>
  <c r="R210" i="9"/>
  <c r="G210" i="9"/>
  <c r="W210" i="9"/>
  <c r="P210" i="9"/>
  <c r="F210" i="9"/>
  <c r="Q210" i="9"/>
  <c r="Z210" i="9"/>
  <c r="M210" i="9"/>
  <c r="E210" i="9"/>
  <c r="P214" i="9"/>
  <c r="T214" i="9"/>
  <c r="F214" i="9"/>
  <c r="Y214" i="9"/>
  <c r="V214" i="9"/>
  <c r="S214" i="9"/>
  <c r="G214" i="9"/>
  <c r="M214" i="9"/>
  <c r="I214" i="9"/>
  <c r="Z214" i="9"/>
  <c r="W214" i="9"/>
  <c r="H214" i="9"/>
  <c r="Q214" i="9"/>
  <c r="N214" i="9"/>
  <c r="J214" i="9"/>
  <c r="AA214" i="9"/>
  <c r="L214" i="9"/>
  <c r="U214" i="9"/>
  <c r="R214" i="9"/>
  <c r="O214" i="9"/>
  <c r="K214" i="9"/>
  <c r="AB214" i="9"/>
  <c r="X214" i="9"/>
  <c r="E214" i="9"/>
  <c r="H254" i="9"/>
  <c r="K254" i="9"/>
  <c r="AA254" i="9"/>
  <c r="O254" i="9"/>
  <c r="S254" i="9"/>
  <c r="G254" i="9"/>
  <c r="W254" i="9"/>
  <c r="Z254" i="9"/>
  <c r="J254" i="9"/>
  <c r="V254" i="9"/>
  <c r="F254" i="9"/>
  <c r="R254" i="9"/>
  <c r="N254" i="9"/>
  <c r="M254" i="9"/>
  <c r="U254" i="9"/>
  <c r="E254" i="9"/>
  <c r="Q254" i="9"/>
  <c r="T254" i="9"/>
  <c r="P254" i="9"/>
  <c r="Y254" i="9"/>
  <c r="AB254" i="9"/>
  <c r="L254" i="9"/>
  <c r="I254" i="9"/>
  <c r="X254" i="9"/>
  <c r="D186" i="9"/>
  <c r="D82" i="9"/>
  <c r="D492" i="5"/>
  <c r="D215" i="9"/>
  <c r="D479" i="5"/>
  <c r="D202" i="9"/>
  <c r="D545" i="5"/>
  <c r="D268" i="9"/>
  <c r="D517" i="5"/>
  <c r="D240" i="9"/>
  <c r="D225" i="9"/>
  <c r="J124" i="9"/>
  <c r="Z124" i="9"/>
  <c r="S124" i="9"/>
  <c r="L124" i="9"/>
  <c r="AB124" i="9"/>
  <c r="U124" i="9"/>
  <c r="N124" i="9"/>
  <c r="G124" i="9"/>
  <c r="W124" i="9"/>
  <c r="P124" i="9"/>
  <c r="M124" i="9"/>
  <c r="I124" i="9"/>
  <c r="R124" i="9"/>
  <c r="K124" i="9"/>
  <c r="AA124" i="9"/>
  <c r="T124" i="9"/>
  <c r="Q124" i="9"/>
  <c r="F124" i="9"/>
  <c r="V124" i="9"/>
  <c r="O124" i="9"/>
  <c r="H124" i="9"/>
  <c r="X124" i="9"/>
  <c r="E124" i="9"/>
  <c r="Y124" i="9"/>
  <c r="H259" i="9"/>
  <c r="K259" i="9"/>
  <c r="AA259" i="9"/>
  <c r="O259" i="9"/>
  <c r="S259" i="9"/>
  <c r="G259" i="9"/>
  <c r="W259" i="9"/>
  <c r="R259" i="9"/>
  <c r="Z259" i="9"/>
  <c r="J259" i="9"/>
  <c r="V259" i="9"/>
  <c r="N259" i="9"/>
  <c r="F259" i="9"/>
  <c r="U259" i="9"/>
  <c r="E259" i="9"/>
  <c r="M259" i="9"/>
  <c r="Y259" i="9"/>
  <c r="I259" i="9"/>
  <c r="P259" i="9"/>
  <c r="AB259" i="9"/>
  <c r="L259" i="9"/>
  <c r="X259" i="9"/>
  <c r="Q259" i="9"/>
  <c r="T259" i="9"/>
  <c r="D489" i="5"/>
  <c r="D212" i="9"/>
  <c r="D387" i="5"/>
  <c r="D110" i="9"/>
  <c r="D455" i="5"/>
  <c r="D178" i="9"/>
  <c r="D171" i="9"/>
  <c r="D513" i="5"/>
  <c r="D236" i="9"/>
  <c r="D558" i="5"/>
  <c r="D281" i="9"/>
  <c r="D113" i="9"/>
  <c r="D443" i="5"/>
  <c r="D166" i="9"/>
  <c r="D441" i="5"/>
  <c r="D164" i="9"/>
  <c r="D75" i="9"/>
  <c r="D403" i="5"/>
  <c r="D126" i="9"/>
  <c r="D549" i="5"/>
  <c r="D272" i="9"/>
  <c r="D488" i="5"/>
  <c r="D211" i="9"/>
  <c r="D109" i="9"/>
  <c r="J179" i="9"/>
  <c r="Z179" i="9"/>
  <c r="S179" i="9"/>
  <c r="L179" i="9"/>
  <c r="AB179" i="9"/>
  <c r="I179" i="9"/>
  <c r="R179" i="9"/>
  <c r="K179" i="9"/>
  <c r="AA179" i="9"/>
  <c r="T179" i="9"/>
  <c r="E179" i="9"/>
  <c r="F179" i="9"/>
  <c r="V179" i="9"/>
  <c r="O179" i="9"/>
  <c r="H179" i="9"/>
  <c r="X179" i="9"/>
  <c r="U179" i="9"/>
  <c r="N179" i="9"/>
  <c r="Q179" i="9"/>
  <c r="G179" i="9"/>
  <c r="Y179" i="9"/>
  <c r="W179" i="9"/>
  <c r="P179" i="9"/>
  <c r="M179" i="9"/>
  <c r="M114" i="9"/>
  <c r="F114" i="9"/>
  <c r="V114" i="9"/>
  <c r="AB114" i="9"/>
  <c r="H114" i="9"/>
  <c r="K114" i="9"/>
  <c r="Q114" i="9"/>
  <c r="J114" i="9"/>
  <c r="Z114" i="9"/>
  <c r="G114" i="9"/>
  <c r="P114" i="9"/>
  <c r="S114" i="9"/>
  <c r="E114" i="9"/>
  <c r="U114" i="9"/>
  <c r="N114" i="9"/>
  <c r="L114" i="9"/>
  <c r="O114" i="9"/>
  <c r="X114" i="9"/>
  <c r="I114" i="9"/>
  <c r="Y114" i="9"/>
  <c r="R114" i="9"/>
  <c r="T114" i="9"/>
  <c r="W114" i="9"/>
  <c r="AA114" i="9"/>
  <c r="H274" i="9"/>
  <c r="S274" i="9"/>
  <c r="G274" i="9"/>
  <c r="W274" i="9"/>
  <c r="K274" i="9"/>
  <c r="AA274" i="9"/>
  <c r="O274" i="9"/>
  <c r="Z274" i="9"/>
  <c r="J274" i="9"/>
  <c r="R274" i="9"/>
  <c r="V274" i="9"/>
  <c r="N274" i="9"/>
  <c r="F274" i="9"/>
  <c r="M274" i="9"/>
  <c r="U274" i="9"/>
  <c r="E274" i="9"/>
  <c r="Q274" i="9"/>
  <c r="Y274" i="9"/>
  <c r="T274" i="9"/>
  <c r="I274" i="9"/>
  <c r="P274" i="9"/>
  <c r="AB274" i="9"/>
  <c r="L274" i="9"/>
  <c r="X274" i="9"/>
  <c r="O137" i="9"/>
  <c r="H137" i="9"/>
  <c r="X137" i="9"/>
  <c r="U137" i="9"/>
  <c r="I137" i="9"/>
  <c r="S137" i="9"/>
  <c r="P137" i="9"/>
  <c r="M137" i="9"/>
  <c r="Q137" i="9"/>
  <c r="R137" i="9"/>
  <c r="W137" i="9"/>
  <c r="T137" i="9"/>
  <c r="F137" i="9"/>
  <c r="Y137" i="9"/>
  <c r="G137" i="9"/>
  <c r="AA137" i="9"/>
  <c r="AB137" i="9"/>
  <c r="N137" i="9"/>
  <c r="Z137" i="9"/>
  <c r="K137" i="9"/>
  <c r="L137" i="9"/>
  <c r="E137" i="9"/>
  <c r="V137" i="9"/>
  <c r="J137" i="9"/>
  <c r="F405" i="10"/>
  <c r="E406" i="10"/>
  <c r="D677" i="5"/>
  <c r="D692" i="5"/>
  <c r="D623" i="5"/>
  <c r="D581" i="5"/>
  <c r="D361" i="5"/>
  <c r="D524" i="5"/>
  <c r="D394" i="5"/>
  <c r="D359" i="5"/>
  <c r="D379" i="5"/>
  <c r="D747" i="5"/>
  <c r="J470" i="5"/>
  <c r="D448" i="5"/>
  <c r="D352" i="5"/>
  <c r="D615" i="5"/>
  <c r="AC439" i="1"/>
  <c r="AF160" i="5" s="1"/>
  <c r="AH752" i="5"/>
  <c r="K523" i="5"/>
  <c r="D390" i="5"/>
  <c r="E360" i="5"/>
  <c r="E255" i="5"/>
  <c r="I691" i="5"/>
  <c r="F462" i="5"/>
  <c r="I310" i="5"/>
  <c r="J691" i="5"/>
  <c r="J789" i="5" s="1"/>
  <c r="D585" i="5"/>
  <c r="AA610" i="5"/>
  <c r="D619" i="5"/>
  <c r="J381" i="5"/>
  <c r="D589" i="5"/>
  <c r="AC469" i="1"/>
  <c r="D161" i="5" s="1"/>
  <c r="F597" i="5"/>
  <c r="V308" i="5"/>
  <c r="V316" i="5" s="1"/>
  <c r="V320" i="5" s="1"/>
  <c r="W584" i="5"/>
  <c r="D584" i="5" s="1"/>
  <c r="Y610" i="5"/>
  <c r="D588" i="5"/>
  <c r="D518" i="5"/>
  <c r="J356" i="5"/>
  <c r="D356" i="5" s="1"/>
  <c r="E368" i="5"/>
  <c r="Q308" i="5"/>
  <c r="M587" i="5"/>
  <c r="D587" i="5" s="1"/>
  <c r="G358" i="5"/>
  <c r="Q312" i="5"/>
  <c r="R610" i="5"/>
  <c r="D384" i="5"/>
  <c r="D502" i="5"/>
  <c r="AI597" i="5"/>
  <c r="L368" i="5"/>
  <c r="F255" i="5"/>
  <c r="N730" i="5"/>
  <c r="D730" i="5" s="1"/>
  <c r="G501" i="5"/>
  <c r="D501" i="5" s="1"/>
  <c r="I355" i="5"/>
  <c r="D355" i="5" s="1"/>
  <c r="L358" i="5"/>
  <c r="D613" i="5"/>
  <c r="D731" i="5"/>
  <c r="D386" i="5"/>
  <c r="E94" i="5"/>
  <c r="J94" i="5"/>
  <c r="K94" i="5"/>
  <c r="D94" i="5"/>
  <c r="E72" i="5"/>
  <c r="O159" i="5"/>
  <c r="D111" i="5"/>
  <c r="N316" i="5"/>
  <c r="N324" i="5" s="1"/>
  <c r="AI316" i="5"/>
  <c r="AI320" i="5" s="1"/>
  <c r="W316" i="5"/>
  <c r="AG316" i="5"/>
  <c r="AD316" i="5"/>
  <c r="AD324" i="5" s="1"/>
  <c r="R316" i="5"/>
  <c r="R320" i="5" s="1"/>
  <c r="AE237" i="5"/>
  <c r="AE242" i="5" s="1"/>
  <c r="U237" i="5"/>
  <c r="U244" i="5" s="1"/>
  <c r="P789" i="5"/>
  <c r="F237" i="5"/>
  <c r="F242" i="5" s="1"/>
  <c r="AI237" i="5"/>
  <c r="AI244" i="5" s="1"/>
  <c r="AD233" i="5"/>
  <c r="AD237" i="5" s="1"/>
  <c r="AD245" i="5" s="1"/>
  <c r="I190" i="5"/>
  <c r="D253" i="5"/>
  <c r="E190" i="5"/>
  <c r="J72" i="5"/>
  <c r="P161" i="5"/>
  <c r="K72" i="5"/>
  <c r="D190" i="5"/>
  <c r="G190" i="5"/>
  <c r="K191" i="5"/>
  <c r="H72" i="5"/>
  <c r="D72" i="5"/>
  <c r="D110" i="5"/>
  <c r="K190" i="5"/>
  <c r="F190" i="5"/>
  <c r="H190" i="5"/>
  <c r="J191" i="5"/>
  <c r="I191" i="5"/>
  <c r="C234" i="5"/>
  <c r="I237" i="5"/>
  <c r="I244" i="5" s="1"/>
  <c r="V237" i="5"/>
  <c r="V244" i="5" s="1"/>
  <c r="O237" i="5"/>
  <c r="O243" i="5" s="1"/>
  <c r="K237" i="5"/>
  <c r="K245" i="5" s="1"/>
  <c r="Y237" i="5"/>
  <c r="Y242" i="5" s="1"/>
  <c r="G237" i="5"/>
  <c r="G242" i="5" s="1"/>
  <c r="W237" i="5"/>
  <c r="W246" i="5" s="1"/>
  <c r="S237" i="5"/>
  <c r="S243" i="5" s="1"/>
  <c r="R237" i="5"/>
  <c r="R244" i="5" s="1"/>
  <c r="F161" i="5"/>
  <c r="AF161" i="5"/>
  <c r="S160" i="5"/>
  <c r="AD161" i="5"/>
  <c r="AH161" i="5"/>
  <c r="V160" i="5"/>
  <c r="L232" i="5"/>
  <c r="N160" i="5"/>
  <c r="T160" i="5"/>
  <c r="AE161" i="5"/>
  <c r="AA160" i="5"/>
  <c r="Y316" i="5"/>
  <c r="Y322" i="5" s="1"/>
  <c r="AD160" i="5"/>
  <c r="E161" i="5"/>
  <c r="Y160" i="5"/>
  <c r="Q160" i="5"/>
  <c r="AH143" i="5"/>
  <c r="I160" i="5"/>
  <c r="Z160" i="5"/>
  <c r="AB160" i="5"/>
  <c r="F160" i="5"/>
  <c r="H161" i="5"/>
  <c r="E159" i="5"/>
  <c r="AH160" i="5"/>
  <c r="M160" i="5"/>
  <c r="K111" i="5"/>
  <c r="Y161" i="5"/>
  <c r="E160" i="5"/>
  <c r="J113" i="5"/>
  <c r="I159" i="5"/>
  <c r="S159" i="5"/>
  <c r="M161" i="5"/>
  <c r="G161" i="5"/>
  <c r="G159" i="5"/>
  <c r="X160" i="5"/>
  <c r="J160" i="5"/>
  <c r="U161" i="5"/>
  <c r="G113" i="5"/>
  <c r="W161" i="5"/>
  <c r="AA161" i="5"/>
  <c r="O161" i="5"/>
  <c r="R160" i="5"/>
  <c r="T161" i="5"/>
  <c r="X161" i="5"/>
  <c r="AF159" i="5"/>
  <c r="F111" i="5"/>
  <c r="K159" i="5"/>
  <c r="V161" i="5"/>
  <c r="L161" i="5"/>
  <c r="M159" i="5"/>
  <c r="F113" i="5"/>
  <c r="P160" i="5"/>
  <c r="J161" i="5"/>
  <c r="AE159" i="5"/>
  <c r="I112" i="5"/>
  <c r="J111" i="5"/>
  <c r="G111" i="5"/>
  <c r="E113" i="5"/>
  <c r="E111" i="5"/>
  <c r="D9" i="5"/>
  <c r="E8" i="5"/>
  <c r="V41" i="5"/>
  <c r="E41" i="5"/>
  <c r="G257" i="5"/>
  <c r="E42" i="5"/>
  <c r="AH41" i="5"/>
  <c r="I41" i="5"/>
  <c r="H41" i="5"/>
  <c r="AA308" i="5"/>
  <c r="I257" i="5"/>
  <c r="M310" i="5"/>
  <c r="F253" i="5"/>
  <c r="K8" i="5"/>
  <c r="AA42" i="5"/>
  <c r="H310" i="5"/>
  <c r="H253" i="5"/>
  <c r="O316" i="5"/>
  <c r="Z312" i="5"/>
  <c r="S308" i="5"/>
  <c r="I9" i="5"/>
  <c r="AG41" i="5"/>
  <c r="AD41" i="5"/>
  <c r="M41" i="5"/>
  <c r="E308" i="5"/>
  <c r="X312" i="5"/>
  <c r="L312" i="5"/>
  <c r="L308" i="5"/>
  <c r="U310" i="5"/>
  <c r="M308" i="5"/>
  <c r="K253" i="5"/>
  <c r="G253" i="5"/>
  <c r="AE310" i="5"/>
  <c r="J255" i="5"/>
  <c r="H255" i="5"/>
  <c r="AB308" i="5"/>
  <c r="AC46" i="1"/>
  <c r="J257" i="5"/>
  <c r="AC312" i="5"/>
  <c r="AH308" i="5"/>
  <c r="J253" i="5"/>
  <c r="J312" i="5"/>
  <c r="E257" i="5"/>
  <c r="X308" i="5"/>
  <c r="I253" i="5"/>
  <c r="K316" i="5"/>
  <c r="K320" i="5" s="1"/>
  <c r="Q143" i="5"/>
  <c r="V143" i="5"/>
  <c r="Y143" i="5"/>
  <c r="J143" i="5"/>
  <c r="X143" i="5"/>
  <c r="I143" i="5"/>
  <c r="F143" i="5"/>
  <c r="AB143" i="5"/>
  <c r="N143" i="5"/>
  <c r="AA143" i="5"/>
  <c r="M232" i="5"/>
  <c r="O143" i="5"/>
  <c r="AC250" i="1"/>
  <c r="P143" i="5" s="1"/>
  <c r="AH42" i="5"/>
  <c r="U41" i="5"/>
  <c r="AC178" i="1"/>
  <c r="S41" i="5"/>
  <c r="AC339" i="1"/>
  <c r="N41" i="5"/>
  <c r="Q41" i="5"/>
  <c r="L41" i="5"/>
  <c r="AB42" i="5"/>
  <c r="X41" i="5"/>
  <c r="J8" i="5"/>
  <c r="AE41" i="5"/>
  <c r="AE143" i="5"/>
  <c r="AC78" i="1"/>
  <c r="Y142" i="5" s="1"/>
  <c r="M42" i="5"/>
  <c r="E143" i="5"/>
  <c r="T41" i="5"/>
  <c r="F8" i="5"/>
  <c r="J9" i="5"/>
  <c r="AC219" i="1"/>
  <c r="D8" i="5"/>
  <c r="H8" i="5"/>
  <c r="I8" i="5"/>
  <c r="F9" i="5"/>
  <c r="G8" i="5"/>
  <c r="K9" i="5"/>
  <c r="N233" i="5"/>
  <c r="AC258" i="1"/>
  <c r="AC453" i="1"/>
  <c r="W143" i="5" s="1"/>
  <c r="AC207" i="1"/>
  <c r="AD143" i="5" s="1"/>
  <c r="Q236" i="5"/>
  <c r="N236" i="5"/>
  <c r="C194" i="5"/>
  <c r="AC607" i="1"/>
  <c r="I113" i="5" s="1"/>
  <c r="AC98" i="1"/>
  <c r="AC655" i="1"/>
  <c r="J235" i="5"/>
  <c r="H235" i="5"/>
  <c r="AC236" i="5"/>
  <c r="AC415" i="1"/>
  <c r="AC143" i="5" s="1"/>
  <c r="I142" i="5"/>
  <c r="V142" i="5"/>
  <c r="W142" i="5"/>
  <c r="AA142" i="5"/>
  <c r="AC142" i="5"/>
  <c r="F142" i="5"/>
  <c r="S142" i="5"/>
  <c r="AE142" i="5"/>
  <c r="R142" i="5"/>
  <c r="J142" i="5"/>
  <c r="H142" i="5"/>
  <c r="AD142" i="5"/>
  <c r="U142" i="5"/>
  <c r="G142" i="5"/>
  <c r="D142" i="5"/>
  <c r="L142" i="5"/>
  <c r="AF142" i="5"/>
  <c r="E142" i="5"/>
  <c r="AB142" i="5"/>
  <c r="T142" i="5"/>
  <c r="Q142" i="5"/>
  <c r="N142" i="5"/>
  <c r="X142" i="5"/>
  <c r="M142" i="5"/>
  <c r="AH142" i="5"/>
  <c r="AG142" i="5"/>
  <c r="D383" i="5" l="1"/>
  <c r="D367" i="5"/>
  <c r="D752" i="5"/>
  <c r="AA269" i="9"/>
  <c r="D120" i="9"/>
  <c r="N120" i="9" s="1"/>
  <c r="T237" i="5"/>
  <c r="T245" i="5" s="1"/>
  <c r="U269" i="9"/>
  <c r="D40" i="9"/>
  <c r="V40" i="9" s="1"/>
  <c r="P269" i="9"/>
  <c r="I269" i="9"/>
  <c r="S269" i="9"/>
  <c r="G72" i="5"/>
  <c r="J269" i="9"/>
  <c r="D626" i="5"/>
  <c r="I111" i="5"/>
  <c r="J195" i="5"/>
  <c r="J201" i="5" s="1"/>
  <c r="G73" i="5"/>
  <c r="D378" i="5"/>
  <c r="D397" i="5"/>
  <c r="D39" i="9"/>
  <c r="Q39" i="9" s="1"/>
  <c r="G112" i="5"/>
  <c r="O160" i="5"/>
  <c r="D381" i="5"/>
  <c r="P237" i="5"/>
  <c r="P244" i="5" s="1"/>
  <c r="D470" i="5"/>
  <c r="D586" i="5"/>
  <c r="D553" i="5"/>
  <c r="D177" i="9"/>
  <c r="AA177" i="9" s="1"/>
  <c r="C111" i="5"/>
  <c r="H73" i="5"/>
  <c r="C159" i="5"/>
  <c r="D64" i="9"/>
  <c r="W64" i="9" s="1"/>
  <c r="D699" i="5"/>
  <c r="X237" i="5"/>
  <c r="X246" i="5" s="1"/>
  <c r="L269" i="9"/>
  <c r="X269" i="9"/>
  <c r="M269" i="9"/>
  <c r="F269" i="9"/>
  <c r="R269" i="9"/>
  <c r="W269" i="9"/>
  <c r="D478" i="5"/>
  <c r="T269" i="9"/>
  <c r="Y269" i="9"/>
  <c r="V269" i="9"/>
  <c r="Z269" i="9"/>
  <c r="K269" i="9"/>
  <c r="H269" i="9"/>
  <c r="AB269" i="9"/>
  <c r="Q269" i="9"/>
  <c r="E269" i="9"/>
  <c r="N269" i="9"/>
  <c r="O269" i="9"/>
  <c r="P316" i="5"/>
  <c r="P326" i="5" s="1"/>
  <c r="D357" i="5"/>
  <c r="C7" i="5"/>
  <c r="H113" i="5"/>
  <c r="S161" i="5"/>
  <c r="F72" i="5"/>
  <c r="D7" i="9"/>
  <c r="C6" i="8" s="1"/>
  <c r="D73" i="5"/>
  <c r="D80" i="9"/>
  <c r="O80" i="9" s="1"/>
  <c r="O117" i="9"/>
  <c r="Y117" i="9"/>
  <c r="K117" i="9"/>
  <c r="AA106" i="9"/>
  <c r="H247" i="9"/>
  <c r="S106" i="9"/>
  <c r="O247" i="9"/>
  <c r="AB106" i="9"/>
  <c r="S247" i="9"/>
  <c r="J106" i="9"/>
  <c r="O90" i="9"/>
  <c r="F94" i="5"/>
  <c r="S117" i="9"/>
  <c r="Z117" i="9"/>
  <c r="J117" i="9"/>
  <c r="Q84" i="9"/>
  <c r="M117" i="9"/>
  <c r="AA117" i="9"/>
  <c r="T117" i="9"/>
  <c r="P117" i="9"/>
  <c r="R117" i="9"/>
  <c r="E117" i="9"/>
  <c r="C40" i="5"/>
  <c r="G247" i="9"/>
  <c r="F241" i="9"/>
  <c r="L106" i="9"/>
  <c r="R247" i="9"/>
  <c r="AB247" i="9"/>
  <c r="Y106" i="9"/>
  <c r="AA237" i="5"/>
  <c r="AA244" i="5" s="1"/>
  <c r="Q90" i="9"/>
  <c r="AA129" i="9"/>
  <c r="AF143" i="5"/>
  <c r="T90" i="9"/>
  <c r="S90" i="9"/>
  <c r="N129" i="9"/>
  <c r="N90" i="9"/>
  <c r="W90" i="9"/>
  <c r="Z129" i="9"/>
  <c r="AB129" i="9"/>
  <c r="D523" i="5"/>
  <c r="Z90" i="9"/>
  <c r="U129" i="9"/>
  <c r="G129" i="9"/>
  <c r="H90" i="9"/>
  <c r="K90" i="9"/>
  <c r="G90" i="9"/>
  <c r="Z241" i="9"/>
  <c r="I129" i="9"/>
  <c r="V129" i="9"/>
  <c r="P129" i="9"/>
  <c r="L129" i="9"/>
  <c r="J90" i="9"/>
  <c r="Y90" i="9"/>
  <c r="P90" i="9"/>
  <c r="AB90" i="9"/>
  <c r="N241" i="9"/>
  <c r="O129" i="9"/>
  <c r="K129" i="9"/>
  <c r="R129" i="9"/>
  <c r="X90" i="9"/>
  <c r="I90" i="9"/>
  <c r="U90" i="9"/>
  <c r="R90" i="9"/>
  <c r="H84" i="9"/>
  <c r="X129" i="9"/>
  <c r="T129" i="9"/>
  <c r="E129" i="9"/>
  <c r="Q129" i="9"/>
  <c r="P241" i="9"/>
  <c r="R241" i="9"/>
  <c r="X241" i="9"/>
  <c r="V118" i="9"/>
  <c r="E241" i="9"/>
  <c r="K241" i="9"/>
  <c r="H241" i="9"/>
  <c r="M90" i="9"/>
  <c r="F90" i="9"/>
  <c r="AA90" i="9"/>
  <c r="E90" i="9"/>
  <c r="V90" i="9"/>
  <c r="V241" i="9"/>
  <c r="S241" i="9"/>
  <c r="T241" i="9"/>
  <c r="J129" i="9"/>
  <c r="H129" i="9"/>
  <c r="M129" i="9"/>
  <c r="Y129" i="9"/>
  <c r="W129" i="9"/>
  <c r="X247" i="9"/>
  <c r="Y247" i="9"/>
  <c r="N247" i="9"/>
  <c r="Z247" i="9"/>
  <c r="V247" i="9"/>
  <c r="L247" i="9"/>
  <c r="V106" i="9"/>
  <c r="W106" i="9"/>
  <c r="I106" i="9"/>
  <c r="N106" i="9"/>
  <c r="P106" i="9"/>
  <c r="Q106" i="9"/>
  <c r="I84" i="9"/>
  <c r="T247" i="9"/>
  <c r="K247" i="9"/>
  <c r="W247" i="9"/>
  <c r="E247" i="9"/>
  <c r="Q247" i="9"/>
  <c r="M247" i="9"/>
  <c r="H106" i="9"/>
  <c r="M106" i="9"/>
  <c r="R106" i="9"/>
  <c r="O106" i="9"/>
  <c r="E106" i="9"/>
  <c r="Z106" i="9"/>
  <c r="R118" i="9"/>
  <c r="P247" i="9"/>
  <c r="AA247" i="9"/>
  <c r="I247" i="9"/>
  <c r="U247" i="9"/>
  <c r="J247" i="9"/>
  <c r="K106" i="9"/>
  <c r="F106" i="9"/>
  <c r="T106" i="9"/>
  <c r="X106" i="9"/>
  <c r="U106" i="9"/>
  <c r="J84" i="9"/>
  <c r="U118" i="9"/>
  <c r="P118" i="9"/>
  <c r="R84" i="9"/>
  <c r="E118" i="9"/>
  <c r="D76" i="9"/>
  <c r="O76" i="9" s="1"/>
  <c r="Y84" i="9"/>
  <c r="P84" i="9"/>
  <c r="M84" i="9"/>
  <c r="W241" i="9"/>
  <c r="O241" i="9"/>
  <c r="AA241" i="9"/>
  <c r="I241" i="9"/>
  <c r="Q241" i="9"/>
  <c r="L241" i="9"/>
  <c r="X117" i="9"/>
  <c r="F117" i="9"/>
  <c r="G117" i="9"/>
  <c r="AB117" i="9"/>
  <c r="U117" i="9"/>
  <c r="V117" i="9"/>
  <c r="J118" i="9"/>
  <c r="T118" i="9"/>
  <c r="E84" i="9"/>
  <c r="S84" i="9"/>
  <c r="U241" i="9"/>
  <c r="G241" i="9"/>
  <c r="M241" i="9"/>
  <c r="Y241" i="9"/>
  <c r="J241" i="9"/>
  <c r="L117" i="9"/>
  <c r="H117" i="9"/>
  <c r="I117" i="9"/>
  <c r="N117" i="9"/>
  <c r="W117" i="9"/>
  <c r="Z118" i="9"/>
  <c r="Y118" i="9"/>
  <c r="W118" i="9"/>
  <c r="AA84" i="9"/>
  <c r="F84" i="9"/>
  <c r="Z84" i="9"/>
  <c r="AB118" i="9"/>
  <c r="O118" i="9"/>
  <c r="K118" i="9"/>
  <c r="G118" i="9"/>
  <c r="V84" i="9"/>
  <c r="K84" i="9"/>
  <c r="W84" i="9"/>
  <c r="L84" i="9"/>
  <c r="X84" i="9"/>
  <c r="L118" i="9"/>
  <c r="H118" i="9"/>
  <c r="Q118" i="9"/>
  <c r="I118" i="9"/>
  <c r="F102" i="9"/>
  <c r="P142" i="5"/>
  <c r="D113" i="5"/>
  <c r="Q316" i="5"/>
  <c r="Q322" i="5" s="1"/>
  <c r="T84" i="9"/>
  <c r="U84" i="9"/>
  <c r="G84" i="9"/>
  <c r="AB84" i="9"/>
  <c r="N84" i="9"/>
  <c r="S118" i="9"/>
  <c r="X118" i="9"/>
  <c r="F118" i="9"/>
  <c r="AA118" i="9"/>
  <c r="M118" i="9"/>
  <c r="U102" i="9"/>
  <c r="O102" i="9"/>
  <c r="M102" i="9"/>
  <c r="AB102" i="9"/>
  <c r="Y102" i="9"/>
  <c r="G102" i="9"/>
  <c r="R102" i="9"/>
  <c r="S102" i="9"/>
  <c r="C142" i="5"/>
  <c r="K102" i="9"/>
  <c r="T102" i="9"/>
  <c r="L102" i="9"/>
  <c r="Z102" i="9"/>
  <c r="D38" i="9"/>
  <c r="I38" i="9" s="1"/>
  <c r="H102" i="9"/>
  <c r="AA102" i="9"/>
  <c r="X102" i="9"/>
  <c r="E102" i="9"/>
  <c r="J102" i="9"/>
  <c r="D49" i="9"/>
  <c r="E49" i="9" s="1"/>
  <c r="D51" i="9"/>
  <c r="P51" i="9" s="1"/>
  <c r="D81" i="9"/>
  <c r="L81" i="9" s="1"/>
  <c r="V102" i="9"/>
  <c r="W102" i="9"/>
  <c r="I102" i="9"/>
  <c r="N102" i="9"/>
  <c r="P102" i="9"/>
  <c r="W49" i="9"/>
  <c r="D9" i="9"/>
  <c r="C8" i="8" s="1"/>
  <c r="D37" i="9"/>
  <c r="D462" i="5"/>
  <c r="D185" i="9"/>
  <c r="U120" i="9"/>
  <c r="H281" i="9"/>
  <c r="K281" i="9"/>
  <c r="AA281" i="9"/>
  <c r="O281" i="9"/>
  <c r="S281" i="9"/>
  <c r="G281" i="9"/>
  <c r="W281" i="9"/>
  <c r="R281" i="9"/>
  <c r="Z281" i="9"/>
  <c r="J281" i="9"/>
  <c r="N281" i="9"/>
  <c r="F281" i="9"/>
  <c r="V281" i="9"/>
  <c r="U281" i="9"/>
  <c r="E281" i="9"/>
  <c r="M281" i="9"/>
  <c r="Y281" i="9"/>
  <c r="I281" i="9"/>
  <c r="X281" i="9"/>
  <c r="T281" i="9"/>
  <c r="Q281" i="9"/>
  <c r="P281" i="9"/>
  <c r="AB281" i="9"/>
  <c r="L281" i="9"/>
  <c r="D79" i="9"/>
  <c r="M110" i="9"/>
  <c r="F110" i="9"/>
  <c r="V110" i="9"/>
  <c r="AB110" i="9"/>
  <c r="H110" i="9"/>
  <c r="K110" i="9"/>
  <c r="Q110" i="9"/>
  <c r="J110" i="9"/>
  <c r="Z110" i="9"/>
  <c r="G110" i="9"/>
  <c r="P110" i="9"/>
  <c r="E110" i="9"/>
  <c r="U110" i="9"/>
  <c r="N110" i="9"/>
  <c r="L110" i="9"/>
  <c r="O110" i="9"/>
  <c r="X110" i="9"/>
  <c r="I110" i="9"/>
  <c r="Y110" i="9"/>
  <c r="R110" i="9"/>
  <c r="T110" i="9"/>
  <c r="W110" i="9"/>
  <c r="AA110" i="9"/>
  <c r="S110" i="9"/>
  <c r="E201" i="9"/>
  <c r="U201" i="9"/>
  <c r="M201" i="9"/>
  <c r="O201" i="9"/>
  <c r="H201" i="9"/>
  <c r="X201" i="9"/>
  <c r="V201" i="9"/>
  <c r="J201" i="9"/>
  <c r="G201" i="9"/>
  <c r="W201" i="9"/>
  <c r="P201" i="9"/>
  <c r="F201" i="9"/>
  <c r="Q201" i="9"/>
  <c r="Z201" i="9"/>
  <c r="K201" i="9"/>
  <c r="AA201" i="9"/>
  <c r="T201" i="9"/>
  <c r="N201" i="9"/>
  <c r="Y201" i="9"/>
  <c r="I201" i="9"/>
  <c r="S201" i="9"/>
  <c r="R201" i="9"/>
  <c r="L201" i="9"/>
  <c r="AB201" i="9"/>
  <c r="D193" i="9"/>
  <c r="L215" i="9"/>
  <c r="AB215" i="9"/>
  <c r="M215" i="9"/>
  <c r="F215" i="9"/>
  <c r="V215" i="9"/>
  <c r="O215" i="9"/>
  <c r="Q215" i="9"/>
  <c r="J215" i="9"/>
  <c r="Z215" i="9"/>
  <c r="S215" i="9"/>
  <c r="E215" i="9"/>
  <c r="U215" i="9"/>
  <c r="N215" i="9"/>
  <c r="G215" i="9"/>
  <c r="W215" i="9"/>
  <c r="I215" i="9"/>
  <c r="Y215" i="9"/>
  <c r="R215" i="9"/>
  <c r="K215" i="9"/>
  <c r="AA215" i="9"/>
  <c r="X215" i="9"/>
  <c r="H215" i="9"/>
  <c r="T215" i="9"/>
  <c r="P215" i="9"/>
  <c r="P232" i="9"/>
  <c r="I232" i="9"/>
  <c r="Y232" i="9"/>
  <c r="R232" i="9"/>
  <c r="K232" i="9"/>
  <c r="AA232" i="9"/>
  <c r="Q232" i="9"/>
  <c r="J232" i="9"/>
  <c r="Z232" i="9"/>
  <c r="S232" i="9"/>
  <c r="E232" i="9"/>
  <c r="U232" i="9"/>
  <c r="N232" i="9"/>
  <c r="G232" i="9"/>
  <c r="W232" i="9"/>
  <c r="F232" i="9"/>
  <c r="T232" i="9"/>
  <c r="V232" i="9"/>
  <c r="O232" i="9"/>
  <c r="M232" i="9"/>
  <c r="AB232" i="9"/>
  <c r="L232" i="9"/>
  <c r="X232" i="9"/>
  <c r="H232" i="9"/>
  <c r="E204" i="9"/>
  <c r="K204" i="9"/>
  <c r="AA204" i="9"/>
  <c r="T204" i="9"/>
  <c r="N204" i="9"/>
  <c r="Y204" i="9"/>
  <c r="S204" i="9"/>
  <c r="L204" i="9"/>
  <c r="AB204" i="9"/>
  <c r="I204" i="9"/>
  <c r="R204" i="9"/>
  <c r="G204" i="9"/>
  <c r="W204" i="9"/>
  <c r="P204" i="9"/>
  <c r="F204" i="9"/>
  <c r="Q204" i="9"/>
  <c r="Z204" i="9"/>
  <c r="O204" i="9"/>
  <c r="J204" i="9"/>
  <c r="H204" i="9"/>
  <c r="X204" i="9"/>
  <c r="V204" i="9"/>
  <c r="M204" i="9"/>
  <c r="U204" i="9"/>
  <c r="F168" i="9"/>
  <c r="V168" i="9"/>
  <c r="O168" i="9"/>
  <c r="H168" i="9"/>
  <c r="X168" i="9"/>
  <c r="M168" i="9"/>
  <c r="N168" i="9"/>
  <c r="G168" i="9"/>
  <c r="W168" i="9"/>
  <c r="P168" i="9"/>
  <c r="I168" i="9"/>
  <c r="R168" i="9"/>
  <c r="AA168" i="9"/>
  <c r="Y168" i="9"/>
  <c r="Z168" i="9"/>
  <c r="L168" i="9"/>
  <c r="Q168" i="9"/>
  <c r="K168" i="9"/>
  <c r="T168" i="9"/>
  <c r="E168" i="9"/>
  <c r="J168" i="9"/>
  <c r="S168" i="9"/>
  <c r="AB168" i="9"/>
  <c r="U168" i="9"/>
  <c r="D224" i="9"/>
  <c r="H279" i="9"/>
  <c r="S279" i="9"/>
  <c r="G279" i="9"/>
  <c r="W279" i="9"/>
  <c r="K279" i="9"/>
  <c r="AA279" i="9"/>
  <c r="O279" i="9"/>
  <c r="R279" i="9"/>
  <c r="Z279" i="9"/>
  <c r="J279" i="9"/>
  <c r="V279" i="9"/>
  <c r="N279" i="9"/>
  <c r="F279" i="9"/>
  <c r="U279" i="9"/>
  <c r="E279" i="9"/>
  <c r="M279" i="9"/>
  <c r="Y279" i="9"/>
  <c r="I279" i="9"/>
  <c r="P279" i="9"/>
  <c r="Q279" i="9"/>
  <c r="AB279" i="9"/>
  <c r="L279" i="9"/>
  <c r="X279" i="9"/>
  <c r="T279" i="9"/>
  <c r="H253" i="9"/>
  <c r="S253" i="9"/>
  <c r="G253" i="9"/>
  <c r="W253" i="9"/>
  <c r="K253" i="9"/>
  <c r="AA253" i="9"/>
  <c r="O253" i="9"/>
  <c r="R253" i="9"/>
  <c r="N253" i="9"/>
  <c r="Z253" i="9"/>
  <c r="J253" i="9"/>
  <c r="V253" i="9"/>
  <c r="F253" i="9"/>
  <c r="U253" i="9"/>
  <c r="E253" i="9"/>
  <c r="M253" i="9"/>
  <c r="Y253" i="9"/>
  <c r="I253" i="9"/>
  <c r="Q253" i="9"/>
  <c r="X253" i="9"/>
  <c r="T253" i="9"/>
  <c r="P253" i="9"/>
  <c r="AB253" i="9"/>
  <c r="L253" i="9"/>
  <c r="N122" i="9"/>
  <c r="G122" i="9"/>
  <c r="W122" i="9"/>
  <c r="P122" i="9"/>
  <c r="M122" i="9"/>
  <c r="Y122" i="9"/>
  <c r="R122" i="9"/>
  <c r="K122" i="9"/>
  <c r="AA122" i="9"/>
  <c r="T122" i="9"/>
  <c r="Q122" i="9"/>
  <c r="I122" i="9"/>
  <c r="F122" i="9"/>
  <c r="V122" i="9"/>
  <c r="O122" i="9"/>
  <c r="H122" i="9"/>
  <c r="X122" i="9"/>
  <c r="E122" i="9"/>
  <c r="J122" i="9"/>
  <c r="Z122" i="9"/>
  <c r="S122" i="9"/>
  <c r="L122" i="9"/>
  <c r="AB122" i="9"/>
  <c r="U122" i="9"/>
  <c r="D47" i="9"/>
  <c r="D91" i="9"/>
  <c r="Q109" i="9"/>
  <c r="J109" i="9"/>
  <c r="Z109" i="9"/>
  <c r="G109" i="9"/>
  <c r="P109" i="9"/>
  <c r="K109" i="9"/>
  <c r="E109" i="9"/>
  <c r="U109" i="9"/>
  <c r="N109" i="9"/>
  <c r="L109" i="9"/>
  <c r="O109" i="9"/>
  <c r="X109" i="9"/>
  <c r="I109" i="9"/>
  <c r="Y109" i="9"/>
  <c r="R109" i="9"/>
  <c r="T109" i="9"/>
  <c r="W109" i="9"/>
  <c r="S109" i="9"/>
  <c r="M109" i="9"/>
  <c r="F109" i="9"/>
  <c r="V109" i="9"/>
  <c r="AB109" i="9"/>
  <c r="H109" i="9"/>
  <c r="AA109" i="9"/>
  <c r="H272" i="9"/>
  <c r="Z272" i="9"/>
  <c r="J272" i="9"/>
  <c r="R272" i="9"/>
  <c r="F272" i="9"/>
  <c r="V272" i="9"/>
  <c r="N272" i="9"/>
  <c r="AA272" i="9"/>
  <c r="K272" i="9"/>
  <c r="W272" i="9"/>
  <c r="G272" i="9"/>
  <c r="S272" i="9"/>
  <c r="O272" i="9"/>
  <c r="M272" i="9"/>
  <c r="U272" i="9"/>
  <c r="E272" i="9"/>
  <c r="Q272" i="9"/>
  <c r="I272" i="9"/>
  <c r="AB272" i="9"/>
  <c r="L272" i="9"/>
  <c r="X272" i="9"/>
  <c r="T272" i="9"/>
  <c r="Y272" i="9"/>
  <c r="P272" i="9"/>
  <c r="D104" i="9"/>
  <c r="E166" i="9"/>
  <c r="V166" i="9"/>
  <c r="O166" i="9"/>
  <c r="H166" i="9"/>
  <c r="X166" i="9"/>
  <c r="M166" i="9"/>
  <c r="J166" i="9"/>
  <c r="Z166" i="9"/>
  <c r="S166" i="9"/>
  <c r="L166" i="9"/>
  <c r="AB166" i="9"/>
  <c r="Q166" i="9"/>
  <c r="N166" i="9"/>
  <c r="G166" i="9"/>
  <c r="W166" i="9"/>
  <c r="P166" i="9"/>
  <c r="I166" i="9"/>
  <c r="F166" i="9"/>
  <c r="R166" i="9"/>
  <c r="K166" i="9"/>
  <c r="AA166" i="9"/>
  <c r="T166" i="9"/>
  <c r="Y166" i="9"/>
  <c r="U166" i="9"/>
  <c r="R171" i="9"/>
  <c r="K171" i="9"/>
  <c r="AA171" i="9"/>
  <c r="T171" i="9"/>
  <c r="E171" i="9"/>
  <c r="J171" i="9"/>
  <c r="Z171" i="9"/>
  <c r="S171" i="9"/>
  <c r="L171" i="9"/>
  <c r="AB171" i="9"/>
  <c r="I171" i="9"/>
  <c r="N171" i="9"/>
  <c r="G171" i="9"/>
  <c r="W171" i="9"/>
  <c r="P171" i="9"/>
  <c r="Q171" i="9"/>
  <c r="Y171" i="9"/>
  <c r="V171" i="9"/>
  <c r="U171" i="9"/>
  <c r="O171" i="9"/>
  <c r="H171" i="9"/>
  <c r="F171" i="9"/>
  <c r="X171" i="9"/>
  <c r="M171" i="9"/>
  <c r="T225" i="9"/>
  <c r="L225" i="9"/>
  <c r="AB225" i="9"/>
  <c r="X225" i="9"/>
  <c r="H225" i="9"/>
  <c r="Q225" i="9"/>
  <c r="J225" i="9"/>
  <c r="Z225" i="9"/>
  <c r="S225" i="9"/>
  <c r="I225" i="9"/>
  <c r="Y225" i="9"/>
  <c r="R225" i="9"/>
  <c r="K225" i="9"/>
  <c r="AA225" i="9"/>
  <c r="M225" i="9"/>
  <c r="F225" i="9"/>
  <c r="V225" i="9"/>
  <c r="O225" i="9"/>
  <c r="U225" i="9"/>
  <c r="P225" i="9"/>
  <c r="N225" i="9"/>
  <c r="G225" i="9"/>
  <c r="E225" i="9"/>
  <c r="W225" i="9"/>
  <c r="Q101" i="9"/>
  <c r="J101" i="9"/>
  <c r="Z101" i="9"/>
  <c r="G101" i="9"/>
  <c r="P101" i="9"/>
  <c r="K101" i="9"/>
  <c r="E101" i="9"/>
  <c r="U101" i="9"/>
  <c r="N101" i="9"/>
  <c r="L101" i="9"/>
  <c r="O101" i="9"/>
  <c r="X101" i="9"/>
  <c r="I101" i="9"/>
  <c r="Y101" i="9"/>
  <c r="R101" i="9"/>
  <c r="T101" i="9"/>
  <c r="W101" i="9"/>
  <c r="S101" i="9"/>
  <c r="M101" i="9"/>
  <c r="F101" i="9"/>
  <c r="V101" i="9"/>
  <c r="AB101" i="9"/>
  <c r="H101" i="9"/>
  <c r="AA101" i="9"/>
  <c r="E107" i="9"/>
  <c r="U107" i="9"/>
  <c r="N107" i="9"/>
  <c r="L107" i="9"/>
  <c r="O107" i="9"/>
  <c r="X107" i="9"/>
  <c r="M107" i="9"/>
  <c r="F107" i="9"/>
  <c r="V107" i="9"/>
  <c r="AB107" i="9"/>
  <c r="H107" i="9"/>
  <c r="S107" i="9"/>
  <c r="Y107" i="9"/>
  <c r="T107" i="9"/>
  <c r="K107" i="9"/>
  <c r="J107" i="9"/>
  <c r="G107" i="9"/>
  <c r="AA107" i="9"/>
  <c r="I107" i="9"/>
  <c r="R107" i="9"/>
  <c r="W107" i="9"/>
  <c r="Q107" i="9"/>
  <c r="Z107" i="9"/>
  <c r="P107" i="9"/>
  <c r="E200" i="9"/>
  <c r="G200" i="9"/>
  <c r="W200" i="9"/>
  <c r="P200" i="9"/>
  <c r="F200" i="9"/>
  <c r="Q200" i="9"/>
  <c r="Z200" i="9"/>
  <c r="O200" i="9"/>
  <c r="H200" i="9"/>
  <c r="X200" i="9"/>
  <c r="V200" i="9"/>
  <c r="J200" i="9"/>
  <c r="S200" i="9"/>
  <c r="L200" i="9"/>
  <c r="AB200" i="9"/>
  <c r="I200" i="9"/>
  <c r="R200" i="9"/>
  <c r="N200" i="9"/>
  <c r="M200" i="9"/>
  <c r="K200" i="9"/>
  <c r="Y200" i="9"/>
  <c r="AA200" i="9"/>
  <c r="T200" i="9"/>
  <c r="U200" i="9"/>
  <c r="D8" i="9"/>
  <c r="C7" i="8" s="1"/>
  <c r="F75" i="9"/>
  <c r="O75" i="9"/>
  <c r="H75" i="9"/>
  <c r="X75" i="9"/>
  <c r="Q75" i="9"/>
  <c r="J75" i="9"/>
  <c r="E75" i="9"/>
  <c r="W75" i="9"/>
  <c r="P75" i="9"/>
  <c r="I75" i="9"/>
  <c r="Y75" i="9"/>
  <c r="N75" i="9"/>
  <c r="S75" i="9"/>
  <c r="AB75" i="9"/>
  <c r="Z75" i="9"/>
  <c r="AA75" i="9"/>
  <c r="M75" i="9"/>
  <c r="R75" i="9"/>
  <c r="G75" i="9"/>
  <c r="L75" i="9"/>
  <c r="U75" i="9"/>
  <c r="K75" i="9"/>
  <c r="T75" i="9"/>
  <c r="V75" i="9"/>
  <c r="P236" i="9"/>
  <c r="Q236" i="9"/>
  <c r="J236" i="9"/>
  <c r="Z236" i="9"/>
  <c r="S236" i="9"/>
  <c r="I236" i="9"/>
  <c r="Y236" i="9"/>
  <c r="R236" i="9"/>
  <c r="K236" i="9"/>
  <c r="AA236" i="9"/>
  <c r="M236" i="9"/>
  <c r="F236" i="9"/>
  <c r="V236" i="9"/>
  <c r="O236" i="9"/>
  <c r="N236" i="9"/>
  <c r="G236" i="9"/>
  <c r="E236" i="9"/>
  <c r="W236" i="9"/>
  <c r="U236" i="9"/>
  <c r="T236" i="9"/>
  <c r="L236" i="9"/>
  <c r="H236" i="9"/>
  <c r="AB236" i="9"/>
  <c r="X236" i="9"/>
  <c r="E178" i="9"/>
  <c r="U178" i="9"/>
  <c r="R178" i="9"/>
  <c r="K178" i="9"/>
  <c r="AA178" i="9"/>
  <c r="T178" i="9"/>
  <c r="Y178" i="9"/>
  <c r="F178" i="9"/>
  <c r="V178" i="9"/>
  <c r="O178" i="9"/>
  <c r="H178" i="9"/>
  <c r="X178" i="9"/>
  <c r="M178" i="9"/>
  <c r="J178" i="9"/>
  <c r="Z178" i="9"/>
  <c r="S178" i="9"/>
  <c r="L178" i="9"/>
  <c r="AB178" i="9"/>
  <c r="Q178" i="9"/>
  <c r="N178" i="9"/>
  <c r="G178" i="9"/>
  <c r="W178" i="9"/>
  <c r="P178" i="9"/>
  <c r="I178" i="9"/>
  <c r="D78" i="9"/>
  <c r="P240" i="9"/>
  <c r="I240" i="9"/>
  <c r="Y240" i="9"/>
  <c r="R240" i="9"/>
  <c r="K240" i="9"/>
  <c r="AA240" i="9"/>
  <c r="M240" i="9"/>
  <c r="F240" i="9"/>
  <c r="Q240" i="9"/>
  <c r="J240" i="9"/>
  <c r="Z240" i="9"/>
  <c r="S240" i="9"/>
  <c r="E240" i="9"/>
  <c r="U240" i="9"/>
  <c r="N240" i="9"/>
  <c r="G240" i="9"/>
  <c r="W240" i="9"/>
  <c r="V240" i="9"/>
  <c r="O240" i="9"/>
  <c r="T240" i="9"/>
  <c r="AB240" i="9"/>
  <c r="L240" i="9"/>
  <c r="X240" i="9"/>
  <c r="H240" i="9"/>
  <c r="H268" i="9"/>
  <c r="Z268" i="9"/>
  <c r="J268" i="9"/>
  <c r="R268" i="9"/>
  <c r="F268" i="9"/>
  <c r="V268" i="9"/>
  <c r="N268" i="9"/>
  <c r="S268" i="9"/>
  <c r="O268" i="9"/>
  <c r="AA268" i="9"/>
  <c r="K268" i="9"/>
  <c r="W268" i="9"/>
  <c r="G268" i="9"/>
  <c r="M268" i="9"/>
  <c r="U268" i="9"/>
  <c r="E268" i="9"/>
  <c r="Q268" i="9"/>
  <c r="AB268" i="9"/>
  <c r="L268" i="9"/>
  <c r="Y268" i="9"/>
  <c r="X268" i="9"/>
  <c r="I268" i="9"/>
  <c r="T268" i="9"/>
  <c r="P268" i="9"/>
  <c r="U202" i="9"/>
  <c r="S202" i="9"/>
  <c r="L202" i="9"/>
  <c r="AB202" i="9"/>
  <c r="I202" i="9"/>
  <c r="R202" i="9"/>
  <c r="G202" i="9"/>
  <c r="W202" i="9"/>
  <c r="P202" i="9"/>
  <c r="F202" i="9"/>
  <c r="Q202" i="9"/>
  <c r="Z202" i="9"/>
  <c r="K202" i="9"/>
  <c r="AA202" i="9"/>
  <c r="T202" i="9"/>
  <c r="N202" i="9"/>
  <c r="Y202" i="9"/>
  <c r="O202" i="9"/>
  <c r="H202" i="9"/>
  <c r="X202" i="9"/>
  <c r="V202" i="9"/>
  <c r="J202" i="9"/>
  <c r="M202" i="9"/>
  <c r="E202" i="9"/>
  <c r="D246" i="9"/>
  <c r="E170" i="9"/>
  <c r="U170" i="9"/>
  <c r="R170" i="9"/>
  <c r="K170" i="9"/>
  <c r="AA170" i="9"/>
  <c r="T170" i="9"/>
  <c r="Y170" i="9"/>
  <c r="F170" i="9"/>
  <c r="V170" i="9"/>
  <c r="O170" i="9"/>
  <c r="H170" i="9"/>
  <c r="X170" i="9"/>
  <c r="M170" i="9"/>
  <c r="J170" i="9"/>
  <c r="Z170" i="9"/>
  <c r="S170" i="9"/>
  <c r="L170" i="9"/>
  <c r="AB170" i="9"/>
  <c r="Q170" i="9"/>
  <c r="N170" i="9"/>
  <c r="G170" i="9"/>
  <c r="W170" i="9"/>
  <c r="P170" i="9"/>
  <c r="I170" i="9"/>
  <c r="S133" i="9"/>
  <c r="L133" i="9"/>
  <c r="AB133" i="9"/>
  <c r="F133" i="9"/>
  <c r="Q133" i="9"/>
  <c r="R133" i="9"/>
  <c r="G133" i="9"/>
  <c r="W133" i="9"/>
  <c r="P133" i="9"/>
  <c r="E133" i="9"/>
  <c r="N133" i="9"/>
  <c r="Y133" i="9"/>
  <c r="K133" i="9"/>
  <c r="AA133" i="9"/>
  <c r="T133" i="9"/>
  <c r="M133" i="9"/>
  <c r="V133" i="9"/>
  <c r="Z133" i="9"/>
  <c r="O133" i="9"/>
  <c r="H133" i="9"/>
  <c r="X133" i="9"/>
  <c r="U133" i="9"/>
  <c r="I133" i="9"/>
  <c r="J133" i="9"/>
  <c r="L223" i="9"/>
  <c r="AB223" i="9"/>
  <c r="M223" i="9"/>
  <c r="F223" i="9"/>
  <c r="V223" i="9"/>
  <c r="O223" i="9"/>
  <c r="Q223" i="9"/>
  <c r="J223" i="9"/>
  <c r="Z223" i="9"/>
  <c r="S223" i="9"/>
  <c r="E223" i="9"/>
  <c r="U223" i="9"/>
  <c r="N223" i="9"/>
  <c r="G223" i="9"/>
  <c r="W223" i="9"/>
  <c r="I223" i="9"/>
  <c r="Y223" i="9"/>
  <c r="R223" i="9"/>
  <c r="K223" i="9"/>
  <c r="AA223" i="9"/>
  <c r="X223" i="9"/>
  <c r="H223" i="9"/>
  <c r="T223" i="9"/>
  <c r="P223" i="9"/>
  <c r="E189" i="9"/>
  <c r="U189" i="9"/>
  <c r="M189" i="9"/>
  <c r="S189" i="9"/>
  <c r="L189" i="9"/>
  <c r="AB189" i="9"/>
  <c r="I189" i="9"/>
  <c r="R189" i="9"/>
  <c r="K189" i="9"/>
  <c r="AA189" i="9"/>
  <c r="T189" i="9"/>
  <c r="N189" i="9"/>
  <c r="Y189" i="9"/>
  <c r="O189" i="9"/>
  <c r="H189" i="9"/>
  <c r="X189" i="9"/>
  <c r="V189" i="9"/>
  <c r="J189" i="9"/>
  <c r="G189" i="9"/>
  <c r="Q189" i="9"/>
  <c r="W189" i="9"/>
  <c r="Z189" i="9"/>
  <c r="P189" i="9"/>
  <c r="F189" i="9"/>
  <c r="D360" i="5"/>
  <c r="D83" i="9"/>
  <c r="E211" i="9"/>
  <c r="G211" i="9"/>
  <c r="W211" i="9"/>
  <c r="P211" i="9"/>
  <c r="F211" i="9"/>
  <c r="Q211" i="9"/>
  <c r="Z211" i="9"/>
  <c r="K211" i="9"/>
  <c r="AA211" i="9"/>
  <c r="T211" i="9"/>
  <c r="N211" i="9"/>
  <c r="Y211" i="9"/>
  <c r="O211" i="9"/>
  <c r="H211" i="9"/>
  <c r="X211" i="9"/>
  <c r="V211" i="9"/>
  <c r="J211" i="9"/>
  <c r="S211" i="9"/>
  <c r="L211" i="9"/>
  <c r="AB211" i="9"/>
  <c r="I211" i="9"/>
  <c r="R211" i="9"/>
  <c r="U211" i="9"/>
  <c r="M211" i="9"/>
  <c r="G126" i="9"/>
  <c r="W126" i="9"/>
  <c r="P126" i="9"/>
  <c r="M126" i="9"/>
  <c r="E126" i="9"/>
  <c r="R126" i="9"/>
  <c r="K126" i="9"/>
  <c r="AA126" i="9"/>
  <c r="T126" i="9"/>
  <c r="U126" i="9"/>
  <c r="Q126" i="9"/>
  <c r="Z126" i="9"/>
  <c r="F126" i="9"/>
  <c r="O126" i="9"/>
  <c r="H126" i="9"/>
  <c r="X126" i="9"/>
  <c r="N126" i="9"/>
  <c r="Y126" i="9"/>
  <c r="J126" i="9"/>
  <c r="S126" i="9"/>
  <c r="L126" i="9"/>
  <c r="AB126" i="9"/>
  <c r="V126" i="9"/>
  <c r="I126" i="9"/>
  <c r="M164" i="9"/>
  <c r="F164" i="9"/>
  <c r="V164" i="9"/>
  <c r="W164" i="9"/>
  <c r="K164" i="9"/>
  <c r="L164" i="9"/>
  <c r="E164" i="9"/>
  <c r="U164" i="9"/>
  <c r="N164" i="9"/>
  <c r="G164" i="9"/>
  <c r="P164" i="9"/>
  <c r="AA164" i="9"/>
  <c r="Y164" i="9"/>
  <c r="O164" i="9"/>
  <c r="AB164" i="9"/>
  <c r="J164" i="9"/>
  <c r="H164" i="9"/>
  <c r="I164" i="9"/>
  <c r="R164" i="9"/>
  <c r="X164" i="9"/>
  <c r="Q164" i="9"/>
  <c r="Z164" i="9"/>
  <c r="S164" i="9"/>
  <c r="T164" i="9"/>
  <c r="Q113" i="9"/>
  <c r="J113" i="9"/>
  <c r="Z113" i="9"/>
  <c r="G113" i="9"/>
  <c r="P113" i="9"/>
  <c r="K113" i="9"/>
  <c r="E113" i="9"/>
  <c r="U113" i="9"/>
  <c r="N113" i="9"/>
  <c r="L113" i="9"/>
  <c r="O113" i="9"/>
  <c r="X113" i="9"/>
  <c r="I113" i="9"/>
  <c r="Y113" i="9"/>
  <c r="R113" i="9"/>
  <c r="T113" i="9"/>
  <c r="W113" i="9"/>
  <c r="S113" i="9"/>
  <c r="M113" i="9"/>
  <c r="F113" i="9"/>
  <c r="V113" i="9"/>
  <c r="AB113" i="9"/>
  <c r="H113" i="9"/>
  <c r="AA113" i="9"/>
  <c r="E212" i="9"/>
  <c r="S212" i="9"/>
  <c r="L212" i="9"/>
  <c r="AB212" i="9"/>
  <c r="I212" i="9"/>
  <c r="R212" i="9"/>
  <c r="K212" i="9"/>
  <c r="AA212" i="9"/>
  <c r="T212" i="9"/>
  <c r="N212" i="9"/>
  <c r="Y212" i="9"/>
  <c r="O212" i="9"/>
  <c r="H212" i="9"/>
  <c r="X212" i="9"/>
  <c r="V212" i="9"/>
  <c r="J212" i="9"/>
  <c r="F212" i="9"/>
  <c r="G212" i="9"/>
  <c r="Q212" i="9"/>
  <c r="M212" i="9"/>
  <c r="W212" i="9"/>
  <c r="Z212" i="9"/>
  <c r="P212" i="9"/>
  <c r="U212" i="9"/>
  <c r="S82" i="9"/>
  <c r="L82" i="9"/>
  <c r="AB82" i="9"/>
  <c r="Q82" i="9"/>
  <c r="R82" i="9"/>
  <c r="V82" i="9"/>
  <c r="G82" i="9"/>
  <c r="W82" i="9"/>
  <c r="P82" i="9"/>
  <c r="E82" i="9"/>
  <c r="U82" i="9"/>
  <c r="Z82" i="9"/>
  <c r="K82" i="9"/>
  <c r="AA82" i="9"/>
  <c r="T82" i="9"/>
  <c r="I82" i="9"/>
  <c r="Y82" i="9"/>
  <c r="F82" i="9"/>
  <c r="O82" i="9"/>
  <c r="H82" i="9"/>
  <c r="X82" i="9"/>
  <c r="M82" i="9"/>
  <c r="N82" i="9"/>
  <c r="J82" i="9"/>
  <c r="E186" i="9"/>
  <c r="U186" i="9"/>
  <c r="R186" i="9"/>
  <c r="K186" i="9"/>
  <c r="AA186" i="9"/>
  <c r="T186" i="9"/>
  <c r="Y186" i="9"/>
  <c r="F186" i="9"/>
  <c r="V186" i="9"/>
  <c r="O186" i="9"/>
  <c r="H186" i="9"/>
  <c r="X186" i="9"/>
  <c r="M186" i="9"/>
  <c r="J186" i="9"/>
  <c r="Z186" i="9"/>
  <c r="S186" i="9"/>
  <c r="L186" i="9"/>
  <c r="AB186" i="9"/>
  <c r="Q186" i="9"/>
  <c r="N186" i="9"/>
  <c r="G186" i="9"/>
  <c r="W186" i="9"/>
  <c r="P186" i="9"/>
  <c r="I186" i="9"/>
  <c r="M169" i="9"/>
  <c r="J169" i="9"/>
  <c r="Z169" i="9"/>
  <c r="S169" i="9"/>
  <c r="L169" i="9"/>
  <c r="AB169" i="9"/>
  <c r="I169" i="9"/>
  <c r="R169" i="9"/>
  <c r="O169" i="9"/>
  <c r="P169" i="9"/>
  <c r="E169" i="9"/>
  <c r="V169" i="9"/>
  <c r="W169" i="9"/>
  <c r="T169" i="9"/>
  <c r="U169" i="9"/>
  <c r="F169" i="9"/>
  <c r="G169" i="9"/>
  <c r="AA169" i="9"/>
  <c r="X169" i="9"/>
  <c r="Y169" i="9"/>
  <c r="N169" i="9"/>
  <c r="K169" i="9"/>
  <c r="H169" i="9"/>
  <c r="Q169" i="9"/>
  <c r="O127" i="9"/>
  <c r="H127" i="9"/>
  <c r="X127" i="9"/>
  <c r="U127" i="9"/>
  <c r="I127" i="9"/>
  <c r="R127" i="9"/>
  <c r="G127" i="9"/>
  <c r="W127" i="9"/>
  <c r="P127" i="9"/>
  <c r="E127" i="9"/>
  <c r="N127" i="9"/>
  <c r="Y127" i="9"/>
  <c r="K127" i="9"/>
  <c r="AA127" i="9"/>
  <c r="T127" i="9"/>
  <c r="M127" i="9"/>
  <c r="V127" i="9"/>
  <c r="J127" i="9"/>
  <c r="S127" i="9"/>
  <c r="Q127" i="9"/>
  <c r="AB127" i="9"/>
  <c r="L127" i="9"/>
  <c r="F127" i="9"/>
  <c r="Z127" i="9"/>
  <c r="H276" i="9"/>
  <c r="Z276" i="9"/>
  <c r="J276" i="9"/>
  <c r="R276" i="9"/>
  <c r="F276" i="9"/>
  <c r="V276" i="9"/>
  <c r="N276" i="9"/>
  <c r="S276" i="9"/>
  <c r="O276" i="9"/>
  <c r="AA276" i="9"/>
  <c r="K276" i="9"/>
  <c r="W276" i="9"/>
  <c r="G276" i="9"/>
  <c r="M276" i="9"/>
  <c r="U276" i="9"/>
  <c r="E276" i="9"/>
  <c r="Q276" i="9"/>
  <c r="AB276" i="9"/>
  <c r="L276" i="9"/>
  <c r="Y276" i="9"/>
  <c r="X276" i="9"/>
  <c r="I276" i="9"/>
  <c r="T276" i="9"/>
  <c r="P276" i="9"/>
  <c r="E407" i="10"/>
  <c r="F407" i="10" s="1"/>
  <c r="F406" i="10"/>
  <c r="D610" i="5"/>
  <c r="E560" i="5"/>
  <c r="D597" i="5"/>
  <c r="C72" i="5"/>
  <c r="D368" i="5"/>
  <c r="D358" i="5"/>
  <c r="L143" i="5"/>
  <c r="D691" i="5"/>
  <c r="I94" i="5"/>
  <c r="E95" i="5"/>
  <c r="C94" i="5"/>
  <c r="K95" i="5"/>
  <c r="F95" i="5"/>
  <c r="I95" i="5"/>
  <c r="J95" i="5"/>
  <c r="D95" i="5"/>
  <c r="G94" i="5"/>
  <c r="C95" i="5"/>
  <c r="H95" i="5"/>
  <c r="AI324" i="5"/>
  <c r="AB789" i="5"/>
  <c r="N320" i="5"/>
  <c r="R322" i="5"/>
  <c r="I72" i="5"/>
  <c r="AD320" i="5"/>
  <c r="O326" i="5"/>
  <c r="O327" i="5"/>
  <c r="O321" i="5"/>
  <c r="O323" i="5"/>
  <c r="O325" i="5"/>
  <c r="O320" i="5"/>
  <c r="O322" i="5"/>
  <c r="AG326" i="5"/>
  <c r="AG327" i="5"/>
  <c r="AG321" i="5"/>
  <c r="AG323" i="5"/>
  <c r="AG325" i="5"/>
  <c r="W326" i="5"/>
  <c r="W327" i="5"/>
  <c r="W321" i="5"/>
  <c r="W323" i="5"/>
  <c r="W325" i="5"/>
  <c r="W320" i="5"/>
  <c r="Y324" i="5"/>
  <c r="D327" i="5"/>
  <c r="D326" i="5"/>
  <c r="D323" i="5"/>
  <c r="D321" i="5"/>
  <c r="D325" i="5"/>
  <c r="D322" i="5"/>
  <c r="D320" i="5"/>
  <c r="T322" i="5"/>
  <c r="AE316" i="5"/>
  <c r="AE322" i="5" s="1"/>
  <c r="AG320" i="5"/>
  <c r="T324" i="5"/>
  <c r="AH316" i="5"/>
  <c r="AH320" i="5" s="1"/>
  <c r="S316" i="5"/>
  <c r="S320" i="5" s="1"/>
  <c r="U242" i="5"/>
  <c r="R327" i="5"/>
  <c r="R326" i="5"/>
  <c r="R323" i="5"/>
  <c r="R321" i="5"/>
  <c r="R325" i="5"/>
  <c r="AF326" i="5"/>
  <c r="AF327" i="5"/>
  <c r="AF321" i="5"/>
  <c r="AF323" i="5"/>
  <c r="AF325" i="5"/>
  <c r="AF322" i="5"/>
  <c r="W322" i="5"/>
  <c r="R324" i="5"/>
  <c r="K323" i="5"/>
  <c r="K327" i="5"/>
  <c r="K326" i="5"/>
  <c r="K321" i="5"/>
  <c r="K325" i="5"/>
  <c r="AC316" i="5"/>
  <c r="AC324" i="5" s="1"/>
  <c r="T326" i="5"/>
  <c r="T327" i="5"/>
  <c r="T321" i="5"/>
  <c r="T323" i="5"/>
  <c r="T325" i="5"/>
  <c r="K322" i="5"/>
  <c r="AI326" i="5"/>
  <c r="AI323" i="5"/>
  <c r="AI327" i="5"/>
  <c r="AI321" i="5"/>
  <c r="AI325" i="5"/>
  <c r="AI322" i="5"/>
  <c r="Y327" i="5"/>
  <c r="Y326" i="5"/>
  <c r="Y321" i="5"/>
  <c r="Y325" i="5"/>
  <c r="Y323" i="5"/>
  <c r="V323" i="5"/>
  <c r="V327" i="5"/>
  <c r="V326" i="5"/>
  <c r="V325" i="5"/>
  <c r="V321" i="5"/>
  <c r="V322" i="5"/>
  <c r="V324" i="5"/>
  <c r="K324" i="5"/>
  <c r="U316" i="5"/>
  <c r="U322" i="5" s="1"/>
  <c r="AA316" i="5"/>
  <c r="AA320" i="5" s="1"/>
  <c r="AB316" i="5"/>
  <c r="AB320" i="5" s="1"/>
  <c r="Z316" i="5"/>
  <c r="Z324" i="5" s="1"/>
  <c r="AG244" i="5"/>
  <c r="Y320" i="5"/>
  <c r="AF324" i="5"/>
  <c r="O324" i="5"/>
  <c r="AD327" i="5"/>
  <c r="AD326" i="5"/>
  <c r="AD323" i="5"/>
  <c r="AD321" i="5"/>
  <c r="AD325" i="5"/>
  <c r="AD322" i="5"/>
  <c r="AG322" i="5"/>
  <c r="W324" i="5"/>
  <c r="AG324" i="5"/>
  <c r="N326" i="5"/>
  <c r="N321" i="5"/>
  <c r="N327" i="5"/>
  <c r="N323" i="5"/>
  <c r="N325" i="5"/>
  <c r="N322" i="5"/>
  <c r="F261" i="5"/>
  <c r="F266" i="5" s="1"/>
  <c r="D261" i="5"/>
  <c r="AG242" i="5"/>
  <c r="F246" i="5"/>
  <c r="G261" i="5"/>
  <c r="G266" i="5" s="1"/>
  <c r="Z246" i="5"/>
  <c r="K261" i="5"/>
  <c r="K266" i="5" s="1"/>
  <c r="AF244" i="5"/>
  <c r="I261" i="5"/>
  <c r="I266" i="5" s="1"/>
  <c r="O245" i="5"/>
  <c r="O242" i="5"/>
  <c r="U243" i="5"/>
  <c r="L237" i="5"/>
  <c r="L242" i="5" s="1"/>
  <c r="K242" i="5"/>
  <c r="I243" i="5"/>
  <c r="W245" i="5"/>
  <c r="V243" i="5"/>
  <c r="I242" i="5"/>
  <c r="AE244" i="5"/>
  <c r="Q237" i="5"/>
  <c r="Q246" i="5" s="1"/>
  <c r="G246" i="5"/>
  <c r="V245" i="5"/>
  <c r="AE245" i="5"/>
  <c r="AH243" i="5"/>
  <c r="I246" i="5"/>
  <c r="R243" i="5"/>
  <c r="Z245" i="5"/>
  <c r="E243" i="5"/>
  <c r="AG246" i="5"/>
  <c r="R242" i="5"/>
  <c r="W242" i="5"/>
  <c r="C190" i="5"/>
  <c r="G195" i="5"/>
  <c r="G200" i="5" s="1"/>
  <c r="D195" i="5"/>
  <c r="I245" i="5"/>
  <c r="Y244" i="5"/>
  <c r="AI246" i="5"/>
  <c r="AE246" i="5"/>
  <c r="AF242" i="5"/>
  <c r="R245" i="5"/>
  <c r="K243" i="5"/>
  <c r="Y246" i="5"/>
  <c r="AF243" i="5"/>
  <c r="S244" i="5"/>
  <c r="Y243" i="5"/>
  <c r="K246" i="5"/>
  <c r="K244" i="5"/>
  <c r="E245" i="5"/>
  <c r="J237" i="5"/>
  <c r="J245" i="5" s="1"/>
  <c r="H195" i="5"/>
  <c r="D246" i="5"/>
  <c r="D245" i="5"/>
  <c r="D244" i="5"/>
  <c r="S246" i="5"/>
  <c r="AB242" i="5"/>
  <c r="E246" i="5"/>
  <c r="O244" i="5"/>
  <c r="S242" i="5"/>
  <c r="AD244" i="5"/>
  <c r="R246" i="5"/>
  <c r="AI242" i="5"/>
  <c r="E242" i="5"/>
  <c r="AG245" i="5"/>
  <c r="F245" i="5"/>
  <c r="Y245" i="5"/>
  <c r="N789" i="5"/>
  <c r="K789" i="5"/>
  <c r="X316" i="5"/>
  <c r="W244" i="5"/>
  <c r="O246" i="5"/>
  <c r="G243" i="5"/>
  <c r="Z244" i="5"/>
  <c r="Z242" i="5"/>
  <c r="AH244" i="5"/>
  <c r="G244" i="5"/>
  <c r="V246" i="5"/>
  <c r="U246" i="5"/>
  <c r="AF245" i="5"/>
  <c r="AC237" i="5"/>
  <c r="AC246" i="5" s="1"/>
  <c r="F243" i="5"/>
  <c r="AB246" i="5"/>
  <c r="AE243" i="5"/>
  <c r="AB243" i="5"/>
  <c r="AB244" i="5"/>
  <c r="V242" i="5"/>
  <c r="AH246" i="5"/>
  <c r="AI245" i="5"/>
  <c r="U245" i="5"/>
  <c r="M237" i="5"/>
  <c r="M242" i="5" s="1"/>
  <c r="W243" i="5"/>
  <c r="AI243" i="5"/>
  <c r="AD242" i="5"/>
  <c r="F244" i="5"/>
  <c r="S245" i="5"/>
  <c r="D242" i="5"/>
  <c r="AH245" i="5"/>
  <c r="C191" i="5"/>
  <c r="K195" i="5"/>
  <c r="AD243" i="5"/>
  <c r="AD246" i="5"/>
  <c r="G245" i="5"/>
  <c r="X789" i="5"/>
  <c r="V789" i="5"/>
  <c r="R789" i="5"/>
  <c r="T789" i="5"/>
  <c r="AF789" i="5"/>
  <c r="W789" i="5"/>
  <c r="F73" i="5"/>
  <c r="K73" i="5"/>
  <c r="I195" i="5"/>
  <c r="S789" i="5"/>
  <c r="AD789" i="5"/>
  <c r="Y789" i="5"/>
  <c r="J261" i="5"/>
  <c r="J266" i="5" s="1"/>
  <c r="D112" i="5"/>
  <c r="E73" i="5"/>
  <c r="Q789" i="5"/>
  <c r="U789" i="5"/>
  <c r="AA789" i="5"/>
  <c r="K560" i="5"/>
  <c r="C257" i="5"/>
  <c r="J73" i="5"/>
  <c r="AH789" i="5"/>
  <c r="O789" i="5"/>
  <c r="C255" i="5"/>
  <c r="AI789" i="5"/>
  <c r="I73" i="5"/>
  <c r="M789" i="5"/>
  <c r="H789" i="5"/>
  <c r="F789" i="5"/>
  <c r="AJ789" i="5"/>
  <c r="AG789" i="5"/>
  <c r="I789" i="5"/>
  <c r="L789" i="5"/>
  <c r="Z789" i="5"/>
  <c r="AE789" i="5"/>
  <c r="C235" i="5"/>
  <c r="G789" i="5"/>
  <c r="D566" i="5"/>
  <c r="C236" i="5"/>
  <c r="F560" i="5"/>
  <c r="C310" i="5"/>
  <c r="N237" i="5"/>
  <c r="N246" i="5" s="1"/>
  <c r="I560" i="5"/>
  <c r="J316" i="5"/>
  <c r="J324" i="5" s="1"/>
  <c r="C312" i="5"/>
  <c r="H261" i="5"/>
  <c r="C232" i="5"/>
  <c r="H237" i="5"/>
  <c r="H245" i="5" s="1"/>
  <c r="C233" i="5"/>
  <c r="L560" i="5"/>
  <c r="G560" i="5"/>
  <c r="J560" i="5"/>
  <c r="C253" i="5"/>
  <c r="H560" i="5"/>
  <c r="E261" i="5"/>
  <c r="E316" i="5"/>
  <c r="C308" i="5"/>
  <c r="F195" i="5"/>
  <c r="E195" i="5"/>
  <c r="C42" i="5"/>
  <c r="C8" i="5"/>
  <c r="C9" i="5"/>
  <c r="C41" i="5"/>
  <c r="Z142" i="5"/>
  <c r="K143" i="5"/>
  <c r="M316" i="5"/>
  <c r="K160" i="5"/>
  <c r="G160" i="5"/>
  <c r="R143" i="5"/>
  <c r="D160" i="5"/>
  <c r="C161" i="5"/>
  <c r="U160" i="5"/>
  <c r="AG161" i="5"/>
  <c r="AG160" i="5"/>
  <c r="T143" i="5"/>
  <c r="L160" i="5"/>
  <c r="H143" i="5"/>
  <c r="H160" i="5"/>
  <c r="Z161" i="5"/>
  <c r="AC160" i="5"/>
  <c r="C160" i="5"/>
  <c r="F112" i="5"/>
  <c r="K113" i="5"/>
  <c r="C112" i="5"/>
  <c r="J112" i="5"/>
  <c r="K112" i="5"/>
  <c r="C113" i="5"/>
  <c r="H112" i="5"/>
  <c r="E112" i="5"/>
  <c r="G143" i="5"/>
  <c r="D143" i="5"/>
  <c r="U143" i="5"/>
  <c r="L316" i="5"/>
  <c r="L324" i="5" s="1"/>
  <c r="Z143" i="5"/>
  <c r="I316" i="5"/>
  <c r="F316" i="5"/>
  <c r="H316" i="5"/>
  <c r="H322" i="5" s="1"/>
  <c r="AG143" i="5"/>
  <c r="M143" i="5"/>
  <c r="C143" i="5"/>
  <c r="C73" i="5"/>
  <c r="P40" i="9" l="1"/>
  <c r="Z120" i="9"/>
  <c r="K120" i="9"/>
  <c r="P120" i="9"/>
  <c r="Q177" i="9"/>
  <c r="F64" i="9"/>
  <c r="P323" i="5"/>
  <c r="Z40" i="9"/>
  <c r="R40" i="9"/>
  <c r="M40" i="9"/>
  <c r="F40" i="9"/>
  <c r="K39" i="9"/>
  <c r="Z39" i="9"/>
  <c r="P324" i="5"/>
  <c r="I40" i="9"/>
  <c r="AB40" i="9"/>
  <c r="AA40" i="9"/>
  <c r="G40" i="9"/>
  <c r="P325" i="5"/>
  <c r="T40" i="9"/>
  <c r="U40" i="9"/>
  <c r="Q40" i="9"/>
  <c r="N40" i="9"/>
  <c r="W40" i="9"/>
  <c r="P327" i="5"/>
  <c r="J40" i="9"/>
  <c r="E40" i="9"/>
  <c r="X40" i="9"/>
  <c r="O40" i="9"/>
  <c r="H120" i="9"/>
  <c r="P322" i="5"/>
  <c r="P320" i="5"/>
  <c r="P321" i="5"/>
  <c r="S40" i="9"/>
  <c r="K40" i="9"/>
  <c r="L40" i="9"/>
  <c r="H40" i="9"/>
  <c r="Y40" i="9"/>
  <c r="Y120" i="9"/>
  <c r="K64" i="9"/>
  <c r="AB120" i="9"/>
  <c r="J120" i="9"/>
  <c r="O120" i="9"/>
  <c r="Q120" i="9"/>
  <c r="R120" i="9"/>
  <c r="W120" i="9"/>
  <c r="T39" i="9"/>
  <c r="L120" i="9"/>
  <c r="E120" i="9"/>
  <c r="V120" i="9"/>
  <c r="T120" i="9"/>
  <c r="I120" i="9"/>
  <c r="G120" i="9"/>
  <c r="S120" i="9"/>
  <c r="X120" i="9"/>
  <c r="F120" i="9"/>
  <c r="AA120" i="9"/>
  <c r="M120" i="9"/>
  <c r="N39" i="9"/>
  <c r="Y177" i="9"/>
  <c r="T246" i="5"/>
  <c r="T244" i="5"/>
  <c r="T243" i="5"/>
  <c r="T242" i="5"/>
  <c r="U7" i="9"/>
  <c r="S64" i="9"/>
  <c r="G64" i="9"/>
  <c r="X177" i="9"/>
  <c r="J177" i="9"/>
  <c r="S39" i="9"/>
  <c r="P39" i="9"/>
  <c r="X39" i="9"/>
  <c r="P64" i="9"/>
  <c r="U177" i="9"/>
  <c r="K177" i="9"/>
  <c r="J203" i="5"/>
  <c r="P246" i="5"/>
  <c r="P243" i="5"/>
  <c r="P242" i="5"/>
  <c r="J202" i="5"/>
  <c r="X245" i="5"/>
  <c r="J204" i="5"/>
  <c r="J200" i="5"/>
  <c r="P245" i="5"/>
  <c r="X80" i="9"/>
  <c r="L64" i="9"/>
  <c r="Z64" i="9"/>
  <c r="E64" i="9"/>
  <c r="AB64" i="9"/>
  <c r="T64" i="9"/>
  <c r="N64" i="9"/>
  <c r="M39" i="9"/>
  <c r="AB39" i="9"/>
  <c r="J39" i="9"/>
  <c r="AA39" i="9"/>
  <c r="Y39" i="9"/>
  <c r="W39" i="9"/>
  <c r="X64" i="9"/>
  <c r="J64" i="9"/>
  <c r="O64" i="9"/>
  <c r="H64" i="9"/>
  <c r="I64" i="9"/>
  <c r="I39" i="9"/>
  <c r="O39" i="9"/>
  <c r="V39" i="9"/>
  <c r="R39" i="9"/>
  <c r="F39" i="9"/>
  <c r="M64" i="9"/>
  <c r="Y64" i="9"/>
  <c r="V64" i="9"/>
  <c r="AA64" i="9"/>
  <c r="U64" i="9"/>
  <c r="U39" i="9"/>
  <c r="H39" i="9"/>
  <c r="G39" i="9"/>
  <c r="E39" i="9"/>
  <c r="L39" i="9"/>
  <c r="W177" i="9"/>
  <c r="P177" i="9"/>
  <c r="L177" i="9"/>
  <c r="AB177" i="9"/>
  <c r="E177" i="9"/>
  <c r="R177" i="9"/>
  <c r="Z177" i="9"/>
  <c r="S177" i="9"/>
  <c r="O177" i="9"/>
  <c r="H177" i="9"/>
  <c r="T177" i="9"/>
  <c r="M177" i="9"/>
  <c r="I177" i="9"/>
  <c r="F177" i="9"/>
  <c r="V177" i="9"/>
  <c r="N177" i="9"/>
  <c r="G177" i="9"/>
  <c r="Q64" i="9"/>
  <c r="R64" i="9"/>
  <c r="X244" i="5"/>
  <c r="X243" i="5"/>
  <c r="X242" i="5"/>
  <c r="I80" i="9"/>
  <c r="E80" i="9"/>
  <c r="W80" i="9"/>
  <c r="Q80" i="9"/>
  <c r="AA80" i="9"/>
  <c r="L80" i="9"/>
  <c r="V80" i="9"/>
  <c r="P80" i="9"/>
  <c r="Z80" i="9"/>
  <c r="K80" i="9"/>
  <c r="R80" i="9"/>
  <c r="M80" i="9"/>
  <c r="Y7" i="9"/>
  <c r="Y80" i="9"/>
  <c r="J80" i="9"/>
  <c r="F80" i="9"/>
  <c r="S80" i="9"/>
  <c r="H80" i="9"/>
  <c r="T80" i="9"/>
  <c r="U80" i="9"/>
  <c r="G80" i="9"/>
  <c r="AB80" i="9"/>
  <c r="N80" i="9"/>
  <c r="Q7" i="9"/>
  <c r="M7" i="9"/>
  <c r="P7" i="9"/>
  <c r="L7" i="9"/>
  <c r="W7" i="9"/>
  <c r="R7" i="9"/>
  <c r="Z7" i="9"/>
  <c r="H7" i="9"/>
  <c r="V7" i="9"/>
  <c r="E7" i="9"/>
  <c r="X7" i="9"/>
  <c r="S7" i="9"/>
  <c r="G7" i="9"/>
  <c r="AB7" i="9"/>
  <c r="AA7" i="9"/>
  <c r="F7" i="9"/>
  <c r="I7" i="9"/>
  <c r="O7" i="9"/>
  <c r="T7" i="9"/>
  <c r="N7" i="9"/>
  <c r="K7" i="9"/>
  <c r="J7" i="9"/>
  <c r="Q326" i="5"/>
  <c r="Q320" i="5"/>
  <c r="Q321" i="5"/>
  <c r="Q323" i="5"/>
  <c r="Q324" i="5"/>
  <c r="Q327" i="5"/>
  <c r="K76" i="9"/>
  <c r="Q325" i="5"/>
  <c r="V38" i="9"/>
  <c r="X76" i="9"/>
  <c r="W38" i="9"/>
  <c r="P38" i="9"/>
  <c r="S38" i="9"/>
  <c r="O38" i="9"/>
  <c r="Y38" i="9"/>
  <c r="T38" i="9"/>
  <c r="AA243" i="5"/>
  <c r="AA246" i="5"/>
  <c r="AA245" i="5"/>
  <c r="Y76" i="9"/>
  <c r="S76" i="9"/>
  <c r="H51" i="9"/>
  <c r="AA38" i="9"/>
  <c r="Q38" i="9"/>
  <c r="AA242" i="5"/>
  <c r="R76" i="9"/>
  <c r="T51" i="9"/>
  <c r="P76" i="9"/>
  <c r="K38" i="9"/>
  <c r="Z38" i="9"/>
  <c r="U38" i="9"/>
  <c r="I76" i="9"/>
  <c r="J76" i="9"/>
  <c r="W76" i="9"/>
  <c r="Q76" i="9"/>
  <c r="Z76" i="9"/>
  <c r="H76" i="9"/>
  <c r="L51" i="9"/>
  <c r="V76" i="9"/>
  <c r="AA76" i="9"/>
  <c r="E76" i="9"/>
  <c r="F76" i="9"/>
  <c r="L76" i="9"/>
  <c r="M76" i="9"/>
  <c r="AA51" i="9"/>
  <c r="G38" i="9"/>
  <c r="R38" i="9"/>
  <c r="F38" i="9"/>
  <c r="J38" i="9"/>
  <c r="L38" i="9"/>
  <c r="E38" i="9"/>
  <c r="T76" i="9"/>
  <c r="U76" i="9"/>
  <c r="G76" i="9"/>
  <c r="AB76" i="9"/>
  <c r="N76" i="9"/>
  <c r="O51" i="9"/>
  <c r="N38" i="9"/>
  <c r="X38" i="9"/>
  <c r="M38" i="9"/>
  <c r="H38" i="9"/>
  <c r="AB38" i="9"/>
  <c r="P49" i="9"/>
  <c r="AB51" i="9"/>
  <c r="T81" i="9"/>
  <c r="U81" i="9"/>
  <c r="O81" i="9"/>
  <c r="AB81" i="9"/>
  <c r="F81" i="9"/>
  <c r="G81" i="9"/>
  <c r="R81" i="9"/>
  <c r="H81" i="9"/>
  <c r="I81" i="9"/>
  <c r="J81" i="9"/>
  <c r="W81" i="9"/>
  <c r="Q81" i="9"/>
  <c r="X81" i="9"/>
  <c r="Y81" i="9"/>
  <c r="K81" i="9"/>
  <c r="P81" i="9"/>
  <c r="V81" i="9"/>
  <c r="S81" i="9"/>
  <c r="M81" i="9"/>
  <c r="Z81" i="9"/>
  <c r="AA81" i="9"/>
  <c r="E81" i="9"/>
  <c r="N81" i="9"/>
  <c r="F51" i="9"/>
  <c r="J51" i="9"/>
  <c r="U51" i="9"/>
  <c r="Y51" i="9"/>
  <c r="W51" i="9"/>
  <c r="S51" i="9"/>
  <c r="M51" i="9"/>
  <c r="Q51" i="9"/>
  <c r="E51" i="9"/>
  <c r="I51" i="9"/>
  <c r="K51" i="9"/>
  <c r="G51" i="9"/>
  <c r="V51" i="9"/>
  <c r="Z51" i="9"/>
  <c r="N51" i="9"/>
  <c r="R51" i="9"/>
  <c r="X51" i="9"/>
  <c r="L49" i="9"/>
  <c r="Y49" i="9"/>
  <c r="O49" i="9"/>
  <c r="X49" i="9"/>
  <c r="I49" i="9"/>
  <c r="S49" i="9"/>
  <c r="V49" i="9"/>
  <c r="AA49" i="9"/>
  <c r="Z49" i="9"/>
  <c r="N49" i="9"/>
  <c r="H49" i="9"/>
  <c r="T49" i="9"/>
  <c r="F49" i="9"/>
  <c r="G49" i="9"/>
  <c r="J49" i="9"/>
  <c r="U49" i="9"/>
  <c r="AB49" i="9"/>
  <c r="R49" i="9"/>
  <c r="M49" i="9"/>
  <c r="K49" i="9"/>
  <c r="Q49" i="9"/>
  <c r="S78" i="9"/>
  <c r="L78" i="9"/>
  <c r="AB78" i="9"/>
  <c r="Q78" i="9"/>
  <c r="R78" i="9"/>
  <c r="V78" i="9"/>
  <c r="G78" i="9"/>
  <c r="W78" i="9"/>
  <c r="P78" i="9"/>
  <c r="E78" i="9"/>
  <c r="U78" i="9"/>
  <c r="Z78" i="9"/>
  <c r="K78" i="9"/>
  <c r="AA78" i="9"/>
  <c r="T78" i="9"/>
  <c r="I78" i="9"/>
  <c r="Y78" i="9"/>
  <c r="F78" i="9"/>
  <c r="O78" i="9"/>
  <c r="H78" i="9"/>
  <c r="X78" i="9"/>
  <c r="M78" i="9"/>
  <c r="N78" i="9"/>
  <c r="J78" i="9"/>
  <c r="W47" i="9"/>
  <c r="S47" i="9"/>
  <c r="K47" i="9"/>
  <c r="X47" i="9"/>
  <c r="O47" i="9"/>
  <c r="V47" i="9"/>
  <c r="F47" i="9"/>
  <c r="M47" i="9"/>
  <c r="T47" i="9"/>
  <c r="G47" i="9"/>
  <c r="H47" i="9"/>
  <c r="R47" i="9"/>
  <c r="Y47" i="9"/>
  <c r="I47" i="9"/>
  <c r="AB47" i="9"/>
  <c r="P47" i="9"/>
  <c r="N47" i="9"/>
  <c r="U47" i="9"/>
  <c r="E47" i="9"/>
  <c r="AA47" i="9"/>
  <c r="Z47" i="9"/>
  <c r="J47" i="9"/>
  <c r="Q47" i="9"/>
  <c r="L47" i="9"/>
  <c r="M185" i="9"/>
  <c r="F185" i="9"/>
  <c r="J185" i="9"/>
  <c r="Z185" i="9"/>
  <c r="S185" i="9"/>
  <c r="L185" i="9"/>
  <c r="AB185" i="9"/>
  <c r="I185" i="9"/>
  <c r="V185" i="9"/>
  <c r="W185" i="9"/>
  <c r="T185" i="9"/>
  <c r="U185" i="9"/>
  <c r="G185" i="9"/>
  <c r="AA185" i="9"/>
  <c r="X185" i="9"/>
  <c r="Y185" i="9"/>
  <c r="N185" i="9"/>
  <c r="K185" i="9"/>
  <c r="H185" i="9"/>
  <c r="Q185" i="9"/>
  <c r="R185" i="9"/>
  <c r="O185" i="9"/>
  <c r="P185" i="9"/>
  <c r="E185" i="9"/>
  <c r="D266" i="5"/>
  <c r="D55" i="9"/>
  <c r="D283" i="9"/>
  <c r="G83" i="9"/>
  <c r="W83" i="9"/>
  <c r="P83" i="9"/>
  <c r="E83" i="9"/>
  <c r="U83" i="9"/>
  <c r="J83" i="9"/>
  <c r="O83" i="9"/>
  <c r="H83" i="9"/>
  <c r="X83" i="9"/>
  <c r="M83" i="9"/>
  <c r="F83" i="9"/>
  <c r="N83" i="9"/>
  <c r="AA83" i="9"/>
  <c r="I83" i="9"/>
  <c r="Z83" i="9"/>
  <c r="L83" i="9"/>
  <c r="Q83" i="9"/>
  <c r="R83" i="9"/>
  <c r="K83" i="9"/>
  <c r="T83" i="9"/>
  <c r="Y83" i="9"/>
  <c r="S83" i="9"/>
  <c r="AB83" i="9"/>
  <c r="V83" i="9"/>
  <c r="AB8" i="9"/>
  <c r="S8" i="9"/>
  <c r="K8" i="9"/>
  <c r="X8" i="9"/>
  <c r="H8" i="9"/>
  <c r="V8" i="9"/>
  <c r="F8" i="9"/>
  <c r="M8" i="9"/>
  <c r="T8" i="9"/>
  <c r="W8" i="9"/>
  <c r="AA8" i="9"/>
  <c r="P8" i="9"/>
  <c r="R8" i="9"/>
  <c r="Y8" i="9"/>
  <c r="I8" i="9"/>
  <c r="N8" i="9"/>
  <c r="U8" i="9"/>
  <c r="E8" i="9"/>
  <c r="G8" i="9"/>
  <c r="Z8" i="9"/>
  <c r="J8" i="9"/>
  <c r="Q8" i="9"/>
  <c r="L8" i="9"/>
  <c r="O8" i="9"/>
  <c r="P224" i="9"/>
  <c r="I224" i="9"/>
  <c r="Y224" i="9"/>
  <c r="R224" i="9"/>
  <c r="K224" i="9"/>
  <c r="AA224" i="9"/>
  <c r="Q224" i="9"/>
  <c r="J224" i="9"/>
  <c r="Z224" i="9"/>
  <c r="S224" i="9"/>
  <c r="E224" i="9"/>
  <c r="U224" i="9"/>
  <c r="N224" i="9"/>
  <c r="G224" i="9"/>
  <c r="W224" i="9"/>
  <c r="M224" i="9"/>
  <c r="F224" i="9"/>
  <c r="V224" i="9"/>
  <c r="T224" i="9"/>
  <c r="O224" i="9"/>
  <c r="AB224" i="9"/>
  <c r="L224" i="9"/>
  <c r="X224" i="9"/>
  <c r="H224" i="9"/>
  <c r="D200" i="5"/>
  <c r="D42" i="9"/>
  <c r="M104" i="9"/>
  <c r="F104" i="9"/>
  <c r="V104" i="9"/>
  <c r="AB104" i="9"/>
  <c r="H104" i="9"/>
  <c r="S104" i="9"/>
  <c r="Q104" i="9"/>
  <c r="J104" i="9"/>
  <c r="Z104" i="9"/>
  <c r="G104" i="9"/>
  <c r="P104" i="9"/>
  <c r="AA104" i="9"/>
  <c r="E104" i="9"/>
  <c r="U104" i="9"/>
  <c r="N104" i="9"/>
  <c r="L104" i="9"/>
  <c r="O104" i="9"/>
  <c r="X104" i="9"/>
  <c r="I104" i="9"/>
  <c r="Y104" i="9"/>
  <c r="R104" i="9"/>
  <c r="T104" i="9"/>
  <c r="W104" i="9"/>
  <c r="K104" i="9"/>
  <c r="E193" i="9"/>
  <c r="U193" i="9"/>
  <c r="M193" i="9"/>
  <c r="G193" i="9"/>
  <c r="W193" i="9"/>
  <c r="P193" i="9"/>
  <c r="F193" i="9"/>
  <c r="Q193" i="9"/>
  <c r="Z193" i="9"/>
  <c r="O193" i="9"/>
  <c r="H193" i="9"/>
  <c r="X193" i="9"/>
  <c r="V193" i="9"/>
  <c r="J193" i="9"/>
  <c r="S193" i="9"/>
  <c r="L193" i="9"/>
  <c r="AB193" i="9"/>
  <c r="I193" i="9"/>
  <c r="R193" i="9"/>
  <c r="AA193" i="9"/>
  <c r="T193" i="9"/>
  <c r="N193" i="9"/>
  <c r="K193" i="9"/>
  <c r="Y193" i="9"/>
  <c r="V37" i="9"/>
  <c r="K37" i="9"/>
  <c r="AB37" i="9"/>
  <c r="O37" i="9"/>
  <c r="U37" i="9"/>
  <c r="J37" i="9"/>
  <c r="Z37" i="9"/>
  <c r="AA37" i="9"/>
  <c r="Q37" i="9"/>
  <c r="F37" i="9"/>
  <c r="E37" i="9"/>
  <c r="W37" i="9"/>
  <c r="G37" i="9"/>
  <c r="S37" i="9"/>
  <c r="X37" i="9"/>
  <c r="M37" i="9"/>
  <c r="Y37" i="9"/>
  <c r="L37" i="9"/>
  <c r="R37" i="9"/>
  <c r="I37" i="9"/>
  <c r="P37" i="9"/>
  <c r="N37" i="9"/>
  <c r="T37" i="9"/>
  <c r="H37" i="9"/>
  <c r="P246" i="9"/>
  <c r="T246" i="9"/>
  <c r="Q246" i="9"/>
  <c r="J246" i="9"/>
  <c r="Z246" i="9"/>
  <c r="S246" i="9"/>
  <c r="E246" i="9"/>
  <c r="U246" i="9"/>
  <c r="N246" i="9"/>
  <c r="G246" i="9"/>
  <c r="W246" i="9"/>
  <c r="I246" i="9"/>
  <c r="Y246" i="9"/>
  <c r="R246" i="9"/>
  <c r="K246" i="9"/>
  <c r="AA246" i="9"/>
  <c r="M246" i="9"/>
  <c r="F246" i="9"/>
  <c r="V246" i="9"/>
  <c r="O246" i="9"/>
  <c r="L246" i="9"/>
  <c r="X246" i="9"/>
  <c r="H246" i="9"/>
  <c r="AB246" i="9"/>
  <c r="G91" i="9"/>
  <c r="W91" i="9"/>
  <c r="P91" i="9"/>
  <c r="E91" i="9"/>
  <c r="U91" i="9"/>
  <c r="J91" i="9"/>
  <c r="O91" i="9"/>
  <c r="H91" i="9"/>
  <c r="X91" i="9"/>
  <c r="M91" i="9"/>
  <c r="F91" i="9"/>
  <c r="N91" i="9"/>
  <c r="AA91" i="9"/>
  <c r="I91" i="9"/>
  <c r="Z91" i="9"/>
  <c r="L91" i="9"/>
  <c r="Q91" i="9"/>
  <c r="R91" i="9"/>
  <c r="K91" i="9"/>
  <c r="T91" i="9"/>
  <c r="Y91" i="9"/>
  <c r="S91" i="9"/>
  <c r="AB91" i="9"/>
  <c r="V91" i="9"/>
  <c r="G79" i="9"/>
  <c r="W79" i="9"/>
  <c r="P79" i="9"/>
  <c r="E79" i="9"/>
  <c r="U79" i="9"/>
  <c r="J79" i="9"/>
  <c r="O79" i="9"/>
  <c r="H79" i="9"/>
  <c r="X79" i="9"/>
  <c r="M79" i="9"/>
  <c r="F79" i="9"/>
  <c r="N79" i="9"/>
  <c r="AA79" i="9"/>
  <c r="I79" i="9"/>
  <c r="Z79" i="9"/>
  <c r="L79" i="9"/>
  <c r="Q79" i="9"/>
  <c r="R79" i="9"/>
  <c r="K79" i="9"/>
  <c r="T79" i="9"/>
  <c r="Y79" i="9"/>
  <c r="S79" i="9"/>
  <c r="AB79" i="9"/>
  <c r="V79" i="9"/>
  <c r="I9" i="9"/>
  <c r="Q9" i="9"/>
  <c r="AB9" i="9"/>
  <c r="Y9" i="9"/>
  <c r="L9" i="9"/>
  <c r="AA9" i="9"/>
  <c r="T9" i="9"/>
  <c r="W9" i="9"/>
  <c r="G9" i="9"/>
  <c r="N9" i="9"/>
  <c r="E9" i="9"/>
  <c r="H9" i="9"/>
  <c r="S9" i="9"/>
  <c r="Z9" i="9"/>
  <c r="J9" i="9"/>
  <c r="M9" i="9"/>
  <c r="P9" i="9"/>
  <c r="K9" i="9"/>
  <c r="O9" i="9"/>
  <c r="V9" i="9"/>
  <c r="F9" i="9"/>
  <c r="U9" i="9"/>
  <c r="X9" i="9"/>
  <c r="R9" i="9"/>
  <c r="F408" i="10"/>
  <c r="C195" i="5"/>
  <c r="C201" i="5" s="1"/>
  <c r="R328" i="5"/>
  <c r="AI328" i="5"/>
  <c r="T328" i="5"/>
  <c r="N328" i="5"/>
  <c r="V328" i="5"/>
  <c r="AF328" i="5"/>
  <c r="D328" i="5"/>
  <c r="Y247" i="5"/>
  <c r="K328" i="5"/>
  <c r="F247" i="5"/>
  <c r="E247" i="5"/>
  <c r="W328" i="5"/>
  <c r="Y328" i="5"/>
  <c r="AD328" i="5"/>
  <c r="U247" i="5"/>
  <c r="O328" i="5"/>
  <c r="AE247" i="5"/>
  <c r="AG328" i="5"/>
  <c r="M326" i="5"/>
  <c r="M327" i="5"/>
  <c r="M321" i="5"/>
  <c r="M323" i="5"/>
  <c r="M325" i="5"/>
  <c r="M324" i="5"/>
  <c r="X327" i="5"/>
  <c r="X323" i="5"/>
  <c r="X326" i="5"/>
  <c r="X321" i="5"/>
  <c r="X325" i="5"/>
  <c r="X322" i="5"/>
  <c r="I270" i="5"/>
  <c r="AA327" i="5"/>
  <c r="AA326" i="5"/>
  <c r="AA323" i="5"/>
  <c r="AA321" i="5"/>
  <c r="AA325" i="5"/>
  <c r="AA322" i="5"/>
  <c r="AA324" i="5"/>
  <c r="AC327" i="5"/>
  <c r="AC326" i="5"/>
  <c r="AC321" i="5"/>
  <c r="AC323" i="5"/>
  <c r="AC325" i="5"/>
  <c r="AC320" i="5"/>
  <c r="AC322" i="5"/>
  <c r="AH327" i="5"/>
  <c r="AH326" i="5"/>
  <c r="AH323" i="5"/>
  <c r="AH321" i="5"/>
  <c r="AH325" i="5"/>
  <c r="AH322" i="5"/>
  <c r="AH324" i="5"/>
  <c r="E327" i="5"/>
  <c r="E326" i="5"/>
  <c r="E321" i="5"/>
  <c r="E325" i="5"/>
  <c r="E323" i="5"/>
  <c r="E324" i="5"/>
  <c r="E322" i="5"/>
  <c r="M322" i="5"/>
  <c r="Z326" i="5"/>
  <c r="Z323" i="5"/>
  <c r="Z321" i="5"/>
  <c r="Z327" i="5"/>
  <c r="Z325" i="5"/>
  <c r="Z320" i="5"/>
  <c r="Z322" i="5"/>
  <c r="U327" i="5"/>
  <c r="U326" i="5"/>
  <c r="U321" i="5"/>
  <c r="U323" i="5"/>
  <c r="U325" i="5"/>
  <c r="U324" i="5"/>
  <c r="U320" i="5"/>
  <c r="F326" i="5"/>
  <c r="F327" i="5"/>
  <c r="F323" i="5"/>
  <c r="F325" i="5"/>
  <c r="F321" i="5"/>
  <c r="F324" i="5"/>
  <c r="F320" i="5"/>
  <c r="F322" i="5"/>
  <c r="I327" i="5"/>
  <c r="I326" i="5"/>
  <c r="I321" i="5"/>
  <c r="I325" i="5"/>
  <c r="I323" i="5"/>
  <c r="I320" i="5"/>
  <c r="I324" i="5"/>
  <c r="I322" i="5"/>
  <c r="X320" i="5"/>
  <c r="M320" i="5"/>
  <c r="X324" i="5"/>
  <c r="H327" i="5"/>
  <c r="H326" i="5"/>
  <c r="H323" i="5"/>
  <c r="H321" i="5"/>
  <c r="H325" i="5"/>
  <c r="H324" i="5"/>
  <c r="H320" i="5"/>
  <c r="L327" i="5"/>
  <c r="L326" i="5"/>
  <c r="L323" i="5"/>
  <c r="L321" i="5"/>
  <c r="L325" i="5"/>
  <c r="L322" i="5"/>
  <c r="AB326" i="5"/>
  <c r="AB327" i="5"/>
  <c r="AB323" i="5"/>
  <c r="AB321" i="5"/>
  <c r="AB325" i="5"/>
  <c r="AB322" i="5"/>
  <c r="AB324" i="5"/>
  <c r="S323" i="5"/>
  <c r="S326" i="5"/>
  <c r="S327" i="5"/>
  <c r="S321" i="5"/>
  <c r="S325" i="5"/>
  <c r="S322" i="5"/>
  <c r="S324" i="5"/>
  <c r="AE326" i="5"/>
  <c r="AE327" i="5"/>
  <c r="AE323" i="5"/>
  <c r="AE325" i="5"/>
  <c r="AE321" i="5"/>
  <c r="AE320" i="5"/>
  <c r="AE324" i="5"/>
  <c r="J326" i="5"/>
  <c r="J327" i="5"/>
  <c r="J325" i="5"/>
  <c r="J321" i="5"/>
  <c r="J323" i="5"/>
  <c r="J322" i="5"/>
  <c r="J320" i="5"/>
  <c r="E320" i="5"/>
  <c r="L320" i="5"/>
  <c r="E272" i="5"/>
  <c r="E273" i="5"/>
  <c r="E269" i="5"/>
  <c r="E267" i="5"/>
  <c r="E271" i="5"/>
  <c r="E266" i="5"/>
  <c r="E268" i="5"/>
  <c r="J270" i="5"/>
  <c r="G272" i="5"/>
  <c r="G269" i="5"/>
  <c r="G273" i="5"/>
  <c r="G267" i="5"/>
  <c r="G271" i="5"/>
  <c r="G268" i="5"/>
  <c r="D273" i="5"/>
  <c r="D272" i="5"/>
  <c r="D267" i="5"/>
  <c r="D269" i="5"/>
  <c r="D271" i="5"/>
  <c r="D270" i="5"/>
  <c r="D268" i="5"/>
  <c r="V247" i="5"/>
  <c r="G270" i="5"/>
  <c r="H272" i="5"/>
  <c r="H273" i="5"/>
  <c r="H271" i="5"/>
  <c r="H269" i="5"/>
  <c r="H267" i="5"/>
  <c r="H270" i="5"/>
  <c r="G247" i="5"/>
  <c r="I272" i="5"/>
  <c r="I273" i="5"/>
  <c r="I271" i="5"/>
  <c r="I267" i="5"/>
  <c r="I269" i="5"/>
  <c r="I268" i="5"/>
  <c r="AH247" i="5"/>
  <c r="F272" i="5"/>
  <c r="F273" i="5"/>
  <c r="F267" i="5"/>
  <c r="F269" i="5"/>
  <c r="F271" i="5"/>
  <c r="F270" i="5"/>
  <c r="F268" i="5"/>
  <c r="O247" i="5"/>
  <c r="AF247" i="5"/>
  <c r="I247" i="5"/>
  <c r="H266" i="5"/>
  <c r="H268" i="5"/>
  <c r="J272" i="5"/>
  <c r="J273" i="5"/>
  <c r="J267" i="5"/>
  <c r="J271" i="5"/>
  <c r="J269" i="5"/>
  <c r="D247" i="5"/>
  <c r="AG247" i="5"/>
  <c r="K272" i="5"/>
  <c r="K273" i="5"/>
  <c r="K267" i="5"/>
  <c r="K269" i="5"/>
  <c r="K271" i="5"/>
  <c r="K268" i="5"/>
  <c r="K270" i="5"/>
  <c r="J268" i="5"/>
  <c r="E270" i="5"/>
  <c r="E204" i="5"/>
  <c r="E201" i="5"/>
  <c r="E203" i="5"/>
  <c r="E202" i="5"/>
  <c r="I204" i="5"/>
  <c r="I203" i="5"/>
  <c r="I202" i="5"/>
  <c r="K204" i="5"/>
  <c r="K203" i="5"/>
  <c r="K202" i="5"/>
  <c r="H204" i="5"/>
  <c r="H202" i="5"/>
  <c r="H203" i="5"/>
  <c r="H201" i="5"/>
  <c r="F204" i="5"/>
  <c r="F203" i="5"/>
  <c r="F201" i="5"/>
  <c r="F202" i="5"/>
  <c r="I201" i="5"/>
  <c r="AD247" i="5"/>
  <c r="N243" i="5"/>
  <c r="D204" i="5"/>
  <c r="D202" i="5"/>
  <c r="D203" i="5"/>
  <c r="D201" i="5"/>
  <c r="L245" i="5"/>
  <c r="L243" i="5"/>
  <c r="L244" i="5"/>
  <c r="L246" i="5"/>
  <c r="K201" i="5"/>
  <c r="Z247" i="5"/>
  <c r="AI247" i="5"/>
  <c r="AB247" i="5"/>
  <c r="G204" i="5"/>
  <c r="G202" i="5"/>
  <c r="G201" i="5"/>
  <c r="G203" i="5"/>
  <c r="W247" i="5"/>
  <c r="H200" i="5"/>
  <c r="N244" i="5"/>
  <c r="N242" i="5"/>
  <c r="N245" i="5"/>
  <c r="E200" i="5"/>
  <c r="AC245" i="5"/>
  <c r="AC244" i="5"/>
  <c r="AC242" i="5"/>
  <c r="AC243" i="5"/>
  <c r="F200" i="5"/>
  <c r="H246" i="5"/>
  <c r="H242" i="5"/>
  <c r="H244" i="5"/>
  <c r="H243" i="5"/>
  <c r="R247" i="5"/>
  <c r="Q244" i="5"/>
  <c r="Q245" i="5"/>
  <c r="Q242" i="5"/>
  <c r="Q243" i="5"/>
  <c r="K247" i="5"/>
  <c r="M246" i="5"/>
  <c r="M245" i="5"/>
  <c r="M244" i="5"/>
  <c r="M243" i="5"/>
  <c r="J242" i="5"/>
  <c r="J246" i="5"/>
  <c r="J243" i="5"/>
  <c r="J244" i="5"/>
  <c r="I200" i="5"/>
  <c r="K200" i="5"/>
  <c r="S247" i="5"/>
  <c r="C261" i="5"/>
  <c r="D560" i="5"/>
  <c r="D789" i="5"/>
  <c r="G316" i="5"/>
  <c r="C316" i="5"/>
  <c r="C324" i="5" s="1"/>
  <c r="B156" i="5"/>
  <c r="A65" i="5"/>
  <c r="B39" i="5"/>
  <c r="A39" i="5"/>
  <c r="B37" i="5"/>
  <c r="A37" i="5"/>
  <c r="P328" i="5" l="1"/>
  <c r="T247" i="5"/>
  <c r="J205" i="5"/>
  <c r="P247" i="5"/>
  <c r="X247" i="5"/>
  <c r="Q328" i="5"/>
  <c r="AA247" i="5"/>
  <c r="C200" i="5"/>
  <c r="C203" i="5"/>
  <c r="C202" i="5"/>
  <c r="H283" i="9"/>
  <c r="K283" i="9"/>
  <c r="AA283" i="9"/>
  <c r="O283" i="9"/>
  <c r="S283" i="9"/>
  <c r="G283" i="9"/>
  <c r="W283" i="9"/>
  <c r="R283" i="9"/>
  <c r="Z283" i="9"/>
  <c r="J283" i="9"/>
  <c r="V283" i="9"/>
  <c r="N283" i="9"/>
  <c r="F283" i="9"/>
  <c r="U283" i="9"/>
  <c r="E283" i="9"/>
  <c r="Q283" i="9"/>
  <c r="M283" i="9"/>
  <c r="Y283" i="9"/>
  <c r="I283" i="9"/>
  <c r="P283" i="9"/>
  <c r="AB283" i="9"/>
  <c r="L283" i="9"/>
  <c r="X283" i="9"/>
  <c r="T283" i="9"/>
  <c r="S55" i="9"/>
  <c r="W55" i="9"/>
  <c r="K55" i="9"/>
  <c r="O55" i="9"/>
  <c r="AA55" i="9"/>
  <c r="X55" i="9"/>
  <c r="G55" i="9"/>
  <c r="V55" i="9"/>
  <c r="F55" i="9"/>
  <c r="M55" i="9"/>
  <c r="T55" i="9"/>
  <c r="P55" i="9"/>
  <c r="R55" i="9"/>
  <c r="Y55" i="9"/>
  <c r="I55" i="9"/>
  <c r="AB55" i="9"/>
  <c r="H55" i="9"/>
  <c r="N55" i="9"/>
  <c r="U55" i="9"/>
  <c r="E55" i="9"/>
  <c r="Z55" i="9"/>
  <c r="J55" i="9"/>
  <c r="Q55" i="9"/>
  <c r="L55" i="9"/>
  <c r="G42" i="9"/>
  <c r="N42" i="9"/>
  <c r="R42" i="9"/>
  <c r="J42" i="9"/>
  <c r="V42" i="9"/>
  <c r="Z42" i="9"/>
  <c r="F42" i="9"/>
  <c r="Q42" i="9"/>
  <c r="M42" i="9"/>
  <c r="Y42" i="9"/>
  <c r="I42" i="9"/>
  <c r="U42" i="9"/>
  <c r="E42" i="9"/>
  <c r="P42" i="9"/>
  <c r="AB42" i="9"/>
  <c r="L42" i="9"/>
  <c r="X42" i="9"/>
  <c r="H42" i="9"/>
  <c r="T42" i="9"/>
  <c r="W42" i="9"/>
  <c r="O42" i="9"/>
  <c r="AA42" i="9"/>
  <c r="K42" i="9"/>
  <c r="S42" i="9"/>
  <c r="G384" i="10"/>
  <c r="G385" i="10"/>
  <c r="BJ287" i="9" s="1"/>
  <c r="G386" i="10"/>
  <c r="BK287" i="9" s="1"/>
  <c r="G387" i="10"/>
  <c r="BL287" i="9" s="1"/>
  <c r="G388" i="10"/>
  <c r="BM287" i="9" s="1"/>
  <c r="G389" i="10"/>
  <c r="BN287" i="9" s="1"/>
  <c r="G390" i="10"/>
  <c r="G391" i="10"/>
  <c r="G392" i="10"/>
  <c r="G393" i="10"/>
  <c r="G394" i="10"/>
  <c r="BS287" i="9" s="1"/>
  <c r="G395" i="10"/>
  <c r="BT287" i="9" s="1"/>
  <c r="G396" i="10"/>
  <c r="BU287" i="9" s="1"/>
  <c r="G397" i="10"/>
  <c r="BV287" i="9" s="1"/>
  <c r="G398" i="10"/>
  <c r="G399" i="10"/>
  <c r="G400" i="10"/>
  <c r="G401" i="10"/>
  <c r="G402" i="10"/>
  <c r="CA287" i="9" s="1"/>
  <c r="G403" i="10"/>
  <c r="CB287" i="9" s="1"/>
  <c r="G404" i="10"/>
  <c r="CC287" i="9" s="1"/>
  <c r="G405" i="10"/>
  <c r="CD287" i="9" s="1"/>
  <c r="G407" i="10"/>
  <c r="CF287" i="9" s="1"/>
  <c r="G406" i="10"/>
  <c r="CE287" i="9" s="1"/>
  <c r="C204" i="5"/>
  <c r="S328" i="5"/>
  <c r="H328" i="5"/>
  <c r="AC328" i="5"/>
  <c r="AA328" i="5"/>
  <c r="L328" i="5"/>
  <c r="AH328" i="5"/>
  <c r="AB328" i="5"/>
  <c r="X328" i="5"/>
  <c r="U328" i="5"/>
  <c r="Z328" i="5"/>
  <c r="F328" i="5"/>
  <c r="F274" i="5"/>
  <c r="E328" i="5"/>
  <c r="I328" i="5"/>
  <c r="M328" i="5"/>
  <c r="J328" i="5"/>
  <c r="AE328" i="5"/>
  <c r="D205" i="5"/>
  <c r="K274" i="5"/>
  <c r="D274" i="5"/>
  <c r="H274" i="5"/>
  <c r="G274" i="5"/>
  <c r="C331" i="5"/>
  <c r="C326" i="5"/>
  <c r="C325" i="5"/>
  <c r="C327" i="5"/>
  <c r="C323" i="5"/>
  <c r="C321" i="5"/>
  <c r="I274" i="5"/>
  <c r="C320" i="5"/>
  <c r="G327" i="5"/>
  <c r="G326" i="5"/>
  <c r="G321" i="5"/>
  <c r="G325" i="5"/>
  <c r="G323" i="5"/>
  <c r="G322" i="5"/>
  <c r="G324" i="5"/>
  <c r="G320" i="5"/>
  <c r="M247" i="5"/>
  <c r="J274" i="5"/>
  <c r="C322" i="5"/>
  <c r="C262" i="5"/>
  <c r="C272" i="5"/>
  <c r="C273" i="5"/>
  <c r="C267" i="5"/>
  <c r="C271" i="5"/>
  <c r="C269" i="5"/>
  <c r="N247" i="5"/>
  <c r="L247" i="5"/>
  <c r="C266" i="5"/>
  <c r="C268" i="5"/>
  <c r="AC247" i="5"/>
  <c r="C270" i="5"/>
  <c r="E274" i="5"/>
  <c r="G205" i="5"/>
  <c r="E205" i="5"/>
  <c r="H205" i="5"/>
  <c r="J247" i="5"/>
  <c r="Q247" i="5"/>
  <c r="H247" i="5"/>
  <c r="K205" i="5"/>
  <c r="F205" i="5"/>
  <c r="I205" i="5"/>
  <c r="D39" i="5"/>
  <c r="D65" i="5" s="1"/>
  <c r="E39" i="5"/>
  <c r="C119" i="5"/>
  <c r="K119" i="5"/>
  <c r="E119" i="5"/>
  <c r="F119" i="5"/>
  <c r="G119" i="5"/>
  <c r="H119" i="5"/>
  <c r="I119" i="5"/>
  <c r="J119" i="5"/>
  <c r="G158" i="5"/>
  <c r="K158" i="5"/>
  <c r="O158" i="5"/>
  <c r="S158" i="5"/>
  <c r="W158" i="5"/>
  <c r="AA158" i="5"/>
  <c r="AE158" i="5"/>
  <c r="F158" i="5"/>
  <c r="L158" i="5"/>
  <c r="Q158" i="5"/>
  <c r="V158" i="5"/>
  <c r="AB158" i="5"/>
  <c r="AG158" i="5"/>
  <c r="H158" i="5"/>
  <c r="M158" i="5"/>
  <c r="R158" i="5"/>
  <c r="X158" i="5"/>
  <c r="AC158" i="5"/>
  <c r="AH158" i="5"/>
  <c r="D158" i="5"/>
  <c r="I158" i="5"/>
  <c r="N158" i="5"/>
  <c r="T158" i="5"/>
  <c r="Y158" i="5"/>
  <c r="AD158" i="5"/>
  <c r="E158" i="5"/>
  <c r="Z158" i="5"/>
  <c r="J158" i="5"/>
  <c r="AF158" i="5"/>
  <c r="P158" i="5"/>
  <c r="C158" i="5"/>
  <c r="U158" i="5"/>
  <c r="G110" i="5"/>
  <c r="K110" i="5"/>
  <c r="C110" i="5"/>
  <c r="I110" i="5"/>
  <c r="F110" i="5"/>
  <c r="H110" i="5"/>
  <c r="J110" i="5"/>
  <c r="E110" i="5"/>
  <c r="O39" i="5"/>
  <c r="R39" i="5"/>
  <c r="X39" i="5"/>
  <c r="AD39" i="5"/>
  <c r="AI39" i="5"/>
  <c r="T39" i="5"/>
  <c r="AA39" i="5"/>
  <c r="AH39" i="5"/>
  <c r="AH65" i="5" s="1"/>
  <c r="AC39" i="5"/>
  <c r="W39" i="5"/>
  <c r="U39" i="5"/>
  <c r="AF39" i="5"/>
  <c r="AG39" i="5"/>
  <c r="Z39" i="5"/>
  <c r="P39" i="5"/>
  <c r="AE39" i="5"/>
  <c r="K39" i="5"/>
  <c r="F39" i="5"/>
  <c r="L39" i="5"/>
  <c r="S39" i="5"/>
  <c r="I39" i="5"/>
  <c r="J39" i="5"/>
  <c r="Q39" i="5"/>
  <c r="M39" i="5"/>
  <c r="H39" i="5"/>
  <c r="Y39" i="5"/>
  <c r="G39" i="5"/>
  <c r="N39" i="5"/>
  <c r="V39" i="5"/>
  <c r="AB39" i="5"/>
  <c r="I6" i="5"/>
  <c r="I32" i="5" s="1"/>
  <c r="E6" i="5"/>
  <c r="E32" i="5" s="1"/>
  <c r="H6" i="5"/>
  <c r="H32" i="5" s="1"/>
  <c r="D6" i="5"/>
  <c r="K6" i="5"/>
  <c r="K32" i="5" s="1"/>
  <c r="G6" i="5"/>
  <c r="G32" i="5" s="1"/>
  <c r="J6" i="5"/>
  <c r="J32" i="5" s="1"/>
  <c r="F6" i="5"/>
  <c r="F32" i="5" s="1"/>
  <c r="C205" i="5" l="1"/>
  <c r="D6" i="9"/>
  <c r="C5" i="8" s="1"/>
  <c r="BX287" i="9"/>
  <c r="AR287" i="9"/>
  <c r="BP287" i="9"/>
  <c r="AN287" i="9"/>
  <c r="AQ287" i="9"/>
  <c r="BW287" i="9"/>
  <c r="AM287" i="9"/>
  <c r="BO287" i="9"/>
  <c r="BZ287" i="9"/>
  <c r="AT287" i="9"/>
  <c r="BR287" i="9"/>
  <c r="AP287" i="9"/>
  <c r="BY287" i="9"/>
  <c r="AS287" i="9"/>
  <c r="BQ287" i="9"/>
  <c r="AO287" i="9"/>
  <c r="G408" i="10"/>
  <c r="BI287" i="9"/>
  <c r="G328" i="5"/>
  <c r="C328" i="5"/>
  <c r="C274" i="5"/>
  <c r="D32" i="5"/>
  <c r="D32" i="9" s="1"/>
  <c r="C6" i="5"/>
  <c r="C39" i="5"/>
  <c r="C65" i="5" s="1"/>
  <c r="U65" i="5"/>
  <c r="X65" i="5"/>
  <c r="G65" i="5"/>
  <c r="AB65" i="5"/>
  <c r="Y65" i="5"/>
  <c r="L65" i="5"/>
  <c r="P65" i="5"/>
  <c r="W65" i="5"/>
  <c r="AE65" i="5"/>
  <c r="AF65" i="5"/>
  <c r="F65" i="5"/>
  <c r="T65" i="5"/>
  <c r="N65" i="5"/>
  <c r="S65" i="5"/>
  <c r="AD65" i="5"/>
  <c r="R65" i="5"/>
  <c r="Q65" i="5"/>
  <c r="AA65" i="5"/>
  <c r="V65" i="5"/>
  <c r="E65" i="5"/>
  <c r="H65" i="5"/>
  <c r="K65" i="5"/>
  <c r="AC65" i="5"/>
  <c r="O65" i="5"/>
  <c r="M65" i="5"/>
  <c r="J65" i="5"/>
  <c r="Z65" i="5"/>
  <c r="I65" i="5"/>
  <c r="AG65" i="5"/>
  <c r="AI65" i="5"/>
  <c r="A156" i="5"/>
  <c r="H32" i="9" l="1"/>
  <c r="G32" i="9"/>
  <c r="W32" i="9"/>
  <c r="K32" i="9"/>
  <c r="AA32" i="9"/>
  <c r="O32" i="9"/>
  <c r="S32" i="9"/>
  <c r="Z32" i="9"/>
  <c r="J32" i="9"/>
  <c r="V32" i="9"/>
  <c r="F32" i="9"/>
  <c r="R32" i="9"/>
  <c r="N32" i="9"/>
  <c r="Y32" i="9"/>
  <c r="I32" i="9"/>
  <c r="U32" i="9"/>
  <c r="E32" i="9"/>
  <c r="Q32" i="9"/>
  <c r="M32" i="9"/>
  <c r="AB32" i="9"/>
  <c r="L32" i="9"/>
  <c r="T32" i="9"/>
  <c r="P32" i="9"/>
  <c r="X32" i="9"/>
  <c r="AB6" i="9"/>
  <c r="I6" i="9"/>
  <c r="J6" i="9"/>
  <c r="F6" i="9"/>
  <c r="AA6" i="9"/>
  <c r="N6" i="9"/>
  <c r="U6" i="9"/>
  <c r="S6" i="9"/>
  <c r="E6" i="9"/>
  <c r="Q6" i="9"/>
  <c r="M6" i="9"/>
  <c r="Y6" i="9"/>
  <c r="V6" i="9"/>
  <c r="G6" i="9"/>
  <c r="P6" i="9"/>
  <c r="R6" i="9"/>
  <c r="T6" i="9"/>
  <c r="O6" i="9"/>
  <c r="W6" i="9"/>
  <c r="H6" i="9"/>
  <c r="X6" i="9"/>
  <c r="K6" i="9"/>
  <c r="Z6" i="9"/>
  <c r="L6" i="9"/>
  <c r="AU287" i="9"/>
  <c r="AU315" i="9"/>
  <c r="BQ315" i="9" s="1"/>
  <c r="M315" i="9" s="1"/>
  <c r="AU296" i="9"/>
  <c r="BI296" i="9" s="1"/>
  <c r="AU305" i="9"/>
  <c r="BP305" i="9" s="1"/>
  <c r="L305" i="9" s="1"/>
  <c r="AU291" i="9"/>
  <c r="BQ291" i="9" s="1"/>
  <c r="M291" i="9" s="1"/>
  <c r="AU309" i="9"/>
  <c r="BI309" i="9" s="1"/>
  <c r="AU293" i="9"/>
  <c r="BX293" i="9" s="1"/>
  <c r="T293" i="9" s="1"/>
  <c r="AU300" i="9"/>
  <c r="BX300" i="9" s="1"/>
  <c r="T300" i="9" s="1"/>
  <c r="AU307" i="9"/>
  <c r="BX307" i="9" s="1"/>
  <c r="T307" i="9" s="1"/>
  <c r="AU303" i="9"/>
  <c r="BP303" i="9" s="1"/>
  <c r="L303" i="9" s="1"/>
  <c r="AU297" i="9"/>
  <c r="BW297" i="9" s="1"/>
  <c r="S297" i="9" s="1"/>
  <c r="AU295" i="9"/>
  <c r="BO295" i="9" s="1"/>
  <c r="K295" i="9" s="1"/>
  <c r="AU294" i="9"/>
  <c r="BW294" i="9" s="1"/>
  <c r="S294" i="9" s="1"/>
  <c r="AU311" i="9"/>
  <c r="BO311" i="9" s="1"/>
  <c r="K311" i="9" s="1"/>
  <c r="AU301" i="9"/>
  <c r="BO301" i="9" s="1"/>
  <c r="K301" i="9" s="1"/>
  <c r="AU312" i="9"/>
  <c r="BI312" i="9" s="1"/>
  <c r="AU298" i="9"/>
  <c r="BZ298" i="9" s="1"/>
  <c r="V298" i="9" s="1"/>
  <c r="AU306" i="9"/>
  <c r="BP306" i="9" s="1"/>
  <c r="L306" i="9" s="1"/>
  <c r="AU304" i="9"/>
  <c r="BR304" i="9" s="1"/>
  <c r="N304" i="9" s="1"/>
  <c r="AU314" i="9"/>
  <c r="BY314" i="9" s="1"/>
  <c r="U314" i="9" s="1"/>
  <c r="AU302" i="9"/>
  <c r="BY302" i="9" s="1"/>
  <c r="U302" i="9" s="1"/>
  <c r="AU292" i="9"/>
  <c r="BP292" i="9" s="1"/>
  <c r="L292" i="9" s="1"/>
  <c r="AU290" i="9"/>
  <c r="BY290" i="9" s="1"/>
  <c r="AU313" i="9"/>
  <c r="BP313" i="9" s="1"/>
  <c r="L313" i="9" s="1"/>
  <c r="AU308" i="9"/>
  <c r="BP308" i="9" s="1"/>
  <c r="L308" i="9" s="1"/>
  <c r="AU310" i="9"/>
  <c r="BQ310" i="9" s="1"/>
  <c r="M310" i="9" s="1"/>
  <c r="AU299" i="9"/>
  <c r="BP299" i="9" s="1"/>
  <c r="L299" i="9" s="1"/>
  <c r="C32" i="5"/>
  <c r="C790" i="5" s="1"/>
  <c r="BX309" i="9" l="1"/>
  <c r="T309" i="9" s="1"/>
  <c r="BX305" i="9"/>
  <c r="T305" i="9" s="1"/>
  <c r="BP297" i="9"/>
  <c r="L297" i="9" s="1"/>
  <c r="BP293" i="9"/>
  <c r="L293" i="9" s="1"/>
  <c r="BP315" i="9"/>
  <c r="L315" i="9" s="1"/>
  <c r="BP302" i="9"/>
  <c r="L302" i="9" s="1"/>
  <c r="BP309" i="9"/>
  <c r="L309" i="9" s="1"/>
  <c r="BX311" i="9"/>
  <c r="T311" i="9" s="1"/>
  <c r="BX315" i="9"/>
  <c r="T315" i="9" s="1"/>
  <c r="BX314" i="9"/>
  <c r="T314" i="9" s="1"/>
  <c r="BX299" i="9"/>
  <c r="T299" i="9" s="1"/>
  <c r="BX294" i="9"/>
  <c r="T294" i="9" s="1"/>
  <c r="BP300" i="9"/>
  <c r="L300" i="9" s="1"/>
  <c r="BX312" i="9"/>
  <c r="T312" i="9" s="1"/>
  <c r="BX313" i="9"/>
  <c r="T313" i="9" s="1"/>
  <c r="BP304" i="9"/>
  <c r="L304" i="9" s="1"/>
  <c r="BP310" i="9"/>
  <c r="L310" i="9" s="1"/>
  <c r="BX301" i="9"/>
  <c r="T301" i="9" s="1"/>
  <c r="BX302" i="9"/>
  <c r="T302" i="9" s="1"/>
  <c r="BP314" i="9"/>
  <c r="L314" i="9" s="1"/>
  <c r="BP311" i="9"/>
  <c r="L311" i="9" s="1"/>
  <c r="BP294" i="9"/>
  <c r="L294" i="9" s="1"/>
  <c r="BX297" i="9"/>
  <c r="T297" i="9" s="1"/>
  <c r="BX290" i="9"/>
  <c r="T290" i="9" s="1"/>
  <c r="BX304" i="9"/>
  <c r="T304" i="9" s="1"/>
  <c r="BP312" i="9"/>
  <c r="L312" i="9" s="1"/>
  <c r="BP290" i="9"/>
  <c r="L290" i="9" s="1"/>
  <c r="BX310" i="9"/>
  <c r="T310" i="9" s="1"/>
  <c r="BP301" i="9"/>
  <c r="L301" i="9" s="1"/>
  <c r="BX295" i="9"/>
  <c r="T295" i="9" s="1"/>
  <c r="BP291" i="9"/>
  <c r="L291" i="9" s="1"/>
  <c r="BP298" i="9"/>
  <c r="L298" i="9" s="1"/>
  <c r="BX291" i="9"/>
  <c r="T291" i="9" s="1"/>
  <c r="BX296" i="9"/>
  <c r="T296" i="9" s="1"/>
  <c r="BX298" i="9"/>
  <c r="T298" i="9" s="1"/>
  <c r="BP296" i="9"/>
  <c r="L296" i="9" s="1"/>
  <c r="BP295" i="9"/>
  <c r="L295" i="9" s="1"/>
  <c r="BX303" i="9"/>
  <c r="T303" i="9" s="1"/>
  <c r="BP307" i="9"/>
  <c r="L307" i="9" s="1"/>
  <c r="BX292" i="9"/>
  <c r="T292" i="9" s="1"/>
  <c r="BX306" i="9"/>
  <c r="T306" i="9" s="1"/>
  <c r="BX308" i="9"/>
  <c r="T308" i="9" s="1"/>
  <c r="E296" i="9"/>
  <c r="U290" i="9"/>
  <c r="E312" i="9"/>
  <c r="E309" i="9"/>
  <c r="CB299" i="9"/>
  <c r="X299" i="9" s="1"/>
  <c r="CC299" i="9"/>
  <c r="Y299" i="9" s="1"/>
  <c r="BT299" i="9"/>
  <c r="P299" i="9" s="1"/>
  <c r="CF299" i="9"/>
  <c r="AB299" i="9" s="1"/>
  <c r="CA299" i="9"/>
  <c r="W299" i="9" s="1"/>
  <c r="BS299" i="9"/>
  <c r="O299" i="9" s="1"/>
  <c r="BK299" i="9"/>
  <c r="G299" i="9" s="1"/>
  <c r="BN299" i="9"/>
  <c r="J299" i="9" s="1"/>
  <c r="BU299" i="9"/>
  <c r="Q299" i="9" s="1"/>
  <c r="BM299" i="9"/>
  <c r="I299" i="9" s="1"/>
  <c r="CE299" i="9"/>
  <c r="AA299" i="9" s="1"/>
  <c r="BL299" i="9"/>
  <c r="H299" i="9" s="1"/>
  <c r="BV299" i="9"/>
  <c r="R299" i="9" s="1"/>
  <c r="CD299" i="9"/>
  <c r="Z299" i="9" s="1"/>
  <c r="BJ299" i="9"/>
  <c r="F299" i="9" s="1"/>
  <c r="CE308" i="9"/>
  <c r="AA308" i="9" s="1"/>
  <c r="BV308" i="9"/>
  <c r="R308" i="9" s="1"/>
  <c r="BL308" i="9"/>
  <c r="H308" i="9" s="1"/>
  <c r="CF308" i="9"/>
  <c r="AB308" i="9" s="1"/>
  <c r="BS308" i="9"/>
  <c r="O308" i="9" s="1"/>
  <c r="CD308" i="9"/>
  <c r="Z308" i="9" s="1"/>
  <c r="BN308" i="9"/>
  <c r="J308" i="9" s="1"/>
  <c r="CC308" i="9"/>
  <c r="Y308" i="9" s="1"/>
  <c r="CB308" i="9"/>
  <c r="X308" i="9" s="1"/>
  <c r="CA308" i="9"/>
  <c r="W308" i="9" s="1"/>
  <c r="BK308" i="9"/>
  <c r="G308" i="9" s="1"/>
  <c r="BU308" i="9"/>
  <c r="Q308" i="9" s="1"/>
  <c r="BT308" i="9"/>
  <c r="P308" i="9" s="1"/>
  <c r="BJ308" i="9"/>
  <c r="F308" i="9" s="1"/>
  <c r="BM308" i="9"/>
  <c r="I308" i="9" s="1"/>
  <c r="BT313" i="9"/>
  <c r="P313" i="9" s="1"/>
  <c r="BS313" i="9"/>
  <c r="O313" i="9" s="1"/>
  <c r="CC313" i="9"/>
  <c r="Y313" i="9" s="1"/>
  <c r="CE313" i="9"/>
  <c r="AA313" i="9" s="1"/>
  <c r="CD313" i="9"/>
  <c r="Z313" i="9" s="1"/>
  <c r="BM313" i="9"/>
  <c r="I313" i="9" s="1"/>
  <c r="BK313" i="9"/>
  <c r="G313" i="9" s="1"/>
  <c r="BN313" i="9"/>
  <c r="J313" i="9" s="1"/>
  <c r="BJ313" i="9"/>
  <c r="F313" i="9" s="1"/>
  <c r="CB313" i="9"/>
  <c r="X313" i="9" s="1"/>
  <c r="BL313" i="9"/>
  <c r="H313" i="9" s="1"/>
  <c r="CF313" i="9"/>
  <c r="AB313" i="9" s="1"/>
  <c r="CA313" i="9"/>
  <c r="W313" i="9" s="1"/>
  <c r="BV313" i="9"/>
  <c r="R313" i="9" s="1"/>
  <c r="BU313" i="9"/>
  <c r="Q313" i="9" s="1"/>
  <c r="CE292" i="9"/>
  <c r="AA292" i="9" s="1"/>
  <c r="BT292" i="9"/>
  <c r="P292" i="9" s="1"/>
  <c r="CF292" i="9"/>
  <c r="AB292" i="9" s="1"/>
  <c r="CA292" i="9"/>
  <c r="W292" i="9" s="1"/>
  <c r="BJ292" i="9"/>
  <c r="F292" i="9" s="1"/>
  <c r="CB292" i="9"/>
  <c r="X292" i="9" s="1"/>
  <c r="CD292" i="9"/>
  <c r="Z292" i="9" s="1"/>
  <c r="BL292" i="9"/>
  <c r="H292" i="9" s="1"/>
  <c r="BS292" i="9"/>
  <c r="O292" i="9" s="1"/>
  <c r="BK292" i="9"/>
  <c r="G292" i="9" s="1"/>
  <c r="BV292" i="9"/>
  <c r="R292" i="9" s="1"/>
  <c r="BN292" i="9"/>
  <c r="J292" i="9" s="1"/>
  <c r="CC292" i="9"/>
  <c r="Y292" i="9" s="1"/>
  <c r="BU292" i="9"/>
  <c r="Q292" i="9" s="1"/>
  <c r="BM292" i="9"/>
  <c r="I292" i="9" s="1"/>
  <c r="CE306" i="9"/>
  <c r="AA306" i="9" s="1"/>
  <c r="BL306" i="9"/>
  <c r="H306" i="9" s="1"/>
  <c r="BS306" i="9"/>
  <c r="O306" i="9" s="1"/>
  <c r="BV306" i="9"/>
  <c r="R306" i="9" s="1"/>
  <c r="BN306" i="9"/>
  <c r="J306" i="9" s="1"/>
  <c r="BT306" i="9"/>
  <c r="P306" i="9" s="1"/>
  <c r="CD306" i="9"/>
  <c r="Z306" i="9" s="1"/>
  <c r="CC306" i="9"/>
  <c r="Y306" i="9" s="1"/>
  <c r="CF306" i="9"/>
  <c r="AB306" i="9" s="1"/>
  <c r="CB306" i="9"/>
  <c r="X306" i="9" s="1"/>
  <c r="CA306" i="9"/>
  <c r="W306" i="9" s="1"/>
  <c r="BK306" i="9"/>
  <c r="G306" i="9" s="1"/>
  <c r="BJ306" i="9"/>
  <c r="F306" i="9" s="1"/>
  <c r="BU306" i="9"/>
  <c r="Q306" i="9" s="1"/>
  <c r="BM306" i="9"/>
  <c r="I306" i="9" s="1"/>
  <c r="BS303" i="9"/>
  <c r="O303" i="9" s="1"/>
  <c r="BV303" i="9"/>
  <c r="R303" i="9" s="1"/>
  <c r="CC303" i="9"/>
  <c r="Y303" i="9" s="1"/>
  <c r="BU303" i="9"/>
  <c r="Q303" i="9" s="1"/>
  <c r="CF303" i="9"/>
  <c r="AB303" i="9" s="1"/>
  <c r="CE303" i="9"/>
  <c r="AA303" i="9" s="1"/>
  <c r="BL303" i="9"/>
  <c r="H303" i="9" s="1"/>
  <c r="CA303" i="9"/>
  <c r="W303" i="9" s="1"/>
  <c r="BK303" i="9"/>
  <c r="G303" i="9" s="1"/>
  <c r="BN303" i="9"/>
  <c r="J303" i="9" s="1"/>
  <c r="CB303" i="9"/>
  <c r="X303" i="9" s="1"/>
  <c r="BT303" i="9"/>
  <c r="P303" i="9" s="1"/>
  <c r="CD303" i="9"/>
  <c r="Z303" i="9" s="1"/>
  <c r="BJ303" i="9"/>
  <c r="F303" i="9" s="1"/>
  <c r="BM303" i="9"/>
  <c r="I303" i="9" s="1"/>
  <c r="CD307" i="9"/>
  <c r="Z307" i="9" s="1"/>
  <c r="BJ307" i="9"/>
  <c r="F307" i="9" s="1"/>
  <c r="CE307" i="9"/>
  <c r="AA307" i="9" s="1"/>
  <c r="CB307" i="9"/>
  <c r="X307" i="9" s="1"/>
  <c r="CF307" i="9"/>
  <c r="AB307" i="9" s="1"/>
  <c r="CA307" i="9"/>
  <c r="W307" i="9" s="1"/>
  <c r="BK307" i="9"/>
  <c r="G307" i="9" s="1"/>
  <c r="BV307" i="9"/>
  <c r="R307" i="9" s="1"/>
  <c r="CC307" i="9"/>
  <c r="Y307" i="9" s="1"/>
  <c r="BT307" i="9"/>
  <c r="P307" i="9" s="1"/>
  <c r="BL307" i="9"/>
  <c r="H307" i="9" s="1"/>
  <c r="BS307" i="9"/>
  <c r="O307" i="9" s="1"/>
  <c r="BN307" i="9"/>
  <c r="J307" i="9" s="1"/>
  <c r="BU307" i="9"/>
  <c r="Q307" i="9" s="1"/>
  <c r="BM307" i="9"/>
  <c r="I307" i="9" s="1"/>
  <c r="BT300" i="9"/>
  <c r="P300" i="9" s="1"/>
  <c r="CF300" i="9"/>
  <c r="AB300" i="9" s="1"/>
  <c r="BK300" i="9"/>
  <c r="G300" i="9" s="1"/>
  <c r="CD300" i="9"/>
  <c r="Z300" i="9" s="1"/>
  <c r="BL300" i="9"/>
  <c r="H300" i="9" s="1"/>
  <c r="BV300" i="9"/>
  <c r="R300" i="9" s="1"/>
  <c r="BN300" i="9"/>
  <c r="J300" i="9" s="1"/>
  <c r="BS300" i="9"/>
  <c r="O300" i="9" s="1"/>
  <c r="CC300" i="9"/>
  <c r="Y300" i="9" s="1"/>
  <c r="CE300" i="9"/>
  <c r="AA300" i="9" s="1"/>
  <c r="CB300" i="9"/>
  <c r="X300" i="9" s="1"/>
  <c r="CA300" i="9"/>
  <c r="W300" i="9" s="1"/>
  <c r="BJ300" i="9"/>
  <c r="F300" i="9" s="1"/>
  <c r="BU300" i="9"/>
  <c r="Q300" i="9" s="1"/>
  <c r="BM300" i="9"/>
  <c r="I300" i="9" s="1"/>
  <c r="CF293" i="9"/>
  <c r="AB293" i="9" s="1"/>
  <c r="BS293" i="9"/>
  <c r="O293" i="9" s="1"/>
  <c r="BM293" i="9"/>
  <c r="I293" i="9" s="1"/>
  <c r="CB293" i="9"/>
  <c r="X293" i="9" s="1"/>
  <c r="CA293" i="9"/>
  <c r="W293" i="9" s="1"/>
  <c r="CD293" i="9"/>
  <c r="Z293" i="9" s="1"/>
  <c r="BV293" i="9"/>
  <c r="R293" i="9" s="1"/>
  <c r="BN293" i="9"/>
  <c r="J293" i="9" s="1"/>
  <c r="BU293" i="9"/>
  <c r="Q293" i="9" s="1"/>
  <c r="BT293" i="9"/>
  <c r="P293" i="9" s="1"/>
  <c r="BL293" i="9"/>
  <c r="H293" i="9" s="1"/>
  <c r="CC293" i="9"/>
  <c r="Y293" i="9" s="1"/>
  <c r="CE293" i="9"/>
  <c r="AA293" i="9" s="1"/>
  <c r="BK293" i="9"/>
  <c r="G293" i="9" s="1"/>
  <c r="BJ293" i="9"/>
  <c r="F293" i="9" s="1"/>
  <c r="BW300" i="9"/>
  <c r="S300" i="9" s="1"/>
  <c r="BW296" i="9"/>
  <c r="S296" i="9" s="1"/>
  <c r="BW312" i="9"/>
  <c r="S312" i="9" s="1"/>
  <c r="BW309" i="9"/>
  <c r="S309" i="9" s="1"/>
  <c r="BW311" i="9"/>
  <c r="S311" i="9" s="1"/>
  <c r="BO291" i="9"/>
  <c r="K291" i="9" s="1"/>
  <c r="BO292" i="9"/>
  <c r="K292" i="9" s="1"/>
  <c r="BO309" i="9"/>
  <c r="K309" i="9" s="1"/>
  <c r="BO310" i="9"/>
  <c r="K310" i="9" s="1"/>
  <c r="BO302" i="9"/>
  <c r="K302" i="9" s="1"/>
  <c r="BO297" i="9"/>
  <c r="K297" i="9" s="1"/>
  <c r="BO303" i="9"/>
  <c r="K303" i="9" s="1"/>
  <c r="BZ293" i="9"/>
  <c r="V293" i="9" s="1"/>
  <c r="BZ309" i="9"/>
  <c r="V309" i="9" s="1"/>
  <c r="BZ312" i="9"/>
  <c r="V312" i="9" s="1"/>
  <c r="BZ297" i="9"/>
  <c r="V297" i="9" s="1"/>
  <c r="BZ296" i="9"/>
  <c r="V296" i="9" s="1"/>
  <c r="BZ302" i="9"/>
  <c r="V302" i="9" s="1"/>
  <c r="BR293" i="9"/>
  <c r="N293" i="9" s="1"/>
  <c r="BR303" i="9"/>
  <c r="N303" i="9" s="1"/>
  <c r="BR297" i="9"/>
  <c r="N297" i="9" s="1"/>
  <c r="BR312" i="9"/>
  <c r="N312" i="9" s="1"/>
  <c r="BR300" i="9"/>
  <c r="N300" i="9" s="1"/>
  <c r="BR306" i="9"/>
  <c r="N306" i="9" s="1"/>
  <c r="BY296" i="9"/>
  <c r="U296" i="9" s="1"/>
  <c r="BY303" i="9"/>
  <c r="U303" i="9" s="1"/>
  <c r="BY306" i="9"/>
  <c r="U306" i="9" s="1"/>
  <c r="BY301" i="9"/>
  <c r="U301" i="9" s="1"/>
  <c r="BQ290" i="9"/>
  <c r="BQ308" i="9"/>
  <c r="M308" i="9" s="1"/>
  <c r="BQ300" i="9"/>
  <c r="M300" i="9" s="1"/>
  <c r="BQ311" i="9"/>
  <c r="M311" i="9" s="1"/>
  <c r="BQ306" i="9"/>
  <c r="M306" i="9" s="1"/>
  <c r="BQ303" i="9"/>
  <c r="M303" i="9" s="1"/>
  <c r="BQ309" i="9"/>
  <c r="M309" i="9" s="1"/>
  <c r="BI300" i="9"/>
  <c r="BI304" i="9"/>
  <c r="BI293" i="9"/>
  <c r="BI295" i="9"/>
  <c r="CA302" i="9"/>
  <c r="W302" i="9" s="1"/>
  <c r="BJ302" i="9"/>
  <c r="F302" i="9" s="1"/>
  <c r="CB302" i="9"/>
  <c r="X302" i="9" s="1"/>
  <c r="BK302" i="9"/>
  <c r="G302" i="9" s="1"/>
  <c r="BV302" i="9"/>
  <c r="R302" i="9" s="1"/>
  <c r="BN302" i="9"/>
  <c r="J302" i="9" s="1"/>
  <c r="BM302" i="9"/>
  <c r="I302" i="9" s="1"/>
  <c r="CE302" i="9"/>
  <c r="AA302" i="9" s="1"/>
  <c r="BL302" i="9"/>
  <c r="H302" i="9" s="1"/>
  <c r="BS302" i="9"/>
  <c r="O302" i="9" s="1"/>
  <c r="CD302" i="9"/>
  <c r="Z302" i="9" s="1"/>
  <c r="BT302" i="9"/>
  <c r="P302" i="9" s="1"/>
  <c r="CF302" i="9"/>
  <c r="AB302" i="9" s="1"/>
  <c r="CC302" i="9"/>
  <c r="Y302" i="9" s="1"/>
  <c r="BU302" i="9"/>
  <c r="Q302" i="9" s="1"/>
  <c r="CE314" i="9"/>
  <c r="AA314" i="9" s="1"/>
  <c r="BT314" i="9"/>
  <c r="P314" i="9" s="1"/>
  <c r="BL314" i="9"/>
  <c r="H314" i="9" s="1"/>
  <c r="CF314" i="9"/>
  <c r="AB314" i="9" s="1"/>
  <c r="BS314" i="9"/>
  <c r="O314" i="9" s="1"/>
  <c r="CB314" i="9"/>
  <c r="X314" i="9" s="1"/>
  <c r="BK314" i="9"/>
  <c r="G314" i="9" s="1"/>
  <c r="BJ314" i="9"/>
  <c r="F314" i="9" s="1"/>
  <c r="CC314" i="9"/>
  <c r="Y314" i="9" s="1"/>
  <c r="BM314" i="9"/>
  <c r="I314" i="9" s="1"/>
  <c r="CA314" i="9"/>
  <c r="W314" i="9" s="1"/>
  <c r="BV314" i="9"/>
  <c r="R314" i="9" s="1"/>
  <c r="BN314" i="9"/>
  <c r="J314" i="9" s="1"/>
  <c r="BU314" i="9"/>
  <c r="Q314" i="9" s="1"/>
  <c r="CD314" i="9"/>
  <c r="Z314" i="9" s="1"/>
  <c r="BL312" i="9"/>
  <c r="H312" i="9" s="1"/>
  <c r="CF312" i="9"/>
  <c r="AB312" i="9" s="1"/>
  <c r="CE312" i="9"/>
  <c r="AA312" i="9" s="1"/>
  <c r="CB312" i="9"/>
  <c r="X312" i="9" s="1"/>
  <c r="BS312" i="9"/>
  <c r="O312" i="9" s="1"/>
  <c r="BT312" i="9"/>
  <c r="P312" i="9" s="1"/>
  <c r="CD312" i="9"/>
  <c r="Z312" i="9" s="1"/>
  <c r="BU312" i="9"/>
  <c r="Q312" i="9" s="1"/>
  <c r="CA312" i="9"/>
  <c r="W312" i="9" s="1"/>
  <c r="BK312" i="9"/>
  <c r="G312" i="9" s="1"/>
  <c r="BV312" i="9"/>
  <c r="R312" i="9" s="1"/>
  <c r="BN312" i="9"/>
  <c r="J312" i="9" s="1"/>
  <c r="BJ312" i="9"/>
  <c r="F312" i="9" s="1"/>
  <c r="CC312" i="9"/>
  <c r="Y312" i="9" s="1"/>
  <c r="BM312" i="9"/>
  <c r="I312" i="9" s="1"/>
  <c r="CE294" i="9"/>
  <c r="AA294" i="9" s="1"/>
  <c r="BT294" i="9"/>
  <c r="P294" i="9" s="1"/>
  <c r="BL294" i="9"/>
  <c r="H294" i="9" s="1"/>
  <c r="BS294" i="9"/>
  <c r="O294" i="9" s="1"/>
  <c r="CD294" i="9"/>
  <c r="Z294" i="9" s="1"/>
  <c r="BV294" i="9"/>
  <c r="R294" i="9" s="1"/>
  <c r="BN294" i="9"/>
  <c r="J294" i="9" s="1"/>
  <c r="BJ294" i="9"/>
  <c r="F294" i="9" s="1"/>
  <c r="CB294" i="9"/>
  <c r="X294" i="9" s="1"/>
  <c r="CC294" i="9"/>
  <c r="Y294" i="9" s="1"/>
  <c r="CF294" i="9"/>
  <c r="AB294" i="9" s="1"/>
  <c r="CA294" i="9"/>
  <c r="W294" i="9" s="1"/>
  <c r="BK294" i="9"/>
  <c r="G294" i="9" s="1"/>
  <c r="BU294" i="9"/>
  <c r="Q294" i="9" s="1"/>
  <c r="BM294" i="9"/>
  <c r="I294" i="9" s="1"/>
  <c r="CA309" i="9"/>
  <c r="W309" i="9" s="1"/>
  <c r="BK309" i="9"/>
  <c r="G309" i="9" s="1"/>
  <c r="BL309" i="9"/>
  <c r="H309" i="9" s="1"/>
  <c r="BV309" i="9"/>
  <c r="R309" i="9" s="1"/>
  <c r="BN309" i="9"/>
  <c r="J309" i="9" s="1"/>
  <c r="BJ309" i="9"/>
  <c r="F309" i="9" s="1"/>
  <c r="CC309" i="9"/>
  <c r="Y309" i="9" s="1"/>
  <c r="BU309" i="9"/>
  <c r="Q309" i="9" s="1"/>
  <c r="BM309" i="9"/>
  <c r="I309" i="9" s="1"/>
  <c r="CB309" i="9"/>
  <c r="X309" i="9" s="1"/>
  <c r="BT309" i="9"/>
  <c r="P309" i="9" s="1"/>
  <c r="CD309" i="9"/>
  <c r="Z309" i="9" s="1"/>
  <c r="CE309" i="9"/>
  <c r="AA309" i="9" s="1"/>
  <c r="CF309" i="9"/>
  <c r="AB309" i="9" s="1"/>
  <c r="BS309" i="9"/>
  <c r="O309" i="9" s="1"/>
  <c r="CB305" i="9"/>
  <c r="X305" i="9" s="1"/>
  <c r="CF305" i="9"/>
  <c r="AB305" i="9" s="1"/>
  <c r="BK305" i="9"/>
  <c r="G305" i="9" s="1"/>
  <c r="CD305" i="9"/>
  <c r="Z305" i="9" s="1"/>
  <c r="CE305" i="9"/>
  <c r="AA305" i="9" s="1"/>
  <c r="BT305" i="9"/>
  <c r="P305" i="9" s="1"/>
  <c r="BL305" i="9"/>
  <c r="H305" i="9" s="1"/>
  <c r="BS305" i="9"/>
  <c r="O305" i="9" s="1"/>
  <c r="BN305" i="9"/>
  <c r="J305" i="9" s="1"/>
  <c r="CA305" i="9"/>
  <c r="W305" i="9" s="1"/>
  <c r="BV305" i="9"/>
  <c r="R305" i="9" s="1"/>
  <c r="BJ305" i="9"/>
  <c r="F305" i="9" s="1"/>
  <c r="CC305" i="9"/>
  <c r="Y305" i="9" s="1"/>
  <c r="BU305" i="9"/>
  <c r="Q305" i="9" s="1"/>
  <c r="BM305" i="9"/>
  <c r="I305" i="9" s="1"/>
  <c r="BW298" i="9"/>
  <c r="S298" i="9" s="1"/>
  <c r="BW302" i="9"/>
  <c r="S302" i="9" s="1"/>
  <c r="BW304" i="9"/>
  <c r="S304" i="9" s="1"/>
  <c r="BW293" i="9"/>
  <c r="S293" i="9" s="1"/>
  <c r="BW314" i="9"/>
  <c r="S314" i="9" s="1"/>
  <c r="BW315" i="9"/>
  <c r="S315" i="9" s="1"/>
  <c r="BO294" i="9"/>
  <c r="K294" i="9" s="1"/>
  <c r="BO314" i="9"/>
  <c r="K314" i="9" s="1"/>
  <c r="BO312" i="9"/>
  <c r="K312" i="9" s="1"/>
  <c r="BO313" i="9"/>
  <c r="K313" i="9" s="1"/>
  <c r="BO305" i="9"/>
  <c r="K305" i="9" s="1"/>
  <c r="BO307" i="9"/>
  <c r="K307" i="9" s="1"/>
  <c r="BZ294" i="9"/>
  <c r="V294" i="9" s="1"/>
  <c r="BZ305" i="9"/>
  <c r="V305" i="9" s="1"/>
  <c r="BZ313" i="9"/>
  <c r="V313" i="9" s="1"/>
  <c r="BZ300" i="9"/>
  <c r="V300" i="9" s="1"/>
  <c r="BZ306" i="9"/>
  <c r="V306" i="9" s="1"/>
  <c r="BR294" i="9"/>
  <c r="N294" i="9" s="1"/>
  <c r="BR305" i="9"/>
  <c r="N305" i="9" s="1"/>
  <c r="BR299" i="9"/>
  <c r="N299" i="9" s="1"/>
  <c r="BR307" i="9"/>
  <c r="N307" i="9" s="1"/>
  <c r="BR310" i="9"/>
  <c r="N310" i="9" s="1"/>
  <c r="BY304" i="9"/>
  <c r="U304" i="9" s="1"/>
  <c r="BY297" i="9"/>
  <c r="U297" i="9" s="1"/>
  <c r="BY315" i="9"/>
  <c r="U315" i="9" s="1"/>
  <c r="BY291" i="9"/>
  <c r="U291" i="9" s="1"/>
  <c r="BY311" i="9"/>
  <c r="U311" i="9" s="1"/>
  <c r="BY305" i="9"/>
  <c r="U305" i="9" s="1"/>
  <c r="BQ297" i="9"/>
  <c r="M297" i="9" s="1"/>
  <c r="BQ293" i="9"/>
  <c r="M293" i="9" s="1"/>
  <c r="BQ307" i="9"/>
  <c r="M307" i="9" s="1"/>
  <c r="BQ304" i="9"/>
  <c r="M304" i="9" s="1"/>
  <c r="BQ313" i="9"/>
  <c r="M313" i="9" s="1"/>
  <c r="BI297" i="9"/>
  <c r="BI302" i="9"/>
  <c r="BI294" i="9"/>
  <c r="BI299" i="9"/>
  <c r="BI313" i="9"/>
  <c r="BL310" i="9"/>
  <c r="H310" i="9" s="1"/>
  <c r="CD310" i="9"/>
  <c r="Z310" i="9" s="1"/>
  <c r="CC310" i="9"/>
  <c r="Y310" i="9" s="1"/>
  <c r="BU310" i="9"/>
  <c r="Q310" i="9" s="1"/>
  <c r="BT310" i="9"/>
  <c r="P310" i="9" s="1"/>
  <c r="CA310" i="9"/>
  <c r="W310" i="9" s="1"/>
  <c r="BM310" i="9"/>
  <c r="I310" i="9" s="1"/>
  <c r="BJ310" i="9"/>
  <c r="F310" i="9" s="1"/>
  <c r="CE310" i="9"/>
  <c r="AA310" i="9" s="1"/>
  <c r="CB310" i="9"/>
  <c r="X310" i="9" s="1"/>
  <c r="CF310" i="9"/>
  <c r="AB310" i="9" s="1"/>
  <c r="BS310" i="9"/>
  <c r="O310" i="9" s="1"/>
  <c r="BK310" i="9"/>
  <c r="G310" i="9" s="1"/>
  <c r="BV310" i="9"/>
  <c r="R310" i="9" s="1"/>
  <c r="BN310" i="9"/>
  <c r="J310" i="9" s="1"/>
  <c r="CB298" i="9"/>
  <c r="X298" i="9" s="1"/>
  <c r="BS298" i="9"/>
  <c r="O298" i="9" s="1"/>
  <c r="CD298" i="9"/>
  <c r="Z298" i="9" s="1"/>
  <c r="BV298" i="9"/>
  <c r="R298" i="9" s="1"/>
  <c r="BJ298" i="9"/>
  <c r="F298" i="9" s="1"/>
  <c r="BM298" i="9"/>
  <c r="I298" i="9" s="1"/>
  <c r="CF298" i="9"/>
  <c r="AB298" i="9" s="1"/>
  <c r="CA298" i="9"/>
  <c r="W298" i="9" s="1"/>
  <c r="CC298" i="9"/>
  <c r="Y298" i="9" s="1"/>
  <c r="BU298" i="9"/>
  <c r="Q298" i="9" s="1"/>
  <c r="CE298" i="9"/>
  <c r="AA298" i="9" s="1"/>
  <c r="BT298" i="9"/>
  <c r="P298" i="9" s="1"/>
  <c r="BL298" i="9"/>
  <c r="H298" i="9" s="1"/>
  <c r="BK298" i="9"/>
  <c r="G298" i="9" s="1"/>
  <c r="BN298" i="9"/>
  <c r="J298" i="9" s="1"/>
  <c r="BL301" i="9"/>
  <c r="H301" i="9" s="1"/>
  <c r="CF301" i="9"/>
  <c r="AB301" i="9" s="1"/>
  <c r="CA301" i="9"/>
  <c r="W301" i="9" s="1"/>
  <c r="CE301" i="9"/>
  <c r="AA301" i="9" s="1"/>
  <c r="BK301" i="9"/>
  <c r="G301" i="9" s="1"/>
  <c r="BV301" i="9"/>
  <c r="R301" i="9" s="1"/>
  <c r="CB301" i="9"/>
  <c r="X301" i="9" s="1"/>
  <c r="BT301" i="9"/>
  <c r="P301" i="9" s="1"/>
  <c r="CD301" i="9"/>
  <c r="Z301" i="9" s="1"/>
  <c r="BN301" i="9"/>
  <c r="J301" i="9" s="1"/>
  <c r="BJ301" i="9"/>
  <c r="F301" i="9" s="1"/>
  <c r="BS301" i="9"/>
  <c r="O301" i="9" s="1"/>
  <c r="CC301" i="9"/>
  <c r="Y301" i="9" s="1"/>
  <c r="BU301" i="9"/>
  <c r="Q301" i="9" s="1"/>
  <c r="BM301" i="9"/>
  <c r="I301" i="9" s="1"/>
  <c r="BT295" i="9"/>
  <c r="P295" i="9" s="1"/>
  <c r="BL295" i="9"/>
  <c r="H295" i="9" s="1"/>
  <c r="BJ295" i="9"/>
  <c r="F295" i="9" s="1"/>
  <c r="CA295" i="9"/>
  <c r="W295" i="9" s="1"/>
  <c r="CC295" i="9"/>
  <c r="Y295" i="9" s="1"/>
  <c r="CE295" i="9"/>
  <c r="AA295" i="9" s="1"/>
  <c r="BV295" i="9"/>
  <c r="R295" i="9" s="1"/>
  <c r="BU295" i="9"/>
  <c r="Q295" i="9" s="1"/>
  <c r="CB295" i="9"/>
  <c r="X295" i="9" s="1"/>
  <c r="CF295" i="9"/>
  <c r="AB295" i="9" s="1"/>
  <c r="BS295" i="9"/>
  <c r="O295" i="9" s="1"/>
  <c r="BK295" i="9"/>
  <c r="G295" i="9" s="1"/>
  <c r="CD295" i="9"/>
  <c r="Z295" i="9" s="1"/>
  <c r="BN295" i="9"/>
  <c r="J295" i="9" s="1"/>
  <c r="BM295" i="9"/>
  <c r="I295" i="9" s="1"/>
  <c r="CE291" i="9"/>
  <c r="AA291" i="9" s="1"/>
  <c r="CB291" i="9"/>
  <c r="X291" i="9" s="1"/>
  <c r="BK291" i="9"/>
  <c r="G291" i="9" s="1"/>
  <c r="CD291" i="9"/>
  <c r="Z291" i="9" s="1"/>
  <c r="BV291" i="9"/>
  <c r="R291" i="9" s="1"/>
  <c r="BN291" i="9"/>
  <c r="J291" i="9" s="1"/>
  <c r="BM291" i="9"/>
  <c r="I291" i="9" s="1"/>
  <c r="CF291" i="9"/>
  <c r="AB291" i="9" s="1"/>
  <c r="BJ291" i="9"/>
  <c r="F291" i="9" s="1"/>
  <c r="BT291" i="9"/>
  <c r="P291" i="9" s="1"/>
  <c r="BL291" i="9"/>
  <c r="H291" i="9" s="1"/>
  <c r="CA291" i="9"/>
  <c r="W291" i="9" s="1"/>
  <c r="BS291" i="9"/>
  <c r="O291" i="9" s="1"/>
  <c r="CC291" i="9"/>
  <c r="Y291" i="9" s="1"/>
  <c r="BU291" i="9"/>
  <c r="Q291" i="9" s="1"/>
  <c r="CA296" i="9"/>
  <c r="W296" i="9" s="1"/>
  <c r="BJ296" i="9"/>
  <c r="F296" i="9" s="1"/>
  <c r="CC296" i="9"/>
  <c r="Y296" i="9" s="1"/>
  <c r="BL296" i="9"/>
  <c r="H296" i="9" s="1"/>
  <c r="BS296" i="9"/>
  <c r="O296" i="9" s="1"/>
  <c r="CD296" i="9"/>
  <c r="Z296" i="9" s="1"/>
  <c r="BU296" i="9"/>
  <c r="Q296" i="9" s="1"/>
  <c r="CF296" i="9"/>
  <c r="AB296" i="9" s="1"/>
  <c r="BK296" i="9"/>
  <c r="G296" i="9" s="1"/>
  <c r="BV296" i="9"/>
  <c r="R296" i="9" s="1"/>
  <c r="BN296" i="9"/>
  <c r="J296" i="9" s="1"/>
  <c r="CE296" i="9"/>
  <c r="AA296" i="9" s="1"/>
  <c r="CB296" i="9"/>
  <c r="X296" i="9" s="1"/>
  <c r="BT296" i="9"/>
  <c r="P296" i="9" s="1"/>
  <c r="BM296" i="9"/>
  <c r="I296" i="9" s="1"/>
  <c r="BW292" i="9"/>
  <c r="S292" i="9" s="1"/>
  <c r="BW299" i="9"/>
  <c r="S299" i="9" s="1"/>
  <c r="BW306" i="9"/>
  <c r="S306" i="9" s="1"/>
  <c r="BW290" i="9"/>
  <c r="BW310" i="9"/>
  <c r="S310" i="9" s="1"/>
  <c r="BW303" i="9"/>
  <c r="S303" i="9" s="1"/>
  <c r="BO300" i="9"/>
  <c r="K300" i="9" s="1"/>
  <c r="BO304" i="9"/>
  <c r="K304" i="9" s="1"/>
  <c r="BO308" i="9"/>
  <c r="K308" i="9" s="1"/>
  <c r="BO298" i="9"/>
  <c r="K298" i="9" s="1"/>
  <c r="BO306" i="9"/>
  <c r="K306" i="9" s="1"/>
  <c r="BZ291" i="9"/>
  <c r="V291" i="9" s="1"/>
  <c r="BZ295" i="9"/>
  <c r="V295" i="9" s="1"/>
  <c r="BZ299" i="9"/>
  <c r="V299" i="9" s="1"/>
  <c r="BZ303" i="9"/>
  <c r="V303" i="9" s="1"/>
  <c r="BZ301" i="9"/>
  <c r="V301" i="9" s="1"/>
  <c r="BZ310" i="9"/>
  <c r="V310" i="9" s="1"/>
  <c r="BR295" i="9"/>
  <c r="N295" i="9" s="1"/>
  <c r="BR301" i="9"/>
  <c r="N301" i="9" s="1"/>
  <c r="BR290" i="9"/>
  <c r="BR292" i="9"/>
  <c r="N292" i="9" s="1"/>
  <c r="BR308" i="9"/>
  <c r="N308" i="9" s="1"/>
  <c r="BR314" i="9"/>
  <c r="N314" i="9" s="1"/>
  <c r="BY292" i="9"/>
  <c r="U292" i="9" s="1"/>
  <c r="BY300" i="9"/>
  <c r="U300" i="9" s="1"/>
  <c r="BY293" i="9"/>
  <c r="U293" i="9" s="1"/>
  <c r="BY295" i="9"/>
  <c r="U295" i="9" s="1"/>
  <c r="BY312" i="9"/>
  <c r="U312" i="9" s="1"/>
  <c r="BY309" i="9"/>
  <c r="U309" i="9" s="1"/>
  <c r="BQ292" i="9"/>
  <c r="M292" i="9" s="1"/>
  <c r="BQ302" i="9"/>
  <c r="M302" i="9" s="1"/>
  <c r="BQ312" i="9"/>
  <c r="M312" i="9" s="1"/>
  <c r="BQ295" i="9"/>
  <c r="M295" i="9" s="1"/>
  <c r="BQ314" i="9"/>
  <c r="M314" i="9" s="1"/>
  <c r="BQ301" i="9"/>
  <c r="M301" i="9" s="1"/>
  <c r="BI292" i="9"/>
  <c r="BI298" i="9"/>
  <c r="BI303" i="9"/>
  <c r="BI307" i="9"/>
  <c r="BI314" i="9"/>
  <c r="BI306" i="9"/>
  <c r="BI301" i="9"/>
  <c r="CE290" i="9"/>
  <c r="BT290" i="9"/>
  <c r="BL290" i="9"/>
  <c r="CD290" i="9"/>
  <c r="BN290" i="9"/>
  <c r="BU290" i="9"/>
  <c r="BM290" i="9"/>
  <c r="CB290" i="9"/>
  <c r="BS290" i="9"/>
  <c r="BJ290" i="9"/>
  <c r="CF290" i="9"/>
  <c r="CA290" i="9"/>
  <c r="BK290" i="9"/>
  <c r="BV290" i="9"/>
  <c r="CC290" i="9"/>
  <c r="BT304" i="9"/>
  <c r="P304" i="9" s="1"/>
  <c r="BS304" i="9"/>
  <c r="O304" i="9" s="1"/>
  <c r="CE304" i="9"/>
  <c r="AA304" i="9" s="1"/>
  <c r="BK304" i="9"/>
  <c r="G304" i="9" s="1"/>
  <c r="CC304" i="9"/>
  <c r="Y304" i="9" s="1"/>
  <c r="BU304" i="9"/>
  <c r="Q304" i="9" s="1"/>
  <c r="BL304" i="9"/>
  <c r="H304" i="9" s="1"/>
  <c r="CF304" i="9"/>
  <c r="AB304" i="9" s="1"/>
  <c r="CD304" i="9"/>
  <c r="Z304" i="9" s="1"/>
  <c r="BN304" i="9"/>
  <c r="J304" i="9" s="1"/>
  <c r="BJ304" i="9"/>
  <c r="F304" i="9" s="1"/>
  <c r="CB304" i="9"/>
  <c r="X304" i="9" s="1"/>
  <c r="CA304" i="9"/>
  <c r="W304" i="9" s="1"/>
  <c r="BV304" i="9"/>
  <c r="R304" i="9" s="1"/>
  <c r="BM304" i="9"/>
  <c r="I304" i="9" s="1"/>
  <c r="CE311" i="9"/>
  <c r="AA311" i="9" s="1"/>
  <c r="BT311" i="9"/>
  <c r="P311" i="9" s="1"/>
  <c r="CA311" i="9"/>
  <c r="W311" i="9" s="1"/>
  <c r="BK311" i="9"/>
  <c r="G311" i="9" s="1"/>
  <c r="BN311" i="9"/>
  <c r="J311" i="9" s="1"/>
  <c r="BL311" i="9"/>
  <c r="H311" i="9" s="1"/>
  <c r="BJ311" i="9"/>
  <c r="F311" i="9" s="1"/>
  <c r="BM311" i="9"/>
  <c r="I311" i="9" s="1"/>
  <c r="CB311" i="9"/>
  <c r="X311" i="9" s="1"/>
  <c r="CF311" i="9"/>
  <c r="AB311" i="9" s="1"/>
  <c r="BS311" i="9"/>
  <c r="O311" i="9" s="1"/>
  <c r="BV311" i="9"/>
  <c r="R311" i="9" s="1"/>
  <c r="CC311" i="9"/>
  <c r="Y311" i="9" s="1"/>
  <c r="CD311" i="9"/>
  <c r="Z311" i="9" s="1"/>
  <c r="BU311" i="9"/>
  <c r="Q311" i="9" s="1"/>
  <c r="CF297" i="9"/>
  <c r="AB297" i="9" s="1"/>
  <c r="CA297" i="9"/>
  <c r="W297" i="9" s="1"/>
  <c r="CD297" i="9"/>
  <c r="Z297" i="9" s="1"/>
  <c r="BJ297" i="9"/>
  <c r="F297" i="9" s="1"/>
  <c r="CE297" i="9"/>
  <c r="AA297" i="9" s="1"/>
  <c r="CB297" i="9"/>
  <c r="X297" i="9" s="1"/>
  <c r="BT297" i="9"/>
  <c r="P297" i="9" s="1"/>
  <c r="BK297" i="9"/>
  <c r="G297" i="9" s="1"/>
  <c r="BN297" i="9"/>
  <c r="J297" i="9" s="1"/>
  <c r="BU297" i="9"/>
  <c r="Q297" i="9" s="1"/>
  <c r="BL297" i="9"/>
  <c r="H297" i="9" s="1"/>
  <c r="BS297" i="9"/>
  <c r="O297" i="9" s="1"/>
  <c r="BV297" i="9"/>
  <c r="R297" i="9" s="1"/>
  <c r="CC297" i="9"/>
  <c r="Y297" i="9" s="1"/>
  <c r="BM297" i="9"/>
  <c r="I297" i="9" s="1"/>
  <c r="BN315" i="9"/>
  <c r="J315" i="9" s="1"/>
  <c r="CC315" i="9"/>
  <c r="Y315" i="9" s="1"/>
  <c r="BS315" i="9"/>
  <c r="O315" i="9" s="1"/>
  <c r="BV315" i="9"/>
  <c r="R315" i="9" s="1"/>
  <c r="BJ315" i="9"/>
  <c r="F315" i="9" s="1"/>
  <c r="CB315" i="9"/>
  <c r="X315" i="9" s="1"/>
  <c r="BL315" i="9"/>
  <c r="H315" i="9" s="1"/>
  <c r="CF315" i="9"/>
  <c r="AB315" i="9" s="1"/>
  <c r="CE315" i="9"/>
  <c r="AA315" i="9" s="1"/>
  <c r="BT315" i="9"/>
  <c r="P315" i="9" s="1"/>
  <c r="CA315" i="9"/>
  <c r="W315" i="9" s="1"/>
  <c r="BK315" i="9"/>
  <c r="G315" i="9" s="1"/>
  <c r="CD315" i="9"/>
  <c r="Z315" i="9" s="1"/>
  <c r="BU315" i="9"/>
  <c r="Q315" i="9" s="1"/>
  <c r="BM315" i="9"/>
  <c r="I315" i="9" s="1"/>
  <c r="BW295" i="9"/>
  <c r="S295" i="9" s="1"/>
  <c r="BW301" i="9"/>
  <c r="S301" i="9" s="1"/>
  <c r="BW291" i="9"/>
  <c r="S291" i="9" s="1"/>
  <c r="BW313" i="9"/>
  <c r="S313" i="9" s="1"/>
  <c r="BW305" i="9"/>
  <c r="S305" i="9" s="1"/>
  <c r="BW308" i="9"/>
  <c r="S308" i="9" s="1"/>
  <c r="BW307" i="9"/>
  <c r="S307" i="9" s="1"/>
  <c r="BO290" i="9"/>
  <c r="BO296" i="9"/>
  <c r="K296" i="9" s="1"/>
  <c r="BO299" i="9"/>
  <c r="K299" i="9" s="1"/>
  <c r="BO293" i="9"/>
  <c r="K293" i="9" s="1"/>
  <c r="BO315" i="9"/>
  <c r="K315" i="9" s="1"/>
  <c r="BZ304" i="9"/>
  <c r="V304" i="9" s="1"/>
  <c r="BZ290" i="9"/>
  <c r="BZ311" i="9"/>
  <c r="V311" i="9" s="1"/>
  <c r="BZ307" i="9"/>
  <c r="V307" i="9" s="1"/>
  <c r="BZ308" i="9"/>
  <c r="V308" i="9" s="1"/>
  <c r="BZ292" i="9"/>
  <c r="V292" i="9" s="1"/>
  <c r="BZ315" i="9"/>
  <c r="V315" i="9" s="1"/>
  <c r="BZ314" i="9"/>
  <c r="V314" i="9" s="1"/>
  <c r="BR298" i="9"/>
  <c r="N298" i="9" s="1"/>
  <c r="BR313" i="9"/>
  <c r="N313" i="9" s="1"/>
  <c r="BR311" i="9"/>
  <c r="N311" i="9" s="1"/>
  <c r="BR291" i="9"/>
  <c r="N291" i="9" s="1"/>
  <c r="BR315" i="9"/>
  <c r="N315" i="9" s="1"/>
  <c r="BR296" i="9"/>
  <c r="N296" i="9" s="1"/>
  <c r="BR309" i="9"/>
  <c r="N309" i="9" s="1"/>
  <c r="BR302" i="9"/>
  <c r="N302" i="9" s="1"/>
  <c r="BY298" i="9"/>
  <c r="U298" i="9" s="1"/>
  <c r="BY310" i="9"/>
  <c r="U310" i="9" s="1"/>
  <c r="BY308" i="9"/>
  <c r="U308" i="9" s="1"/>
  <c r="BY294" i="9"/>
  <c r="U294" i="9" s="1"/>
  <c r="BY307" i="9"/>
  <c r="U307" i="9" s="1"/>
  <c r="BY299" i="9"/>
  <c r="U299" i="9" s="1"/>
  <c r="BY313" i="9"/>
  <c r="U313" i="9" s="1"/>
  <c r="BQ298" i="9"/>
  <c r="M298" i="9" s="1"/>
  <c r="BQ294" i="9"/>
  <c r="M294" i="9" s="1"/>
  <c r="BQ296" i="9"/>
  <c r="M296" i="9" s="1"/>
  <c r="BQ299" i="9"/>
  <c r="M299" i="9" s="1"/>
  <c r="BQ305" i="9"/>
  <c r="M305" i="9" s="1"/>
  <c r="BI290" i="9"/>
  <c r="BI310" i="9"/>
  <c r="BI308" i="9"/>
  <c r="BI315" i="9"/>
  <c r="BI291" i="9"/>
  <c r="BI311" i="9"/>
  <c r="BI305" i="9"/>
  <c r="C196" i="5"/>
  <c r="C561" i="5"/>
  <c r="BP316" i="9" l="1"/>
  <c r="L316" i="9" s="1"/>
  <c r="BX316" i="9"/>
  <c r="T316" i="9" s="1"/>
  <c r="E291" i="9"/>
  <c r="BH291" i="9"/>
  <c r="D291" i="9" s="1"/>
  <c r="BZ316" i="9"/>
  <c r="V316" i="9" s="1"/>
  <c r="V290" i="9"/>
  <c r="BV316" i="9"/>
  <c r="R316" i="9" s="1"/>
  <c r="R290" i="9"/>
  <c r="BJ316" i="9"/>
  <c r="F316" i="9" s="1"/>
  <c r="F290" i="9"/>
  <c r="BU316" i="9"/>
  <c r="Q316" i="9" s="1"/>
  <c r="Q290" i="9"/>
  <c r="BT316" i="9"/>
  <c r="P316" i="9" s="1"/>
  <c r="P290" i="9"/>
  <c r="BH301" i="9"/>
  <c r="D301" i="9" s="1"/>
  <c r="E301" i="9"/>
  <c r="E314" i="9"/>
  <c r="BH314" i="9"/>
  <c r="D314" i="9" s="1"/>
  <c r="BH298" i="9"/>
  <c r="D298" i="9" s="1"/>
  <c r="E298" i="9"/>
  <c r="BH294" i="9"/>
  <c r="D294" i="9" s="1"/>
  <c r="E294" i="9"/>
  <c r="E293" i="9"/>
  <c r="BH293" i="9"/>
  <c r="D293" i="9" s="1"/>
  <c r="BQ316" i="9"/>
  <c r="M316" i="9" s="1"/>
  <c r="M290" i="9"/>
  <c r="BH309" i="9"/>
  <c r="D309" i="9" s="1"/>
  <c r="BH310" i="9"/>
  <c r="D310" i="9" s="1"/>
  <c r="E310" i="9"/>
  <c r="BH308" i="9"/>
  <c r="D308" i="9" s="1"/>
  <c r="E308" i="9"/>
  <c r="BK316" i="9"/>
  <c r="G316" i="9" s="1"/>
  <c r="G290" i="9"/>
  <c r="BS316" i="9"/>
  <c r="O316" i="9" s="1"/>
  <c r="O290" i="9"/>
  <c r="BN316" i="9"/>
  <c r="J316" i="9" s="1"/>
  <c r="J290" i="9"/>
  <c r="CE316" i="9"/>
  <c r="AA316" i="9" s="1"/>
  <c r="AA290" i="9"/>
  <c r="E306" i="9"/>
  <c r="BH306" i="9"/>
  <c r="D306" i="9" s="1"/>
  <c r="BH292" i="9"/>
  <c r="D292" i="9" s="1"/>
  <c r="E292" i="9"/>
  <c r="BW316" i="9"/>
  <c r="S316" i="9" s="1"/>
  <c r="S290" i="9"/>
  <c r="E299" i="9"/>
  <c r="BH299" i="9"/>
  <c r="D299" i="9" s="1"/>
  <c r="E295" i="9"/>
  <c r="BH295" i="9"/>
  <c r="D295" i="9" s="1"/>
  <c r="BH312" i="9"/>
  <c r="D312" i="9" s="1"/>
  <c r="E305" i="9"/>
  <c r="BH305" i="9"/>
  <c r="D305" i="9" s="1"/>
  <c r="BO316" i="9"/>
  <c r="K316" i="9" s="1"/>
  <c r="K290" i="9"/>
  <c r="CA316" i="9"/>
  <c r="W316" i="9" s="1"/>
  <c r="W290" i="9"/>
  <c r="CB316" i="9"/>
  <c r="X316" i="9" s="1"/>
  <c r="X290" i="9"/>
  <c r="CD316" i="9"/>
  <c r="Z316" i="9" s="1"/>
  <c r="Z290" i="9"/>
  <c r="BH307" i="9"/>
  <c r="D307" i="9" s="1"/>
  <c r="E307" i="9"/>
  <c r="BH302" i="9"/>
  <c r="D302" i="9" s="1"/>
  <c r="E302" i="9"/>
  <c r="BH304" i="9"/>
  <c r="D304" i="9" s="1"/>
  <c r="E304" i="9"/>
  <c r="E315" i="9"/>
  <c r="BH315" i="9"/>
  <c r="D315" i="9" s="1"/>
  <c r="E311" i="9"/>
  <c r="BH311" i="9"/>
  <c r="D311" i="9" s="1"/>
  <c r="BI316" i="9"/>
  <c r="E316" i="9" s="1"/>
  <c r="BH290" i="9"/>
  <c r="E290" i="9"/>
  <c r="CC316" i="9"/>
  <c r="Y316" i="9" s="1"/>
  <c r="Y290" i="9"/>
  <c r="CF316" i="9"/>
  <c r="AB316" i="9" s="1"/>
  <c r="AB290" i="9"/>
  <c r="BM316" i="9"/>
  <c r="I316" i="9" s="1"/>
  <c r="I290" i="9"/>
  <c r="BL316" i="9"/>
  <c r="H316" i="9" s="1"/>
  <c r="H290" i="9"/>
  <c r="BH303" i="9"/>
  <c r="D303" i="9" s="1"/>
  <c r="E303" i="9"/>
  <c r="BR316" i="9"/>
  <c r="N316" i="9" s="1"/>
  <c r="N290" i="9"/>
  <c r="E313" i="9"/>
  <c r="BH313" i="9"/>
  <c r="D313" i="9" s="1"/>
  <c r="E297" i="9"/>
  <c r="BH297" i="9"/>
  <c r="D297" i="9" s="1"/>
  <c r="BH300" i="9"/>
  <c r="D300" i="9" s="1"/>
  <c r="E300" i="9"/>
  <c r="BY316" i="9"/>
  <c r="U316" i="9" s="1"/>
  <c r="BH296" i="9"/>
  <c r="D296" i="9" s="1"/>
  <c r="C237" i="5"/>
  <c r="BH316" i="9" l="1"/>
  <c r="D316" i="9" s="1"/>
  <c r="D290" i="9"/>
  <c r="C238" i="5"/>
  <c r="C244" i="5"/>
  <c r="C243" i="5"/>
  <c r="C245" i="5"/>
  <c r="C242" i="5"/>
  <c r="C246" i="5"/>
  <c r="C247" i="5" l="1"/>
</calcChain>
</file>

<file path=xl/sharedStrings.xml><?xml version="1.0" encoding="utf-8"?>
<sst xmlns="http://schemas.openxmlformats.org/spreadsheetml/2006/main" count="24265" uniqueCount="731">
  <si>
    <t>Lp.</t>
  </si>
  <si>
    <t>Nr linii/nazwa przewoźnika</t>
  </si>
  <si>
    <t>Nr boczny pojazdu</t>
  </si>
  <si>
    <t>Kierunek</t>
  </si>
  <si>
    <t>Nr kwestionariusza</t>
  </si>
  <si>
    <t>Nr przystanku</t>
  </si>
  <si>
    <t>ID obserwatora</t>
  </si>
  <si>
    <t>Numer punktu pomiarowego</t>
  </si>
  <si>
    <r>
      <t xml:space="preserve">Godzina pomiaru </t>
    </r>
    <r>
      <rPr>
        <b/>
        <sz val="11"/>
        <color theme="1"/>
        <rFont val="Calibri"/>
        <family val="2"/>
        <charset val="238"/>
        <scheme val="minor"/>
      </rPr>
      <t>[gg:mm]</t>
    </r>
  </si>
  <si>
    <t>Szacowana liczba pasażerów w pojeździe</t>
  </si>
  <si>
    <t>Rodzaj badanego pojazdu</t>
  </si>
  <si>
    <r>
      <t>Data wypełnienia kwestionariusza 
[</t>
    </r>
    <r>
      <rPr>
        <b/>
        <sz val="11"/>
        <color theme="1"/>
        <rFont val="Calibri"/>
        <family val="2"/>
        <charset val="238"/>
        <scheme val="minor"/>
      </rPr>
      <t>rrrr-mm-dd]</t>
    </r>
  </si>
  <si>
    <t>T</t>
  </si>
  <si>
    <t>AZ</t>
  </si>
  <si>
    <t>AK</t>
  </si>
  <si>
    <t>AD</t>
  </si>
  <si>
    <t>B</t>
  </si>
  <si>
    <t>P2</t>
  </si>
  <si>
    <t>MB</t>
  </si>
  <si>
    <t>K2</t>
  </si>
  <si>
    <t>S</t>
  </si>
  <si>
    <t>PE</t>
  </si>
  <si>
    <t>P3</t>
  </si>
  <si>
    <t>VOLVO 7000A</t>
  </si>
  <si>
    <t>VOLVO 7700A</t>
  </si>
  <si>
    <t>PESA2010NW</t>
  </si>
  <si>
    <t>SKODA 19T</t>
  </si>
  <si>
    <t>SKODA 16T</t>
  </si>
  <si>
    <t>MODERUS BETA MF 19 AC</t>
  </si>
  <si>
    <t>MODERUS BETA MF 24 AC</t>
  </si>
  <si>
    <t>205 WrAs</t>
  </si>
  <si>
    <t>204 WrAs</t>
  </si>
  <si>
    <t>105 NWr</t>
  </si>
  <si>
    <t>105 Na</t>
  </si>
  <si>
    <t>VOLVO 7700</t>
  </si>
  <si>
    <t>VOLVO 7700H (Hybryda)</t>
  </si>
  <si>
    <t>Mercedes-Benz O 530 K Citaro</t>
  </si>
  <si>
    <t>Mercedes-Benz O 530 G Citaro</t>
  </si>
  <si>
    <t>Mercedes-Benz O 530 G Citaro 2</t>
  </si>
  <si>
    <t>Mercedes-Benz 628 02 Citaro</t>
  </si>
  <si>
    <t>Mercedes-Benz 628 03 Citaro G</t>
  </si>
  <si>
    <t>Typ pojazdu</t>
  </si>
  <si>
    <t>Numer boczny</t>
  </si>
  <si>
    <t>Nazwa pojazdu</t>
  </si>
  <si>
    <t>SOLARIS URBINO 12</t>
  </si>
  <si>
    <t>SOLARIS URBINO 18</t>
  </si>
  <si>
    <t>MERCEDES-BENZ 628 02 Citaro</t>
  </si>
  <si>
    <t>MERCEDES-BENZ 628 03 Citaro G</t>
  </si>
  <si>
    <t>MERCEDES-BENZ O 530 G Citaro</t>
  </si>
  <si>
    <t>MERCEDES-BENZ O 530 G Citaro 2</t>
  </si>
  <si>
    <t>MERCEDES-BENZ O 530 Citaro</t>
  </si>
  <si>
    <t>miejsca siedzące</t>
  </si>
  <si>
    <t>miejsca stojące</t>
  </si>
  <si>
    <t>NUMER BOCZNY</t>
  </si>
  <si>
    <t>TYP POJAZDU</t>
  </si>
  <si>
    <t>pojazd pusty</t>
  </si>
  <si>
    <t>kilku pasażerów</t>
  </si>
  <si>
    <t>zajęta połowa miejsc siedzących</t>
  </si>
  <si>
    <t>zajęta większość miejsc siedzących, brak, lub pojedyncze osoby stoją</t>
  </si>
  <si>
    <t>Zajęte wszystkie miejsca siedzące (zajęta połowa przestrzeni przeznaczonej dla osób stojących)</t>
  </si>
  <si>
    <t>zajęte wszystkie miejsca siedzące oraz większość miejsc stojących</t>
  </si>
  <si>
    <t>pojazd przepełniony, tzw. „plecy na drzwiach” (bardzo tłoczno)</t>
  </si>
  <si>
    <t>SUMA</t>
  </si>
  <si>
    <t>LICZBA OSÓB W POJEŹDZIE</t>
  </si>
  <si>
    <t>Solaris Urbino 8,6</t>
  </si>
  <si>
    <t>MAN Lion’s Cit</t>
  </si>
  <si>
    <t>MAN Lion’s City G</t>
  </si>
  <si>
    <t>Autosan Lider 9</t>
  </si>
  <si>
    <t>Neoplan N4420</t>
  </si>
  <si>
    <t>Autosan Wetlina - 1</t>
  </si>
  <si>
    <t>MAN NL 202</t>
  </si>
  <si>
    <t>Neoplan N4016NF</t>
  </si>
  <si>
    <t>SOR CN12</t>
  </si>
  <si>
    <t>Solaris Valletta 11</t>
  </si>
  <si>
    <t>SOR BN12</t>
  </si>
  <si>
    <t>SOR BN9,5</t>
  </si>
  <si>
    <t>SOR CN9,5</t>
  </si>
  <si>
    <t>SOR BN8,5</t>
  </si>
  <si>
    <t>SOR CN8,5</t>
  </si>
  <si>
    <t>MAN EL 283</t>
  </si>
  <si>
    <t>Autosan A0909L</t>
  </si>
  <si>
    <t>Autosan A0808T</t>
  </si>
  <si>
    <t>Mercedes-Benz Sprinter Mk I</t>
  </si>
  <si>
    <t>FIAT Ducato II</t>
  </si>
  <si>
    <t>Mercedes-Benz 416 CDI</t>
  </si>
  <si>
    <t>Mercedes-Benz 615 D</t>
  </si>
  <si>
    <t>Mercedes-Benz 815 D</t>
  </si>
  <si>
    <t>Mercedes-Benz 313 CDI</t>
  </si>
  <si>
    <t>Mercedes-Benz 519 CDI</t>
  </si>
  <si>
    <t>Volkswagen Crafter</t>
  </si>
  <si>
    <t>Iveco Daily 65C18 / Kutsenits City VI</t>
  </si>
  <si>
    <t xml:space="preserve">Jelcz 120M/3 </t>
  </si>
  <si>
    <t>Jelcz M081MB</t>
  </si>
  <si>
    <t>Autosan H7</t>
  </si>
  <si>
    <t>Mercedes-Benz O405N</t>
  </si>
  <si>
    <t>Mercedes O345</t>
  </si>
  <si>
    <t>Mercedes-Benz O405N2</t>
  </si>
  <si>
    <t>Mercedes-Benz O303-10RHS</t>
  </si>
  <si>
    <t>Mercedes-Benz Conecto LF A30</t>
  </si>
  <si>
    <t>Solaris Urbino 12</t>
  </si>
  <si>
    <t>Neoplan N316 Ü</t>
  </si>
  <si>
    <t>Neoplan N4021</t>
  </si>
  <si>
    <t>MPK Wrocław</t>
  </si>
  <si>
    <t>Michalczewski sp. z.o.o.</t>
  </si>
  <si>
    <t>SOR CN 12</t>
  </si>
  <si>
    <t>Bus Marco Polo Wratislavia 1992</t>
  </si>
  <si>
    <t>DLA Wrocław</t>
  </si>
  <si>
    <t>Jelcz M11</t>
  </si>
  <si>
    <t>Peugeot Partner</t>
  </si>
  <si>
    <t>Ikarus 260</t>
  </si>
  <si>
    <t>Ikarus 280.26</t>
  </si>
  <si>
    <t>DLA</t>
  </si>
  <si>
    <t>Autosan H6</t>
  </si>
  <si>
    <t>Jelcz L090M</t>
  </si>
  <si>
    <t>Jelcz 120M</t>
  </si>
  <si>
    <t>Jelcz L11.2</t>
  </si>
  <si>
    <t>Mercedes-Benz O530</t>
  </si>
  <si>
    <t>Mercedes Sprinter</t>
  </si>
  <si>
    <t>Setra S213</t>
  </si>
  <si>
    <t>MAN SL223</t>
  </si>
  <si>
    <t>Bogdan A092</t>
  </si>
  <si>
    <t>Polbus</t>
  </si>
  <si>
    <t>Nazwa</t>
  </si>
  <si>
    <t>K1</t>
  </si>
  <si>
    <t>Wrocław</t>
  </si>
  <si>
    <t>Beskid</t>
  </si>
  <si>
    <t>Jelcz-Laskowice</t>
  </si>
  <si>
    <t>Oława</t>
  </si>
  <si>
    <t>Oleśnica</t>
  </si>
  <si>
    <t>Kąty Wrocławskie</t>
  </si>
  <si>
    <t>PKS Oława</t>
  </si>
  <si>
    <t>Szkolny</t>
  </si>
  <si>
    <t>P1</t>
  </si>
  <si>
    <t>Daniel</t>
  </si>
  <si>
    <t>RAZEM</t>
  </si>
  <si>
    <t>Punkt pomiarowy</t>
  </si>
  <si>
    <t>Rodzaj przewoźnika</t>
  </si>
  <si>
    <t>przewoźnik świadczący usługi na zamówienie Miasta</t>
  </si>
  <si>
    <t>przewoźnik obsługujący ruch regionalny</t>
  </si>
  <si>
    <t>przewoźnik autobusów turystycznych</t>
  </si>
  <si>
    <t>5. Struktura przewozów w komunikacji autobusowej, której organizatorem jest Gmina Wrocław w podziale na autobusy dzienne normalne, pospieszne, szczytowe, podmiejskie i strefowe oraz dla komunikacji autobusowej, której organizatorem nie jest Gmina Wrocław</t>
  </si>
  <si>
    <t>WYKONANIE KOMPLEKSOWYCH BADAŃ RUCHU</t>
  </si>
  <si>
    <t>WE WROCŁAWIU I OTOCZENIU - KBR 2018</t>
  </si>
  <si>
    <t>RAPORT Z REALIZACJI ETAPU V</t>
  </si>
  <si>
    <t>.</t>
  </si>
  <si>
    <t>Wrocław, 2018 r</t>
  </si>
  <si>
    <t>w pojazdach komunikacji zbiorowej</t>
  </si>
  <si>
    <t>Przedstawienie wyników pomiarów liczby pasażerów</t>
  </si>
  <si>
    <t>Spis treści</t>
  </si>
  <si>
    <t>6. Liczba pasażerów w poszczególnych środkach komunikacji zbiorowej, w poszczególnych kwadransach i godzinach pomiarowychautobusowej, której organizatorem nie jest Gmina Wrocław</t>
  </si>
  <si>
    <t>BAZA DANYCH</t>
  </si>
  <si>
    <t>Struktura przewozów w komunikacji autobusowej, której organizatorem jest Gmina Wrocław w podziale na autobusy dzienne normalne, pospieszne, szczytowe, podmiejskie i strefowe oraz dla komunikacji autobusowej, której organizatorem nie jest Gmina Wrocław</t>
  </si>
  <si>
    <t>Liczba pasażerów w poszczególnych środkach komunikacji zbiorowej, w poszczególnych kwadransach i godzinach pomiarowychautobusowej, której organizatorem nie jest Gmina Wrocław</t>
  </si>
  <si>
    <t>Flixbus</t>
  </si>
  <si>
    <t>502/Trako</t>
  </si>
  <si>
    <t>522/Polbus</t>
  </si>
  <si>
    <t>512/Polbus</t>
  </si>
  <si>
    <t>przewoźnik autobusowej komunikacji dalekobieżnej</t>
  </si>
  <si>
    <t>brak danych</t>
  </si>
  <si>
    <t>Godzina pomocnicza - interwał 15 minutowy</t>
  </si>
  <si>
    <t>Godzina pomocnicza - interwał godzinowy</t>
  </si>
  <si>
    <t>STOPIEŃ WYKORZYSTANIA</t>
  </si>
  <si>
    <t>Osiedle we Wrocławiu</t>
  </si>
  <si>
    <t>DZIEŃ ROBOCZY</t>
  </si>
  <si>
    <t>2. Liczba pasażerów w pojazdach komunikacji zbiorowej w poszczególnych kwadransach pomiarowych w podziale na osiedla Wrocławia oraz punkty pomiarowe</t>
  </si>
  <si>
    <t>4. Stopień wykorzystania miejsc w pojazdach komunikacji zbiorowej w poszczególnych kwadransach pomiarowych w podziale na osiedla Wrocławia oraz punkty pomiarowe</t>
  </si>
  <si>
    <t>1. Liczba pasażerów w pojazdach komunikacji zbiorowej w poszczególnych godzinach pomiarowych w podziale na osiedla Wrocławia oraz punkty pomiarowe</t>
  </si>
  <si>
    <t>3. Stopień wykorzystania miejsc w pojazdach komunikacji zbiorowej w poszczególnych godzinach pomiarowych w podziale na osiedla Wrocławia oraz punkty pomiarowe</t>
  </si>
  <si>
    <t xml:space="preserve"> </t>
  </si>
  <si>
    <t>Liczba pasażerów w pojazdach komunikacji zbiorowej w poszczególnych godzinach pomiarowych w podziale na osiedla Wrocławia oraz punkty pomiarowe</t>
  </si>
  <si>
    <t>Liczba pasażerów w pojazdach komunikacji zbiorowej w poszczególnych kwadransach pomiarowych w podziale na osiedla Wrocławia oraz punkty pomiarowe</t>
  </si>
  <si>
    <t>Stopień wykorzystania miejsc w pojazdach komunikacji zbiorowej w poszczególnych godzinach pomiarowych w podziale na osiedla Wrocławia oraz punkty pomiarowe</t>
  </si>
  <si>
    <t>Stopień wykorzystania miejsc w pojazdach komunikacji zbiorowej w poszczególnych kwadransach pomiarowych w podziale na osiedla Wrocławia oraz punkty pomiarowe</t>
  </si>
  <si>
    <r>
      <t xml:space="preserve">ID odcinka
</t>
    </r>
    <r>
      <rPr>
        <sz val="8"/>
        <rFont val="Verdana"/>
        <family val="2"/>
        <charset val="238"/>
      </rPr>
      <t>(wg Modelu Ruchu dla Wrocławia)</t>
    </r>
  </si>
  <si>
    <r>
      <t xml:space="preserve">ID węzła początkowego
</t>
    </r>
    <r>
      <rPr>
        <sz val="8"/>
        <rFont val="Verdana"/>
        <family val="2"/>
        <charset val="238"/>
      </rPr>
      <t>(wg Modelu Ruchu dla Wrocławia)</t>
    </r>
  </si>
  <si>
    <r>
      <t xml:space="preserve">ID węzła końcowego
</t>
    </r>
    <r>
      <rPr>
        <sz val="8"/>
        <rFont val="Verdana"/>
        <family val="2"/>
        <charset val="238"/>
      </rPr>
      <t>(wg Modelu Ruchu dla Wrocławia)</t>
    </r>
  </si>
  <si>
    <t>Eurobus</t>
  </si>
  <si>
    <t>Ekspres Bus</t>
  </si>
  <si>
    <t>Psary</t>
  </si>
  <si>
    <t>PKS Wieluń</t>
  </si>
  <si>
    <t>East Weast Eurolines</t>
  </si>
  <si>
    <t>Oborniki Śląskie</t>
  </si>
  <si>
    <t>Trzebnica</t>
  </si>
  <si>
    <t>PKS Wołów</t>
  </si>
  <si>
    <t>Wołów</t>
  </si>
  <si>
    <t>Milicz</t>
  </si>
  <si>
    <t>Wieruszów</t>
  </si>
  <si>
    <t>Kangurek</t>
  </si>
  <si>
    <t>Sindbad</t>
  </si>
  <si>
    <t>Polonus</t>
  </si>
  <si>
    <t>PKS Kluczbork</t>
  </si>
  <si>
    <t>Przemyśl</t>
  </si>
  <si>
    <t xml:space="preserve">SETRA TURYSTYCZNA </t>
  </si>
  <si>
    <t>Bielawa</t>
  </si>
  <si>
    <t>PKS Dzierżoniów</t>
  </si>
  <si>
    <t>Dzierżoniów</t>
  </si>
  <si>
    <t>Romańczuk</t>
  </si>
  <si>
    <t>Kudowa-Zdrój</t>
  </si>
  <si>
    <t>PKS</t>
  </si>
  <si>
    <t>LG</t>
  </si>
  <si>
    <t>Lublin</t>
  </si>
  <si>
    <t>Maxpol</t>
  </si>
  <si>
    <t>H&amp;Z Jankowscy</t>
  </si>
  <si>
    <t>Praga</t>
  </si>
  <si>
    <t>Wałbrzych</t>
  </si>
  <si>
    <t>Sobótka Zachodnia</t>
  </si>
  <si>
    <t>Sulistrowiczki</t>
  </si>
  <si>
    <t>Świdnica</t>
  </si>
  <si>
    <t>Kostomłoty</t>
  </si>
  <si>
    <t>PKS Tour Jelenia Góra</t>
  </si>
  <si>
    <t>Karpacz</t>
  </si>
  <si>
    <t>Jelenia Góra</t>
  </si>
  <si>
    <t>Eurotrans</t>
  </si>
  <si>
    <t>Środa Śląska</t>
  </si>
  <si>
    <t>Lubin</t>
  </si>
  <si>
    <t>Polanowice</t>
  </si>
  <si>
    <t>p1_A</t>
  </si>
  <si>
    <t>Szymanów p. Psary</t>
  </si>
  <si>
    <t>Dworzec Nadodrze</t>
  </si>
  <si>
    <t>Krzyżanowice</t>
  </si>
  <si>
    <t>VB Bus</t>
  </si>
  <si>
    <t>Zajezdnia</t>
  </si>
  <si>
    <t>Sułów</t>
  </si>
  <si>
    <t>Skorupka</t>
  </si>
  <si>
    <t>Paterek</t>
  </si>
  <si>
    <t>BOVA</t>
  </si>
  <si>
    <t>Autokar 4U.pl</t>
  </si>
  <si>
    <t>Krotoszyn</t>
  </si>
  <si>
    <t>Uli-bus</t>
  </si>
  <si>
    <t>Agmar</t>
  </si>
  <si>
    <t>Polski Bus</t>
  </si>
  <si>
    <t xml:space="preserve">Szkolny </t>
  </si>
  <si>
    <t>Wisznia Mała</t>
  </si>
  <si>
    <t>Jonak - przewozy turystyczne</t>
  </si>
  <si>
    <t xml:space="preserve">Wrocław </t>
  </si>
  <si>
    <t>Mobilis Group</t>
  </si>
  <si>
    <t>ARIWA-BUS</t>
  </si>
  <si>
    <t>PKS Konin</t>
  </si>
  <si>
    <t>p2_A</t>
  </si>
  <si>
    <t>Pawłowice-Widawska</t>
  </si>
  <si>
    <t>Kromera</t>
  </si>
  <si>
    <t xml:space="preserve">AK </t>
  </si>
  <si>
    <t>Psie Pole</t>
  </si>
  <si>
    <t>p4_wjazd_A</t>
  </si>
  <si>
    <t>Plac Grunwaldzki</t>
  </si>
  <si>
    <t>D</t>
  </si>
  <si>
    <t>Giełdowa Centrum Hurtu</t>
  </si>
  <si>
    <t>Reja</t>
  </si>
  <si>
    <t>N</t>
  </si>
  <si>
    <t>Petrusewicza</t>
  </si>
  <si>
    <t>Pilczyce</t>
  </si>
  <si>
    <t>Galeria Dominikańska</t>
  </si>
  <si>
    <t>Sales-Lentz</t>
  </si>
  <si>
    <t>Lipnicki</t>
  </si>
  <si>
    <t>Autotrans</t>
  </si>
  <si>
    <t>Zajezdnia Obornicka</t>
  </si>
  <si>
    <t>OSW Oleśnica</t>
  </si>
  <si>
    <t>Kruk travel</t>
  </si>
  <si>
    <t>SOLA</t>
  </si>
  <si>
    <t>Dąb Tour</t>
  </si>
  <si>
    <t>Kujawsko-Pomorski Transport Autobusowy</t>
  </si>
  <si>
    <t>Zespół Muzyczny MAGNES</t>
  </si>
  <si>
    <t>Wołoszka</t>
  </si>
  <si>
    <t>Akita</t>
  </si>
  <si>
    <t>p4_wyjazd_A</t>
  </si>
  <si>
    <t>Osiedle Sobieskiego</t>
  </si>
  <si>
    <t>Kiełczowska-Cmentarz</t>
  </si>
  <si>
    <t>Zakrzów</t>
  </si>
  <si>
    <t>Litewska-Pętla</t>
  </si>
  <si>
    <t>Ozina-skrzyżowanie</t>
  </si>
  <si>
    <t>Kiełczów-Plac Jana Pawła II</t>
  </si>
  <si>
    <t>Kiełczów-Pętla</t>
  </si>
  <si>
    <t>Raków II</t>
  </si>
  <si>
    <t>Jasnowice-skrzyżowanie</t>
  </si>
  <si>
    <t>405/Polbus</t>
  </si>
  <si>
    <t>Domaszczyn-Kościół</t>
  </si>
  <si>
    <t>Piecowice</t>
  </si>
  <si>
    <t>Stępin-Kościół</t>
  </si>
  <si>
    <t>504/Polbus</t>
  </si>
  <si>
    <t>Łozina</t>
  </si>
  <si>
    <t>Mulicka</t>
  </si>
  <si>
    <t>554/Polbus</t>
  </si>
  <si>
    <t>BP TOUR</t>
  </si>
  <si>
    <t>B5</t>
  </si>
  <si>
    <t>Raków-skrzyżowanie</t>
  </si>
  <si>
    <t>TomasBus</t>
  </si>
  <si>
    <t>Lądzina Skrzyrzowanie</t>
  </si>
  <si>
    <t>500/Polbus</t>
  </si>
  <si>
    <t>10909L</t>
  </si>
  <si>
    <t>417/Polbus</t>
  </si>
  <si>
    <t>513/Trako</t>
  </si>
  <si>
    <t>Ligota Polska</t>
  </si>
  <si>
    <t>Pawłowice</t>
  </si>
  <si>
    <t>Pucz 924</t>
  </si>
  <si>
    <t>Oleśniczka</t>
  </si>
  <si>
    <t>A090L</t>
  </si>
  <si>
    <t>Kamień Diamentowa</t>
  </si>
  <si>
    <t>p5_A</t>
  </si>
  <si>
    <t>Kiełczówek-Pętla</t>
  </si>
  <si>
    <t>p6_A</t>
  </si>
  <si>
    <t>Strachocin</t>
  </si>
  <si>
    <t>p8_A</t>
  </si>
  <si>
    <t>Rędzin</t>
  </si>
  <si>
    <t>845/DLA</t>
  </si>
  <si>
    <t>Wojnów-Pętla</t>
  </si>
  <si>
    <t>Chrząstawa Wielka</t>
  </si>
  <si>
    <t>865/DLA</t>
  </si>
  <si>
    <t>855/DLA</t>
  </si>
  <si>
    <t>Wojnowice-pętla</t>
  </si>
  <si>
    <t>Księże</t>
  </si>
  <si>
    <t>p9_A</t>
  </si>
  <si>
    <t>Trestno</t>
  </si>
  <si>
    <t>Blizanowice</t>
  </si>
  <si>
    <t>p10_A</t>
  </si>
  <si>
    <t>p11_A</t>
  </si>
  <si>
    <t>901/DLA</t>
  </si>
  <si>
    <t>Siechnice-osiedle</t>
  </si>
  <si>
    <t>900L/DLA</t>
  </si>
  <si>
    <t>BTB STAL BRZEG</t>
  </si>
  <si>
    <t>900P/DLA</t>
  </si>
  <si>
    <t>Siechnice p. TiM</t>
  </si>
  <si>
    <t>VIA ZBYSZEK</t>
  </si>
  <si>
    <t>EDbus</t>
  </si>
  <si>
    <t>Bis</t>
  </si>
  <si>
    <t>HARRY BUS</t>
  </si>
  <si>
    <t>MIŚ</t>
  </si>
  <si>
    <t>Jagodno</t>
  </si>
  <si>
    <t>p14_A</t>
  </si>
  <si>
    <t>910/DLA</t>
  </si>
  <si>
    <t>Żerniki Wrocławskie</t>
  </si>
  <si>
    <t xml:space="preserve">Dworzec Główny </t>
  </si>
  <si>
    <t>Iwiny-Pętla</t>
  </si>
  <si>
    <t>Iwiny-Rondo</t>
  </si>
  <si>
    <t>Brochów</t>
  </si>
  <si>
    <t>Siechnice</t>
  </si>
  <si>
    <t>Auchan</t>
  </si>
  <si>
    <t>Święta Katarzyna</t>
  </si>
  <si>
    <t>Krzyki</t>
  </si>
  <si>
    <t>p18_A</t>
  </si>
  <si>
    <t xml:space="preserve">Krzyki </t>
  </si>
  <si>
    <t>p20_wjazd_A</t>
  </si>
  <si>
    <t>872/Marco Polo</t>
  </si>
  <si>
    <t>Wrocław Krzyki</t>
  </si>
  <si>
    <t>862/Marco Polo</t>
  </si>
  <si>
    <t>Hallera</t>
  </si>
  <si>
    <t>892/Marco Polo</t>
  </si>
  <si>
    <t>852A/Marco Polo</t>
  </si>
  <si>
    <t>882/Marco Polo</t>
  </si>
  <si>
    <t>852/Marco Polo</t>
  </si>
  <si>
    <t xml:space="preserve">Wrocław Krzyki </t>
  </si>
  <si>
    <t>p20_wyjazd_A</t>
  </si>
  <si>
    <t>Biskupice Podgórne</t>
  </si>
  <si>
    <t>Tyńczyk-Pętla</t>
  </si>
  <si>
    <t>NOWAK</t>
  </si>
  <si>
    <t>AB/Marco Polo</t>
  </si>
  <si>
    <t>Aleja Bielany</t>
  </si>
  <si>
    <t xml:space="preserve">Pracowniczy </t>
  </si>
  <si>
    <t>Solna</t>
  </si>
  <si>
    <t>HEMMERSBACH</t>
  </si>
  <si>
    <t>Przejazd Techniczny</t>
  </si>
  <si>
    <t>Magnice</t>
  </si>
  <si>
    <t>PKS Zielona Góra</t>
  </si>
  <si>
    <t xml:space="preserve">Zakopane </t>
  </si>
  <si>
    <t>Rzeszów p. Kraków</t>
  </si>
  <si>
    <t>Wrocław-Orsay</t>
  </si>
  <si>
    <t>Bielany Wrocławskie</t>
  </si>
  <si>
    <t>892A/Marco Polo</t>
  </si>
  <si>
    <t>P.W.H.D.</t>
  </si>
  <si>
    <t>ROMBS</t>
  </si>
  <si>
    <t>KARCZMA POD LIPAMI</t>
  </si>
  <si>
    <t>MANIFOLD</t>
  </si>
  <si>
    <t>Przełęcz Tąpaka</t>
  </si>
  <si>
    <t>P-TRANS</t>
  </si>
  <si>
    <t>Czerniowice</t>
  </si>
  <si>
    <t>PKS VOYAGER</t>
  </si>
  <si>
    <t>Lubań</t>
  </si>
  <si>
    <t>Sobótka</t>
  </si>
  <si>
    <t>Bieleccy</t>
  </si>
  <si>
    <t>Amazon</t>
  </si>
  <si>
    <t>IRIZAR</t>
  </si>
  <si>
    <t>Wrocław-EPI</t>
  </si>
  <si>
    <t>Klecina</t>
  </si>
  <si>
    <t xml:space="preserve">p21_A </t>
  </si>
  <si>
    <t>Zabrodzie</t>
  </si>
  <si>
    <t>Czekoladowa</t>
  </si>
  <si>
    <t>ROD Bielany</t>
  </si>
  <si>
    <t>Zajezdnia Grabiszyńska</t>
  </si>
  <si>
    <t>p22_A</t>
  </si>
  <si>
    <t>Irbus</t>
  </si>
  <si>
    <t>Oporów</t>
  </si>
  <si>
    <t>p23_A</t>
  </si>
  <si>
    <t>Bałtycka</t>
  </si>
  <si>
    <t>Anita Przewozy Osobowe</t>
  </si>
  <si>
    <t>577/Trako</t>
  </si>
  <si>
    <t>527/Trako</t>
  </si>
  <si>
    <t>Tyniecka-Pętla</t>
  </si>
  <si>
    <t>A</t>
  </si>
  <si>
    <t>Koszarowa-Szpital</t>
  </si>
  <si>
    <t>Nowy Dwór</t>
  </si>
  <si>
    <t>Krzeptów-Pętla</t>
  </si>
  <si>
    <t>Plac Jana Pawła II</t>
  </si>
  <si>
    <t>Zabłoto</t>
  </si>
  <si>
    <t xml:space="preserve">Maniów </t>
  </si>
  <si>
    <t>Jakubkowice</t>
  </si>
  <si>
    <t>FAT</t>
  </si>
  <si>
    <t>Muchobór</t>
  </si>
  <si>
    <t>p25_A</t>
  </si>
  <si>
    <t>Dworcowa</t>
  </si>
  <si>
    <t>Port Lotniczy</t>
  </si>
  <si>
    <t>zjazd z linii</t>
  </si>
  <si>
    <t>Wro Airport Expres</t>
  </si>
  <si>
    <t>PRZEWOZY SOLIN</t>
  </si>
  <si>
    <t>OLBUS</t>
  </si>
  <si>
    <t>VIVA-BUS</t>
  </si>
  <si>
    <t>FAN</t>
  </si>
  <si>
    <t>AGRO-ASTRUM</t>
  </si>
  <si>
    <t>EUROCASH</t>
  </si>
  <si>
    <t>Jerzmanowo</t>
  </si>
  <si>
    <t>p26_A</t>
  </si>
  <si>
    <t>Dworzec Świebodzki</t>
  </si>
  <si>
    <t>Samotwór-Pałac</t>
  </si>
  <si>
    <t>Jarnołtów</t>
  </si>
  <si>
    <t>Leśnica</t>
  </si>
  <si>
    <t>p28_A</t>
  </si>
  <si>
    <t>Lutynia</t>
  </si>
  <si>
    <t>Żar</t>
  </si>
  <si>
    <t>HLIWA</t>
  </si>
  <si>
    <t>Nortpream</t>
  </si>
  <si>
    <t>p27_A</t>
  </si>
  <si>
    <t>Gałów-Pętla</t>
  </si>
  <si>
    <t>Ratyń</t>
  </si>
  <si>
    <t xml:space="preserve"> Jerzmanowo-Pętla</t>
  </si>
  <si>
    <t xml:space="preserve">p30_A </t>
  </si>
  <si>
    <t>Brzezina-Pętla</t>
  </si>
  <si>
    <t>Świniary</t>
  </si>
  <si>
    <t>p31_A</t>
  </si>
  <si>
    <t>MINI BUS</t>
  </si>
  <si>
    <t>OSOLIN PKS</t>
  </si>
  <si>
    <t>RICO</t>
  </si>
  <si>
    <t>COM BUS</t>
  </si>
  <si>
    <t>Rawicz</t>
  </si>
  <si>
    <t>p32_T</t>
  </si>
  <si>
    <t>Księże Małe</t>
  </si>
  <si>
    <t>Biskupin</t>
  </si>
  <si>
    <t>p33_A</t>
  </si>
  <si>
    <t>Jaksonowice</t>
  </si>
  <si>
    <t>Twardogóra</t>
  </si>
  <si>
    <t>Wrocław-Eureka</t>
  </si>
  <si>
    <t>Widawa</t>
  </si>
  <si>
    <t>p34_A</t>
  </si>
  <si>
    <t>Marcopolo</t>
  </si>
  <si>
    <t>Przewoźnik świadczący usługi na zamówienie Miasta - typy</t>
  </si>
  <si>
    <t>Autobus strefowy normalny</t>
  </si>
  <si>
    <t>Autobus dzienny normalny</t>
  </si>
  <si>
    <t>Autobus dzienny pospieszny</t>
  </si>
  <si>
    <t>Autobus dzienny podmiejski</t>
  </si>
  <si>
    <t>Autobus dzienny szczytowy</t>
  </si>
  <si>
    <t>Tramwaj normalny</t>
  </si>
  <si>
    <t>Usługi na zamówienie Miasta - typy</t>
  </si>
  <si>
    <t>Linia zabytkowa</t>
  </si>
  <si>
    <r>
      <t>RAZEM</t>
    </r>
    <r>
      <rPr>
        <sz val="10"/>
        <color theme="1"/>
        <rFont val="Verdana"/>
        <family val="2"/>
        <charset val="238"/>
      </rPr>
      <t xml:space="preserve"> (okres badania)</t>
    </r>
  </si>
  <si>
    <t>KORDON ZWNĘTRZNY WROCŁAWIA</t>
  </si>
  <si>
    <t>STATYSTYKI</t>
  </si>
  <si>
    <r>
      <t>RAZEM</t>
    </r>
    <r>
      <rPr>
        <i/>
        <sz val="10"/>
        <color theme="1"/>
        <rFont val="Verdana"/>
        <family val="2"/>
        <charset val="238"/>
      </rPr>
      <t xml:space="preserve"> (doba)</t>
    </r>
  </si>
  <si>
    <t>Rodzaj pojazdu (T/A)</t>
  </si>
  <si>
    <r>
      <rPr>
        <b/>
        <sz val="10"/>
        <color theme="1"/>
        <rFont val="Verdana"/>
        <family val="2"/>
        <charset val="238"/>
      </rPr>
      <t>RAZEM</t>
    </r>
    <r>
      <rPr>
        <sz val="10"/>
        <color theme="1"/>
        <rFont val="Verdana"/>
        <family val="2"/>
        <charset val="238"/>
      </rPr>
      <t xml:space="preserve"> (okres badania)</t>
    </r>
  </si>
  <si>
    <t>TRAMWAJ</t>
  </si>
  <si>
    <t>AUTOBUS</t>
  </si>
  <si>
    <t>Nazwa punktu pomiarowego</t>
  </si>
  <si>
    <t>Nazwa osiedla</t>
  </si>
  <si>
    <t>SUMA PASAŻERÓW W DOBIE</t>
  </si>
  <si>
    <t>Stopień wykorzystania</t>
  </si>
  <si>
    <t>autobus</t>
  </si>
  <si>
    <t>tramwaj</t>
  </si>
  <si>
    <t>porannego</t>
  </si>
  <si>
    <t>popołudniowego</t>
  </si>
  <si>
    <t>7:00-8:00</t>
  </si>
  <si>
    <t>Godzina szczytu dla kordonu zewnętrznego</t>
  </si>
  <si>
    <t>15:00-16:00</t>
  </si>
  <si>
    <t>SZACOWANIE LICZBY PASAŻERÓW W DOBIE - W GODZINACH POMIAROWYCH</t>
  </si>
  <si>
    <t>RAZEM (doba)</t>
  </si>
  <si>
    <t>SZACOWANIE ZAPEŁNIENIA POJAZDÓW W DOBIE - W GODZINACH POMIAROWYCH</t>
  </si>
  <si>
    <t>Łączna</t>
  </si>
  <si>
    <t>W dni robocze</t>
  </si>
  <si>
    <t>ile kursów w godzinie</t>
  </si>
  <si>
    <t>Sobota</t>
  </si>
  <si>
    <t>Niedziela</t>
  </si>
  <si>
    <t>2</t>
  </si>
  <si>
    <t>2: Chełmońskiego Słupek: 24410</t>
  </si>
  <si>
    <t>BISKUPIN - KRZYKI</t>
  </si>
  <si>
    <t>20K</t>
  </si>
  <si>
    <t>09N</t>
  </si>
  <si>
    <t>16N</t>
  </si>
  <si>
    <t>52N</t>
  </si>
  <si>
    <t>29N</t>
  </si>
  <si>
    <t>49N</t>
  </si>
  <si>
    <t>04N</t>
  </si>
  <si>
    <t>40N</t>
  </si>
  <si>
    <t>28N</t>
  </si>
  <si>
    <t>07N</t>
  </si>
  <si>
    <t>47N</t>
  </si>
  <si>
    <t>03N</t>
  </si>
  <si>
    <t>18N</t>
  </si>
  <si>
    <t>27N</t>
  </si>
  <si>
    <t>48N</t>
  </si>
  <si>
    <t>33N</t>
  </si>
  <si>
    <t>49Z</t>
  </si>
  <si>
    <t>02N</t>
  </si>
  <si>
    <t>16Z</t>
  </si>
  <si>
    <t>28K</t>
  </si>
  <si>
    <t>31Z</t>
  </si>
  <si>
    <t>08N</t>
  </si>
  <si>
    <t>08KN</t>
  </si>
  <si>
    <t>56N</t>
  </si>
  <si>
    <t>38Z</t>
  </si>
  <si>
    <t>15Z1</t>
  </si>
  <si>
    <t>20N</t>
  </si>
  <si>
    <t>38Z1</t>
  </si>
  <si>
    <t>3</t>
  </si>
  <si>
    <t>3: KRAKOWSKA (Centrum handlowe) Słupek: 25004</t>
  </si>
  <si>
    <t>KSIĘŻE MAŁE - LEŚNICA</t>
  </si>
  <si>
    <t>51N</t>
  </si>
  <si>
    <t>19N</t>
  </si>
  <si>
    <t>43N</t>
  </si>
  <si>
    <t>55N</t>
  </si>
  <si>
    <t>10N</t>
  </si>
  <si>
    <t>30N</t>
  </si>
  <si>
    <t>50N</t>
  </si>
  <si>
    <t>31N</t>
  </si>
  <si>
    <t>11N</t>
  </si>
  <si>
    <t>26N</t>
  </si>
  <si>
    <t>31V</t>
  </si>
  <si>
    <t>41N</t>
  </si>
  <si>
    <t>01V</t>
  </si>
  <si>
    <t>12N</t>
  </si>
  <si>
    <t>24N</t>
  </si>
  <si>
    <t>36N</t>
  </si>
  <si>
    <t>00N</t>
  </si>
  <si>
    <t>25N</t>
  </si>
  <si>
    <t>06V</t>
  </si>
  <si>
    <t>34V</t>
  </si>
  <si>
    <t>50V</t>
  </si>
  <si>
    <t>50VN</t>
  </si>
  <si>
    <t>10V</t>
  </si>
  <si>
    <t>30V</t>
  </si>
  <si>
    <t>45V</t>
  </si>
  <si>
    <t>10VN</t>
  </si>
  <si>
    <t>30VN</t>
  </si>
  <si>
    <t>45VN</t>
  </si>
  <si>
    <t>4</t>
  </si>
  <si>
    <t>4: Grabiszyńska Słupek: 10246</t>
  </si>
  <si>
    <t>OPORÓW - BISKUPIN</t>
  </si>
  <si>
    <t>32N</t>
  </si>
  <si>
    <t>38N</t>
  </si>
  <si>
    <t>14N</t>
  </si>
  <si>
    <t>22N</t>
  </si>
  <si>
    <t>37N</t>
  </si>
  <si>
    <t>34N</t>
  </si>
  <si>
    <t>54N</t>
  </si>
  <si>
    <t>23N</t>
  </si>
  <si>
    <t>35N</t>
  </si>
  <si>
    <t>59N</t>
  </si>
  <si>
    <t>17N</t>
  </si>
  <si>
    <t>42V</t>
  </si>
  <si>
    <t>01VN</t>
  </si>
  <si>
    <t>5</t>
  </si>
  <si>
    <t>5: DWORZEC GŁÓWNY Słupek: 10268</t>
  </si>
  <si>
    <t>OPORÓW - KSIĘŻE MAŁE</t>
  </si>
  <si>
    <t>01N</t>
  </si>
  <si>
    <t>45N</t>
  </si>
  <si>
    <t>05N</t>
  </si>
  <si>
    <t>13N</t>
  </si>
  <si>
    <t>6</t>
  </si>
  <si>
    <t>6: Oławska Słupek: 10011</t>
  </si>
  <si>
    <t>KRZYKI - KOWALE</t>
  </si>
  <si>
    <t>46N</t>
  </si>
  <si>
    <t>06N</t>
  </si>
  <si>
    <t>17</t>
  </si>
  <si>
    <t>17: Rondo Słupek: 11205</t>
  </si>
  <si>
    <t>SĘPOLNO - KLECINA</t>
  </si>
  <si>
    <t>42N</t>
  </si>
  <si>
    <t>21N</t>
  </si>
  <si>
    <t>23</t>
  </si>
  <si>
    <t>23: pl. Nowy Targ Słupek: 10026</t>
  </si>
  <si>
    <t>KROMERA - Wrocławski Park Przemysłowy</t>
  </si>
  <si>
    <t>44N</t>
  </si>
  <si>
    <t>57N</t>
  </si>
  <si>
    <t>49V</t>
  </si>
  <si>
    <t>102</t>
  </si>
  <si>
    <t>102: Jędrzejowska Słupek: 18511</t>
  </si>
  <si>
    <t>PL. JANA PAWŁA II - Grabowa</t>
  </si>
  <si>
    <t>105</t>
  </si>
  <si>
    <t>105: Paprotna Słupek: 23149</t>
  </si>
  <si>
    <t>KROMERA - ŚWINIARY</t>
  </si>
  <si>
    <t>46Z</t>
  </si>
  <si>
    <t>11Z</t>
  </si>
  <si>
    <t>113</t>
  </si>
  <si>
    <t>113: Przystankowa Słupek: 26301</t>
  </si>
  <si>
    <t>DWORZEC GŁÓWNY - KRZYKI</t>
  </si>
  <si>
    <t>118</t>
  </si>
  <si>
    <t>118: pl. Daniłowskiego Słupek: 23713</t>
  </si>
  <si>
    <t>RĘDZIN - SĘPOLNO</t>
  </si>
  <si>
    <t>23W</t>
  </si>
  <si>
    <t>11L</t>
  </si>
  <si>
    <t>29X</t>
  </si>
  <si>
    <t>59V</t>
  </si>
  <si>
    <t>19W</t>
  </si>
  <si>
    <t>47V</t>
  </si>
  <si>
    <t>20W</t>
  </si>
  <si>
    <t>38M</t>
  </si>
  <si>
    <t>55L</t>
  </si>
  <si>
    <t>08W</t>
  </si>
  <si>
    <t>07W</t>
  </si>
  <si>
    <t>24X</t>
  </si>
  <si>
    <t>54M</t>
  </si>
  <si>
    <t>16W</t>
  </si>
  <si>
    <t>18W</t>
  </si>
  <si>
    <t>49W</t>
  </si>
  <si>
    <t>48W</t>
  </si>
  <si>
    <t>45W</t>
  </si>
  <si>
    <t>33W</t>
  </si>
  <si>
    <t>09M</t>
  </si>
  <si>
    <t>09W</t>
  </si>
  <si>
    <t>124</t>
  </si>
  <si>
    <t>124: Krucza Słupek: 11511</t>
  </si>
  <si>
    <t>KSIĘŻE WIELKIE - NOWY DWÓR (pętla)</t>
  </si>
  <si>
    <t>10Z</t>
  </si>
  <si>
    <t>128</t>
  </si>
  <si>
    <t>128: Mosty Warszawskie Słupek: 20724</t>
  </si>
  <si>
    <t>ZAKRZÓW - PILCZYCE</t>
  </si>
  <si>
    <t>132</t>
  </si>
  <si>
    <t>132: Dolnośląska Szkoła Wyższa Słupek: 12103</t>
  </si>
  <si>
    <t>KROMERA - POCZTA POLSKA</t>
  </si>
  <si>
    <t>138</t>
  </si>
  <si>
    <t>138: Eluarda Słupek: 18351</t>
  </si>
  <si>
    <t>LEŚNICA - ŻAR</t>
  </si>
  <si>
    <t>33K</t>
  </si>
  <si>
    <t>145</t>
  </si>
  <si>
    <t>145: PL. GRUNWALDZKI Słupek: 120824</t>
  </si>
  <si>
    <t>SĘPOLNO - TARNOGAJ</t>
  </si>
  <si>
    <t>150</t>
  </si>
  <si>
    <t>150: Gorlicka Słupek: 29123</t>
  </si>
  <si>
    <t>OSIEDLE SOBIESKIEGO - LITEWSKA</t>
  </si>
  <si>
    <t>38X</t>
  </si>
  <si>
    <t>28X</t>
  </si>
  <si>
    <t>49X</t>
  </si>
  <si>
    <t>21X</t>
  </si>
  <si>
    <t>12X</t>
  </si>
  <si>
    <t>34X</t>
  </si>
  <si>
    <t>57X</t>
  </si>
  <si>
    <t>18X</t>
  </si>
  <si>
    <t>41X</t>
  </si>
  <si>
    <t>06X</t>
  </si>
  <si>
    <t>08X</t>
  </si>
  <si>
    <t>D: </t>
  </si>
  <si>
    <t>D: KRZYKI Słupek: 11308</t>
  </si>
  <si>
    <t>GIEŁDOWA (Centrum Hurtu) - OSIEDLE SOBIESKIEGO</t>
  </si>
  <si>
    <t>15Z</t>
  </si>
  <si>
    <t>45Z</t>
  </si>
  <si>
    <t>34Z</t>
  </si>
  <si>
    <t>03Z</t>
  </si>
  <si>
    <t>901</t>
  </si>
  <si>
    <t>901: Radwanice - Skrajna Słupek: 50094982</t>
  </si>
  <si>
    <t>GALERIA DOMINIKAŃSKA - SIECHNICE - OSIEDLE</t>
  </si>
  <si>
    <t>25T</t>
  </si>
  <si>
    <t>17T</t>
  </si>
  <si>
    <t>15T</t>
  </si>
  <si>
    <t>11T</t>
  </si>
  <si>
    <t>13T</t>
  </si>
  <si>
    <t>51Z</t>
  </si>
  <si>
    <t>47K</t>
  </si>
  <si>
    <t>40T</t>
  </si>
  <si>
    <t>934</t>
  </si>
  <si>
    <t>934: Bierzyce Słupek: 31453010</t>
  </si>
  <si>
    <t>Jaksonowice - skrzy. - MULICKA</t>
  </si>
  <si>
    <t>06A</t>
  </si>
  <si>
    <t>31B</t>
  </si>
  <si>
    <t>57B</t>
  </si>
  <si>
    <t>31A</t>
  </si>
  <si>
    <t>16C</t>
  </si>
  <si>
    <t>51C</t>
  </si>
  <si>
    <t>26G</t>
  </si>
  <si>
    <t>36E</t>
  </si>
  <si>
    <t>06W</t>
  </si>
  <si>
    <t>246</t>
  </si>
  <si>
    <t>246: KUŹNIKI Słupek: 12906</t>
  </si>
  <si>
    <t>KOZANÓW - ŚWINIARY</t>
  </si>
  <si>
    <t>01G</t>
  </si>
  <si>
    <t>01T</t>
  </si>
  <si>
    <t>259</t>
  </si>
  <si>
    <t>259: Wiśniowa Słupek: 11374</t>
  </si>
  <si>
    <t>Wojszycka - WOJNÓW (pętla)</t>
  </si>
  <si>
    <t>23Z</t>
  </si>
  <si>
    <t>Godzina</t>
  </si>
  <si>
    <t>liczba kursów</t>
  </si>
  <si>
    <t>udział %</t>
  </si>
  <si>
    <t>szacowana liczba pojazdów</t>
  </si>
  <si>
    <t>DC</t>
  </si>
  <si>
    <t>ZC</t>
  </si>
  <si>
    <t>Gaj Pętla</t>
  </si>
  <si>
    <t>Zębice</t>
  </si>
  <si>
    <t>RDL</t>
  </si>
  <si>
    <t>RDP</t>
  </si>
  <si>
    <t>Numer przekroju pomiarowego</t>
  </si>
  <si>
    <t>p_1</t>
  </si>
  <si>
    <t>p_10</t>
  </si>
  <si>
    <t>p_11</t>
  </si>
  <si>
    <t>p_14</t>
  </si>
  <si>
    <t>p_18</t>
  </si>
  <si>
    <t>p_2</t>
  </si>
  <si>
    <t>p_20</t>
  </si>
  <si>
    <t>p_21</t>
  </si>
  <si>
    <t>p_22</t>
  </si>
  <si>
    <t>p_23</t>
  </si>
  <si>
    <t>p_25</t>
  </si>
  <si>
    <t>p_26</t>
  </si>
  <si>
    <t>p_27</t>
  </si>
  <si>
    <t>p_28</t>
  </si>
  <si>
    <t>p_30</t>
  </si>
  <si>
    <t>p_31</t>
  </si>
  <si>
    <t>p_32</t>
  </si>
  <si>
    <t>p_33</t>
  </si>
  <si>
    <t>p_34</t>
  </si>
  <si>
    <t>p_4</t>
  </si>
  <si>
    <t>p_5</t>
  </si>
  <si>
    <t>p_6</t>
  </si>
  <si>
    <t>p_8</t>
  </si>
  <si>
    <t>p_9</t>
  </si>
  <si>
    <r>
      <t xml:space="preserve">Kierunek ruchu:
· </t>
    </r>
    <r>
      <rPr>
        <sz val="11"/>
        <color rgb="FFFF0000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o </t>
    </r>
    <r>
      <rPr>
        <sz val="11"/>
        <color rgb="FFFF0000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entrum
· </t>
    </r>
    <r>
      <rPr>
        <sz val="11"/>
        <color rgb="FFFF0000"/>
        <rFont val="Calibri"/>
        <family val="2"/>
        <charset val="238"/>
        <scheme val="minor"/>
      </rPr>
      <t>Z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sz val="11"/>
        <color rgb="FFFF0000"/>
        <rFont val="Calibri"/>
        <family val="2"/>
        <charset val="238"/>
        <scheme val="minor"/>
      </rPr>
      <t>C</t>
    </r>
    <r>
      <rPr>
        <sz val="11"/>
        <color theme="1"/>
        <rFont val="Calibri"/>
        <family val="2"/>
        <charset val="238"/>
        <scheme val="minor"/>
      </rPr>
      <t xml:space="preserve">entrum
· </t>
    </r>
    <r>
      <rPr>
        <sz val="11"/>
        <color rgb="FFFF0000"/>
        <rFont val="Calibri"/>
        <family val="2"/>
        <charset val="238"/>
        <scheme val="minor"/>
      </rPr>
      <t>R</t>
    </r>
    <r>
      <rPr>
        <sz val="11"/>
        <color theme="1"/>
        <rFont val="Calibri"/>
        <family val="2"/>
        <charset val="238"/>
        <scheme val="minor"/>
      </rPr>
      <t xml:space="preserve">uch </t>
    </r>
    <r>
      <rPr>
        <sz val="11"/>
        <color rgb="FFFF0000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ookólny w </t>
    </r>
    <r>
      <rPr>
        <sz val="11"/>
        <color rgb="FFFF0000"/>
        <rFont val="Calibri"/>
        <family val="2"/>
        <charset val="238"/>
        <scheme val="minor"/>
      </rPr>
      <t>P</t>
    </r>
    <r>
      <rPr>
        <sz val="11"/>
        <color theme="1"/>
        <rFont val="Calibri"/>
        <family val="2"/>
        <charset val="238"/>
        <scheme val="minor"/>
      </rPr>
      <t xml:space="preserve">rawo
· </t>
    </r>
    <r>
      <rPr>
        <sz val="11"/>
        <color rgb="FFFF0000"/>
        <rFont val="Calibri"/>
        <family val="2"/>
        <charset val="238"/>
        <scheme val="minor"/>
      </rPr>
      <t>R</t>
    </r>
    <r>
      <rPr>
        <sz val="11"/>
        <color theme="1"/>
        <rFont val="Calibri"/>
        <family val="2"/>
        <charset val="238"/>
        <scheme val="minor"/>
      </rPr>
      <t xml:space="preserve">uch </t>
    </r>
    <r>
      <rPr>
        <sz val="11"/>
        <color rgb="FFFF0000"/>
        <rFont val="Calibri"/>
        <family val="2"/>
        <charset val="238"/>
        <scheme val="minor"/>
      </rPr>
      <t>D</t>
    </r>
    <r>
      <rPr>
        <sz val="11"/>
        <color theme="1"/>
        <rFont val="Calibri"/>
        <family val="2"/>
        <charset val="238"/>
        <scheme val="minor"/>
      </rPr>
      <t xml:space="preserve">ookólny w </t>
    </r>
    <r>
      <rPr>
        <sz val="11"/>
        <color rgb="FFFF0000"/>
        <rFont val="Calibri"/>
        <family val="2"/>
        <charset val="238"/>
        <scheme val="minor"/>
      </rPr>
      <t>L</t>
    </r>
    <r>
      <rPr>
        <sz val="11"/>
        <color theme="1"/>
        <rFont val="Calibri"/>
        <family val="2"/>
        <charset val="238"/>
        <scheme val="minor"/>
      </rPr>
      <t>ewo</t>
    </r>
  </si>
  <si>
    <t>Liczba miejsc siedzących</t>
  </si>
  <si>
    <t>Liczba miejsc stojących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</si>
</sst>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yyyy\-mm\-dd;@"/>
    <numFmt numFmtId="165" formatCode="[$-415]General"/>
    <numFmt numFmtId="166" formatCode="[$-F400]h:mm:ss\ AM/PM"/>
    <numFmt numFmtId="167" formatCode="yyyy\-mm\-dd"/>
    <numFmt numFmtId="168" formatCode="0.0%"/>
    <numFmt numFmtId="169" formatCode="d&quot;.&quot;mm&quot;.&quot;yyyy"/>
    <numFmt numFmtId="170" formatCode="h:mm;@"/>
    <numFmt numFmtId="171" formatCode="hh&quot;:&quot;mm"/>
    <numFmt numFmtId="172" formatCode="0.000"/>
    <numFmt numFmtId="173" formatCode="#,##0_ ;[Red]\-#,##0\ "/>
  </numFmts>
  <fonts count="39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0"/>
      <color theme="1"/>
      <name val="Verdana"/>
      <family val="2"/>
      <charset val="238"/>
    </font>
    <font>
      <sz val="11"/>
      <color rgb="FF000000"/>
      <name val="Calibri"/>
      <family val="2"/>
      <charset val="238"/>
    </font>
    <font>
      <u/>
      <sz val="8.8000000000000007"/>
      <color theme="10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1"/>
      <color rgb="FF5A5A5A"/>
      <name val="Calibri"/>
      <family val="2"/>
      <charset val="238"/>
      <scheme val="minor"/>
    </font>
    <font>
      <b/>
      <sz val="10"/>
      <color theme="1"/>
      <name val="Verdana"/>
      <family val="2"/>
      <charset val="238"/>
    </font>
    <font>
      <sz val="12"/>
      <color theme="1"/>
      <name val="Verdana"/>
      <family val="2"/>
      <charset val="238"/>
    </font>
    <font>
      <sz val="16"/>
      <color theme="1"/>
      <name val="Verdana"/>
      <family val="2"/>
      <charset val="238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color theme="1"/>
      <name val="Verdana"/>
      <family val="2"/>
      <charset val="238"/>
    </font>
    <font>
      <b/>
      <sz val="11"/>
      <color theme="1"/>
      <name val="Verdana"/>
      <family val="2"/>
      <charset val="238"/>
    </font>
    <font>
      <sz val="10"/>
      <color rgb="FF000000"/>
      <name val="Verdana"/>
      <family val="2"/>
      <charset val="238"/>
    </font>
    <font>
      <b/>
      <sz val="18"/>
      <color theme="1"/>
      <name val="Verdana"/>
      <family val="2"/>
      <charset val="238"/>
    </font>
    <font>
      <sz val="9"/>
      <color theme="1"/>
      <name val="Verdana"/>
      <family val="2"/>
      <charset val="238"/>
    </font>
    <font>
      <sz val="9"/>
      <name val="Verdana"/>
      <family val="2"/>
      <charset val="238"/>
    </font>
    <font>
      <sz val="8"/>
      <name val="Verdana"/>
      <family val="2"/>
      <charset val="238"/>
    </font>
    <font>
      <sz val="11"/>
      <name val="Calibri"/>
      <family val="2"/>
    </font>
    <font>
      <sz val="10"/>
      <color theme="1"/>
      <name val="Liberation Sans"/>
      <charset val="238"/>
    </font>
    <font>
      <sz val="11"/>
      <name val="Calibri"/>
      <family val="2"/>
      <charset val="238"/>
      <scheme val="minor"/>
    </font>
    <font>
      <sz val="10"/>
      <color rgb="FFFF0000"/>
      <name val="Verdana"/>
      <family val="2"/>
      <charset val="238"/>
    </font>
    <font>
      <sz val="10"/>
      <color theme="1"/>
      <name val="Shruti"/>
      <family val="2"/>
    </font>
    <font>
      <sz val="8"/>
      <color theme="1"/>
      <name val="Verdana"/>
      <family val="2"/>
      <charset val="238"/>
    </font>
    <font>
      <sz val="8"/>
      <color theme="1"/>
      <name val="Shruti"/>
      <family val="2"/>
    </font>
    <font>
      <sz val="8"/>
      <color theme="1"/>
      <name val="Calibri"/>
      <family val="2"/>
      <scheme val="minor"/>
    </font>
    <font>
      <i/>
      <sz val="10"/>
      <color theme="1"/>
      <name val="Verdana"/>
      <family val="2"/>
      <charset val="238"/>
    </font>
    <font>
      <b/>
      <i/>
      <sz val="10"/>
      <color theme="1"/>
      <name val="Verdana"/>
      <family val="2"/>
      <charset val="238"/>
    </font>
    <font>
      <b/>
      <sz val="16"/>
      <color theme="1"/>
      <name val="Verdana"/>
      <family val="2"/>
      <charset val="238"/>
    </font>
    <font>
      <sz val="10"/>
      <color theme="4"/>
      <name val="Verdana"/>
      <family val="2"/>
      <charset val="238"/>
    </font>
    <font>
      <sz val="10"/>
      <color rgb="FF00B050"/>
      <name val="Verdana"/>
      <family val="2"/>
      <charset val="238"/>
    </font>
    <font>
      <i/>
      <sz val="10"/>
      <color rgb="FF00B050"/>
      <name val="Verdana"/>
      <family val="2"/>
      <charset val="238"/>
    </font>
    <font>
      <b/>
      <sz val="10"/>
      <color rgb="FF00B050"/>
      <name val="Verdana"/>
      <family val="2"/>
      <charset val="238"/>
    </font>
    <font>
      <b/>
      <i/>
      <sz val="10"/>
      <color rgb="FF00B050"/>
      <name val="Verdana"/>
      <family val="2"/>
      <charset val="238"/>
    </font>
    <font>
      <sz val="11"/>
      <color rgb="FFFF0000"/>
      <name val="Calibri"/>
      <family val="2"/>
      <charset val="238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7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3">
    <xf numFmtId="0" fontId="0" fillId="0" borderId="0"/>
    <xf numFmtId="165" fontId="2" fillId="0" borderId="0"/>
    <xf numFmtId="0" fontId="4" fillId="0" borderId="0"/>
    <xf numFmtId="0" fontId="5" fillId="0" borderId="0" applyNumberFormat="0" applyFill="0" applyBorder="0" applyAlignment="0" applyProtection="0">
      <alignment vertical="top"/>
      <protection locked="0"/>
    </xf>
    <xf numFmtId="9" fontId="6" fillId="0" borderId="0" applyFont="0" applyFill="0" applyBorder="0" applyAlignment="0" applyProtection="0"/>
    <xf numFmtId="0" fontId="7" fillId="0" borderId="0"/>
    <xf numFmtId="0" fontId="6" fillId="0" borderId="0"/>
    <xf numFmtId="0" fontId="12" fillId="0" borderId="0"/>
    <xf numFmtId="0" fontId="13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</cellStyleXfs>
  <cellXfs count="399">
    <xf numFmtId="0" fontId="0" fillId="0" borderId="0" xfId="0"/>
    <xf numFmtId="0" fontId="0" fillId="2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0" borderId="0" xfId="0" applyAlignment="1">
      <alignment horizontal="right"/>
    </xf>
    <xf numFmtId="0" fontId="3" fillId="0" borderId="0" xfId="0" applyFont="1"/>
    <xf numFmtId="0" fontId="0" fillId="2" borderId="0" xfId="0" applyFill="1" applyAlignment="1">
      <alignment horizontal="right"/>
    </xf>
    <xf numFmtId="0" fontId="0" fillId="2" borderId="0" xfId="0" applyFill="1" applyAlignment="1">
      <alignment horizontal="center"/>
    </xf>
    <xf numFmtId="0" fontId="0" fillId="2" borderId="1" xfId="0" applyFill="1" applyBorder="1" applyAlignment="1">
      <alignment horizontal="center"/>
    </xf>
    <xf numFmtId="0" fontId="0" fillId="4" borderId="1" xfId="0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 wrapText="1"/>
    </xf>
    <xf numFmtId="20" fontId="0" fillId="0" borderId="0" xfId="0" applyNumberFormat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Fill="1"/>
    <xf numFmtId="0" fontId="0" fillId="2" borderId="2" xfId="0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 wrapText="1"/>
    </xf>
    <xf numFmtId="0" fontId="0" fillId="5" borderId="0" xfId="0" applyFill="1" applyAlignment="1">
      <alignment horizontal="right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5" borderId="0" xfId="0" applyFill="1"/>
    <xf numFmtId="0" fontId="0" fillId="6" borderId="0" xfId="0" applyFill="1" applyAlignment="1">
      <alignment horizontal="right"/>
    </xf>
    <xf numFmtId="0" fontId="0" fillId="6" borderId="0" xfId="0" applyFill="1"/>
    <xf numFmtId="0" fontId="5" fillId="0" borderId="0" xfId="3" applyAlignment="1" applyProtection="1"/>
    <xf numFmtId="0" fontId="0" fillId="7" borderId="0" xfId="0" applyFill="1" applyAlignment="1">
      <alignment horizontal="right"/>
    </xf>
    <xf numFmtId="0" fontId="0" fillId="7" borderId="0" xfId="0" applyFont="1" applyFill="1"/>
    <xf numFmtId="0" fontId="0" fillId="7" borderId="0" xfId="0" applyFill="1"/>
    <xf numFmtId="0" fontId="0" fillId="0" borderId="0" xfId="0" applyFont="1" applyAlignment="1">
      <alignment vertical="center" wrapText="1"/>
    </xf>
    <xf numFmtId="0" fontId="0" fillId="5" borderId="1" xfId="0" applyFill="1" applyBorder="1" applyAlignment="1">
      <alignment horizontal="center"/>
    </xf>
    <xf numFmtId="0" fontId="0" fillId="5" borderId="1" xfId="0" applyFont="1" applyFill="1" applyBorder="1" applyAlignment="1">
      <alignment horizontal="center"/>
    </xf>
    <xf numFmtId="0" fontId="0" fillId="8" borderId="1" xfId="0" applyFill="1" applyBorder="1" applyAlignment="1">
      <alignment horizontal="center"/>
    </xf>
    <xf numFmtId="0" fontId="0" fillId="8" borderId="1" xfId="0" applyFont="1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0" fontId="0" fillId="0" borderId="0" xfId="0" applyFill="1" applyAlignment="1">
      <alignment horizontal="right"/>
    </xf>
    <xf numFmtId="0" fontId="0" fillId="7" borderId="3" xfId="0" applyFill="1" applyBorder="1" applyAlignment="1">
      <alignment horizontal="right"/>
    </xf>
    <xf numFmtId="0" fontId="0" fillId="7" borderId="3" xfId="0" applyFill="1" applyBorder="1"/>
    <xf numFmtId="0" fontId="0" fillId="0" borderId="3" xfId="0" applyBorder="1"/>
    <xf numFmtId="0" fontId="0" fillId="0" borderId="1" xfId="0" applyFill="1" applyBorder="1" applyAlignment="1">
      <alignment horizontal="left"/>
    </xf>
    <xf numFmtId="0" fontId="0" fillId="7" borderId="0" xfId="0" applyFont="1" applyFill="1" applyAlignment="1">
      <alignment horizontal="center"/>
    </xf>
    <xf numFmtId="0" fontId="0" fillId="9" borderId="1" xfId="0" applyFill="1" applyBorder="1" applyAlignment="1">
      <alignment horizontal="center"/>
    </xf>
    <xf numFmtId="0" fontId="0" fillId="9" borderId="1" xfId="0" applyFont="1" applyFill="1" applyBorder="1" applyAlignment="1">
      <alignment horizontal="center"/>
    </xf>
    <xf numFmtId="0" fontId="0" fillId="9" borderId="1" xfId="0" applyFill="1" applyBorder="1"/>
    <xf numFmtId="0" fontId="0" fillId="8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20" fontId="0" fillId="0" borderId="1" xfId="0" applyNumberFormat="1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20" fontId="0" fillId="0" borderId="1" xfId="0" applyNumberFormat="1" applyBorder="1" applyAlignment="1">
      <alignment horizontal="center" vertical="center"/>
    </xf>
    <xf numFmtId="14" fontId="0" fillId="0" borderId="1" xfId="0" applyNumberFormat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0" xfId="0"/>
    <xf numFmtId="0" fontId="0" fillId="0" borderId="1" xfId="0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0" fillId="0" borderId="1" xfId="0" applyFill="1" applyBorder="1" applyAlignment="1">
      <alignment horizontal="center" vertical="center"/>
    </xf>
    <xf numFmtId="0" fontId="0" fillId="9" borderId="0" xfId="0" applyFill="1" applyAlignment="1">
      <alignment horizontal="center"/>
    </xf>
    <xf numFmtId="0" fontId="0" fillId="9" borderId="4" xfId="0" applyFill="1" applyBorder="1" applyAlignment="1">
      <alignment horizontal="center"/>
    </xf>
    <xf numFmtId="0" fontId="0" fillId="9" borderId="0" xfId="0" applyFill="1"/>
    <xf numFmtId="20" fontId="0" fillId="2" borderId="1" xfId="0" applyNumberFormat="1" applyFill="1" applyBorder="1" applyAlignment="1">
      <alignment horizontal="center" vertical="center" wrapText="1"/>
    </xf>
    <xf numFmtId="165" fontId="2" fillId="0" borderId="1" xfId="1" applyFont="1" applyFill="1" applyBorder="1" applyAlignment="1" applyProtection="1">
      <alignment horizontal="center"/>
    </xf>
    <xf numFmtId="0" fontId="0" fillId="0" borderId="1" xfId="0" applyFont="1" applyFill="1" applyBorder="1" applyAlignment="1">
      <alignment horizontal="center"/>
    </xf>
    <xf numFmtId="165" fontId="2" fillId="0" borderId="1" xfId="1" applyFill="1" applyBorder="1" applyAlignment="1">
      <alignment horizontal="center" vertical="center"/>
    </xf>
    <xf numFmtId="165" fontId="2" fillId="0" borderId="1" xfId="1" applyFill="1" applyBorder="1" applyAlignment="1">
      <alignment horizontal="center"/>
    </xf>
    <xf numFmtId="0" fontId="0" fillId="0" borderId="1" xfId="0" applyNumberFormat="1" applyFill="1" applyBorder="1" applyAlignment="1">
      <alignment horizontal="center"/>
    </xf>
    <xf numFmtId="0" fontId="0" fillId="0" borderId="1" xfId="0" applyFont="1" applyFill="1" applyBorder="1" applyAlignment="1">
      <alignment horizontal="center" vertical="center"/>
    </xf>
    <xf numFmtId="167" fontId="0" fillId="0" borderId="1" xfId="0" applyNumberFormat="1" applyFont="1" applyBorder="1" applyAlignment="1">
      <alignment horizontal="center"/>
    </xf>
    <xf numFmtId="0" fontId="8" fillId="11" borderId="0" xfId="6" applyFont="1" applyFill="1" applyBorder="1" applyAlignment="1">
      <alignment horizontal="justify" vertical="center"/>
    </xf>
    <xf numFmtId="0" fontId="6" fillId="11" borderId="0" xfId="6" applyFill="1" applyBorder="1"/>
    <xf numFmtId="0" fontId="6" fillId="0" borderId="0" xfId="6"/>
    <xf numFmtId="0" fontId="9" fillId="11" borderId="0" xfId="6" applyFont="1" applyFill="1" applyBorder="1" applyAlignment="1">
      <alignment horizontal="center" vertical="center"/>
    </xf>
    <xf numFmtId="0" fontId="3" fillId="11" borderId="0" xfId="6" applyFont="1" applyFill="1" applyBorder="1" applyAlignment="1">
      <alignment horizontal="center" vertical="center"/>
    </xf>
    <xf numFmtId="0" fontId="6" fillId="11" borderId="0" xfId="6" applyFill="1"/>
    <xf numFmtId="0" fontId="10" fillId="11" borderId="0" xfId="6" applyFont="1" applyFill="1" applyBorder="1" applyAlignment="1">
      <alignment horizontal="center" vertical="center"/>
    </xf>
    <xf numFmtId="0" fontId="11" fillId="11" borderId="0" xfId="6" applyFont="1" applyFill="1" applyBorder="1" applyAlignment="1">
      <alignment horizontal="center" vertical="center"/>
    </xf>
    <xf numFmtId="0" fontId="0" fillId="11" borderId="0" xfId="6" applyFont="1" applyFill="1" applyBorder="1" applyAlignment="1">
      <alignment horizontal="center"/>
    </xf>
    <xf numFmtId="0" fontId="0" fillId="0" borderId="0" xfId="6" applyFont="1" applyAlignment="1">
      <alignment horizontal="center"/>
    </xf>
    <xf numFmtId="0" fontId="12" fillId="11" borderId="0" xfId="7" applyFill="1"/>
    <xf numFmtId="0" fontId="12" fillId="0" borderId="0" xfId="7"/>
    <xf numFmtId="0" fontId="12" fillId="11" borderId="0" xfId="7" applyFill="1" applyAlignment="1">
      <alignment wrapText="1"/>
    </xf>
    <xf numFmtId="0" fontId="12" fillId="0" borderId="0" xfId="7" applyAlignment="1">
      <alignment wrapText="1"/>
    </xf>
    <xf numFmtId="0" fontId="12" fillId="11" borderId="0" xfId="7" applyFill="1" applyBorder="1"/>
    <xf numFmtId="0" fontId="14" fillId="11" borderId="0" xfId="8" applyFont="1" applyFill="1" applyBorder="1" applyAlignment="1">
      <alignment wrapText="1"/>
    </xf>
    <xf numFmtId="0" fontId="15" fillId="0" borderId="0" xfId="0" applyFont="1"/>
    <xf numFmtId="166" fontId="15" fillId="4" borderId="0" xfId="0" applyNumberFormat="1" applyFont="1" applyFill="1" applyAlignment="1">
      <alignment horizontal="center"/>
    </xf>
    <xf numFmtId="0" fontId="15" fillId="4" borderId="0" xfId="0" applyFont="1" applyFill="1"/>
    <xf numFmtId="0" fontId="3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/>
    <xf numFmtId="166" fontId="3" fillId="0" borderId="0" xfId="0" applyNumberFormat="1" applyFont="1" applyAlignment="1">
      <alignment horizontal="center" vertical="center"/>
    </xf>
    <xf numFmtId="166" fontId="3" fillId="0" borderId="0" xfId="0" applyNumberFormat="1" applyFont="1" applyAlignment="1">
      <alignment horizontal="center"/>
    </xf>
    <xf numFmtId="0" fontId="3" fillId="0" borderId="0" xfId="0" applyFont="1" applyAlignment="1">
      <alignment horizontal="center" vertical="center"/>
    </xf>
    <xf numFmtId="0" fontId="3" fillId="0" borderId="1" xfId="0" applyFont="1" applyFill="1" applyBorder="1" applyAlignment="1">
      <alignment horizontal="center"/>
    </xf>
    <xf numFmtId="0" fontId="17" fillId="0" borderId="1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 vertical="center"/>
    </xf>
    <xf numFmtId="165" fontId="17" fillId="0" borderId="1" xfId="1" applyFont="1" applyFill="1" applyBorder="1" applyAlignment="1">
      <alignment horizontal="center"/>
    </xf>
    <xf numFmtId="3" fontId="3" fillId="0" borderId="1" xfId="0" applyNumberFormat="1" applyFont="1" applyBorder="1" applyAlignment="1">
      <alignment horizontal="right" vertical="center"/>
    </xf>
    <xf numFmtId="0" fontId="3" fillId="4" borderId="0" xfId="0" applyFont="1" applyFill="1"/>
    <xf numFmtId="166" fontId="3" fillId="4" borderId="0" xfId="0" applyNumberFormat="1" applyFont="1" applyFill="1" applyAlignment="1">
      <alignment horizontal="center"/>
    </xf>
    <xf numFmtId="166" fontId="3" fillId="0" borderId="0" xfId="0" applyNumberFormat="1" applyFont="1" applyAlignment="1">
      <alignment horizontal="center" wrapText="1"/>
    </xf>
    <xf numFmtId="166" fontId="3" fillId="0" borderId="0" xfId="0" applyNumberFormat="1" applyFont="1"/>
    <xf numFmtId="0" fontId="16" fillId="4" borderId="6" xfId="0" applyFont="1" applyFill="1" applyBorder="1" applyAlignment="1">
      <alignment horizontal="left"/>
    </xf>
    <xf numFmtId="0" fontId="15" fillId="4" borderId="6" xfId="0" applyFont="1" applyFill="1" applyBorder="1"/>
    <xf numFmtId="166" fontId="15" fillId="4" borderId="6" xfId="0" applyNumberFormat="1" applyFont="1" applyFill="1" applyBorder="1" applyAlignment="1">
      <alignment horizontal="center"/>
    </xf>
    <xf numFmtId="0" fontId="19" fillId="11" borderId="0" xfId="7" applyFont="1" applyFill="1" applyBorder="1" applyAlignment="1">
      <alignment vertical="center"/>
    </xf>
    <xf numFmtId="0" fontId="19" fillId="11" borderId="0" xfId="7" applyFont="1" applyFill="1"/>
    <xf numFmtId="0" fontId="19" fillId="11" borderId="0" xfId="7" applyFont="1" applyFill="1" applyAlignment="1">
      <alignment wrapText="1"/>
    </xf>
    <xf numFmtId="0" fontId="12" fillId="11" borderId="6" xfId="7" applyFill="1" applyBorder="1"/>
    <xf numFmtId="20" fontId="0" fillId="0" borderId="1" xfId="0" applyNumberFormat="1" applyFont="1" applyBorder="1" applyAlignment="1">
      <alignment horizontal="center"/>
    </xf>
    <xf numFmtId="165" fontId="2" fillId="0" borderId="1" xfId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168" fontId="0" fillId="0" borderId="1" xfId="4" applyNumberFormat="1" applyFont="1" applyBorder="1" applyAlignment="1">
      <alignment horizontal="center"/>
    </xf>
    <xf numFmtId="0" fontId="0" fillId="2" borderId="14" xfId="0" applyFill="1" applyBorder="1" applyAlignment="1">
      <alignment horizontal="center" vertical="center" wrapText="1"/>
    </xf>
    <xf numFmtId="20" fontId="0" fillId="3" borderId="1" xfId="0" applyNumberFormat="1" applyFill="1" applyBorder="1" applyAlignment="1">
      <alignment horizontal="center" vertical="center" wrapText="1"/>
    </xf>
    <xf numFmtId="166" fontId="3" fillId="0" borderId="0" xfId="0" applyNumberFormat="1" applyFont="1" applyFill="1" applyBorder="1" applyAlignment="1">
      <alignment horizontal="center"/>
    </xf>
    <xf numFmtId="3" fontId="9" fillId="0" borderId="0" xfId="0" applyNumberFormat="1" applyFont="1" applyFill="1" applyBorder="1" applyAlignment="1">
      <alignment horizontal="right"/>
    </xf>
    <xf numFmtId="0" fontId="3" fillId="0" borderId="0" xfId="0" applyFont="1" applyFill="1" applyBorder="1"/>
    <xf numFmtId="3" fontId="3" fillId="0" borderId="0" xfId="0" applyNumberFormat="1" applyFont="1" applyFill="1" applyBorder="1" applyAlignment="1">
      <alignment horizontal="right" vertical="center"/>
    </xf>
    <xf numFmtId="3" fontId="9" fillId="0" borderId="0" xfId="0" applyNumberFormat="1" applyFont="1" applyFill="1" applyBorder="1" applyAlignment="1">
      <alignment horizontal="right" vertical="center"/>
    </xf>
    <xf numFmtId="166" fontId="15" fillId="4" borderId="0" xfId="0" applyNumberFormat="1" applyFont="1" applyFill="1" applyBorder="1" applyAlignment="1">
      <alignment horizontal="center"/>
    </xf>
    <xf numFmtId="0" fontId="15" fillId="4" borderId="0" xfId="0" applyFont="1" applyFill="1" applyBorder="1"/>
    <xf numFmtId="0" fontId="15" fillId="4" borderId="0" xfId="0" applyFont="1" applyFill="1" applyBorder="1" applyAlignment="1">
      <alignment horizontal="left"/>
    </xf>
    <xf numFmtId="0" fontId="3" fillId="0" borderId="0" xfId="0" applyFont="1" applyBorder="1" applyAlignment="1">
      <alignment horizontal="center"/>
    </xf>
    <xf numFmtId="168" fontId="3" fillId="0" borderId="0" xfId="4" applyNumberFormat="1" applyFont="1" applyBorder="1" applyAlignment="1">
      <alignment horizontal="right"/>
    </xf>
    <xf numFmtId="0" fontId="3" fillId="0" borderId="0" xfId="0" applyFont="1" applyAlignment="1">
      <alignment horizontal="left"/>
    </xf>
    <xf numFmtId="166" fontId="9" fillId="4" borderId="0" xfId="0" applyNumberFormat="1" applyFont="1" applyFill="1" applyBorder="1" applyAlignment="1">
      <alignment horizontal="center" vertical="center"/>
    </xf>
    <xf numFmtId="0" fontId="9" fillId="4" borderId="6" xfId="0" applyFont="1" applyFill="1" applyBorder="1" applyAlignment="1">
      <alignment horizontal="left"/>
    </xf>
    <xf numFmtId="0" fontId="3" fillId="4" borderId="6" xfId="0" applyFont="1" applyFill="1" applyBorder="1"/>
    <xf numFmtId="166" fontId="3" fillId="4" borderId="6" xfId="0" applyNumberFormat="1" applyFont="1" applyFill="1" applyBorder="1" applyAlignment="1">
      <alignment horizontal="center"/>
    </xf>
    <xf numFmtId="0" fontId="20" fillId="2" borderId="1" xfId="9" applyNumberFormat="1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164" fontId="2" fillId="0" borderId="1" xfId="1" applyNumberFormat="1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2" xfId="0" applyFill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18" xfId="0" applyBorder="1" applyAlignment="1">
      <alignment horizontal="center"/>
    </xf>
    <xf numFmtId="164" fontId="0" fillId="0" borderId="1" xfId="0" applyNumberFormat="1" applyBorder="1" applyAlignment="1">
      <alignment horizontal="center" vertical="center"/>
    </xf>
    <xf numFmtId="14" fontId="0" fillId="0" borderId="1" xfId="0" applyNumberFormat="1" applyFill="1" applyBorder="1" applyAlignment="1">
      <alignment horizontal="center" vertical="center"/>
    </xf>
    <xf numFmtId="20" fontId="0" fillId="0" borderId="1" xfId="0" applyNumberFormat="1" applyFill="1" applyBorder="1" applyAlignment="1">
      <alignment horizontal="center" vertical="center"/>
    </xf>
    <xf numFmtId="0" fontId="7" fillId="0" borderId="1" xfId="5" applyFill="1" applyBorder="1" applyAlignment="1">
      <alignment horizontal="center"/>
    </xf>
    <xf numFmtId="0" fontId="0" fillId="0" borderId="15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49" fontId="0" fillId="0" borderId="1" xfId="0" applyNumberFormat="1" applyBorder="1" applyAlignment="1">
      <alignment horizontal="center"/>
    </xf>
    <xf numFmtId="49" fontId="0" fillId="0" borderId="2" xfId="0" applyNumberFormat="1" applyBorder="1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0" fontId="0" fillId="0" borderId="1" xfId="0" applyNumberFormat="1" applyBorder="1" applyAlignment="1">
      <alignment horizontal="center"/>
    </xf>
    <xf numFmtId="49" fontId="0" fillId="0" borderId="1" xfId="0" applyNumberFormat="1" applyFill="1" applyBorder="1" applyAlignment="1">
      <alignment horizontal="center"/>
    </xf>
    <xf numFmtId="20" fontId="0" fillId="0" borderId="1" xfId="0" applyNumberFormat="1" applyFill="1" applyBorder="1" applyAlignment="1">
      <alignment horizontal="center"/>
    </xf>
    <xf numFmtId="0" fontId="0" fillId="0" borderId="15" xfId="0" applyNumberFormat="1" applyBorder="1" applyAlignment="1">
      <alignment horizontal="center"/>
    </xf>
    <xf numFmtId="49" fontId="0" fillId="0" borderId="16" xfId="0" applyNumberFormat="1" applyBorder="1" applyAlignment="1">
      <alignment horizontal="center"/>
    </xf>
    <xf numFmtId="49" fontId="5" fillId="0" borderId="1" xfId="3" applyNumberFormat="1" applyFill="1" applyBorder="1" applyAlignment="1" applyProtection="1">
      <alignment horizontal="center"/>
    </xf>
    <xf numFmtId="0" fontId="23" fillId="0" borderId="1" xfId="0" applyFont="1" applyBorder="1" applyAlignment="1">
      <alignment horizontal="center"/>
    </xf>
    <xf numFmtId="169" fontId="0" fillId="0" borderId="1" xfId="0" applyNumberFormat="1" applyBorder="1" applyAlignment="1">
      <alignment horizontal="center"/>
    </xf>
    <xf numFmtId="0" fontId="23" fillId="0" borderId="1" xfId="0" applyFont="1" applyFill="1" applyBorder="1" applyAlignment="1">
      <alignment horizontal="center"/>
    </xf>
    <xf numFmtId="0" fontId="24" fillId="0" borderId="1" xfId="0" applyFont="1" applyBorder="1" applyAlignment="1">
      <alignment horizontal="center"/>
    </xf>
    <xf numFmtId="0" fontId="24" fillId="0" borderId="2" xfId="0" applyFont="1" applyBorder="1" applyAlignment="1">
      <alignment horizontal="center"/>
    </xf>
    <xf numFmtId="14" fontId="24" fillId="0" borderId="1" xfId="0" applyNumberFormat="1" applyFont="1" applyBorder="1" applyAlignment="1">
      <alignment horizontal="center"/>
    </xf>
    <xf numFmtId="0" fontId="24" fillId="0" borderId="1" xfId="0" applyFont="1" applyFill="1" applyBorder="1" applyAlignment="1">
      <alignment horizontal="center"/>
    </xf>
    <xf numFmtId="20" fontId="24" fillId="0" borderId="1" xfId="0" applyNumberFormat="1" applyFont="1" applyBorder="1" applyAlignment="1">
      <alignment horizontal="center"/>
    </xf>
    <xf numFmtId="0" fontId="0" fillId="0" borderId="2" xfId="0" applyFill="1" applyBorder="1" applyAlignment="1">
      <alignment horizontal="center" vertical="center" wrapText="1"/>
    </xf>
    <xf numFmtId="20" fontId="0" fillId="0" borderId="1" xfId="0" applyNumberFormat="1" applyFill="1" applyBorder="1" applyAlignment="1">
      <alignment horizontal="center" vertical="center" wrapText="1"/>
    </xf>
    <xf numFmtId="0" fontId="24" fillId="0" borderId="2" xfId="0" applyFont="1" applyFill="1" applyBorder="1" applyAlignment="1">
      <alignment horizontal="center"/>
    </xf>
    <xf numFmtId="14" fontId="24" fillId="0" borderId="1" xfId="0" applyNumberFormat="1" applyFont="1" applyFill="1" applyBorder="1" applyAlignment="1">
      <alignment horizontal="center"/>
    </xf>
    <xf numFmtId="20" fontId="24" fillId="0" borderId="1" xfId="0" applyNumberFormat="1" applyFont="1" applyFill="1" applyBorder="1" applyAlignment="1">
      <alignment horizontal="center"/>
    </xf>
    <xf numFmtId="164" fontId="0" fillId="0" borderId="1" xfId="0" applyNumberFormat="1" applyFill="1" applyBorder="1" applyAlignment="1">
      <alignment horizontal="center" vertical="center"/>
    </xf>
    <xf numFmtId="0" fontId="0" fillId="11" borderId="1" xfId="0" applyFill="1" applyBorder="1" applyAlignment="1">
      <alignment horizontal="center"/>
    </xf>
    <xf numFmtId="0" fontId="22" fillId="0" borderId="1" xfId="0" applyFont="1" applyFill="1" applyBorder="1" applyAlignment="1">
      <alignment horizontal="center" vertical="top" wrapText="1"/>
    </xf>
    <xf numFmtId="0" fontId="24" fillId="0" borderId="1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19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170" fontId="0" fillId="0" borderId="1" xfId="0" applyNumberFormat="1" applyFill="1" applyBorder="1" applyAlignment="1">
      <alignment horizontal="center"/>
    </xf>
    <xf numFmtId="164" fontId="2" fillId="0" borderId="1" xfId="1" applyNumberFormat="1" applyFont="1" applyFill="1" applyBorder="1" applyAlignment="1" applyProtection="1">
      <alignment horizontal="center"/>
    </xf>
    <xf numFmtId="171" fontId="2" fillId="0" borderId="1" xfId="1" applyNumberFormat="1" applyFont="1" applyFill="1" applyBorder="1" applyAlignment="1" applyProtection="1">
      <alignment horizontal="center"/>
    </xf>
    <xf numFmtId="165" fontId="2" fillId="0" borderId="19" xfId="1" applyFont="1" applyFill="1" applyBorder="1" applyAlignment="1" applyProtection="1">
      <alignment horizontal="center"/>
    </xf>
    <xf numFmtId="0" fontId="0" fillId="0" borderId="17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65" fontId="2" fillId="0" borderId="1" xfId="1" applyBorder="1" applyAlignment="1">
      <alignment horizontal="center" vertical="center"/>
    </xf>
    <xf numFmtId="165" fontId="2" fillId="0" borderId="2" xfId="1" applyBorder="1" applyAlignment="1">
      <alignment horizontal="center" vertical="center"/>
    </xf>
    <xf numFmtId="20" fontId="2" fillId="0" borderId="1" xfId="1" applyNumberFormat="1" applyBorder="1" applyAlignment="1">
      <alignment horizontal="center" vertical="center"/>
    </xf>
    <xf numFmtId="165" fontId="2" fillId="0" borderId="15" xfId="1" applyBorder="1" applyAlignment="1">
      <alignment horizontal="center" vertical="center"/>
    </xf>
    <xf numFmtId="165" fontId="2" fillId="0" borderId="16" xfId="1" applyBorder="1" applyAlignment="1">
      <alignment horizontal="center" vertical="center"/>
    </xf>
    <xf numFmtId="0" fontId="0" fillId="0" borderId="10" xfId="0" applyBorder="1" applyAlignment="1">
      <alignment horizontal="center"/>
    </xf>
    <xf numFmtId="166" fontId="3" fillId="0" borderId="0" xfId="0" applyNumberFormat="1" applyFont="1" applyFill="1" applyBorder="1" applyAlignment="1">
      <alignment horizontal="center" vertical="center" wrapText="1"/>
    </xf>
    <xf numFmtId="166" fontId="3" fillId="0" borderId="1" xfId="0" applyNumberFormat="1" applyFont="1" applyBorder="1" applyAlignment="1">
      <alignment horizontal="center"/>
    </xf>
    <xf numFmtId="166" fontId="3" fillId="0" borderId="1" xfId="0" applyNumberFormat="1" applyFont="1" applyBorder="1" applyAlignment="1">
      <alignment horizontal="center" wrapText="1"/>
    </xf>
    <xf numFmtId="3" fontId="3" fillId="0" borderId="0" xfId="0" applyNumberFormat="1" applyFont="1" applyBorder="1" applyAlignment="1">
      <alignment horizontal="right" vertical="center"/>
    </xf>
    <xf numFmtId="166" fontId="3" fillId="0" borderId="0" xfId="0" applyNumberFormat="1" applyFont="1" applyBorder="1" applyAlignment="1">
      <alignment horizontal="center"/>
    </xf>
    <xf numFmtId="0" fontId="3" fillId="0" borderId="0" xfId="0" applyFont="1" applyBorder="1"/>
    <xf numFmtId="0" fontId="9" fillId="0" borderId="0" xfId="0" applyFont="1" applyAlignment="1">
      <alignment horizontal="right"/>
    </xf>
    <xf numFmtId="0" fontId="6" fillId="11" borderId="0" xfId="6" applyFill="1"/>
    <xf numFmtId="0" fontId="12" fillId="11" borderId="0" xfId="7" applyFill="1"/>
    <xf numFmtId="0" fontId="12" fillId="0" borderId="0" xfId="7"/>
    <xf numFmtId="0" fontId="12" fillId="11" borderId="0" xfId="7" applyFill="1" applyBorder="1"/>
    <xf numFmtId="20" fontId="0" fillId="0" borderId="1" xfId="0" applyNumberFormat="1" applyFont="1" applyBorder="1" applyAlignment="1">
      <alignment horizontal="center"/>
    </xf>
    <xf numFmtId="2" fontId="9" fillId="2" borderId="1" xfId="0" applyNumberFormat="1" applyFont="1" applyFill="1" applyBorder="1" applyAlignment="1">
      <alignment horizontal="center" vertical="top" wrapText="1"/>
    </xf>
    <xf numFmtId="0" fontId="6" fillId="11" borderId="0" xfId="6" applyFont="1" applyFill="1" applyBorder="1" applyAlignment="1">
      <alignment horizontal="center"/>
    </xf>
    <xf numFmtId="0" fontId="26" fillId="11" borderId="8" xfId="3" applyFont="1" applyFill="1" applyBorder="1" applyAlignment="1" applyProtection="1">
      <alignment wrapText="1"/>
    </xf>
    <xf numFmtId="0" fontId="26" fillId="11" borderId="0" xfId="7" applyFont="1" applyFill="1" applyBorder="1" applyAlignment="1">
      <alignment wrapText="1"/>
    </xf>
    <xf numFmtId="0" fontId="26" fillId="11" borderId="0" xfId="7" applyFont="1" applyFill="1" applyAlignment="1">
      <alignment wrapText="1"/>
    </xf>
    <xf numFmtId="0" fontId="26" fillId="11" borderId="7" xfId="3" applyFont="1" applyFill="1" applyBorder="1" applyAlignment="1" applyProtection="1">
      <alignment wrapText="1"/>
    </xf>
    <xf numFmtId="0" fontId="27" fillId="11" borderId="13" xfId="7" applyFont="1" applyFill="1" applyBorder="1" applyAlignment="1">
      <alignment vertical="center"/>
    </xf>
    <xf numFmtId="0" fontId="28" fillId="11" borderId="11" xfId="3" applyFont="1" applyFill="1" applyBorder="1" applyAlignment="1" applyProtection="1">
      <alignment vertical="center" wrapText="1"/>
    </xf>
    <xf numFmtId="0" fontId="29" fillId="11" borderId="0" xfId="7" applyFont="1" applyFill="1" applyAlignment="1">
      <alignment vertical="center"/>
    </xf>
    <xf numFmtId="0" fontId="29" fillId="0" borderId="0" xfId="7" applyFont="1" applyAlignment="1">
      <alignment vertical="center"/>
    </xf>
    <xf numFmtId="0" fontId="27" fillId="11" borderId="9" xfId="7" applyFont="1" applyFill="1" applyBorder="1" applyAlignment="1">
      <alignment vertical="center"/>
    </xf>
    <xf numFmtId="0" fontId="28" fillId="11" borderId="10" xfId="8" applyFont="1" applyFill="1" applyBorder="1" applyAlignment="1">
      <alignment vertical="center" wrapText="1"/>
    </xf>
    <xf numFmtId="0" fontId="27" fillId="11" borderId="12" xfId="7" applyFont="1" applyFill="1" applyBorder="1" applyAlignment="1">
      <alignment vertical="center"/>
    </xf>
    <xf numFmtId="0" fontId="28" fillId="11" borderId="2" xfId="7" applyFont="1" applyFill="1" applyBorder="1" applyAlignment="1">
      <alignment vertical="center" wrapText="1"/>
    </xf>
    <xf numFmtId="0" fontId="27" fillId="11" borderId="0" xfId="7" applyFont="1" applyFill="1" applyBorder="1" applyAlignment="1">
      <alignment vertical="center"/>
    </xf>
    <xf numFmtId="0" fontId="28" fillId="11" borderId="7" xfId="7" applyFont="1" applyFill="1" applyBorder="1" applyAlignment="1">
      <alignment wrapText="1"/>
    </xf>
    <xf numFmtId="0" fontId="29" fillId="11" borderId="0" xfId="7" applyFont="1" applyFill="1"/>
    <xf numFmtId="0" fontId="29" fillId="0" borderId="0" xfId="7" applyFont="1"/>
    <xf numFmtId="166" fontId="3" fillId="2" borderId="1" xfId="0" applyNumberFormat="1" applyFont="1" applyFill="1" applyBorder="1" applyAlignment="1">
      <alignment horizontal="center" vertical="center" wrapText="1"/>
    </xf>
    <xf numFmtId="166" fontId="3" fillId="2" borderId="1" xfId="0" applyNumberFormat="1" applyFont="1" applyFill="1" applyBorder="1" applyAlignment="1">
      <alignment horizontal="center" vertical="center"/>
    </xf>
    <xf numFmtId="3" fontId="31" fillId="3" borderId="1" xfId="0" applyNumberFormat="1" applyFont="1" applyFill="1" applyBorder="1"/>
    <xf numFmtId="0" fontId="3" fillId="0" borderId="0" xfId="0" applyFont="1" applyFill="1" applyBorder="1" applyAlignment="1">
      <alignment vertical="center" wrapText="1"/>
    </xf>
    <xf numFmtId="3" fontId="9" fillId="0" borderId="1" xfId="0" applyNumberFormat="1" applyFont="1" applyBorder="1" applyAlignment="1">
      <alignment horizontal="right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2" fontId="25" fillId="0" borderId="0" xfId="0" applyNumberFormat="1" applyFont="1" applyBorder="1" applyAlignment="1">
      <alignment vertical="center"/>
    </xf>
    <xf numFmtId="0" fontId="3" fillId="0" borderId="0" xfId="0" applyFont="1" applyAlignment="1">
      <alignment horizontal="center" vertical="center" wrapText="1"/>
    </xf>
    <xf numFmtId="166" fontId="9" fillId="2" borderId="1" xfId="0" applyNumberFormat="1" applyFont="1" applyFill="1" applyBorder="1" applyAlignment="1">
      <alignment horizontal="center" vertical="center" wrapText="1"/>
    </xf>
    <xf numFmtId="168" fontId="9" fillId="0" borderId="1" xfId="4" applyNumberFormat="1" applyFont="1" applyBorder="1" applyAlignment="1">
      <alignment horizontal="right"/>
    </xf>
    <xf numFmtId="168" fontId="3" fillId="0" borderId="1" xfId="4" applyNumberFormat="1" applyFont="1" applyBorder="1" applyAlignment="1">
      <alignment horizontal="right"/>
    </xf>
    <xf numFmtId="0" fontId="3" fillId="0" borderId="1" xfId="0" applyFont="1" applyBorder="1" applyAlignment="1">
      <alignment horizontal="center"/>
    </xf>
    <xf numFmtId="3" fontId="30" fillId="3" borderId="1" xfId="0" applyNumberFormat="1" applyFont="1" applyFill="1" applyBorder="1"/>
    <xf numFmtId="3" fontId="3" fillId="0" borderId="1" xfId="0" applyNumberFormat="1" applyFont="1" applyBorder="1" applyAlignment="1">
      <alignment horizontal="right"/>
    </xf>
    <xf numFmtId="3" fontId="9" fillId="0" borderId="1" xfId="0" applyNumberFormat="1" applyFont="1" applyFill="1" applyBorder="1" applyAlignment="1">
      <alignment horizontal="right"/>
    </xf>
    <xf numFmtId="166" fontId="9" fillId="2" borderId="1" xfId="0" applyNumberFormat="1" applyFont="1" applyFill="1" applyBorder="1" applyAlignment="1">
      <alignment horizontal="center" vertical="center"/>
    </xf>
    <xf numFmtId="166" fontId="3" fillId="0" borderId="0" xfId="0" applyNumberFormat="1" applyFont="1" applyFill="1" applyBorder="1" applyAlignment="1">
      <alignment horizontal="center" wrapText="1"/>
    </xf>
    <xf numFmtId="166" fontId="3" fillId="0" borderId="0" xfId="0" applyNumberFormat="1" applyFont="1" applyFill="1" applyAlignment="1">
      <alignment horizontal="center"/>
    </xf>
    <xf numFmtId="168" fontId="9" fillId="0" borderId="0" xfId="4" applyNumberFormat="1" applyFont="1" applyFill="1" applyBorder="1" applyAlignment="1">
      <alignment horizontal="right"/>
    </xf>
    <xf numFmtId="0" fontId="3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/>
    </xf>
    <xf numFmtId="166" fontId="9" fillId="2" borderId="1" xfId="0" applyNumberFormat="1" applyFont="1" applyFill="1" applyBorder="1" applyAlignment="1">
      <alignment horizontal="center"/>
    </xf>
    <xf numFmtId="0" fontId="3" fillId="0" borderId="0" xfId="0" applyFont="1" applyFill="1" applyBorder="1" applyAlignment="1">
      <alignment horizontal="left"/>
    </xf>
    <xf numFmtId="3" fontId="9" fillId="0" borderId="1" xfId="0" applyNumberFormat="1" applyFont="1" applyBorder="1" applyAlignment="1">
      <alignment horizontal="right" vertical="center"/>
    </xf>
    <xf numFmtId="166" fontId="9" fillId="0" borderId="1" xfId="0" applyNumberFormat="1" applyFont="1" applyBorder="1" applyAlignment="1">
      <alignment horizontal="center" vertical="center"/>
    </xf>
    <xf numFmtId="166" fontId="9" fillId="0" borderId="0" xfId="0" applyNumberFormat="1" applyFont="1" applyFill="1" applyBorder="1" applyAlignment="1">
      <alignment horizontal="center" vertical="center" wrapText="1"/>
    </xf>
    <xf numFmtId="166" fontId="9" fillId="0" borderId="1" xfId="0" applyNumberFormat="1" applyFont="1" applyBorder="1" applyAlignment="1">
      <alignment horizontal="center" wrapText="1"/>
    </xf>
    <xf numFmtId="3" fontId="9" fillId="0" borderId="1" xfId="0" applyNumberFormat="1" applyFont="1" applyBorder="1" applyAlignment="1">
      <alignment vertical="center"/>
    </xf>
    <xf numFmtId="3" fontId="3" fillId="0" borderId="1" xfId="0" applyNumberFormat="1" applyFont="1" applyBorder="1" applyAlignment="1">
      <alignment vertical="center"/>
    </xf>
    <xf numFmtId="166" fontId="9" fillId="0" borderId="1" xfId="0" applyNumberFormat="1" applyFont="1" applyBorder="1" applyAlignment="1">
      <alignment horizontal="center"/>
    </xf>
    <xf numFmtId="3" fontId="9" fillId="0" borderId="1" xfId="0" applyNumberFormat="1" applyFont="1" applyFill="1" applyBorder="1" applyAlignment="1">
      <alignment horizontal="right" vertical="center"/>
    </xf>
    <xf numFmtId="3" fontId="3" fillId="0" borderId="1" xfId="0" applyNumberFormat="1" applyFont="1" applyFill="1" applyBorder="1" applyAlignment="1">
      <alignment horizontal="right" vertical="center"/>
    </xf>
    <xf numFmtId="3" fontId="30" fillId="3" borderId="1" xfId="0" applyNumberFormat="1" applyFont="1" applyFill="1" applyBorder="1" applyAlignment="1">
      <alignment vertical="center"/>
    </xf>
    <xf numFmtId="14" fontId="3" fillId="0" borderId="1" xfId="0" applyNumberFormat="1" applyFont="1" applyBorder="1" applyAlignment="1">
      <alignment horizontal="left" vertical="center"/>
    </xf>
    <xf numFmtId="166" fontId="3" fillId="0" borderId="1" xfId="0" applyNumberFormat="1" applyFont="1" applyBorder="1" applyAlignment="1">
      <alignment horizontal="left"/>
    </xf>
    <xf numFmtId="166" fontId="3" fillId="2" borderId="1" xfId="0" applyNumberFormat="1" applyFont="1" applyFill="1" applyBorder="1" applyAlignment="1">
      <alignment horizontal="center" vertical="center" wrapText="1"/>
    </xf>
    <xf numFmtId="168" fontId="9" fillId="0" borderId="1" xfId="4" applyNumberFormat="1" applyFont="1" applyBorder="1" applyAlignment="1">
      <alignment horizontal="right" vertical="center"/>
    </xf>
    <xf numFmtId="10" fontId="9" fillId="0" borderId="1" xfId="4" applyNumberFormat="1" applyFont="1" applyBorder="1" applyAlignment="1">
      <alignment horizontal="right" vertical="center"/>
    </xf>
    <xf numFmtId="168" fontId="9" fillId="0" borderId="1" xfId="4" applyNumberFormat="1" applyFont="1" applyFill="1" applyBorder="1" applyAlignment="1">
      <alignment horizontal="right" vertical="center"/>
    </xf>
    <xf numFmtId="168" fontId="3" fillId="0" borderId="1" xfId="4" applyNumberFormat="1" applyFont="1" applyFill="1" applyBorder="1" applyAlignment="1">
      <alignment horizontal="right" vertical="center"/>
    </xf>
    <xf numFmtId="168" fontId="9" fillId="0" borderId="1" xfId="4" applyNumberFormat="1" applyFont="1" applyFill="1" applyBorder="1" applyAlignment="1">
      <alignment horizontal="right"/>
    </xf>
    <xf numFmtId="168" fontId="30" fillId="0" borderId="1" xfId="4" applyNumberFormat="1" applyFont="1" applyFill="1" applyBorder="1" applyAlignment="1">
      <alignment horizontal="right" vertical="center"/>
    </xf>
    <xf numFmtId="0" fontId="9" fillId="0" borderId="0" xfId="0" applyFont="1" applyFill="1" applyAlignment="1">
      <alignment horizontal="right"/>
    </xf>
    <xf numFmtId="166" fontId="9" fillId="0" borderId="0" xfId="0" applyNumberFormat="1" applyFont="1" applyFill="1" applyBorder="1" applyAlignment="1">
      <alignment horizontal="center"/>
    </xf>
    <xf numFmtId="3" fontId="31" fillId="0" borderId="0" xfId="0" applyNumberFormat="1" applyFont="1" applyFill="1" applyBorder="1" applyAlignment="1">
      <alignment horizontal="right" vertical="center"/>
    </xf>
    <xf numFmtId="168" fontId="3" fillId="0" borderId="1" xfId="4" applyNumberFormat="1" applyFont="1" applyBorder="1" applyAlignment="1">
      <alignment vertical="center"/>
    </xf>
    <xf numFmtId="0" fontId="9" fillId="0" borderId="1" xfId="0" applyFont="1" applyFill="1" applyBorder="1" applyAlignment="1">
      <alignment horizontal="center" vertical="center"/>
    </xf>
    <xf numFmtId="168" fontId="9" fillId="0" borderId="0" xfId="4" applyNumberFormat="1" applyFont="1" applyBorder="1" applyAlignment="1">
      <alignment horizontal="right"/>
    </xf>
    <xf numFmtId="166" fontId="3" fillId="2" borderId="20" xfId="0" applyNumberFormat="1" applyFont="1" applyFill="1" applyBorder="1" applyAlignment="1">
      <alignment horizontal="center" vertical="center" wrapText="1"/>
    </xf>
    <xf numFmtId="166" fontId="3" fillId="0" borderId="9" xfId="0" applyNumberFormat="1" applyFont="1" applyBorder="1" applyAlignment="1"/>
    <xf numFmtId="166" fontId="3" fillId="2" borderId="1" xfId="0" applyNumberFormat="1" applyFont="1" applyFill="1" applyBorder="1" applyAlignment="1">
      <alignment horizontal="center" vertical="center" wrapText="1"/>
    </xf>
    <xf numFmtId="0" fontId="9" fillId="0" borderId="1" xfId="0" applyFont="1" applyBorder="1" applyAlignment="1"/>
    <xf numFmtId="0" fontId="0" fillId="8" borderId="0" xfId="0" applyFill="1" applyBorder="1" applyAlignment="1">
      <alignment horizontal="center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/>
    </xf>
    <xf numFmtId="166" fontId="3" fillId="2" borderId="1" xfId="0" applyNumberFormat="1" applyFont="1" applyFill="1" applyBorder="1" applyAlignment="1">
      <alignment horizontal="center" vertical="center" wrapText="1"/>
    </xf>
    <xf numFmtId="3" fontId="31" fillId="0" borderId="0" xfId="0" applyNumberFormat="1" applyFont="1" applyFill="1" applyBorder="1" applyAlignment="1">
      <alignment horizontal="right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0" borderId="4" xfId="0" applyFill="1" applyBorder="1" applyAlignment="1">
      <alignment horizontal="center" vertical="center"/>
    </xf>
    <xf numFmtId="0" fontId="0" fillId="5" borderId="14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13" borderId="1" xfId="0" applyFill="1" applyBorder="1" applyAlignment="1">
      <alignment horizontal="center" vertical="center"/>
    </xf>
    <xf numFmtId="3" fontId="0" fillId="4" borderId="1" xfId="0" applyNumberFormat="1" applyFill="1" applyBorder="1" applyAlignment="1">
      <alignment horizontal="center" vertical="center"/>
    </xf>
    <xf numFmtId="0" fontId="0" fillId="4" borderId="20" xfId="0" applyFill="1" applyBorder="1" applyAlignment="1">
      <alignment horizontal="center" vertical="center"/>
    </xf>
    <xf numFmtId="168" fontId="0" fillId="14" borderId="2" xfId="4" applyNumberFormat="1" applyFont="1" applyFill="1" applyBorder="1" applyAlignment="1">
      <alignment horizontal="center" vertical="center"/>
    </xf>
    <xf numFmtId="168" fontId="0" fillId="0" borderId="4" xfId="4" applyNumberFormat="1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168" fontId="0" fillId="14" borderId="1" xfId="4" applyNumberFormat="1" applyFont="1" applyFill="1" applyBorder="1" applyAlignment="1">
      <alignment horizontal="center" vertical="center"/>
    </xf>
    <xf numFmtId="168" fontId="0" fillId="0" borderId="0" xfId="4" applyNumberFormat="1" applyFont="1" applyFill="1" applyBorder="1" applyAlignment="1">
      <alignment horizontal="center" vertical="center"/>
    </xf>
    <xf numFmtId="172" fontId="0" fillId="0" borderId="0" xfId="0" applyNumberFormat="1"/>
    <xf numFmtId="166" fontId="3" fillId="2" borderId="1" xfId="0" applyNumberFormat="1" applyFont="1" applyFill="1" applyBorder="1" applyAlignment="1">
      <alignment horizontal="center" vertical="center"/>
    </xf>
    <xf numFmtId="166" fontId="30" fillId="0" borderId="0" xfId="0" applyNumberFormat="1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wrapText="1"/>
    </xf>
    <xf numFmtId="0" fontId="3" fillId="0" borderId="0" xfId="0" applyFont="1" applyFill="1" applyBorder="1" applyAlignment="1">
      <alignment horizontal="center" wrapText="1"/>
    </xf>
    <xf numFmtId="3" fontId="30" fillId="0" borderId="0" xfId="0" applyNumberFormat="1" applyFont="1" applyFill="1" applyBorder="1" applyAlignment="1">
      <alignment horizontal="right" vertical="center"/>
    </xf>
    <xf numFmtId="0" fontId="9" fillId="0" borderId="0" xfId="0" applyFont="1" applyFill="1" applyBorder="1"/>
    <xf numFmtId="0" fontId="9" fillId="0" borderId="0" xfId="0" applyFont="1" applyFill="1" applyBorder="1" applyAlignment="1">
      <alignment horizontal="center"/>
    </xf>
    <xf numFmtId="168" fontId="30" fillId="0" borderId="0" xfId="4" applyNumberFormat="1" applyFont="1" applyFill="1" applyBorder="1" applyAlignment="1">
      <alignment horizontal="right" vertical="center"/>
    </xf>
    <xf numFmtId="168" fontId="31" fillId="0" borderId="0" xfId="4" applyNumberFormat="1" applyFont="1" applyFill="1" applyBorder="1" applyAlignment="1">
      <alignment horizontal="right" vertical="center"/>
    </xf>
    <xf numFmtId="168" fontId="3" fillId="0" borderId="0" xfId="4" applyNumberFormat="1" applyFont="1" applyFill="1" applyBorder="1" applyAlignment="1">
      <alignment horizontal="right" vertical="center"/>
    </xf>
    <xf numFmtId="166" fontId="30" fillId="0" borderId="0" xfId="0" applyNumberFormat="1" applyFont="1" applyFill="1" applyBorder="1" applyAlignment="1">
      <alignment horizontal="center" vertical="center"/>
    </xf>
    <xf numFmtId="3" fontId="30" fillId="0" borderId="0" xfId="0" applyNumberFormat="1" applyFont="1" applyFill="1" applyBorder="1"/>
    <xf numFmtId="3" fontId="3" fillId="0" borderId="0" xfId="0" applyNumberFormat="1" applyFont="1" applyFill="1" applyBorder="1"/>
    <xf numFmtId="1" fontId="30" fillId="0" borderId="0" xfId="0" applyNumberFormat="1" applyFont="1" applyFill="1" applyBorder="1" applyAlignment="1">
      <alignment vertical="center"/>
    </xf>
    <xf numFmtId="0" fontId="32" fillId="15" borderId="0" xfId="0" applyFont="1" applyFill="1"/>
    <xf numFmtId="0" fontId="0" fillId="15" borderId="0" xfId="0" applyFill="1"/>
    <xf numFmtId="10" fontId="25" fillId="0" borderId="0" xfId="4" applyNumberFormat="1" applyFont="1"/>
    <xf numFmtId="166" fontId="3" fillId="2" borderId="1" xfId="0" applyNumberFormat="1" applyFont="1" applyFill="1" applyBorder="1" applyAlignment="1">
      <alignment horizontal="center"/>
    </xf>
    <xf numFmtId="0" fontId="3" fillId="0" borderId="1" xfId="0" applyFont="1" applyBorder="1"/>
    <xf numFmtId="3" fontId="31" fillId="3" borderId="1" xfId="0" applyNumberFormat="1" applyFont="1" applyFill="1" applyBorder="1" applyAlignment="1">
      <alignment wrapText="1"/>
    </xf>
    <xf numFmtId="1" fontId="3" fillId="0" borderId="0" xfId="0" applyNumberFormat="1" applyFont="1"/>
    <xf numFmtId="173" fontId="9" fillId="0" borderId="0" xfId="0" applyNumberFormat="1" applyFont="1"/>
    <xf numFmtId="166" fontId="3" fillId="2" borderId="1" xfId="0" applyNumberFormat="1" applyFont="1" applyFill="1" applyBorder="1" applyAlignment="1">
      <alignment vertical="center"/>
    </xf>
    <xf numFmtId="0" fontId="3" fillId="0" borderId="1" xfId="0" applyFont="1" applyBorder="1" applyAlignment="1">
      <alignment wrapText="1"/>
    </xf>
    <xf numFmtId="3" fontId="31" fillId="3" borderId="1" xfId="0" applyNumberFormat="1" applyFont="1" applyFill="1" applyBorder="1" applyAlignment="1">
      <alignment vertical="center" wrapText="1"/>
    </xf>
    <xf numFmtId="166" fontId="3" fillId="2" borderId="1" xfId="0" applyNumberFormat="1" applyFont="1" applyFill="1" applyBorder="1"/>
    <xf numFmtId="166" fontId="0" fillId="2" borderId="1" xfId="0" applyNumberFormat="1" applyFill="1" applyBorder="1"/>
    <xf numFmtId="0" fontId="0" fillId="0" borderId="1" xfId="0" applyBorder="1"/>
    <xf numFmtId="0" fontId="32" fillId="15" borderId="0" xfId="0" applyFont="1" applyFill="1" applyAlignment="1">
      <alignment horizontal="left"/>
    </xf>
    <xf numFmtId="0" fontId="0" fillId="15" borderId="0" xfId="0" applyFill="1" applyAlignment="1">
      <alignment horizontal="left"/>
    </xf>
    <xf numFmtId="0" fontId="3" fillId="15" borderId="0" xfId="0" applyFont="1" applyFill="1" applyAlignment="1">
      <alignment horizontal="left"/>
    </xf>
    <xf numFmtId="10" fontId="3" fillId="0" borderId="0" xfId="0" applyNumberFormat="1" applyFont="1"/>
    <xf numFmtId="10" fontId="33" fillId="0" borderId="0" xfId="0" applyNumberFormat="1" applyFont="1"/>
    <xf numFmtId="0" fontId="0" fillId="0" borderId="0" xfId="0" applyAlignment="1">
      <alignment vertical="center"/>
    </xf>
    <xf numFmtId="2" fontId="31" fillId="2" borderId="1" xfId="0" applyNumberFormat="1" applyFont="1" applyFill="1" applyBorder="1" applyAlignment="1">
      <alignment horizontal="center" vertical="center" wrapText="1"/>
    </xf>
    <xf numFmtId="166" fontId="30" fillId="2" borderId="1" xfId="0" applyNumberFormat="1" applyFont="1" applyFill="1" applyBorder="1" applyAlignment="1">
      <alignment horizontal="center" vertical="center"/>
    </xf>
    <xf numFmtId="0" fontId="9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34" fillId="2" borderId="1" xfId="0" applyFont="1" applyFill="1" applyBorder="1" applyAlignment="1">
      <alignment horizontal="center" vertical="center" wrapText="1"/>
    </xf>
    <xf numFmtId="173" fontId="9" fillId="0" borderId="1" xfId="4" applyNumberFormat="1" applyFont="1" applyBorder="1" applyAlignment="1">
      <alignment horizontal="right"/>
    </xf>
    <xf numFmtId="173" fontId="3" fillId="0" borderId="1" xfId="4" applyNumberFormat="1" applyFont="1" applyBorder="1" applyAlignment="1">
      <alignment horizontal="right"/>
    </xf>
    <xf numFmtId="173" fontId="34" fillId="0" borderId="1" xfId="0" applyNumberFormat="1" applyFont="1" applyBorder="1" applyAlignment="1">
      <alignment wrapText="1"/>
    </xf>
    <xf numFmtId="3" fontId="35" fillId="3" borderId="1" xfId="0" applyNumberFormat="1" applyFont="1" applyFill="1" applyBorder="1"/>
    <xf numFmtId="173" fontId="9" fillId="0" borderId="0" xfId="4" applyNumberFormat="1" applyFont="1" applyBorder="1" applyAlignment="1">
      <alignment horizontal="right"/>
    </xf>
    <xf numFmtId="173" fontId="36" fillId="0" borderId="0" xfId="0" applyNumberFormat="1" applyFont="1" applyBorder="1" applyAlignment="1">
      <alignment wrapText="1"/>
    </xf>
    <xf numFmtId="3" fontId="37" fillId="3" borderId="1" xfId="0" applyNumberFormat="1" applyFont="1" applyFill="1" applyBorder="1"/>
    <xf numFmtId="3" fontId="31" fillId="0" borderId="0" xfId="0" applyNumberFormat="1" applyFont="1" applyFill="1" applyBorder="1"/>
    <xf numFmtId="0" fontId="1" fillId="0" borderId="0" xfId="0" applyFont="1" applyAlignment="1">
      <alignment vertical="center" wrapText="1"/>
    </xf>
    <xf numFmtId="173" fontId="1" fillId="0" borderId="0" xfId="0" applyNumberFormat="1" applyFont="1" applyAlignment="1">
      <alignment vertical="center" wrapText="1"/>
    </xf>
    <xf numFmtId="0" fontId="0" fillId="0" borderId="0" xfId="0" applyAlignment="1">
      <alignment vertical="center" wrapText="1"/>
    </xf>
    <xf numFmtId="173" fontId="0" fillId="0" borderId="0" xfId="0" applyNumberFormat="1" applyAlignment="1">
      <alignment vertical="center" wrapText="1"/>
    </xf>
    <xf numFmtId="0" fontId="1" fillId="0" borderId="1" xfId="0" applyFont="1" applyBorder="1" applyAlignment="1">
      <alignment vertical="center" wrapText="1"/>
    </xf>
    <xf numFmtId="0" fontId="1" fillId="0" borderId="1" xfId="0" applyFont="1" applyBorder="1"/>
    <xf numFmtId="173" fontId="0" fillId="0" borderId="0" xfId="0" applyNumberFormat="1"/>
    <xf numFmtId="173" fontId="0" fillId="0" borderId="1" xfId="0" applyNumberFormat="1" applyBorder="1"/>
    <xf numFmtId="10" fontId="0" fillId="0" borderId="1" xfId="4" applyNumberFormat="1" applyFont="1" applyBorder="1"/>
    <xf numFmtId="173" fontId="1" fillId="0" borderId="1" xfId="0" applyNumberFormat="1" applyFont="1" applyBorder="1"/>
    <xf numFmtId="10" fontId="1" fillId="0" borderId="1" xfId="0" applyNumberFormat="1" applyFont="1" applyBorder="1"/>
    <xf numFmtId="10" fontId="34" fillId="0" borderId="0" xfId="0" applyNumberFormat="1" applyFont="1"/>
    <xf numFmtId="0" fontId="0" fillId="0" borderId="0" xfId="0"/>
    <xf numFmtId="0" fontId="0" fillId="0" borderId="0" xfId="0" applyFill="1" applyAlignment="1">
      <alignment horizontal="center"/>
    </xf>
    <xf numFmtId="0" fontId="0" fillId="2" borderId="2" xfId="0" applyFill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0" fillId="0" borderId="1" xfId="0" applyFill="1" applyBorder="1" applyAlignment="1">
      <alignment horizontal="center" vertical="center"/>
    </xf>
    <xf numFmtId="165" fontId="2" fillId="0" borderId="1" xfId="1" applyFont="1" applyFill="1" applyBorder="1" applyAlignment="1" applyProtection="1">
      <alignment horizontal="center"/>
    </xf>
    <xf numFmtId="49" fontId="0" fillId="0" borderId="1" xfId="0" applyNumberForma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Font="1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165" fontId="2" fillId="0" borderId="1" xfId="1" applyFont="1" applyFill="1" applyBorder="1" applyAlignment="1" applyProtection="1">
      <alignment horizontal="center"/>
    </xf>
    <xf numFmtId="49" fontId="0" fillId="0" borderId="1" xfId="0" applyNumberFormat="1" applyBorder="1" applyAlignment="1">
      <alignment horizontal="center"/>
    </xf>
    <xf numFmtId="0" fontId="24" fillId="0" borderId="1" xfId="0" applyFont="1" applyBorder="1" applyAlignment="1">
      <alignment horizontal="center"/>
    </xf>
    <xf numFmtId="0" fontId="24" fillId="0" borderId="1" xfId="0" applyFont="1" applyFill="1" applyBorder="1" applyAlignment="1">
      <alignment horizontal="center"/>
    </xf>
    <xf numFmtId="165" fontId="2" fillId="0" borderId="1" xfId="1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18" fillId="2" borderId="6" xfId="7" applyFont="1" applyFill="1" applyBorder="1" applyAlignment="1">
      <alignment horizontal="center" vertical="center" wrapText="1"/>
    </xf>
    <xf numFmtId="0" fontId="9" fillId="0" borderId="1" xfId="0" applyFont="1" applyBorder="1" applyAlignment="1">
      <alignment horizont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166" fontId="3" fillId="2" borderId="1" xfId="0" applyNumberFormat="1" applyFont="1" applyFill="1" applyBorder="1" applyAlignment="1">
      <alignment horizontal="center" vertical="center" wrapText="1"/>
    </xf>
    <xf numFmtId="166" fontId="3" fillId="2" borderId="1" xfId="0" applyNumberFormat="1" applyFont="1" applyFill="1" applyBorder="1" applyAlignment="1">
      <alignment horizontal="center" vertical="center"/>
    </xf>
    <xf numFmtId="0" fontId="3" fillId="2" borderId="5" xfId="0" applyFont="1" applyFill="1" applyBorder="1" applyAlignment="1">
      <alignment horizontal="center" vertical="center" wrapText="1"/>
    </xf>
    <xf numFmtId="0" fontId="3" fillId="2" borderId="20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/>
    </xf>
    <xf numFmtId="168" fontId="9" fillId="0" borderId="1" xfId="4" applyNumberFormat="1" applyFont="1" applyBorder="1" applyAlignment="1">
      <alignment horizontal="center" vertical="center"/>
    </xf>
    <xf numFmtId="2" fontId="9" fillId="2" borderId="5" xfId="0" applyNumberFormat="1" applyFont="1" applyFill="1" applyBorder="1" applyAlignment="1">
      <alignment horizontal="center" vertical="center"/>
    </xf>
    <xf numFmtId="2" fontId="9" fillId="2" borderId="20" xfId="0" applyNumberFormat="1" applyFont="1" applyFill="1" applyBorder="1" applyAlignment="1">
      <alignment horizontal="center" vertical="center"/>
    </xf>
    <xf numFmtId="0" fontId="9" fillId="0" borderId="2" xfId="0" applyFont="1" applyBorder="1" applyAlignment="1">
      <alignment horizontal="center"/>
    </xf>
    <xf numFmtId="0" fontId="9" fillId="0" borderId="14" xfId="0" applyFont="1" applyBorder="1" applyAlignment="1">
      <alignment horizontal="center"/>
    </xf>
    <xf numFmtId="0" fontId="9" fillId="2" borderId="20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vertical="center"/>
    </xf>
    <xf numFmtId="0" fontId="9" fillId="2" borderId="1" xfId="0" applyFont="1" applyFill="1" applyBorder="1" applyAlignment="1">
      <alignment vertical="center"/>
    </xf>
    <xf numFmtId="0" fontId="0" fillId="2" borderId="1" xfId="0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166" fontId="3" fillId="2" borderId="5" xfId="0" applyNumberFormat="1" applyFont="1" applyFill="1" applyBorder="1" applyAlignment="1">
      <alignment horizontal="center" vertical="center" wrapText="1"/>
    </xf>
    <xf numFmtId="166" fontId="3" fillId="2" borderId="20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center"/>
    </xf>
    <xf numFmtId="0" fontId="9" fillId="0" borderId="14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1" fillId="0" borderId="0" xfId="0" applyFont="1" applyAlignment="1">
      <alignment vertical="center" wrapText="1"/>
    </xf>
    <xf numFmtId="0" fontId="0" fillId="2" borderId="1" xfId="0" applyFill="1" applyBorder="1" applyAlignment="1">
      <alignment horizontal="center" vertical="center"/>
    </xf>
    <xf numFmtId="0" fontId="0" fillId="8" borderId="1" xfId="0" applyFill="1" applyBorder="1" applyAlignment="1">
      <alignment horizontal="center" vertical="center"/>
    </xf>
    <xf numFmtId="0" fontId="0" fillId="12" borderId="2" xfId="0" applyFill="1" applyBorder="1" applyAlignment="1">
      <alignment horizontal="center" vertical="center"/>
    </xf>
    <xf numFmtId="0" fontId="0" fillId="5" borderId="14" xfId="0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 vertical="center" wrapText="1"/>
    </xf>
  </cellXfs>
  <cellStyles count="13">
    <cellStyle name="Excel Built-in Normal" xfId="1"/>
    <cellStyle name="Hiperłącze" xfId="3" builtinId="8"/>
    <cellStyle name="Hiperłącze 2" xfId="8"/>
    <cellStyle name="Normalny" xfId="0" builtinId="0"/>
    <cellStyle name="Normalny 2" xfId="2"/>
    <cellStyle name="Normalny 2 2" xfId="9"/>
    <cellStyle name="Normalny 3" xfId="5"/>
    <cellStyle name="Normalny 3 2" xfId="10"/>
    <cellStyle name="Normalny 3 3" xfId="12"/>
    <cellStyle name="Normalny 3 4" xfId="11"/>
    <cellStyle name="Normalny 4" xfId="6"/>
    <cellStyle name="Normalny 5" xfId="7"/>
    <cellStyle name="Procentowy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2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834166803052878E-2"/>
          <c:y val="5.1112913211429974E-2"/>
          <c:w val="0.89722972850102745"/>
          <c:h val="0.8119580401287056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STATYSTYKI!$B$200:$B$204</c:f>
              <c:strCache>
                <c:ptCount val="5"/>
                <c:pt idx="0">
                  <c:v>przewoźnik świadczący usługi na zamówienie Miasta</c:v>
                </c:pt>
                <c:pt idx="1">
                  <c:v>przewoźnik obsługujący ruch regionalny</c:v>
                </c:pt>
                <c:pt idx="2">
                  <c:v>przewoźnik autobusów turystycznych</c:v>
                </c:pt>
                <c:pt idx="3">
                  <c:v>przewoźnik autobusowej komunikacji dalekobieżnej</c:v>
                </c:pt>
                <c:pt idx="4">
                  <c:v>brak danych</c:v>
                </c:pt>
              </c:strCache>
            </c:strRef>
          </c:cat>
          <c:val>
            <c:numRef>
              <c:f>STATYSTYKI!$C$200:$C$204</c:f>
              <c:numCache>
                <c:formatCode>0.0%</c:formatCode>
                <c:ptCount val="5"/>
                <c:pt idx="0">
                  <c:v>0.81305873432898979</c:v>
                </c:pt>
                <c:pt idx="1">
                  <c:v>0.14635092483204909</c:v>
                </c:pt>
                <c:pt idx="2">
                  <c:v>1.7174192865833229E-2</c:v>
                </c:pt>
                <c:pt idx="3">
                  <c:v>2.2957699292931073E-2</c:v>
                </c:pt>
                <c:pt idx="4" formatCode="0.00%">
                  <c:v>4.5844868019678027E-4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57F-46FC-9AA2-6E709458A9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8122368"/>
        <c:axId val="118123904"/>
      </c:barChart>
      <c:catAx>
        <c:axId val="1181223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18123904"/>
        <c:crosses val="autoZero"/>
        <c:auto val="1"/>
        <c:lblAlgn val="ctr"/>
        <c:lblOffset val="100"/>
        <c:noMultiLvlLbl val="0"/>
      </c:catAx>
      <c:valAx>
        <c:axId val="11812390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181223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5834166803052878E-2"/>
          <c:y val="5.1112913211429974E-2"/>
          <c:w val="0.89722972850102745"/>
          <c:h val="0.8119580401287056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9050">
                <a:solidFill>
                  <a:schemeClr val="accent1"/>
                </a:solidFill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0" i="0" u="none" strike="noStrike" kern="1200" baseline="0">
                    <a:solidFill>
                      <a:sysClr val="windowText" lastClr="000000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STATYSTYKI!$B$266:$B$271</c:f>
              <c:strCache>
                <c:ptCount val="6"/>
                <c:pt idx="0">
                  <c:v>Autobus dzienny normalny</c:v>
                </c:pt>
                <c:pt idx="1">
                  <c:v>Autobus dzienny podmiejski</c:v>
                </c:pt>
                <c:pt idx="2">
                  <c:v>Autobus dzienny pospieszny</c:v>
                </c:pt>
                <c:pt idx="3">
                  <c:v>Autobus dzienny szczytowy</c:v>
                </c:pt>
                <c:pt idx="4">
                  <c:v>Autobus strefowy normalny</c:v>
                </c:pt>
                <c:pt idx="5">
                  <c:v>Tramwaj normalny</c:v>
                </c:pt>
              </c:strCache>
            </c:strRef>
          </c:cat>
          <c:val>
            <c:numRef>
              <c:f>STATYSTYKI!$C$266:$C$271</c:f>
              <c:numCache>
                <c:formatCode>0.0%</c:formatCode>
                <c:ptCount val="6"/>
                <c:pt idx="0">
                  <c:v>0.48378911756413873</c:v>
                </c:pt>
                <c:pt idx="1">
                  <c:v>3.5067554379649105E-2</c:v>
                </c:pt>
                <c:pt idx="2">
                  <c:v>0.15354253865671966</c:v>
                </c:pt>
                <c:pt idx="3">
                  <c:v>9.17351608076164E-3</c:v>
                </c:pt>
                <c:pt idx="4">
                  <c:v>0.15987508403634706</c:v>
                </c:pt>
                <c:pt idx="5">
                  <c:v>0.15809676649823254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E9F-477C-B94A-88D4369DF6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19553408"/>
        <c:axId val="119559296"/>
      </c:barChart>
      <c:catAx>
        <c:axId val="1195534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19559296"/>
        <c:crosses val="autoZero"/>
        <c:auto val="1"/>
        <c:lblAlgn val="ctr"/>
        <c:lblOffset val="100"/>
        <c:noMultiLvlLbl val="0"/>
      </c:catAx>
      <c:valAx>
        <c:axId val="11955929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ysClr val="windowText" lastClr="000000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195534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l-PL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9444731513063903E-2"/>
          <c:y val="2.51256557664787E-2"/>
          <c:w val="0.93025226052669052"/>
          <c:h val="0.85500770513085567"/>
        </c:manualLayout>
      </c:layout>
      <c:lineChart>
        <c:grouping val="standard"/>
        <c:varyColors val="0"/>
        <c:ser>
          <c:idx val="0"/>
          <c:order val="0"/>
          <c:tx>
            <c:strRef>
              <c:f>SZACOWANIE!$B$32</c:f>
              <c:strCache>
                <c:ptCount val="1"/>
                <c:pt idx="0">
                  <c:v>RAZEM</c:v>
                </c:pt>
              </c:strCache>
            </c:strRef>
          </c:tx>
          <c:spPr>
            <a:ln w="63500" cap="rnd">
              <a:solidFill>
                <a:schemeClr val="accent1"/>
              </a:solidFill>
              <a:round/>
            </a:ln>
            <a:effectLst/>
          </c:spPr>
          <c:marker>
            <c:symbol val="diamond"/>
            <c:size val="1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dLbls>
            <c:spPr>
              <a:solidFill>
                <a:schemeClr val="accent1">
                  <a:lumMod val="20000"/>
                  <a:lumOff val="80000"/>
                </a:schemeClr>
              </a:solidFill>
              <a:ln w="12700" cap="flat" cmpd="sng" algn="ctr">
                <a:solidFill>
                  <a:schemeClr val="accent1"/>
                </a:solidFill>
                <a:prstDash val="solid"/>
                <a:miter lim="800000"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200" b="0" i="0" u="none" strike="noStrike" kern="1200" baseline="0">
                    <a:solidFill>
                      <a:schemeClr val="dk1"/>
                    </a:solidFill>
                    <a:latin typeface="Verdana" panose="020B0604030504040204" pitchFamily="34" charset="0"/>
                    <a:ea typeface="Verdana" panose="020B0604030504040204" pitchFamily="34" charset="0"/>
                    <a:cs typeface="+mn-cs"/>
                  </a:defRPr>
                </a:pPr>
                <a:endParaRPr lang="pl-PL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multiLvlStrRef>
              <c:f>SZACOWANIE!$E$4:$AB$5</c:f>
              <c:multiLvlStrCache>
                <c:ptCount val="24"/>
                <c:lvl>
                  <c:pt idx="0">
                    <c:v>01:00:00</c:v>
                  </c:pt>
                  <c:pt idx="1">
                    <c:v>02:00:00</c:v>
                  </c:pt>
                  <c:pt idx="2">
                    <c:v>03:00:00</c:v>
                  </c:pt>
                  <c:pt idx="3">
                    <c:v>04:00:00</c:v>
                  </c:pt>
                  <c:pt idx="4">
                    <c:v>05:00:00</c:v>
                  </c:pt>
                  <c:pt idx="5">
                    <c:v>06:00:00</c:v>
                  </c:pt>
                  <c:pt idx="6">
                    <c:v>07:00:00</c:v>
                  </c:pt>
                  <c:pt idx="7">
                    <c:v>08:00:00</c:v>
                  </c:pt>
                  <c:pt idx="8">
                    <c:v>09:00:00</c:v>
                  </c:pt>
                  <c:pt idx="9">
                    <c:v>10:00:00</c:v>
                  </c:pt>
                  <c:pt idx="10">
                    <c:v>11:00:00</c:v>
                  </c:pt>
                  <c:pt idx="11">
                    <c:v>12:00:00</c:v>
                  </c:pt>
                  <c:pt idx="12">
                    <c:v>13:00:00</c:v>
                  </c:pt>
                  <c:pt idx="13">
                    <c:v>14:00:00</c:v>
                  </c:pt>
                  <c:pt idx="14">
                    <c:v>15:00:00</c:v>
                  </c:pt>
                  <c:pt idx="15">
                    <c:v>16:00:00</c:v>
                  </c:pt>
                  <c:pt idx="16">
                    <c:v>17:00:00</c:v>
                  </c:pt>
                  <c:pt idx="17">
                    <c:v>18:00:00</c:v>
                  </c:pt>
                  <c:pt idx="18">
                    <c:v>19:00:00</c:v>
                  </c:pt>
                  <c:pt idx="19">
                    <c:v>20:00:00</c:v>
                  </c:pt>
                  <c:pt idx="20">
                    <c:v>21:00:00</c:v>
                  </c:pt>
                  <c:pt idx="21">
                    <c:v>22:00:00</c:v>
                  </c:pt>
                  <c:pt idx="22">
                    <c:v>23:00:00</c:v>
                  </c:pt>
                  <c:pt idx="23">
                    <c:v>00:00:00</c:v>
                  </c:pt>
                </c:lvl>
                <c:lvl>
                  <c:pt idx="0">
                    <c:v>00:00:00</c:v>
                  </c:pt>
                  <c:pt idx="1">
                    <c:v>01:00:00</c:v>
                  </c:pt>
                  <c:pt idx="2">
                    <c:v>02:00:00</c:v>
                  </c:pt>
                  <c:pt idx="3">
                    <c:v>03:00:00</c:v>
                  </c:pt>
                  <c:pt idx="4">
                    <c:v>04:00:00</c:v>
                  </c:pt>
                  <c:pt idx="5">
                    <c:v>05:00:00</c:v>
                  </c:pt>
                  <c:pt idx="6">
                    <c:v>06:00:00</c:v>
                  </c:pt>
                  <c:pt idx="7">
                    <c:v>07:00:00</c:v>
                  </c:pt>
                  <c:pt idx="8">
                    <c:v>08:00:00</c:v>
                  </c:pt>
                  <c:pt idx="9">
                    <c:v>09:00:00</c:v>
                  </c:pt>
                  <c:pt idx="10">
                    <c:v>10:00:00</c:v>
                  </c:pt>
                  <c:pt idx="11">
                    <c:v>11:00:00</c:v>
                  </c:pt>
                  <c:pt idx="12">
                    <c:v>12:00:00</c:v>
                  </c:pt>
                  <c:pt idx="13">
                    <c:v>13:00:00</c:v>
                  </c:pt>
                  <c:pt idx="14">
                    <c:v>14:00:00</c:v>
                  </c:pt>
                  <c:pt idx="15">
                    <c:v>15:00:00</c:v>
                  </c:pt>
                  <c:pt idx="16">
                    <c:v>16:00:00</c:v>
                  </c:pt>
                  <c:pt idx="17">
                    <c:v>17:00:00</c:v>
                  </c:pt>
                  <c:pt idx="18">
                    <c:v>18:00:00</c:v>
                  </c:pt>
                  <c:pt idx="19">
                    <c:v>19:00:00</c:v>
                  </c:pt>
                  <c:pt idx="20">
                    <c:v>20:00:00</c:v>
                  </c:pt>
                  <c:pt idx="21">
                    <c:v>21:00:00</c:v>
                  </c:pt>
                  <c:pt idx="22">
                    <c:v>22:00:00</c:v>
                  </c:pt>
                  <c:pt idx="23">
                    <c:v>23:00:00</c:v>
                  </c:pt>
                </c:lvl>
              </c:multiLvl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SZACOWANIE!$C$4:$AB$5</c15:sqref>
                  </c15:fullRef>
                </c:ext>
              </c:extLst>
            </c:multiLvlStrRef>
          </c:cat>
          <c:val>
            <c:numRef>
              <c:f>SZACOWANIE!$E$32:$AB$32</c:f>
              <c:numCache>
                <c:formatCode>#,##0</c:formatCode>
                <c:ptCount val="24"/>
                <c:pt idx="0">
                  <c:v>28</c:v>
                </c:pt>
                <c:pt idx="1">
                  <c:v>7</c:v>
                </c:pt>
                <c:pt idx="2">
                  <c:v>0</c:v>
                </c:pt>
                <c:pt idx="3">
                  <c:v>21</c:v>
                </c:pt>
                <c:pt idx="4">
                  <c:v>195</c:v>
                </c:pt>
                <c:pt idx="5">
                  <c:v>1413</c:v>
                </c:pt>
                <c:pt idx="6">
                  <c:v>4525</c:v>
                </c:pt>
                <c:pt idx="7">
                  <c:v>12273</c:v>
                </c:pt>
                <c:pt idx="8">
                  <c:v>6349</c:v>
                </c:pt>
                <c:pt idx="9">
                  <c:v>5054</c:v>
                </c:pt>
                <c:pt idx="10">
                  <c:v>4845</c:v>
                </c:pt>
                <c:pt idx="11">
                  <c:v>4476</c:v>
                </c:pt>
                <c:pt idx="12">
                  <c:v>4365</c:v>
                </c:pt>
                <c:pt idx="13">
                  <c:v>4768</c:v>
                </c:pt>
                <c:pt idx="14">
                  <c:v>6188</c:v>
                </c:pt>
                <c:pt idx="15">
                  <c:v>7414</c:v>
                </c:pt>
                <c:pt idx="16">
                  <c:v>8360</c:v>
                </c:pt>
                <c:pt idx="17">
                  <c:v>6550</c:v>
                </c:pt>
                <c:pt idx="18">
                  <c:v>4810</c:v>
                </c:pt>
                <c:pt idx="19">
                  <c:v>3042</c:v>
                </c:pt>
                <c:pt idx="20">
                  <c:v>1462</c:v>
                </c:pt>
                <c:pt idx="21">
                  <c:v>856</c:v>
                </c:pt>
                <c:pt idx="22">
                  <c:v>564</c:v>
                </c:pt>
                <c:pt idx="23">
                  <c:v>146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SZACOWANIE!$C$32:$AB$32</c15:sqref>
                  </c15:fullRef>
                </c:ext>
              </c:extLst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F8B-4981-93CA-D3A003A8AB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692736"/>
        <c:axId val="126702720"/>
      </c:lineChart>
      <c:catAx>
        <c:axId val="126692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26702720"/>
        <c:crosses val="autoZero"/>
        <c:auto val="1"/>
        <c:lblAlgn val="ctr"/>
        <c:lblOffset val="100"/>
        <c:noMultiLvlLbl val="0"/>
      </c:catAx>
      <c:valAx>
        <c:axId val="126702720"/>
        <c:scaling>
          <c:orientation val="minMax"/>
          <c:max val="1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cross"/>
        <c:minorTickMark val="out"/>
        <c:tickLblPos val="nextTo"/>
        <c:spPr>
          <a:noFill/>
          <a:ln>
            <a:solidFill>
              <a:schemeClr val="accent1"/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/>
                </a:solidFill>
                <a:latin typeface="Verdana" panose="020B0604030504040204" pitchFamily="34" charset="0"/>
                <a:ea typeface="Verdana" panose="020B0604030504040204" pitchFamily="34" charset="0"/>
                <a:cs typeface="+mn-cs"/>
              </a:defRPr>
            </a:pPr>
            <a:endParaRPr lang="pl-PL"/>
          </a:p>
        </c:txPr>
        <c:crossAx val="126692736"/>
        <c:crosses val="autoZero"/>
        <c:crossBetween val="between"/>
        <c:majorUnit val="1000"/>
      </c:valAx>
      <c:spPr>
        <a:noFill/>
        <a:ln w="25400"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pl-PL"/>
    </a:p>
  </c:txPr>
  <c:printSettings>
    <c:headerFooter/>
    <c:pageMargins b="0.75000000000000111" l="0.70000000000000062" r="0.70000000000000062" t="0.75000000000000111" header="0.30000000000000032" footer="0.3000000000000003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2</xdr:row>
      <xdr:rowOff>0</xdr:rowOff>
    </xdr:from>
    <xdr:to>
      <xdr:col>2</xdr:col>
      <xdr:colOff>15240</xdr:colOff>
      <xdr:row>7</xdr:row>
      <xdr:rowOff>160020</xdr:rowOff>
    </xdr:to>
    <xdr:pic>
      <xdr:nvPicPr>
        <xdr:cNvPr id="2" name="Obraz 3">
          <a:extLst>
            <a:ext uri="{FF2B5EF4-FFF2-40B4-BE49-F238E27FC236}">
              <a16:creationId xmlns:a16="http://schemas.microsoft.com/office/drawing/2014/main" xmlns="" id="{BB516136-E1FC-4774-B69A-04A70B6572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365760"/>
          <a:ext cx="1082040" cy="10744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0</xdr:colOff>
      <xdr:row>4</xdr:row>
      <xdr:rowOff>15240</xdr:rowOff>
    </xdr:from>
    <xdr:to>
      <xdr:col>8</xdr:col>
      <xdr:colOff>571500</xdr:colOff>
      <xdr:row>6</xdr:row>
      <xdr:rowOff>129540</xdr:rowOff>
    </xdr:to>
    <xdr:sp macro="" textlink="">
      <xdr:nvSpPr>
        <xdr:cNvPr id="3" name="Pole tekstowe 19">
          <a:extLst>
            <a:ext uri="{FF2B5EF4-FFF2-40B4-BE49-F238E27FC236}">
              <a16:creationId xmlns:a16="http://schemas.microsoft.com/office/drawing/2014/main" xmlns="" id="{88A9F040-E84C-4261-A868-CEAD403005C1}"/>
            </a:ext>
          </a:extLst>
        </xdr:cNvPr>
        <xdr:cNvSpPr txBox="1">
          <a:spLocks noChangeArrowheads="1"/>
        </xdr:cNvSpPr>
      </xdr:nvSpPr>
      <xdr:spPr bwMode="auto">
        <a:xfrm>
          <a:off x="1219200" y="746760"/>
          <a:ext cx="4229100" cy="4800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91440" tIns="45720" rIns="91440" bIns="45720" anchor="t" upright="1"/>
        <a:lstStyle/>
        <a:p>
          <a:pPr algn="l" rtl="0">
            <a:lnSpc>
              <a:spcPts val="1100"/>
            </a:lnSpc>
            <a:defRPr sz="1000"/>
          </a:pPr>
          <a:r>
            <a:rPr lang="pl-PL" sz="1000" b="1" i="0" u="none" strike="noStrike" baseline="0">
              <a:solidFill>
                <a:srgbClr val="000000"/>
              </a:solidFill>
              <a:latin typeface="Verdana"/>
              <a:ea typeface="Verdana"/>
            </a:rPr>
            <a:t>Kompleksowe Badania Ruchu we Wrocławiu i otoczeniu – KBR 2018</a:t>
          </a:r>
        </a:p>
      </xdr:txBody>
    </xdr:sp>
    <xdr:clientData/>
  </xdr:twoCellAnchor>
  <xdr:twoCellAnchor editAs="oneCell">
    <xdr:from>
      <xdr:col>0</xdr:col>
      <xdr:colOff>38100</xdr:colOff>
      <xdr:row>43</xdr:row>
      <xdr:rowOff>27214</xdr:rowOff>
    </xdr:from>
    <xdr:to>
      <xdr:col>9</xdr:col>
      <xdr:colOff>25854</xdr:colOff>
      <xdr:row>47</xdr:row>
      <xdr:rowOff>153760</xdr:rowOff>
    </xdr:to>
    <xdr:pic>
      <xdr:nvPicPr>
        <xdr:cNvPr id="4" name="Obraz 3" descr="KBR-footer">
          <a:extLst>
            <a:ext uri="{FF2B5EF4-FFF2-40B4-BE49-F238E27FC236}">
              <a16:creationId xmlns:a16="http://schemas.microsoft.com/office/drawing/2014/main" xmlns="" id="{A03282D6-CD01-4D08-BD41-A4C2BE676C0A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" y="7807234"/>
          <a:ext cx="5466534" cy="858066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2073728</xdr:colOff>
      <xdr:row>205</xdr:row>
      <xdr:rowOff>144236</xdr:rowOff>
    </xdr:from>
    <xdr:to>
      <xdr:col>10</xdr:col>
      <xdr:colOff>857250</xdr:colOff>
      <xdr:row>226</xdr:row>
      <xdr:rowOff>0</xdr:rowOff>
    </xdr:to>
    <xdr:graphicFrame macro="">
      <xdr:nvGraphicFramePr>
        <xdr:cNvPr id="4" name="Wykres 3">
          <a:extLst>
            <a:ext uri="{FF2B5EF4-FFF2-40B4-BE49-F238E27FC236}">
              <a16:creationId xmlns:a16="http://schemas.microsoft.com/office/drawing/2014/main" xmlns="" id="{95AA2909-98E8-4531-947E-010D293308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10885</xdr:colOff>
      <xdr:row>275</xdr:row>
      <xdr:rowOff>127907</xdr:rowOff>
    </xdr:from>
    <xdr:to>
      <xdr:col>11</xdr:col>
      <xdr:colOff>19050</xdr:colOff>
      <xdr:row>300</xdr:row>
      <xdr:rowOff>133350</xdr:rowOff>
    </xdr:to>
    <xdr:graphicFrame macro="">
      <xdr:nvGraphicFramePr>
        <xdr:cNvPr id="5" name="Wykres 4">
          <a:extLst>
            <a:ext uri="{FF2B5EF4-FFF2-40B4-BE49-F238E27FC236}">
              <a16:creationId xmlns:a16="http://schemas.microsoft.com/office/drawing/2014/main" xmlns="" id="{7201D0E5-3ECD-4118-9399-D7D3028F1E0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30</xdr:col>
      <xdr:colOff>15239</xdr:colOff>
      <xdr:row>3</xdr:row>
      <xdr:rowOff>15240</xdr:rowOff>
    </xdr:from>
    <xdr:to>
      <xdr:col>52</xdr:col>
      <xdr:colOff>728868</xdr:colOff>
      <xdr:row>31</xdr:row>
      <xdr:rowOff>0</xdr:rowOff>
    </xdr:to>
    <xdr:graphicFrame macro="">
      <xdr:nvGraphicFramePr>
        <xdr:cNvPr id="2" name="Wykres 1">
          <a:extLst>
            <a:ext uri="{FF2B5EF4-FFF2-40B4-BE49-F238E27FC236}">
              <a16:creationId xmlns:a16="http://schemas.microsoft.com/office/drawing/2014/main" xmlns="" id="{4E837D65-CAFC-4722-9300-916D3CA0C6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PW/Wroc&#322;aw/Etap%205/Uwagi/8_3_RING_1_Pomiary_liczby_pasa&#380;er&#243;w_w_pojazdach_komunikacji_zbiorowej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LPW/Wroc&#322;aw/Etap%205/2018-11-29/8_3/szacowanie/8_3_RING_2_BZM_LJ_mb_v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M.Janocha\Desktop\Wroc&#322;aw\BAZA%20OBLICZENIA\BADANIA%20JESIENNE\uwagi\8_3_RING_1_BZM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ZA"/>
      <sheetName val="ZESTAWIENIE NUMERÓW BOCZNYCH"/>
      <sheetName val="LICZBA MIEJSC"/>
      <sheetName val="Objaśnienie skrótów"/>
    </sheetNames>
    <sheetDataSet>
      <sheetData sheetId="0"/>
      <sheetData sheetId="1">
        <row r="1">
          <cell r="A1" t="str">
            <v>Numer boczny</v>
          </cell>
          <cell r="B1" t="str">
            <v>Nazwa pojazdu</v>
          </cell>
        </row>
        <row r="2">
          <cell r="A2">
            <v>5402</v>
          </cell>
          <cell r="B2" t="str">
            <v>SOLARIS URBINO 12</v>
          </cell>
        </row>
        <row r="3">
          <cell r="A3">
            <v>5403</v>
          </cell>
          <cell r="B3" t="str">
            <v>SOLARIS URBINO 12</v>
          </cell>
        </row>
        <row r="4">
          <cell r="A4">
            <v>5404</v>
          </cell>
          <cell r="B4" t="str">
            <v>SOLARIS URBINO 12</v>
          </cell>
        </row>
        <row r="5">
          <cell r="A5">
            <v>5405</v>
          </cell>
          <cell r="B5" t="str">
            <v>SOLARIS URBINO 12</v>
          </cell>
        </row>
        <row r="6">
          <cell r="A6">
            <v>5406</v>
          </cell>
          <cell r="B6" t="str">
            <v>SOLARIS URBINO 12</v>
          </cell>
        </row>
        <row r="7">
          <cell r="A7">
            <v>5407</v>
          </cell>
          <cell r="B7" t="str">
            <v>SOLARIS URBINO 12</v>
          </cell>
        </row>
        <row r="8">
          <cell r="A8">
            <v>5408</v>
          </cell>
          <cell r="B8" t="str">
            <v>SOLARIS URBINO 12</v>
          </cell>
        </row>
        <row r="9">
          <cell r="A9">
            <v>5409</v>
          </cell>
          <cell r="B9" t="str">
            <v>SOLARIS URBINO 12</v>
          </cell>
        </row>
        <row r="10">
          <cell r="A10">
            <v>5410</v>
          </cell>
          <cell r="B10" t="str">
            <v>SOLARIS URBINO 12</v>
          </cell>
        </row>
        <row r="11">
          <cell r="A11">
            <v>5411</v>
          </cell>
          <cell r="B11" t="str">
            <v>SOLARIS URBINO 12</v>
          </cell>
        </row>
        <row r="12">
          <cell r="A12">
            <v>5412</v>
          </cell>
          <cell r="B12" t="str">
            <v>SOLARIS URBINO 12</v>
          </cell>
        </row>
        <row r="13">
          <cell r="A13">
            <v>5413</v>
          </cell>
          <cell r="B13" t="str">
            <v>SOLARIS URBINO 12</v>
          </cell>
        </row>
        <row r="14">
          <cell r="A14">
            <v>5414</v>
          </cell>
          <cell r="B14" t="str">
            <v>SOLARIS URBINO 12</v>
          </cell>
        </row>
        <row r="15">
          <cell r="A15">
            <v>5415</v>
          </cell>
          <cell r="B15" t="str">
            <v>SOLARIS URBINO 12</v>
          </cell>
        </row>
        <row r="16">
          <cell r="A16">
            <v>5416</v>
          </cell>
          <cell r="B16" t="str">
            <v>SOLARIS URBINO 12</v>
          </cell>
        </row>
        <row r="17">
          <cell r="A17">
            <v>5417</v>
          </cell>
          <cell r="B17" t="str">
            <v>SOLARIS URBINO 12</v>
          </cell>
        </row>
        <row r="18">
          <cell r="A18">
            <v>5418</v>
          </cell>
          <cell r="B18" t="str">
            <v>SOLARIS URBINO 12</v>
          </cell>
        </row>
        <row r="19">
          <cell r="A19">
            <v>5419</v>
          </cell>
          <cell r="B19" t="str">
            <v>SOLARIS URBINO 12</v>
          </cell>
        </row>
        <row r="20">
          <cell r="A20">
            <v>5420</v>
          </cell>
          <cell r="B20" t="str">
            <v>SOLARIS URBINO 12</v>
          </cell>
        </row>
        <row r="21">
          <cell r="A21">
            <v>5421</v>
          </cell>
          <cell r="B21" t="str">
            <v>SOLARIS URBINO 12</v>
          </cell>
        </row>
        <row r="22">
          <cell r="A22">
            <v>5422</v>
          </cell>
          <cell r="B22" t="str">
            <v>SOLARIS URBINO 12</v>
          </cell>
        </row>
        <row r="23">
          <cell r="A23">
            <v>5423</v>
          </cell>
          <cell r="B23" t="str">
            <v>SOLARIS URBINO 12</v>
          </cell>
        </row>
        <row r="24">
          <cell r="A24">
            <v>5424</v>
          </cell>
          <cell r="B24" t="str">
            <v>SOLARIS URBINO 12</v>
          </cell>
        </row>
        <row r="25">
          <cell r="A25">
            <v>5425</v>
          </cell>
          <cell r="B25" t="str">
            <v>SOLARIS URBINO 12</v>
          </cell>
        </row>
        <row r="26">
          <cell r="A26">
            <v>5426</v>
          </cell>
          <cell r="B26" t="str">
            <v>SOLARIS URBINO 12</v>
          </cell>
        </row>
        <row r="27">
          <cell r="A27">
            <v>5427</v>
          </cell>
          <cell r="B27" t="str">
            <v>SOLARIS URBINO 12</v>
          </cell>
        </row>
        <row r="28">
          <cell r="A28">
            <v>5428</v>
          </cell>
          <cell r="B28" t="str">
            <v>SOLARIS URBINO 12</v>
          </cell>
        </row>
        <row r="29">
          <cell r="A29">
            <v>5429</v>
          </cell>
          <cell r="B29" t="str">
            <v>SOLARIS URBINO 12</v>
          </cell>
        </row>
        <row r="30">
          <cell r="A30">
            <v>5430</v>
          </cell>
          <cell r="B30" t="str">
            <v>SOLARIS URBINO 12</v>
          </cell>
        </row>
        <row r="31">
          <cell r="A31">
            <v>5431</v>
          </cell>
          <cell r="B31" t="str">
            <v>SOLARIS URBINO 12</v>
          </cell>
        </row>
        <row r="32">
          <cell r="A32">
            <v>5432</v>
          </cell>
          <cell r="B32" t="str">
            <v>SOLARIS URBINO 12</v>
          </cell>
        </row>
        <row r="33">
          <cell r="A33">
            <v>5433</v>
          </cell>
          <cell r="B33" t="str">
            <v>SOLARIS URBINO 12</v>
          </cell>
        </row>
        <row r="34">
          <cell r="A34">
            <v>5434</v>
          </cell>
          <cell r="B34" t="str">
            <v>SOLARIS URBINO 12</v>
          </cell>
        </row>
        <row r="35">
          <cell r="A35">
            <v>5435</v>
          </cell>
          <cell r="B35" t="str">
            <v>SOLARIS URBINO 12</v>
          </cell>
        </row>
        <row r="36">
          <cell r="A36">
            <v>5436</v>
          </cell>
          <cell r="B36" t="str">
            <v>SOLARIS URBINO 12</v>
          </cell>
        </row>
        <row r="37">
          <cell r="A37">
            <v>5437</v>
          </cell>
          <cell r="B37" t="str">
            <v>SOLARIS URBINO 12</v>
          </cell>
        </row>
        <row r="38">
          <cell r="A38">
            <v>5438</v>
          </cell>
          <cell r="B38" t="str">
            <v>SOLARIS URBINO 12</v>
          </cell>
        </row>
        <row r="39">
          <cell r="A39">
            <v>5439</v>
          </cell>
          <cell r="B39" t="str">
            <v>SOLARIS URBINO 12</v>
          </cell>
        </row>
        <row r="40">
          <cell r="A40">
            <v>5440</v>
          </cell>
          <cell r="B40" t="str">
            <v>SOLARIS URBINO 12</v>
          </cell>
        </row>
        <row r="41">
          <cell r="A41">
            <v>5441</v>
          </cell>
          <cell r="B41" t="str">
            <v>SOLARIS URBINO 12</v>
          </cell>
        </row>
        <row r="42">
          <cell r="A42">
            <v>5442</v>
          </cell>
          <cell r="B42" t="str">
            <v>SOLARIS URBINO 12</v>
          </cell>
        </row>
        <row r="43">
          <cell r="A43">
            <v>5443</v>
          </cell>
          <cell r="B43" t="str">
            <v>SOLARIS URBINO 12</v>
          </cell>
        </row>
        <row r="44">
          <cell r="A44">
            <v>5444</v>
          </cell>
          <cell r="B44" t="str">
            <v>SOLARIS URBINO 12</v>
          </cell>
        </row>
        <row r="45">
          <cell r="A45">
            <v>5445</v>
          </cell>
          <cell r="B45" t="str">
            <v>SOLARIS URBINO 12</v>
          </cell>
        </row>
        <row r="46">
          <cell r="A46">
            <v>5601</v>
          </cell>
          <cell r="B46" t="str">
            <v>SOLARIS URBINO 18</v>
          </cell>
        </row>
        <row r="47">
          <cell r="A47">
            <v>5602</v>
          </cell>
          <cell r="B47" t="str">
            <v>SOLARIS URBINO 18</v>
          </cell>
        </row>
        <row r="48">
          <cell r="A48">
            <v>5607</v>
          </cell>
          <cell r="B48" t="str">
            <v>SOLARIS URBINO 18</v>
          </cell>
        </row>
        <row r="49">
          <cell r="A49">
            <v>5608</v>
          </cell>
          <cell r="B49" t="str">
            <v>SOLARIS URBINO 18</v>
          </cell>
        </row>
        <row r="50">
          <cell r="A50">
            <v>5609</v>
          </cell>
          <cell r="B50" t="str">
            <v>SOLARIS URBINO 18</v>
          </cell>
        </row>
        <row r="51">
          <cell r="A51">
            <v>5610</v>
          </cell>
          <cell r="B51" t="str">
            <v>SOLARIS URBINO 18</v>
          </cell>
        </row>
        <row r="52">
          <cell r="A52">
            <v>5611</v>
          </cell>
          <cell r="B52" t="str">
            <v>SOLARIS URBINO 18</v>
          </cell>
        </row>
        <row r="53">
          <cell r="A53">
            <v>5612</v>
          </cell>
          <cell r="B53" t="str">
            <v>SOLARIS URBINO 18</v>
          </cell>
        </row>
        <row r="54">
          <cell r="A54">
            <v>7014</v>
          </cell>
          <cell r="B54" t="str">
            <v>VOLVO 7700</v>
          </cell>
        </row>
        <row r="55">
          <cell r="A55">
            <v>7015</v>
          </cell>
          <cell r="B55" t="str">
            <v>VOLVO 7700</v>
          </cell>
        </row>
        <row r="56">
          <cell r="A56">
            <v>7016</v>
          </cell>
          <cell r="B56" t="str">
            <v>VOLVO 7700</v>
          </cell>
        </row>
        <row r="57">
          <cell r="A57">
            <v>7017</v>
          </cell>
          <cell r="B57" t="str">
            <v>VOLVO 7700</v>
          </cell>
        </row>
        <row r="58">
          <cell r="A58">
            <v>7018</v>
          </cell>
          <cell r="B58" t="str">
            <v>VOLVO 7700</v>
          </cell>
        </row>
        <row r="59">
          <cell r="A59">
            <v>7019</v>
          </cell>
          <cell r="B59" t="str">
            <v>VOLVO 7700</v>
          </cell>
        </row>
        <row r="60">
          <cell r="A60">
            <v>7020</v>
          </cell>
          <cell r="B60" t="str">
            <v>VOLVO 7700</v>
          </cell>
        </row>
        <row r="61">
          <cell r="A61">
            <v>7021</v>
          </cell>
          <cell r="B61" t="str">
            <v>VOLVO 7700</v>
          </cell>
        </row>
        <row r="62">
          <cell r="A62">
            <v>7022</v>
          </cell>
          <cell r="B62" t="str">
            <v>VOLVO 7700</v>
          </cell>
        </row>
        <row r="63">
          <cell r="A63">
            <v>7023</v>
          </cell>
          <cell r="B63" t="str">
            <v>VOLVO 7700</v>
          </cell>
        </row>
        <row r="64">
          <cell r="A64">
            <v>7024</v>
          </cell>
          <cell r="B64" t="str">
            <v>VOLVO 7700</v>
          </cell>
        </row>
        <row r="65">
          <cell r="A65">
            <v>7025</v>
          </cell>
          <cell r="B65" t="str">
            <v>VOLVO 7700</v>
          </cell>
        </row>
        <row r="66">
          <cell r="A66">
            <v>7026</v>
          </cell>
          <cell r="B66" t="str">
            <v>VOLVO 7700</v>
          </cell>
        </row>
        <row r="67">
          <cell r="A67">
            <v>7027</v>
          </cell>
          <cell r="B67" t="str">
            <v>VOLVO 7700</v>
          </cell>
        </row>
        <row r="68">
          <cell r="A68">
            <v>7028</v>
          </cell>
          <cell r="B68" t="str">
            <v>VOLVO 7700</v>
          </cell>
        </row>
        <row r="69">
          <cell r="A69">
            <v>7029</v>
          </cell>
          <cell r="B69" t="str">
            <v>VOLVO 7700</v>
          </cell>
        </row>
        <row r="70">
          <cell r="A70">
            <v>7030</v>
          </cell>
          <cell r="B70" t="str">
            <v>VOLVO 7700</v>
          </cell>
        </row>
        <row r="71">
          <cell r="A71">
            <v>7031</v>
          </cell>
          <cell r="B71" t="str">
            <v>VOLVO 7700</v>
          </cell>
        </row>
        <row r="72">
          <cell r="A72">
            <v>7032</v>
          </cell>
          <cell r="B72" t="str">
            <v>VOLVO 7700</v>
          </cell>
        </row>
        <row r="73">
          <cell r="A73">
            <v>7033</v>
          </cell>
          <cell r="B73" t="str">
            <v>VOLVO 7700</v>
          </cell>
        </row>
        <row r="74">
          <cell r="A74">
            <v>7034</v>
          </cell>
          <cell r="B74" t="str">
            <v>VOLVO 7700</v>
          </cell>
        </row>
        <row r="75">
          <cell r="A75">
            <v>7035</v>
          </cell>
          <cell r="B75" t="str">
            <v>VOLVO 7700</v>
          </cell>
        </row>
        <row r="76">
          <cell r="A76">
            <v>7036</v>
          </cell>
          <cell r="B76" t="str">
            <v>VOLVO 7700</v>
          </cell>
        </row>
        <row r="77">
          <cell r="A77">
            <v>7037</v>
          </cell>
          <cell r="B77" t="str">
            <v>VOLVO 7700H (Hybryda)</v>
          </cell>
        </row>
        <row r="78">
          <cell r="A78">
            <v>7300</v>
          </cell>
          <cell r="B78" t="str">
            <v>MERCEDES-BENZ O 530 Citaro</v>
          </cell>
        </row>
        <row r="79">
          <cell r="A79">
            <v>7301</v>
          </cell>
          <cell r="B79" t="str">
            <v>MERCEDES-BENZ O 530 Citaro</v>
          </cell>
        </row>
        <row r="80">
          <cell r="A80">
            <v>7302</v>
          </cell>
          <cell r="B80" t="str">
            <v>MERCEDES-BENZ O 530 Citaro</v>
          </cell>
        </row>
        <row r="81">
          <cell r="A81">
            <v>7303</v>
          </cell>
          <cell r="B81" t="str">
            <v>MERCEDES-BENZ O 530 Citaro</v>
          </cell>
        </row>
        <row r="82">
          <cell r="A82">
            <v>7304</v>
          </cell>
          <cell r="B82" t="str">
            <v>MERCEDES-BENZ O 530 Citaro</v>
          </cell>
        </row>
        <row r="83">
          <cell r="A83">
            <v>7305</v>
          </cell>
          <cell r="B83" t="str">
            <v>MERCEDES-BENZ O 530 Citaro</v>
          </cell>
        </row>
        <row r="84">
          <cell r="A84">
            <v>7306</v>
          </cell>
          <cell r="B84" t="str">
            <v>MERCEDES-BENZ O 530 Citaro</v>
          </cell>
        </row>
        <row r="85">
          <cell r="A85">
            <v>7307</v>
          </cell>
          <cell r="B85" t="str">
            <v>MERCEDES-BENZ O 530 Citaro</v>
          </cell>
        </row>
        <row r="86">
          <cell r="A86">
            <v>7308</v>
          </cell>
          <cell r="B86" t="str">
            <v>MERCEDES-BENZ O 530 Citaro</v>
          </cell>
        </row>
        <row r="87">
          <cell r="A87">
            <v>7309</v>
          </cell>
          <cell r="B87" t="str">
            <v>MERCEDES-BENZ O 530 Citaro</v>
          </cell>
        </row>
        <row r="88">
          <cell r="A88">
            <v>7310</v>
          </cell>
          <cell r="B88" t="str">
            <v>MERCEDES-BENZ O 530 Citaro</v>
          </cell>
        </row>
        <row r="89">
          <cell r="A89">
            <v>7311</v>
          </cell>
          <cell r="B89" t="str">
            <v>MERCEDES-BENZ O 530 Citaro</v>
          </cell>
        </row>
        <row r="90">
          <cell r="A90">
            <v>7312</v>
          </cell>
          <cell r="B90" t="str">
            <v>MERCEDES-BENZ O 530 Citaro</v>
          </cell>
        </row>
        <row r="91">
          <cell r="A91">
            <v>7313</v>
          </cell>
          <cell r="B91" t="str">
            <v>MERCEDES-BENZ O 530 Citaro</v>
          </cell>
        </row>
        <row r="92">
          <cell r="A92">
            <v>7314</v>
          </cell>
          <cell r="B92" t="str">
            <v>MERCEDES-BENZ O 530 Citaro</v>
          </cell>
        </row>
        <row r="93">
          <cell r="A93">
            <v>7315</v>
          </cell>
          <cell r="B93" t="str">
            <v>MERCEDES-BENZ O 530 Citaro</v>
          </cell>
        </row>
        <row r="94">
          <cell r="A94">
            <v>7316</v>
          </cell>
          <cell r="B94" t="str">
            <v>MERCEDES-BENZ O 530 Citaro</v>
          </cell>
        </row>
        <row r="95">
          <cell r="A95">
            <v>7412</v>
          </cell>
          <cell r="B95" t="str">
            <v>MERCEDES-BENZ 628 02 Citaro</v>
          </cell>
        </row>
        <row r="96">
          <cell r="A96">
            <v>7413</v>
          </cell>
          <cell r="B96" t="str">
            <v>MERCEDES-BENZ 628 02 Citaro</v>
          </cell>
        </row>
        <row r="97">
          <cell r="A97">
            <v>7414</v>
          </cell>
          <cell r="B97" t="str">
            <v>MERCEDES-BENZ 628 02 Citaro</v>
          </cell>
        </row>
        <row r="98">
          <cell r="A98">
            <v>7415</v>
          </cell>
          <cell r="B98" t="str">
            <v>MERCEDES-BENZ 628 02 Citaro</v>
          </cell>
        </row>
        <row r="99">
          <cell r="A99">
            <v>7416</v>
          </cell>
          <cell r="B99" t="str">
            <v>MERCEDES-BENZ 628 02 Citaro</v>
          </cell>
        </row>
        <row r="100">
          <cell r="A100">
            <v>7417</v>
          </cell>
          <cell r="B100" t="str">
            <v>MERCEDES-BENZ 628 02 Citaro</v>
          </cell>
        </row>
        <row r="101">
          <cell r="A101">
            <v>7418</v>
          </cell>
          <cell r="B101" t="str">
            <v>MERCEDES-BENZ 628 02 Citaro</v>
          </cell>
        </row>
        <row r="102">
          <cell r="A102">
            <v>7419</v>
          </cell>
          <cell r="B102" t="str">
            <v>MERCEDES-BENZ 628 02 Citaro</v>
          </cell>
        </row>
        <row r="103">
          <cell r="A103">
            <v>7420</v>
          </cell>
          <cell r="B103" t="str">
            <v>MERCEDES-BENZ 628 02 Citaro</v>
          </cell>
        </row>
        <row r="104">
          <cell r="A104">
            <v>8048</v>
          </cell>
          <cell r="B104" t="str">
            <v>VOLVO 7000A</v>
          </cell>
        </row>
        <row r="105">
          <cell r="A105">
            <v>8051</v>
          </cell>
          <cell r="B105" t="str">
            <v>VOLVO 7000A</v>
          </cell>
        </row>
        <row r="106">
          <cell r="A106">
            <v>8052</v>
          </cell>
          <cell r="B106" t="str">
            <v>VOLVO 7000A</v>
          </cell>
        </row>
        <row r="107">
          <cell r="A107">
            <v>8053</v>
          </cell>
          <cell r="B107" t="str">
            <v>VOLVO 7000A</v>
          </cell>
        </row>
        <row r="108">
          <cell r="A108">
            <v>8054</v>
          </cell>
          <cell r="B108" t="str">
            <v>VOLVO 7000A</v>
          </cell>
        </row>
        <row r="109">
          <cell r="A109">
            <v>8055</v>
          </cell>
          <cell r="B109" t="str">
            <v>VOLVO 7000A</v>
          </cell>
        </row>
        <row r="110">
          <cell r="A110">
            <v>8057</v>
          </cell>
          <cell r="B110" t="str">
            <v>VOLVO 7000A</v>
          </cell>
        </row>
        <row r="111">
          <cell r="A111">
            <v>8058</v>
          </cell>
          <cell r="B111" t="str">
            <v>VOLVO 7000A</v>
          </cell>
        </row>
        <row r="112">
          <cell r="A112">
            <v>8059</v>
          </cell>
          <cell r="B112" t="str">
            <v>VOLVO 7000A</v>
          </cell>
        </row>
        <row r="113">
          <cell r="A113">
            <v>8061</v>
          </cell>
          <cell r="B113" t="str">
            <v>VOLVO 7000A</v>
          </cell>
        </row>
        <row r="114">
          <cell r="A114">
            <v>8062</v>
          </cell>
          <cell r="B114" t="str">
            <v>VOLVO 7000A</v>
          </cell>
        </row>
        <row r="115">
          <cell r="A115">
            <v>8063</v>
          </cell>
          <cell r="B115" t="str">
            <v>VOLVO 7000A</v>
          </cell>
        </row>
        <row r="116">
          <cell r="A116">
            <v>8066</v>
          </cell>
          <cell r="B116" t="str">
            <v>VOLVO 7000A</v>
          </cell>
        </row>
        <row r="117">
          <cell r="A117">
            <v>8068</v>
          </cell>
          <cell r="B117" t="str">
            <v>VOLVO 7000A</v>
          </cell>
        </row>
        <row r="118">
          <cell r="A118">
            <v>8070</v>
          </cell>
          <cell r="B118" t="str">
            <v>VOLVO 7000A</v>
          </cell>
        </row>
        <row r="119">
          <cell r="A119">
            <v>8075</v>
          </cell>
          <cell r="B119" t="str">
            <v>VOLVO 7000A</v>
          </cell>
        </row>
        <row r="120">
          <cell r="A120">
            <v>8076</v>
          </cell>
          <cell r="B120" t="str">
            <v>VOLVO 7000A</v>
          </cell>
        </row>
        <row r="121">
          <cell r="A121">
            <v>8078</v>
          </cell>
          <cell r="B121" t="str">
            <v>VOLVO 7000A</v>
          </cell>
        </row>
        <row r="122">
          <cell r="A122">
            <v>8079</v>
          </cell>
          <cell r="B122" t="str">
            <v>VOLVO 7000A</v>
          </cell>
        </row>
        <row r="123">
          <cell r="A123">
            <v>8085</v>
          </cell>
          <cell r="B123" t="str">
            <v>VOLVO 7000A</v>
          </cell>
        </row>
        <row r="124">
          <cell r="A124">
            <v>8086</v>
          </cell>
          <cell r="B124" t="str">
            <v>VOLVO 7000A</v>
          </cell>
        </row>
        <row r="125">
          <cell r="A125">
            <v>8087</v>
          </cell>
          <cell r="B125" t="str">
            <v>VOLVO 7000A</v>
          </cell>
        </row>
        <row r="126">
          <cell r="A126">
            <v>8088</v>
          </cell>
          <cell r="B126" t="str">
            <v>VOLVO 7000A</v>
          </cell>
        </row>
        <row r="127">
          <cell r="A127">
            <v>8089</v>
          </cell>
          <cell r="B127" t="str">
            <v>VOLVO 7000A</v>
          </cell>
        </row>
        <row r="128">
          <cell r="A128">
            <v>8090</v>
          </cell>
          <cell r="B128" t="str">
            <v>VOLVO 7000A</v>
          </cell>
        </row>
        <row r="129">
          <cell r="A129">
            <v>8091</v>
          </cell>
          <cell r="B129" t="str">
            <v>VOLVO 7000A</v>
          </cell>
        </row>
        <row r="130">
          <cell r="A130">
            <v>8092</v>
          </cell>
          <cell r="B130" t="str">
            <v>VOLVO 7000A</v>
          </cell>
        </row>
        <row r="131">
          <cell r="A131">
            <v>8093</v>
          </cell>
          <cell r="B131" t="str">
            <v>VOLVO 7000A</v>
          </cell>
        </row>
        <row r="132">
          <cell r="A132">
            <v>8094</v>
          </cell>
          <cell r="B132" t="str">
            <v>VOLVO 7000A</v>
          </cell>
        </row>
        <row r="133">
          <cell r="A133">
            <v>8095</v>
          </cell>
          <cell r="B133" t="str">
            <v>VOLVO 7000A</v>
          </cell>
        </row>
        <row r="134">
          <cell r="A134">
            <v>8096</v>
          </cell>
          <cell r="B134" t="str">
            <v>VOLVO 7000A</v>
          </cell>
        </row>
        <row r="135">
          <cell r="A135">
            <v>8097</v>
          </cell>
          <cell r="B135" t="str">
            <v>VOLVO 7000A</v>
          </cell>
        </row>
        <row r="136">
          <cell r="A136">
            <v>8098</v>
          </cell>
          <cell r="B136" t="str">
            <v>VOLVO 7000A</v>
          </cell>
        </row>
        <row r="137">
          <cell r="A137">
            <v>8099</v>
          </cell>
          <cell r="B137" t="str">
            <v>VOLVO 7000A</v>
          </cell>
        </row>
        <row r="138">
          <cell r="A138">
            <v>8100</v>
          </cell>
          <cell r="B138" t="str">
            <v>VOLVO 7000A</v>
          </cell>
        </row>
        <row r="139">
          <cell r="A139">
            <v>8101</v>
          </cell>
          <cell r="B139" t="str">
            <v>VOLVO 7000A</v>
          </cell>
        </row>
        <row r="140">
          <cell r="A140">
            <v>8102</v>
          </cell>
          <cell r="B140" t="str">
            <v>VOLVO 7000A</v>
          </cell>
        </row>
        <row r="141">
          <cell r="A141">
            <v>8103</v>
          </cell>
          <cell r="B141" t="str">
            <v>VOLVO 7000A</v>
          </cell>
        </row>
        <row r="142">
          <cell r="A142">
            <v>7320</v>
          </cell>
          <cell r="B142" t="str">
            <v>MERCEDES-BENZ O 530 Citaro</v>
          </cell>
        </row>
        <row r="143">
          <cell r="A143">
            <v>7321</v>
          </cell>
          <cell r="B143" t="str">
            <v>MERCEDES-BENZ O 530 Citaro</v>
          </cell>
        </row>
        <row r="144">
          <cell r="A144">
            <v>7322</v>
          </cell>
          <cell r="B144" t="str">
            <v>MERCEDES-BENZ O 530 Citaro</v>
          </cell>
        </row>
        <row r="145">
          <cell r="A145">
            <v>7323</v>
          </cell>
          <cell r="B145" t="str">
            <v>MERCEDES-BENZ O 530 Citaro</v>
          </cell>
        </row>
        <row r="146">
          <cell r="A146">
            <v>7324</v>
          </cell>
          <cell r="B146" t="str">
            <v>MERCEDES-BENZ O 530 Citaro</v>
          </cell>
        </row>
        <row r="147">
          <cell r="A147">
            <v>7325</v>
          </cell>
          <cell r="B147" t="str">
            <v>MERCEDES-BENZ O 530 Citaro</v>
          </cell>
        </row>
        <row r="148">
          <cell r="A148">
            <v>7326</v>
          </cell>
          <cell r="B148" t="str">
            <v>MERCEDES-BENZ O 530 Citaro</v>
          </cell>
        </row>
        <row r="149">
          <cell r="A149">
            <v>7327</v>
          </cell>
          <cell r="B149" t="str">
            <v>MERCEDES-BENZ O 530 Citaro</v>
          </cell>
        </row>
        <row r="150">
          <cell r="A150">
            <v>7328</v>
          </cell>
          <cell r="B150" t="str">
            <v>MERCEDES-BENZ O 530 Citaro</v>
          </cell>
        </row>
        <row r="151">
          <cell r="A151">
            <v>7329</v>
          </cell>
          <cell r="B151" t="str">
            <v>MERCEDES-BENZ O 530 Citaro</v>
          </cell>
        </row>
        <row r="152">
          <cell r="A152">
            <v>7330</v>
          </cell>
          <cell r="B152" t="str">
            <v>MERCEDES-BENZ O 530 Citaro</v>
          </cell>
        </row>
        <row r="153">
          <cell r="A153">
            <v>7331</v>
          </cell>
          <cell r="B153" t="str">
            <v>MERCEDES-BENZ O 530 Citaro</v>
          </cell>
        </row>
        <row r="154">
          <cell r="A154">
            <v>7332</v>
          </cell>
          <cell r="B154" t="str">
            <v>MERCEDES-BENZ O 530 Citaro</v>
          </cell>
        </row>
        <row r="155">
          <cell r="A155">
            <v>7333</v>
          </cell>
          <cell r="B155" t="str">
            <v>MERCEDES-BENZ O 530 Citaro</v>
          </cell>
        </row>
        <row r="156">
          <cell r="A156">
            <v>7334</v>
          </cell>
          <cell r="B156" t="str">
            <v>MERCEDES-BENZ O 530 Citaro</v>
          </cell>
        </row>
        <row r="157">
          <cell r="A157">
            <v>7335</v>
          </cell>
          <cell r="B157" t="str">
            <v>MERCEDES-BENZ O 530 Citaro</v>
          </cell>
        </row>
        <row r="158">
          <cell r="A158">
            <v>7336</v>
          </cell>
          <cell r="B158" t="str">
            <v>MERCEDES-BENZ O 530 Citaro</v>
          </cell>
        </row>
        <row r="159">
          <cell r="A159">
            <v>7337</v>
          </cell>
          <cell r="B159" t="str">
            <v>MERCEDES-BENZ O 530 Citaro</v>
          </cell>
        </row>
        <row r="160">
          <cell r="A160">
            <v>7338</v>
          </cell>
          <cell r="B160" t="str">
            <v>MERCEDES-BENZ O 530 Citaro</v>
          </cell>
        </row>
        <row r="161">
          <cell r="A161">
            <v>7339</v>
          </cell>
          <cell r="B161" t="str">
            <v>MERCEDES-BENZ O 530 Citaro</v>
          </cell>
        </row>
        <row r="162">
          <cell r="A162">
            <v>7340</v>
          </cell>
          <cell r="B162" t="str">
            <v>MERCEDES-BENZ O 530 Citaro</v>
          </cell>
        </row>
        <row r="163">
          <cell r="A163">
            <v>7341</v>
          </cell>
          <cell r="B163" t="str">
            <v>MERCEDES-BENZ O 530 Citaro</v>
          </cell>
        </row>
        <row r="164">
          <cell r="A164">
            <v>7342</v>
          </cell>
          <cell r="B164" t="str">
            <v>MERCEDES-BENZ O 530 Citaro</v>
          </cell>
        </row>
        <row r="165">
          <cell r="A165">
            <v>7343</v>
          </cell>
          <cell r="B165" t="str">
            <v>MERCEDES-BENZ O 530 Citaro</v>
          </cell>
        </row>
        <row r="166">
          <cell r="A166">
            <v>7344</v>
          </cell>
          <cell r="B166" t="str">
            <v>MERCEDES-BENZ O 530 Citaro</v>
          </cell>
        </row>
        <row r="167">
          <cell r="A167">
            <v>7345</v>
          </cell>
          <cell r="B167" t="str">
            <v>MERCEDES-BENZ O 530 Citaro</v>
          </cell>
        </row>
        <row r="168">
          <cell r="A168">
            <v>7346</v>
          </cell>
          <cell r="B168" t="str">
            <v>MERCEDES-BENZ O 530 Citaro</v>
          </cell>
        </row>
        <row r="169">
          <cell r="A169">
            <v>7347</v>
          </cell>
          <cell r="B169" t="str">
            <v>MERCEDES-BENZ O 530 Citaro</v>
          </cell>
        </row>
        <row r="170">
          <cell r="A170">
            <v>7348</v>
          </cell>
          <cell r="B170" t="str">
            <v>MERCEDES-BENZ O 530 Citaro</v>
          </cell>
        </row>
        <row r="171">
          <cell r="A171">
            <v>7349</v>
          </cell>
          <cell r="B171" t="str">
            <v>MERCEDES-BENZ O 530 Citaro</v>
          </cell>
        </row>
        <row r="172">
          <cell r="A172">
            <v>7350</v>
          </cell>
          <cell r="B172" t="str">
            <v>MERCEDES-BENZ O 530 Citaro</v>
          </cell>
        </row>
        <row r="173">
          <cell r="A173">
            <v>7351</v>
          </cell>
          <cell r="B173" t="str">
            <v>MERCEDES-BENZ O 530 Citaro</v>
          </cell>
        </row>
        <row r="174">
          <cell r="A174">
            <v>7352</v>
          </cell>
          <cell r="B174" t="str">
            <v>MERCEDES-BENZ O 530 Citaro</v>
          </cell>
        </row>
        <row r="175">
          <cell r="A175">
            <v>7353</v>
          </cell>
          <cell r="B175" t="str">
            <v>MERCEDES-BENZ O 530 Citaro</v>
          </cell>
        </row>
        <row r="176">
          <cell r="A176">
            <v>7354</v>
          </cell>
          <cell r="B176" t="str">
            <v>MERCEDES-BENZ O 530 Citaro</v>
          </cell>
        </row>
        <row r="177">
          <cell r="A177">
            <v>7355</v>
          </cell>
          <cell r="B177" t="str">
            <v>MERCEDES-BENZ O 530 Citaro</v>
          </cell>
        </row>
        <row r="178">
          <cell r="A178">
            <v>7356</v>
          </cell>
          <cell r="B178" t="str">
            <v>MERCEDES-BENZ O 530 Citaro</v>
          </cell>
        </row>
        <row r="179">
          <cell r="A179">
            <v>7357</v>
          </cell>
          <cell r="B179" t="str">
            <v>MERCEDES-BENZ O 530 Citaro</v>
          </cell>
        </row>
        <row r="180">
          <cell r="A180">
            <v>7401</v>
          </cell>
          <cell r="B180" t="str">
            <v>MERCEDES-BENZ 628 02 Citaro</v>
          </cell>
        </row>
        <row r="181">
          <cell r="A181">
            <v>7402</v>
          </cell>
          <cell r="B181" t="str">
            <v>MERCEDES-BENZ 628 02 Citaro</v>
          </cell>
        </row>
        <row r="182">
          <cell r="A182">
            <v>7403</v>
          </cell>
          <cell r="B182" t="str">
            <v>MERCEDES-BENZ 628 02 Citaro</v>
          </cell>
        </row>
        <row r="183">
          <cell r="A183">
            <v>7404</v>
          </cell>
          <cell r="B183" t="str">
            <v>MERCEDES-BENZ 628 02 Citaro</v>
          </cell>
        </row>
        <row r="184">
          <cell r="A184">
            <v>7405</v>
          </cell>
          <cell r="B184" t="str">
            <v>MERCEDES-BENZ 628 02 Citaro</v>
          </cell>
        </row>
        <row r="185">
          <cell r="A185">
            <v>7406</v>
          </cell>
          <cell r="B185" t="str">
            <v>MERCEDES-BENZ 628 02 Citaro</v>
          </cell>
        </row>
        <row r="186">
          <cell r="A186">
            <v>7407</v>
          </cell>
          <cell r="B186" t="str">
            <v>MERCEDES-BENZ 628 02 Citaro</v>
          </cell>
        </row>
        <row r="187">
          <cell r="A187">
            <v>7408</v>
          </cell>
          <cell r="B187" t="str">
            <v>MERCEDES-BENZ 628 02 Citaro</v>
          </cell>
        </row>
        <row r="188">
          <cell r="A188">
            <v>8318</v>
          </cell>
          <cell r="B188" t="str">
            <v>MERCEDES-BENZ O 530 G Citaro</v>
          </cell>
        </row>
        <row r="189">
          <cell r="A189">
            <v>8319</v>
          </cell>
          <cell r="B189" t="str">
            <v>MERCEDES-BENZ O 530 G Citaro</v>
          </cell>
        </row>
        <row r="190">
          <cell r="A190">
            <v>8320</v>
          </cell>
          <cell r="B190" t="str">
            <v>MERCEDES-BENZ O 530 G Citaro</v>
          </cell>
        </row>
        <row r="191">
          <cell r="A191">
            <v>8321</v>
          </cell>
          <cell r="B191" t="str">
            <v>MERCEDES-BENZ O 530 G Citaro</v>
          </cell>
        </row>
        <row r="192">
          <cell r="A192">
            <v>8322</v>
          </cell>
          <cell r="B192" t="str">
            <v>MERCEDES-BENZ O 530 G Citaro</v>
          </cell>
        </row>
        <row r="193">
          <cell r="A193">
            <v>8323</v>
          </cell>
          <cell r="B193" t="str">
            <v>MERCEDES-BENZ O 530 G Citaro</v>
          </cell>
        </row>
        <row r="194">
          <cell r="A194">
            <v>8324</v>
          </cell>
          <cell r="B194" t="str">
            <v>MERCEDES-BENZ O 530 G Citaro</v>
          </cell>
        </row>
        <row r="195">
          <cell r="A195">
            <v>8325</v>
          </cell>
          <cell r="B195" t="str">
            <v>MERCEDES-BENZ O 530 G Citaro</v>
          </cell>
        </row>
        <row r="196">
          <cell r="A196">
            <v>8326</v>
          </cell>
          <cell r="B196" t="str">
            <v>MERCEDES-BENZ O 530 G Citaro</v>
          </cell>
        </row>
        <row r="197">
          <cell r="A197">
            <v>8327</v>
          </cell>
          <cell r="B197" t="str">
            <v>MERCEDES-BENZ O 530 G Citaro</v>
          </cell>
        </row>
        <row r="198">
          <cell r="A198">
            <v>8328</v>
          </cell>
          <cell r="B198" t="str">
            <v>MERCEDES-BENZ O 530 G Citaro</v>
          </cell>
        </row>
        <row r="199">
          <cell r="A199">
            <v>8329</v>
          </cell>
          <cell r="B199" t="str">
            <v>MERCEDES-BENZ O 530 G Citaro</v>
          </cell>
        </row>
        <row r="200">
          <cell r="A200">
            <v>8330</v>
          </cell>
          <cell r="B200" t="str">
            <v>MERCEDES-BENZ O 530 G Citaro</v>
          </cell>
        </row>
        <row r="201">
          <cell r="A201">
            <v>8331</v>
          </cell>
          <cell r="B201" t="str">
            <v>MERCEDES-BENZ O 530 G Citaro</v>
          </cell>
        </row>
        <row r="202">
          <cell r="A202">
            <v>8332</v>
          </cell>
          <cell r="B202" t="str">
            <v>MERCEDES-BENZ O 530 G Citaro</v>
          </cell>
        </row>
        <row r="203">
          <cell r="A203">
            <v>8333</v>
          </cell>
          <cell r="B203" t="str">
            <v>MERCEDES-BENZ O 530 G Citaro</v>
          </cell>
        </row>
        <row r="204">
          <cell r="A204">
            <v>8334</v>
          </cell>
          <cell r="B204" t="str">
            <v>MERCEDES-BENZ O 530 G Citaro</v>
          </cell>
        </row>
        <row r="205">
          <cell r="A205">
            <v>8335</v>
          </cell>
          <cell r="B205" t="str">
            <v>MERCEDES-BENZ O 530 G Citaro</v>
          </cell>
        </row>
        <row r="206">
          <cell r="A206">
            <v>8336</v>
          </cell>
          <cell r="B206" t="str">
            <v>MERCEDES-BENZ O 530 G Citaro</v>
          </cell>
        </row>
        <row r="207">
          <cell r="A207">
            <v>8337</v>
          </cell>
          <cell r="B207" t="str">
            <v>MERCEDES-BENZ O 530 G Citaro</v>
          </cell>
        </row>
        <row r="208">
          <cell r="A208">
            <v>8338</v>
          </cell>
          <cell r="B208" t="str">
            <v>MERCEDES-BENZ O 530 G Citaro</v>
          </cell>
        </row>
        <row r="209">
          <cell r="A209">
            <v>8339</v>
          </cell>
          <cell r="B209" t="str">
            <v>MERCEDES-BENZ O 530 G Citaro</v>
          </cell>
        </row>
        <row r="210">
          <cell r="A210">
            <v>8340</v>
          </cell>
          <cell r="B210" t="str">
            <v>MERCEDES-BENZ O 530 G Citaro</v>
          </cell>
        </row>
        <row r="211">
          <cell r="A211">
            <v>8341</v>
          </cell>
          <cell r="B211" t="str">
            <v>MERCEDES-BENZ O 530 G Citaro</v>
          </cell>
        </row>
        <row r="212">
          <cell r="A212">
            <v>8342</v>
          </cell>
          <cell r="B212" t="str">
            <v>MERCEDES-BENZ O 530 G Citaro 2</v>
          </cell>
        </row>
        <row r="213">
          <cell r="A213">
            <v>8401</v>
          </cell>
          <cell r="B213" t="str">
            <v>MERCEDES-BENZ 628 03 Citaro G</v>
          </cell>
        </row>
        <row r="214">
          <cell r="A214">
            <v>8402</v>
          </cell>
          <cell r="B214" t="str">
            <v>MERCEDES-BENZ 628 03 Citaro G</v>
          </cell>
        </row>
        <row r="215">
          <cell r="A215">
            <v>8403</v>
          </cell>
          <cell r="B215" t="str">
            <v>MERCEDES-BENZ 628 03 Citaro G</v>
          </cell>
        </row>
        <row r="216">
          <cell r="A216">
            <v>8404</v>
          </cell>
          <cell r="B216" t="str">
            <v>MERCEDES-BENZ 628 03 Citaro G</v>
          </cell>
        </row>
        <row r="217">
          <cell r="A217">
            <v>8405</v>
          </cell>
          <cell r="B217" t="str">
            <v>MERCEDES-BENZ 628 03 Citaro G</v>
          </cell>
        </row>
        <row r="218">
          <cell r="A218">
            <v>8406</v>
          </cell>
          <cell r="B218" t="str">
            <v>MERCEDES-BENZ 628 03 Citaro G</v>
          </cell>
        </row>
        <row r="219">
          <cell r="A219">
            <v>8407</v>
          </cell>
          <cell r="B219" t="str">
            <v>MERCEDES-BENZ 628 03 Citaro G</v>
          </cell>
        </row>
        <row r="220">
          <cell r="A220">
            <v>8408</v>
          </cell>
          <cell r="B220" t="str">
            <v>MERCEDES-BENZ 628 03 Citaro G</v>
          </cell>
        </row>
        <row r="221">
          <cell r="A221">
            <v>8409</v>
          </cell>
          <cell r="B221" t="str">
            <v>MERCEDES-BENZ 628 03 Citaro G</v>
          </cell>
        </row>
        <row r="222">
          <cell r="A222">
            <v>8410</v>
          </cell>
          <cell r="B222" t="str">
            <v>MERCEDES-BENZ 628 03 Citaro G</v>
          </cell>
        </row>
        <row r="223">
          <cell r="A223">
            <v>8411</v>
          </cell>
          <cell r="B223" t="str">
            <v>MERCEDES-BENZ 628 03 Citaro G</v>
          </cell>
        </row>
        <row r="224">
          <cell r="A224">
            <v>8412</v>
          </cell>
          <cell r="B224" t="str">
            <v>MERCEDES-BENZ 628 03 Citaro G</v>
          </cell>
        </row>
        <row r="225">
          <cell r="A225">
            <v>8413</v>
          </cell>
          <cell r="B225" t="str">
            <v>MERCEDES-BENZ 628 03 Citaro G</v>
          </cell>
        </row>
        <row r="226">
          <cell r="A226">
            <v>8414</v>
          </cell>
          <cell r="B226" t="str">
            <v>MERCEDES-BENZ 628 03 Citaro G</v>
          </cell>
        </row>
        <row r="227">
          <cell r="A227">
            <v>8415</v>
          </cell>
          <cell r="B227" t="str">
            <v>MERCEDES-BENZ 628 03 Citaro G</v>
          </cell>
        </row>
        <row r="228">
          <cell r="A228">
            <v>8416</v>
          </cell>
          <cell r="B228" t="str">
            <v>MERCEDES-BENZ 628 03 Citaro G</v>
          </cell>
        </row>
        <row r="229">
          <cell r="A229">
            <v>8417</v>
          </cell>
          <cell r="B229" t="str">
            <v>MERCEDES-BENZ 628 03 Citaro G</v>
          </cell>
        </row>
        <row r="230">
          <cell r="A230">
            <v>8418</v>
          </cell>
          <cell r="B230" t="str">
            <v>MERCEDES-BENZ 628 03 Citaro G</v>
          </cell>
        </row>
        <row r="231">
          <cell r="A231">
            <v>8419</v>
          </cell>
          <cell r="B231" t="str">
            <v>MERCEDES-BENZ 628 03 Citaro G</v>
          </cell>
        </row>
        <row r="232">
          <cell r="A232">
            <v>8420</v>
          </cell>
          <cell r="B232" t="str">
            <v>MERCEDES-BENZ 628 03 Citaro G</v>
          </cell>
        </row>
        <row r="233">
          <cell r="A233">
            <v>8421</v>
          </cell>
          <cell r="B233" t="str">
            <v>MERCEDES-BENZ 628 03 Citaro G</v>
          </cell>
        </row>
        <row r="234">
          <cell r="A234">
            <v>8108</v>
          </cell>
          <cell r="B234" t="str">
            <v>VOLVO 7000A</v>
          </cell>
        </row>
        <row r="235">
          <cell r="A235">
            <v>8109</v>
          </cell>
          <cell r="B235" t="str">
            <v>VOLVO 7000A</v>
          </cell>
        </row>
        <row r="236">
          <cell r="A236">
            <v>8110</v>
          </cell>
          <cell r="B236" t="str">
            <v>VOLVO 7000A</v>
          </cell>
        </row>
        <row r="237">
          <cell r="A237">
            <v>8111</v>
          </cell>
          <cell r="B237" t="str">
            <v>VOLVO 7000A</v>
          </cell>
        </row>
        <row r="238">
          <cell r="A238">
            <v>8112</v>
          </cell>
          <cell r="B238" t="str">
            <v>VOLVO 7000A</v>
          </cell>
        </row>
        <row r="239">
          <cell r="A239">
            <v>8113</v>
          </cell>
          <cell r="B239" t="str">
            <v>VOLVO 7000A</v>
          </cell>
        </row>
        <row r="240">
          <cell r="A240">
            <v>8114</v>
          </cell>
          <cell r="B240" t="str">
            <v>VOLVO 7000A</v>
          </cell>
        </row>
        <row r="241">
          <cell r="A241">
            <v>8115</v>
          </cell>
          <cell r="B241" t="str">
            <v>VOLVO 7000A</v>
          </cell>
        </row>
        <row r="242">
          <cell r="A242">
            <v>8116</v>
          </cell>
          <cell r="B242" t="str">
            <v>VOLVO 7700A</v>
          </cell>
        </row>
        <row r="243">
          <cell r="A243">
            <v>8120</v>
          </cell>
          <cell r="B243" t="str">
            <v>VOLVO 7700A</v>
          </cell>
        </row>
        <row r="244">
          <cell r="A244">
            <v>8121</v>
          </cell>
          <cell r="B244" t="str">
            <v>VOLVO 7700A</v>
          </cell>
        </row>
        <row r="245">
          <cell r="A245">
            <v>8122</v>
          </cell>
          <cell r="B245" t="str">
            <v>VOLVO 7700A</v>
          </cell>
        </row>
        <row r="246">
          <cell r="A246">
            <v>8123</v>
          </cell>
          <cell r="B246" t="str">
            <v>VOLVO 7700A</v>
          </cell>
        </row>
        <row r="247">
          <cell r="A247">
            <v>8124</v>
          </cell>
          <cell r="B247" t="str">
            <v>VOLVO 7700A</v>
          </cell>
        </row>
        <row r="248">
          <cell r="A248">
            <v>8125</v>
          </cell>
          <cell r="B248" t="str">
            <v>VOLVO 7700A</v>
          </cell>
        </row>
        <row r="249">
          <cell r="A249">
            <v>8126</v>
          </cell>
          <cell r="B249" t="str">
            <v>VOLVO 7700A</v>
          </cell>
        </row>
        <row r="250">
          <cell r="A250">
            <v>8127</v>
          </cell>
          <cell r="B250" t="str">
            <v>VOLVO 7700A</v>
          </cell>
        </row>
        <row r="251">
          <cell r="A251">
            <v>8128</v>
          </cell>
          <cell r="B251" t="str">
            <v>VOLVO 7700A</v>
          </cell>
        </row>
        <row r="252">
          <cell r="A252">
            <v>8129</v>
          </cell>
          <cell r="B252" t="str">
            <v>VOLVO 7700A</v>
          </cell>
        </row>
        <row r="253">
          <cell r="A253">
            <v>8130</v>
          </cell>
          <cell r="B253" t="str">
            <v>VOLVO 7700A</v>
          </cell>
        </row>
        <row r="254">
          <cell r="A254">
            <v>8132</v>
          </cell>
          <cell r="B254" t="str">
            <v>VOLVO 7700A</v>
          </cell>
        </row>
        <row r="255">
          <cell r="A255">
            <v>8134</v>
          </cell>
          <cell r="B255" t="str">
            <v>VOLVO 7700A</v>
          </cell>
        </row>
        <row r="256">
          <cell r="A256">
            <v>8135</v>
          </cell>
          <cell r="B256" t="str">
            <v>VOLVO 7700A</v>
          </cell>
        </row>
        <row r="257">
          <cell r="A257">
            <v>8136</v>
          </cell>
          <cell r="B257" t="str">
            <v>VOLVO 7700A</v>
          </cell>
        </row>
        <row r="258">
          <cell r="A258">
            <v>8138</v>
          </cell>
          <cell r="B258" t="str">
            <v>VOLVO 7700A</v>
          </cell>
        </row>
        <row r="259">
          <cell r="A259">
            <v>8139</v>
          </cell>
          <cell r="B259" t="str">
            <v>VOLVO 7700A</v>
          </cell>
        </row>
        <row r="260">
          <cell r="A260">
            <v>8140</v>
          </cell>
          <cell r="B260" t="str">
            <v>VOLVO 7700A</v>
          </cell>
        </row>
        <row r="261">
          <cell r="A261">
            <v>8141</v>
          </cell>
          <cell r="B261" t="str">
            <v>VOLVO 7700A</v>
          </cell>
        </row>
        <row r="262">
          <cell r="A262">
            <v>8142</v>
          </cell>
          <cell r="B262" t="str">
            <v>VOLVO 7700A</v>
          </cell>
        </row>
        <row r="263">
          <cell r="A263">
            <v>8143</v>
          </cell>
          <cell r="B263" t="str">
            <v>VOLVO 7700A</v>
          </cell>
        </row>
        <row r="264">
          <cell r="A264">
            <v>8144</v>
          </cell>
          <cell r="B264" t="str">
            <v>VOLVO 7700A</v>
          </cell>
        </row>
        <row r="265">
          <cell r="A265">
            <v>8145</v>
          </cell>
          <cell r="B265" t="str">
            <v>VOLVO 7700A</v>
          </cell>
        </row>
        <row r="266">
          <cell r="A266">
            <v>8300</v>
          </cell>
          <cell r="B266" t="str">
            <v>MERCEDES-BENZ O 530 G Citaro</v>
          </cell>
        </row>
        <row r="267">
          <cell r="A267">
            <v>8301</v>
          </cell>
          <cell r="B267" t="str">
            <v>MERCEDES-BENZ O 530 G Citaro</v>
          </cell>
        </row>
        <row r="268">
          <cell r="A268">
            <v>8302</v>
          </cell>
          <cell r="B268" t="str">
            <v>MERCEDES-BENZ O 530 G Citaro</v>
          </cell>
        </row>
        <row r="269">
          <cell r="A269">
            <v>8303</v>
          </cell>
          <cell r="B269" t="str">
            <v>MERCEDES-BENZ O 530 G Citaro</v>
          </cell>
        </row>
        <row r="270">
          <cell r="A270">
            <v>8304</v>
          </cell>
          <cell r="B270" t="str">
            <v>MERCEDES-BENZ O 530 G Citaro</v>
          </cell>
        </row>
        <row r="271">
          <cell r="A271">
            <v>8305</v>
          </cell>
          <cell r="B271" t="str">
            <v>MERCEDES-BENZ O 530 G Citaro</v>
          </cell>
        </row>
        <row r="272">
          <cell r="A272">
            <v>8306</v>
          </cell>
          <cell r="B272" t="str">
            <v>MERCEDES-BENZ O 530 G Citaro</v>
          </cell>
        </row>
        <row r="273">
          <cell r="A273">
            <v>8307</v>
          </cell>
          <cell r="B273" t="str">
            <v>MERCEDES-BENZ O 530 G Citaro</v>
          </cell>
        </row>
        <row r="274">
          <cell r="A274">
            <v>8308</v>
          </cell>
          <cell r="B274" t="str">
            <v>MERCEDES-BENZ O 530 G Citaro</v>
          </cell>
        </row>
        <row r="275">
          <cell r="A275">
            <v>8309</v>
          </cell>
          <cell r="B275" t="str">
            <v>MERCEDES-BENZ O 530 G Citaro</v>
          </cell>
        </row>
        <row r="276">
          <cell r="A276">
            <v>8310</v>
          </cell>
          <cell r="B276" t="str">
            <v>MERCEDES-BENZ O 530 G Citaro</v>
          </cell>
        </row>
        <row r="277">
          <cell r="A277">
            <v>8311</v>
          </cell>
          <cell r="B277" t="str">
            <v>MERCEDES-BENZ O 530 G Citaro</v>
          </cell>
        </row>
        <row r="278">
          <cell r="A278">
            <v>8312</v>
          </cell>
          <cell r="B278" t="str">
            <v>MERCEDES-BENZ O 530 G Citaro</v>
          </cell>
        </row>
        <row r="279">
          <cell r="A279">
            <v>8313</v>
          </cell>
          <cell r="B279" t="str">
            <v>MERCEDES-BENZ O 530 G Citaro</v>
          </cell>
        </row>
        <row r="280">
          <cell r="A280">
            <v>8425</v>
          </cell>
          <cell r="B280" t="str">
            <v>MERCEDES-BENZ 628 03 Citaro G</v>
          </cell>
        </row>
        <row r="281">
          <cell r="A281">
            <v>8426</v>
          </cell>
          <cell r="B281" t="str">
            <v>MERCEDES-BENZ 628 03 Citaro G</v>
          </cell>
        </row>
        <row r="282">
          <cell r="A282">
            <v>8427</v>
          </cell>
          <cell r="B282" t="str">
            <v>MERCEDES-BENZ 628 03 Citaro G</v>
          </cell>
        </row>
        <row r="283">
          <cell r="A283">
            <v>8428</v>
          </cell>
          <cell r="B283" t="str">
            <v>MERCEDES-BENZ 628 03 Citaro G</v>
          </cell>
        </row>
        <row r="284">
          <cell r="A284">
            <v>8429</v>
          </cell>
          <cell r="B284" t="str">
            <v>MERCEDES-BENZ 628 03 Citaro G</v>
          </cell>
        </row>
        <row r="285">
          <cell r="A285">
            <v>8430</v>
          </cell>
          <cell r="B285" t="str">
            <v>MERCEDES-BENZ 628 03 Citaro G</v>
          </cell>
        </row>
        <row r="286">
          <cell r="A286">
            <v>8431</v>
          </cell>
          <cell r="B286" t="str">
            <v>MERCEDES-BENZ 628 03 Citaro G</v>
          </cell>
        </row>
        <row r="287">
          <cell r="A287">
            <v>8432</v>
          </cell>
          <cell r="B287" t="str">
            <v>MERCEDES-BENZ 628 03 Citaro G</v>
          </cell>
        </row>
        <row r="288">
          <cell r="A288">
            <v>8433</v>
          </cell>
          <cell r="B288" t="str">
            <v>MERCEDES-BENZ 628 03 Citaro G</v>
          </cell>
        </row>
        <row r="289">
          <cell r="A289">
            <v>8434</v>
          </cell>
          <cell r="B289" t="str">
            <v>MERCEDES-BENZ 628 03 Citaro G</v>
          </cell>
        </row>
        <row r="290">
          <cell r="A290">
            <v>8435</v>
          </cell>
          <cell r="B290" t="str">
            <v>MERCEDES-BENZ 628 03 Citaro G</v>
          </cell>
        </row>
        <row r="291">
          <cell r="A291">
            <v>8436</v>
          </cell>
          <cell r="B291" t="str">
            <v>MERCEDES-BENZ 628 03 Citaro G</v>
          </cell>
        </row>
        <row r="292">
          <cell r="A292">
            <v>8437</v>
          </cell>
          <cell r="B292" t="str">
            <v>MERCEDES-BENZ 628 03 Citaro G</v>
          </cell>
        </row>
        <row r="293">
          <cell r="A293">
            <v>8438</v>
          </cell>
          <cell r="B293" t="str">
            <v>MERCEDES-BENZ 628 03 Citaro G</v>
          </cell>
        </row>
        <row r="294">
          <cell r="A294">
            <v>8439</v>
          </cell>
          <cell r="B294" t="str">
            <v>MERCEDES-BENZ 628 03 Citaro G</v>
          </cell>
        </row>
        <row r="295">
          <cell r="A295">
            <v>8440</v>
          </cell>
          <cell r="B295" t="str">
            <v>MERCEDES-BENZ 628 03 Citaro G</v>
          </cell>
        </row>
        <row r="296">
          <cell r="A296">
            <v>3204</v>
          </cell>
          <cell r="B296" t="str">
            <v>PE</v>
          </cell>
        </row>
        <row r="297">
          <cell r="A297">
            <v>3205</v>
          </cell>
          <cell r="B297" t="str">
            <v>PE</v>
          </cell>
        </row>
        <row r="298">
          <cell r="A298">
            <v>3206</v>
          </cell>
          <cell r="B298" t="str">
            <v>PE</v>
          </cell>
        </row>
        <row r="299">
          <cell r="A299">
            <v>3207</v>
          </cell>
          <cell r="B299" t="str">
            <v>PE</v>
          </cell>
        </row>
        <row r="300">
          <cell r="A300">
            <v>3208</v>
          </cell>
          <cell r="B300" t="str">
            <v>PE</v>
          </cell>
        </row>
        <row r="301">
          <cell r="A301">
            <v>3101</v>
          </cell>
          <cell r="B301" t="str">
            <v>S</v>
          </cell>
        </row>
        <row r="302">
          <cell r="A302">
            <v>3102</v>
          </cell>
          <cell r="B302" t="str">
            <v>S</v>
          </cell>
        </row>
        <row r="303">
          <cell r="A303">
            <v>3103</v>
          </cell>
          <cell r="B303" t="str">
            <v>S</v>
          </cell>
        </row>
        <row r="304">
          <cell r="A304">
            <v>3104</v>
          </cell>
          <cell r="B304" t="str">
            <v>S</v>
          </cell>
        </row>
        <row r="305">
          <cell r="A305">
            <v>3105</v>
          </cell>
          <cell r="B305" t="str">
            <v>S</v>
          </cell>
        </row>
        <row r="306">
          <cell r="A306">
            <v>3106</v>
          </cell>
          <cell r="B306" t="str">
            <v>S</v>
          </cell>
        </row>
        <row r="307">
          <cell r="A307">
            <v>3101</v>
          </cell>
          <cell r="B307" t="str">
            <v>S</v>
          </cell>
        </row>
        <row r="308">
          <cell r="A308">
            <v>3102</v>
          </cell>
          <cell r="B308" t="str">
            <v>S</v>
          </cell>
        </row>
        <row r="309">
          <cell r="A309">
            <v>3107</v>
          </cell>
          <cell r="B309" t="str">
            <v>S</v>
          </cell>
        </row>
        <row r="310">
          <cell r="A310">
            <v>3108</v>
          </cell>
          <cell r="B310" t="str">
            <v>S</v>
          </cell>
        </row>
        <row r="311">
          <cell r="A311">
            <v>3109</v>
          </cell>
          <cell r="B311" t="str">
            <v>S</v>
          </cell>
        </row>
        <row r="312">
          <cell r="A312">
            <v>3110</v>
          </cell>
          <cell r="B312" t="str">
            <v>S</v>
          </cell>
        </row>
        <row r="313">
          <cell r="A313">
            <v>3111</v>
          </cell>
          <cell r="B313" t="str">
            <v>S</v>
          </cell>
        </row>
        <row r="314">
          <cell r="A314">
            <v>3112</v>
          </cell>
          <cell r="B314" t="str">
            <v>S</v>
          </cell>
        </row>
        <row r="315">
          <cell r="A315">
            <v>3113</v>
          </cell>
          <cell r="B315" t="str">
            <v>S</v>
          </cell>
        </row>
        <row r="316">
          <cell r="A316">
            <v>3114</v>
          </cell>
          <cell r="B316" t="str">
            <v>S</v>
          </cell>
        </row>
        <row r="317">
          <cell r="A317">
            <v>3115</v>
          </cell>
          <cell r="B317" t="str">
            <v>S</v>
          </cell>
        </row>
        <row r="318">
          <cell r="A318">
            <v>3116</v>
          </cell>
          <cell r="B318" t="str">
            <v>S</v>
          </cell>
        </row>
        <row r="319">
          <cell r="A319">
            <v>3117</v>
          </cell>
          <cell r="B319" t="str">
            <v>S</v>
          </cell>
        </row>
        <row r="320">
          <cell r="A320">
            <v>3118</v>
          </cell>
          <cell r="B320" t="str">
            <v>S</v>
          </cell>
        </row>
        <row r="321">
          <cell r="A321">
            <v>3119</v>
          </cell>
          <cell r="B321" t="str">
            <v>S</v>
          </cell>
        </row>
        <row r="322">
          <cell r="A322">
            <v>3120</v>
          </cell>
          <cell r="B322" t="str">
            <v>S</v>
          </cell>
        </row>
        <row r="323">
          <cell r="A323">
            <v>3121</v>
          </cell>
          <cell r="B323" t="str">
            <v>S</v>
          </cell>
        </row>
        <row r="324">
          <cell r="A324">
            <v>3122</v>
          </cell>
          <cell r="B324" t="str">
            <v>S</v>
          </cell>
        </row>
        <row r="325">
          <cell r="A325">
            <v>3123</v>
          </cell>
          <cell r="B325" t="str">
            <v>S</v>
          </cell>
        </row>
        <row r="326">
          <cell r="A326">
            <v>3124</v>
          </cell>
          <cell r="B326" t="str">
            <v>S</v>
          </cell>
        </row>
        <row r="327">
          <cell r="A327">
            <v>3125</v>
          </cell>
          <cell r="B327" t="str">
            <v>S</v>
          </cell>
        </row>
        <row r="328">
          <cell r="A328">
            <v>3126</v>
          </cell>
          <cell r="B328" t="str">
            <v>S</v>
          </cell>
        </row>
        <row r="329">
          <cell r="A329">
            <v>3127</v>
          </cell>
          <cell r="B329" t="str">
            <v>S</v>
          </cell>
        </row>
        <row r="330">
          <cell r="A330">
            <v>3128</v>
          </cell>
          <cell r="B330" t="str">
            <v>S</v>
          </cell>
        </row>
        <row r="331">
          <cell r="A331">
            <v>3129</v>
          </cell>
          <cell r="B331" t="str">
            <v>S</v>
          </cell>
        </row>
        <row r="332">
          <cell r="A332">
            <v>3130</v>
          </cell>
          <cell r="B332" t="str">
            <v>S</v>
          </cell>
        </row>
        <row r="333">
          <cell r="A333">
            <v>3131</v>
          </cell>
          <cell r="B333" t="str">
            <v>S</v>
          </cell>
        </row>
        <row r="334">
          <cell r="A334">
            <v>3001</v>
          </cell>
          <cell r="B334" t="str">
            <v>S</v>
          </cell>
        </row>
        <row r="335">
          <cell r="A335">
            <v>3002</v>
          </cell>
          <cell r="B335" t="str">
            <v>S</v>
          </cell>
        </row>
        <row r="336">
          <cell r="A336">
            <v>3003</v>
          </cell>
          <cell r="B336" t="str">
            <v>S</v>
          </cell>
        </row>
        <row r="337">
          <cell r="A337">
            <v>3004</v>
          </cell>
          <cell r="B337" t="str">
            <v>S</v>
          </cell>
        </row>
        <row r="338">
          <cell r="A338">
            <v>3005</v>
          </cell>
          <cell r="B338" t="str">
            <v>S</v>
          </cell>
        </row>
        <row r="339">
          <cell r="A339">
            <v>3006</v>
          </cell>
          <cell r="B339" t="str">
            <v>S</v>
          </cell>
        </row>
        <row r="340">
          <cell r="A340">
            <v>3007</v>
          </cell>
          <cell r="B340" t="str">
            <v>S</v>
          </cell>
        </row>
        <row r="341">
          <cell r="A341">
            <v>3008</v>
          </cell>
          <cell r="B341" t="str">
            <v>S</v>
          </cell>
        </row>
        <row r="342">
          <cell r="A342">
            <v>3013</v>
          </cell>
          <cell r="B342" t="str">
            <v>S</v>
          </cell>
        </row>
        <row r="343">
          <cell r="A343">
            <v>3014</v>
          </cell>
          <cell r="B343" t="str">
            <v>S</v>
          </cell>
        </row>
        <row r="344">
          <cell r="A344">
            <v>3015</v>
          </cell>
          <cell r="B344" t="str">
            <v>S</v>
          </cell>
        </row>
        <row r="345">
          <cell r="A345">
            <v>3016</v>
          </cell>
          <cell r="B345" t="str">
            <v>S</v>
          </cell>
        </row>
        <row r="346">
          <cell r="A346">
            <v>3017</v>
          </cell>
          <cell r="B346" t="str">
            <v>S</v>
          </cell>
        </row>
        <row r="347">
          <cell r="A347">
            <v>2801</v>
          </cell>
          <cell r="B347" t="str">
            <v>MB</v>
          </cell>
        </row>
        <row r="348">
          <cell r="A348">
            <v>2802</v>
          </cell>
          <cell r="B348" t="str">
            <v>MB</v>
          </cell>
        </row>
        <row r="349">
          <cell r="A349">
            <v>2803</v>
          </cell>
          <cell r="B349" t="str">
            <v>MB</v>
          </cell>
        </row>
        <row r="350">
          <cell r="A350">
            <v>2804</v>
          </cell>
          <cell r="B350" t="str">
            <v>MB</v>
          </cell>
        </row>
        <row r="351">
          <cell r="A351">
            <v>2805</v>
          </cell>
          <cell r="B351" t="str">
            <v>MB</v>
          </cell>
        </row>
        <row r="352">
          <cell r="A352">
            <v>2806</v>
          </cell>
          <cell r="B352" t="str">
            <v>MB</v>
          </cell>
        </row>
        <row r="353">
          <cell r="A353">
            <v>2807</v>
          </cell>
          <cell r="B353" t="str">
            <v>MB</v>
          </cell>
        </row>
        <row r="354">
          <cell r="A354">
            <v>2808</v>
          </cell>
          <cell r="B354" t="str">
            <v>MB</v>
          </cell>
        </row>
        <row r="355">
          <cell r="A355">
            <v>2809</v>
          </cell>
          <cell r="B355" t="str">
            <v>MB</v>
          </cell>
        </row>
        <row r="356">
          <cell r="A356">
            <v>2810</v>
          </cell>
          <cell r="B356" t="str">
            <v>MB</v>
          </cell>
        </row>
        <row r="357">
          <cell r="A357">
            <v>2811</v>
          </cell>
          <cell r="B357" t="str">
            <v>MB</v>
          </cell>
        </row>
        <row r="358">
          <cell r="A358">
            <v>2812</v>
          </cell>
          <cell r="B358" t="str">
            <v>MB</v>
          </cell>
        </row>
        <row r="359">
          <cell r="A359">
            <v>2813</v>
          </cell>
          <cell r="B359" t="str">
            <v>MB</v>
          </cell>
        </row>
        <row r="360">
          <cell r="A360">
            <v>2814</v>
          </cell>
          <cell r="B360" t="str">
            <v>MB</v>
          </cell>
        </row>
        <row r="361">
          <cell r="A361">
            <v>2815</v>
          </cell>
          <cell r="B361" t="str">
            <v>MB</v>
          </cell>
        </row>
        <row r="362">
          <cell r="A362">
            <v>2816</v>
          </cell>
          <cell r="B362" t="str">
            <v>MB</v>
          </cell>
        </row>
        <row r="363">
          <cell r="A363">
            <v>2817</v>
          </cell>
          <cell r="B363" t="str">
            <v>MB</v>
          </cell>
        </row>
        <row r="364">
          <cell r="A364">
            <v>2818</v>
          </cell>
          <cell r="B364" t="str">
            <v>MB</v>
          </cell>
        </row>
        <row r="365">
          <cell r="A365">
            <v>2819</v>
          </cell>
          <cell r="B365" t="str">
            <v>MB</v>
          </cell>
        </row>
        <row r="366">
          <cell r="A366">
            <v>2820</v>
          </cell>
          <cell r="B366" t="str">
            <v>MB</v>
          </cell>
        </row>
        <row r="367">
          <cell r="A367">
            <v>2821</v>
          </cell>
          <cell r="B367" t="str">
            <v>MB</v>
          </cell>
        </row>
        <row r="368">
          <cell r="A368">
            <v>2822</v>
          </cell>
          <cell r="B368" t="str">
            <v>MB</v>
          </cell>
        </row>
        <row r="369">
          <cell r="A369">
            <v>2901</v>
          </cell>
          <cell r="B369" t="str">
            <v>MB</v>
          </cell>
        </row>
        <row r="370">
          <cell r="A370">
            <v>2902</v>
          </cell>
          <cell r="B370" t="str">
            <v>MB</v>
          </cell>
        </row>
        <row r="371">
          <cell r="A371">
            <v>2903</v>
          </cell>
          <cell r="B371" t="str">
            <v>MB</v>
          </cell>
        </row>
        <row r="372">
          <cell r="A372">
            <v>2904</v>
          </cell>
          <cell r="B372" t="str">
            <v>MB</v>
          </cell>
        </row>
        <row r="373">
          <cell r="A373">
            <v>2905</v>
          </cell>
          <cell r="B373" t="str">
            <v>MB</v>
          </cell>
        </row>
        <row r="374">
          <cell r="A374">
            <v>2906</v>
          </cell>
          <cell r="B374" t="str">
            <v>MB</v>
          </cell>
        </row>
        <row r="375">
          <cell r="A375">
            <v>2907</v>
          </cell>
          <cell r="B375" t="str">
            <v>MB</v>
          </cell>
        </row>
        <row r="376">
          <cell r="A376">
            <v>2908</v>
          </cell>
          <cell r="B376" t="str">
            <v>MB</v>
          </cell>
        </row>
        <row r="377">
          <cell r="A377">
            <v>2909</v>
          </cell>
          <cell r="B377" t="str">
            <v>MB</v>
          </cell>
        </row>
        <row r="378">
          <cell r="A378">
            <v>2910</v>
          </cell>
          <cell r="B378" t="str">
            <v>MB</v>
          </cell>
        </row>
        <row r="379">
          <cell r="A379">
            <v>2911</v>
          </cell>
          <cell r="B379" t="str">
            <v>MB</v>
          </cell>
        </row>
        <row r="380">
          <cell r="A380">
            <v>2912</v>
          </cell>
          <cell r="B380" t="str">
            <v>MB</v>
          </cell>
        </row>
        <row r="381">
          <cell r="A381">
            <v>2913</v>
          </cell>
          <cell r="B381" t="str">
            <v>MB</v>
          </cell>
        </row>
        <row r="382">
          <cell r="A382">
            <v>2914</v>
          </cell>
          <cell r="B382" t="str">
            <v>MB</v>
          </cell>
        </row>
        <row r="383">
          <cell r="A383">
            <v>2915</v>
          </cell>
          <cell r="B383" t="str">
            <v>MB</v>
          </cell>
        </row>
        <row r="384">
          <cell r="A384">
            <v>2701</v>
          </cell>
          <cell r="B384" t="str">
            <v>P3</v>
          </cell>
        </row>
        <row r="385">
          <cell r="A385">
            <v>2702</v>
          </cell>
          <cell r="B385" t="str">
            <v>P3</v>
          </cell>
        </row>
        <row r="386">
          <cell r="A386">
            <v>2703</v>
          </cell>
          <cell r="B386" t="str">
            <v>P3</v>
          </cell>
        </row>
        <row r="387">
          <cell r="A387">
            <v>2704</v>
          </cell>
          <cell r="B387" t="str">
            <v>P3</v>
          </cell>
        </row>
        <row r="388">
          <cell r="A388">
            <v>2708</v>
          </cell>
          <cell r="B388" t="str">
            <v>P3</v>
          </cell>
        </row>
        <row r="389">
          <cell r="A389">
            <v>2709</v>
          </cell>
          <cell r="B389" t="str">
            <v>P3</v>
          </cell>
        </row>
        <row r="390">
          <cell r="A390">
            <v>2710</v>
          </cell>
          <cell r="B390" t="str">
            <v>P3</v>
          </cell>
        </row>
        <row r="391">
          <cell r="A391">
            <v>2711</v>
          </cell>
          <cell r="B391" t="str">
            <v>P3</v>
          </cell>
        </row>
        <row r="392">
          <cell r="A392">
            <v>2712</v>
          </cell>
          <cell r="B392" t="str">
            <v>P3</v>
          </cell>
        </row>
        <row r="393">
          <cell r="A393">
            <v>2713</v>
          </cell>
          <cell r="B393" t="str">
            <v>P3</v>
          </cell>
        </row>
        <row r="394">
          <cell r="A394">
            <v>2714</v>
          </cell>
          <cell r="B394" t="str">
            <v>P3</v>
          </cell>
        </row>
        <row r="395">
          <cell r="A395">
            <v>2715</v>
          </cell>
          <cell r="B395" t="str">
            <v>P3</v>
          </cell>
        </row>
        <row r="396">
          <cell r="A396">
            <v>2716</v>
          </cell>
          <cell r="B396" t="str">
            <v>P3</v>
          </cell>
        </row>
        <row r="397">
          <cell r="A397">
            <v>2717</v>
          </cell>
          <cell r="B397" t="str">
            <v>P3</v>
          </cell>
        </row>
        <row r="398">
          <cell r="A398">
            <v>2718</v>
          </cell>
          <cell r="B398" t="str">
            <v>P3</v>
          </cell>
        </row>
        <row r="399">
          <cell r="A399">
            <v>2719</v>
          </cell>
          <cell r="B399" t="str">
            <v>P3</v>
          </cell>
        </row>
        <row r="400">
          <cell r="A400">
            <v>2720</v>
          </cell>
          <cell r="B400" t="str">
            <v>P3</v>
          </cell>
        </row>
        <row r="401">
          <cell r="A401">
            <v>2721</v>
          </cell>
          <cell r="B401" t="str">
            <v>P3</v>
          </cell>
        </row>
        <row r="402">
          <cell r="A402">
            <v>2722</v>
          </cell>
          <cell r="B402" t="str">
            <v>P3</v>
          </cell>
        </row>
        <row r="403">
          <cell r="A403">
            <v>2723</v>
          </cell>
          <cell r="B403" t="str">
            <v>P3</v>
          </cell>
        </row>
        <row r="404">
          <cell r="A404">
            <v>2724</v>
          </cell>
          <cell r="B404" t="str">
            <v>P3</v>
          </cell>
        </row>
        <row r="405">
          <cell r="A405">
            <v>2725</v>
          </cell>
          <cell r="B405" t="str">
            <v>P3</v>
          </cell>
        </row>
        <row r="406">
          <cell r="A406">
            <v>2726</v>
          </cell>
          <cell r="B406" t="str">
            <v>P3</v>
          </cell>
        </row>
        <row r="407">
          <cell r="A407">
            <v>2602</v>
          </cell>
          <cell r="B407" t="str">
            <v>P2</v>
          </cell>
        </row>
        <row r="408">
          <cell r="A408">
            <v>2601</v>
          </cell>
          <cell r="B408" t="str">
            <v>P2</v>
          </cell>
        </row>
        <row r="409">
          <cell r="A409">
            <v>2604</v>
          </cell>
          <cell r="B409" t="str">
            <v>P2</v>
          </cell>
        </row>
        <row r="410">
          <cell r="A410">
            <v>2603</v>
          </cell>
          <cell r="B410" t="str">
            <v>P2</v>
          </cell>
        </row>
        <row r="411">
          <cell r="A411">
            <v>2606</v>
          </cell>
          <cell r="B411" t="str">
            <v>P2</v>
          </cell>
        </row>
        <row r="412">
          <cell r="A412">
            <v>2605</v>
          </cell>
          <cell r="B412" t="str">
            <v>P2</v>
          </cell>
        </row>
        <row r="413">
          <cell r="A413">
            <v>2608</v>
          </cell>
          <cell r="B413" t="str">
            <v>P2</v>
          </cell>
        </row>
        <row r="414">
          <cell r="A414">
            <v>2607</v>
          </cell>
          <cell r="B414" t="str">
            <v>P2</v>
          </cell>
        </row>
        <row r="415">
          <cell r="A415">
            <v>2610</v>
          </cell>
          <cell r="B415" t="str">
            <v>P2</v>
          </cell>
        </row>
        <row r="416">
          <cell r="A416">
            <v>2609</v>
          </cell>
          <cell r="B416" t="str">
            <v>P2</v>
          </cell>
        </row>
        <row r="417">
          <cell r="A417">
            <v>2612</v>
          </cell>
          <cell r="B417" t="str">
            <v>P2</v>
          </cell>
        </row>
        <row r="418">
          <cell r="A418">
            <v>2611</v>
          </cell>
          <cell r="B418" t="str">
            <v>P2</v>
          </cell>
        </row>
        <row r="419">
          <cell r="A419">
            <v>2474</v>
          </cell>
          <cell r="B419" t="str">
            <v>P2</v>
          </cell>
        </row>
        <row r="420">
          <cell r="A420">
            <v>2475</v>
          </cell>
          <cell r="B420" t="str">
            <v>P2</v>
          </cell>
        </row>
        <row r="421">
          <cell r="A421">
            <v>2564</v>
          </cell>
          <cell r="B421" t="str">
            <v>K2</v>
          </cell>
        </row>
        <row r="422">
          <cell r="A422">
            <v>2565</v>
          </cell>
          <cell r="B422" t="str">
            <v>K2</v>
          </cell>
        </row>
        <row r="423">
          <cell r="A423">
            <v>2206</v>
          </cell>
          <cell r="B423" t="str">
            <v>K2</v>
          </cell>
        </row>
        <row r="424">
          <cell r="A424">
            <v>2207</v>
          </cell>
          <cell r="B424" t="str">
            <v>K2</v>
          </cell>
        </row>
        <row r="425">
          <cell r="A425">
            <v>2208</v>
          </cell>
          <cell r="B425" t="str">
            <v>K2</v>
          </cell>
        </row>
        <row r="426">
          <cell r="A426">
            <v>2209</v>
          </cell>
          <cell r="B426" t="str">
            <v>K2</v>
          </cell>
        </row>
        <row r="427">
          <cell r="A427">
            <v>2277</v>
          </cell>
          <cell r="B427" t="str">
            <v>K2</v>
          </cell>
        </row>
        <row r="428">
          <cell r="A428">
            <v>2239</v>
          </cell>
          <cell r="B428" t="str">
            <v>K2</v>
          </cell>
        </row>
        <row r="429">
          <cell r="A429">
            <v>2215</v>
          </cell>
          <cell r="B429" t="str">
            <v>K2</v>
          </cell>
        </row>
        <row r="430">
          <cell r="A430">
            <v>2218</v>
          </cell>
          <cell r="B430" t="str">
            <v>K2</v>
          </cell>
        </row>
        <row r="431">
          <cell r="A431">
            <v>2219</v>
          </cell>
          <cell r="B431" t="str">
            <v>K2</v>
          </cell>
        </row>
        <row r="432">
          <cell r="A432">
            <v>2228</v>
          </cell>
          <cell r="B432" t="str">
            <v>K2</v>
          </cell>
        </row>
        <row r="433">
          <cell r="A433">
            <v>2229</v>
          </cell>
          <cell r="B433" t="str">
            <v>K2</v>
          </cell>
        </row>
        <row r="434">
          <cell r="A434">
            <v>2237</v>
          </cell>
          <cell r="B434" t="str">
            <v>K2</v>
          </cell>
        </row>
        <row r="435">
          <cell r="A435">
            <v>2240</v>
          </cell>
          <cell r="B435" t="str">
            <v>K2</v>
          </cell>
        </row>
        <row r="436">
          <cell r="A436">
            <v>2241</v>
          </cell>
          <cell r="B436" t="str">
            <v>K2</v>
          </cell>
        </row>
        <row r="437">
          <cell r="A437">
            <v>2242</v>
          </cell>
          <cell r="B437" t="str">
            <v>K2</v>
          </cell>
        </row>
        <row r="438">
          <cell r="A438">
            <v>2243</v>
          </cell>
          <cell r="B438" t="str">
            <v>K2</v>
          </cell>
        </row>
        <row r="439">
          <cell r="A439">
            <v>2238</v>
          </cell>
          <cell r="B439" t="str">
            <v>K2</v>
          </cell>
        </row>
        <row r="440">
          <cell r="A440">
            <v>2257</v>
          </cell>
          <cell r="B440" t="str">
            <v>K2</v>
          </cell>
        </row>
        <row r="441">
          <cell r="A441">
            <v>2239</v>
          </cell>
          <cell r="B441" t="str">
            <v>K2</v>
          </cell>
        </row>
        <row r="442">
          <cell r="A442">
            <v>2215</v>
          </cell>
          <cell r="B442" t="str">
            <v>K2</v>
          </cell>
        </row>
        <row r="443">
          <cell r="A443">
            <v>2276</v>
          </cell>
          <cell r="B443" t="str">
            <v>K2</v>
          </cell>
        </row>
        <row r="444">
          <cell r="A444">
            <v>2268</v>
          </cell>
          <cell r="B444" t="str">
            <v>K2</v>
          </cell>
        </row>
        <row r="445">
          <cell r="A445">
            <v>2269</v>
          </cell>
          <cell r="B445" t="str">
            <v>K2</v>
          </cell>
        </row>
        <row r="446">
          <cell r="A446">
            <v>2276</v>
          </cell>
          <cell r="B446" t="str">
            <v>K2</v>
          </cell>
        </row>
        <row r="447">
          <cell r="A447">
            <v>2359</v>
          </cell>
          <cell r="B447" t="str">
            <v>K2</v>
          </cell>
        </row>
        <row r="448">
          <cell r="A448">
            <v>2382</v>
          </cell>
          <cell r="B448" t="str">
            <v>K2</v>
          </cell>
        </row>
        <row r="449">
          <cell r="A449">
            <v>2252</v>
          </cell>
          <cell r="B449" t="str">
            <v>K2</v>
          </cell>
        </row>
        <row r="450">
          <cell r="A450">
            <v>2253</v>
          </cell>
          <cell r="B450" t="str">
            <v>K2</v>
          </cell>
        </row>
        <row r="451">
          <cell r="A451">
            <v>2258</v>
          </cell>
          <cell r="B451" t="str">
            <v>K2</v>
          </cell>
        </row>
        <row r="452">
          <cell r="A452">
            <v>2259</v>
          </cell>
          <cell r="B452" t="str">
            <v>K2</v>
          </cell>
        </row>
        <row r="453">
          <cell r="A453">
            <v>2304</v>
          </cell>
          <cell r="B453" t="str">
            <v>K2</v>
          </cell>
        </row>
        <row r="454">
          <cell r="A454">
            <v>2379</v>
          </cell>
          <cell r="B454" t="str">
            <v>K2</v>
          </cell>
        </row>
        <row r="455">
          <cell r="A455">
            <v>2508</v>
          </cell>
          <cell r="B455" t="str">
            <v>K2</v>
          </cell>
        </row>
        <row r="456">
          <cell r="A456">
            <v>2260</v>
          </cell>
          <cell r="B456" t="str">
            <v>K2</v>
          </cell>
        </row>
        <row r="457">
          <cell r="A457">
            <v>2261</v>
          </cell>
          <cell r="B457" t="str">
            <v>K2</v>
          </cell>
        </row>
        <row r="458">
          <cell r="A458">
            <v>2263</v>
          </cell>
          <cell r="B458" t="str">
            <v>K2</v>
          </cell>
        </row>
        <row r="459">
          <cell r="A459">
            <v>2256</v>
          </cell>
          <cell r="B459" t="str">
            <v>K2</v>
          </cell>
        </row>
        <row r="460">
          <cell r="A460">
            <v>2264</v>
          </cell>
          <cell r="B460" t="str">
            <v>K2</v>
          </cell>
        </row>
        <row r="461">
          <cell r="A461">
            <v>2265</v>
          </cell>
          <cell r="B461" t="str">
            <v>K2</v>
          </cell>
        </row>
        <row r="462">
          <cell r="A462">
            <v>2266</v>
          </cell>
          <cell r="B462" t="str">
            <v>K2</v>
          </cell>
        </row>
        <row r="463">
          <cell r="A463">
            <v>2267</v>
          </cell>
          <cell r="B463" t="str">
            <v>K2</v>
          </cell>
        </row>
        <row r="464">
          <cell r="A464">
            <v>2272</v>
          </cell>
          <cell r="B464" t="str">
            <v>K2</v>
          </cell>
        </row>
        <row r="465">
          <cell r="A465">
            <v>2273</v>
          </cell>
          <cell r="B465" t="str">
            <v>K2</v>
          </cell>
        </row>
        <row r="466">
          <cell r="A466">
            <v>2274</v>
          </cell>
          <cell r="B466" t="str">
            <v>K2</v>
          </cell>
        </row>
        <row r="467">
          <cell r="A467">
            <v>2275</v>
          </cell>
          <cell r="B467" t="str">
            <v>K2</v>
          </cell>
        </row>
        <row r="468">
          <cell r="A468">
            <v>2278</v>
          </cell>
          <cell r="B468" t="str">
            <v>K2</v>
          </cell>
        </row>
        <row r="469">
          <cell r="A469">
            <v>2278</v>
          </cell>
          <cell r="B469" t="str">
            <v>K2</v>
          </cell>
        </row>
        <row r="470">
          <cell r="A470">
            <v>2279</v>
          </cell>
          <cell r="B470" t="str">
            <v>K2</v>
          </cell>
        </row>
        <row r="471">
          <cell r="A471">
            <v>2277</v>
          </cell>
          <cell r="B471" t="str">
            <v>K2</v>
          </cell>
        </row>
        <row r="472">
          <cell r="A472">
            <v>2278</v>
          </cell>
          <cell r="B472" t="str">
            <v>K2</v>
          </cell>
        </row>
        <row r="473">
          <cell r="A473">
            <v>2279</v>
          </cell>
          <cell r="B473" t="str">
            <v>K2</v>
          </cell>
        </row>
        <row r="474">
          <cell r="A474">
            <v>2286</v>
          </cell>
          <cell r="B474" t="str">
            <v>K2</v>
          </cell>
        </row>
        <row r="475">
          <cell r="A475">
            <v>2287</v>
          </cell>
          <cell r="B475" t="str">
            <v>K2</v>
          </cell>
        </row>
        <row r="476">
          <cell r="A476">
            <v>2288</v>
          </cell>
          <cell r="B476" t="str">
            <v>K2</v>
          </cell>
        </row>
        <row r="477">
          <cell r="A477">
            <v>2289</v>
          </cell>
          <cell r="B477" t="str">
            <v>K2</v>
          </cell>
        </row>
        <row r="478">
          <cell r="A478">
            <v>2290</v>
          </cell>
          <cell r="B478" t="str">
            <v>K2</v>
          </cell>
        </row>
        <row r="479">
          <cell r="A479">
            <v>2291</v>
          </cell>
          <cell r="B479" t="str">
            <v>K2</v>
          </cell>
        </row>
        <row r="480">
          <cell r="A480">
            <v>2292</v>
          </cell>
          <cell r="B480" t="str">
            <v>K2</v>
          </cell>
        </row>
        <row r="481">
          <cell r="A481">
            <v>2293</v>
          </cell>
          <cell r="B481" t="str">
            <v>K2</v>
          </cell>
        </row>
        <row r="482">
          <cell r="A482">
            <v>2379</v>
          </cell>
          <cell r="B482" t="str">
            <v>K2</v>
          </cell>
        </row>
        <row r="483">
          <cell r="A483">
            <v>2310</v>
          </cell>
          <cell r="B483" t="str">
            <v>K2</v>
          </cell>
        </row>
        <row r="484">
          <cell r="A484">
            <v>2297</v>
          </cell>
          <cell r="B484" t="str">
            <v>K2</v>
          </cell>
        </row>
        <row r="485">
          <cell r="A485">
            <v>2298</v>
          </cell>
          <cell r="B485" t="str">
            <v>K2</v>
          </cell>
        </row>
        <row r="486">
          <cell r="A486">
            <v>2299</v>
          </cell>
          <cell r="B486" t="str">
            <v>K2</v>
          </cell>
        </row>
        <row r="487">
          <cell r="A487">
            <v>2304</v>
          </cell>
          <cell r="B487" t="str">
            <v>K2</v>
          </cell>
        </row>
        <row r="488">
          <cell r="A488">
            <v>2363</v>
          </cell>
          <cell r="B488" t="str">
            <v>K2</v>
          </cell>
        </row>
        <row r="489">
          <cell r="A489">
            <v>2366</v>
          </cell>
          <cell r="B489" t="str">
            <v>K2</v>
          </cell>
        </row>
        <row r="490">
          <cell r="A490">
            <v>2365</v>
          </cell>
          <cell r="B490" t="str">
            <v>K2</v>
          </cell>
        </row>
        <row r="491">
          <cell r="A491">
            <v>2386</v>
          </cell>
          <cell r="B491" t="str">
            <v>K2</v>
          </cell>
        </row>
        <row r="492">
          <cell r="A492">
            <v>2385</v>
          </cell>
          <cell r="B492" t="str">
            <v>K2</v>
          </cell>
        </row>
        <row r="493">
          <cell r="A493">
            <v>2380</v>
          </cell>
          <cell r="B493" t="str">
            <v>K2</v>
          </cell>
        </row>
        <row r="494">
          <cell r="A494">
            <v>2379</v>
          </cell>
          <cell r="B494" t="str">
            <v>K2</v>
          </cell>
        </row>
        <row r="495">
          <cell r="A495">
            <v>2382</v>
          </cell>
          <cell r="B495" t="str">
            <v>K2</v>
          </cell>
        </row>
        <row r="496">
          <cell r="A496">
            <v>2381</v>
          </cell>
          <cell r="B496" t="str">
            <v>K2</v>
          </cell>
        </row>
        <row r="497">
          <cell r="A497">
            <v>2394</v>
          </cell>
          <cell r="B497" t="str">
            <v>K2</v>
          </cell>
        </row>
        <row r="498">
          <cell r="A498">
            <v>2393</v>
          </cell>
          <cell r="B498" t="str">
            <v>K2</v>
          </cell>
        </row>
        <row r="499">
          <cell r="A499">
            <v>2401</v>
          </cell>
          <cell r="B499" t="str">
            <v>K2</v>
          </cell>
        </row>
        <row r="500">
          <cell r="A500">
            <v>2399</v>
          </cell>
          <cell r="B500" t="str">
            <v>K2</v>
          </cell>
        </row>
        <row r="501">
          <cell r="A501">
            <v>2400</v>
          </cell>
          <cell r="B501" t="str">
            <v>K2</v>
          </cell>
        </row>
        <row r="502">
          <cell r="A502">
            <v>2425</v>
          </cell>
          <cell r="B502" t="str">
            <v>K2</v>
          </cell>
        </row>
        <row r="503">
          <cell r="A503">
            <v>2486</v>
          </cell>
          <cell r="B503" t="str">
            <v>K2</v>
          </cell>
        </row>
        <row r="504">
          <cell r="A504">
            <v>2416</v>
          </cell>
          <cell r="B504" t="str">
            <v>K2</v>
          </cell>
        </row>
        <row r="505">
          <cell r="A505">
            <v>2415</v>
          </cell>
          <cell r="B505" t="str">
            <v>K2</v>
          </cell>
        </row>
        <row r="506">
          <cell r="A506">
            <v>2420</v>
          </cell>
          <cell r="B506" t="str">
            <v>K2</v>
          </cell>
        </row>
        <row r="507">
          <cell r="A507">
            <v>2419</v>
          </cell>
          <cell r="B507" t="str">
            <v>K2</v>
          </cell>
        </row>
        <row r="508">
          <cell r="A508">
            <v>2408</v>
          </cell>
          <cell r="B508" t="str">
            <v>K2</v>
          </cell>
        </row>
        <row r="509">
          <cell r="A509">
            <v>2407</v>
          </cell>
          <cell r="B509" t="str">
            <v>K2</v>
          </cell>
        </row>
        <row r="510">
          <cell r="A510">
            <v>2581</v>
          </cell>
          <cell r="B510" t="str">
            <v>K2</v>
          </cell>
        </row>
        <row r="511">
          <cell r="A511">
            <v>2556</v>
          </cell>
          <cell r="B511" t="str">
            <v>K2</v>
          </cell>
        </row>
        <row r="512">
          <cell r="A512">
            <v>2437</v>
          </cell>
          <cell r="B512" t="str">
            <v>K2</v>
          </cell>
        </row>
        <row r="513">
          <cell r="A513">
            <v>2484</v>
          </cell>
          <cell r="B513" t="str">
            <v>K2</v>
          </cell>
        </row>
        <row r="514">
          <cell r="A514">
            <v>2400</v>
          </cell>
          <cell r="B514" t="str">
            <v>K2</v>
          </cell>
        </row>
        <row r="515">
          <cell r="A515">
            <v>2425</v>
          </cell>
          <cell r="B515" t="str">
            <v>K2</v>
          </cell>
        </row>
        <row r="516">
          <cell r="A516">
            <v>2429</v>
          </cell>
          <cell r="B516" t="str">
            <v>K2</v>
          </cell>
        </row>
        <row r="517">
          <cell r="A517">
            <v>2430</v>
          </cell>
          <cell r="B517" t="str">
            <v>K2</v>
          </cell>
        </row>
        <row r="518">
          <cell r="A518">
            <v>2426</v>
          </cell>
          <cell r="B518" t="str">
            <v>K2</v>
          </cell>
        </row>
        <row r="519">
          <cell r="A519">
            <v>2431</v>
          </cell>
          <cell r="B519" t="str">
            <v>K2</v>
          </cell>
        </row>
        <row r="520">
          <cell r="A520">
            <v>2434</v>
          </cell>
          <cell r="B520" t="str">
            <v>K2</v>
          </cell>
        </row>
        <row r="521">
          <cell r="A521">
            <v>2433</v>
          </cell>
          <cell r="B521" t="str">
            <v>K2</v>
          </cell>
        </row>
        <row r="522">
          <cell r="A522">
            <v>2442</v>
          </cell>
          <cell r="B522" t="str">
            <v>K2</v>
          </cell>
        </row>
        <row r="523">
          <cell r="A523">
            <v>2441</v>
          </cell>
          <cell r="B523" t="str">
            <v>K2</v>
          </cell>
        </row>
        <row r="524">
          <cell r="A524">
            <v>2448</v>
          </cell>
          <cell r="B524" t="str">
            <v>K2</v>
          </cell>
        </row>
        <row r="525">
          <cell r="A525">
            <v>2447</v>
          </cell>
          <cell r="B525" t="str">
            <v>K2</v>
          </cell>
        </row>
        <row r="526">
          <cell r="A526">
            <v>2446</v>
          </cell>
          <cell r="B526" t="str">
            <v>K2</v>
          </cell>
        </row>
        <row r="527">
          <cell r="A527">
            <v>2445</v>
          </cell>
          <cell r="B527" t="str">
            <v>K2</v>
          </cell>
        </row>
        <row r="528">
          <cell r="A528">
            <v>2450</v>
          </cell>
          <cell r="B528" t="str">
            <v>K2</v>
          </cell>
        </row>
        <row r="529">
          <cell r="A529">
            <v>2449</v>
          </cell>
          <cell r="B529" t="str">
            <v>K2</v>
          </cell>
        </row>
        <row r="530">
          <cell r="A530">
            <v>2472</v>
          </cell>
          <cell r="B530" t="str">
            <v>K2</v>
          </cell>
        </row>
        <row r="531">
          <cell r="A531">
            <v>2473</v>
          </cell>
          <cell r="B531" t="str">
            <v>K2</v>
          </cell>
        </row>
        <row r="532">
          <cell r="A532">
            <v>2460</v>
          </cell>
          <cell r="B532" t="str">
            <v>K2</v>
          </cell>
        </row>
        <row r="533">
          <cell r="A533">
            <v>2541</v>
          </cell>
          <cell r="B533" t="str">
            <v>K2</v>
          </cell>
        </row>
        <row r="534">
          <cell r="A534">
            <v>2591</v>
          </cell>
          <cell r="B534" t="str">
            <v>K2</v>
          </cell>
        </row>
        <row r="535">
          <cell r="A535">
            <v>2464</v>
          </cell>
          <cell r="B535" t="str">
            <v>K2</v>
          </cell>
        </row>
        <row r="536">
          <cell r="A536">
            <v>2463</v>
          </cell>
          <cell r="B536" t="str">
            <v>K2</v>
          </cell>
        </row>
        <row r="537">
          <cell r="A537">
            <v>2468</v>
          </cell>
          <cell r="B537" t="str">
            <v>K2</v>
          </cell>
        </row>
        <row r="538">
          <cell r="A538">
            <v>2305</v>
          </cell>
          <cell r="B538" t="str">
            <v>K2</v>
          </cell>
        </row>
        <row r="539">
          <cell r="A539">
            <v>2306</v>
          </cell>
          <cell r="B539" t="str">
            <v>K2</v>
          </cell>
        </row>
        <row r="540">
          <cell r="A540">
            <v>2307</v>
          </cell>
          <cell r="B540" t="str">
            <v>K2</v>
          </cell>
        </row>
        <row r="541">
          <cell r="A541">
            <v>2510</v>
          </cell>
          <cell r="B541" t="str">
            <v>K2</v>
          </cell>
        </row>
        <row r="542">
          <cell r="A542">
            <v>2509</v>
          </cell>
          <cell r="B542" t="str">
            <v>K2</v>
          </cell>
        </row>
        <row r="543">
          <cell r="A543">
            <v>2308</v>
          </cell>
          <cell r="B543" t="str">
            <v>K2</v>
          </cell>
        </row>
        <row r="544">
          <cell r="A544">
            <v>2309</v>
          </cell>
          <cell r="B544" t="str">
            <v>K2</v>
          </cell>
        </row>
        <row r="545">
          <cell r="A545">
            <v>2310</v>
          </cell>
          <cell r="B545" t="str">
            <v>K2</v>
          </cell>
        </row>
        <row r="546">
          <cell r="A546">
            <v>2278</v>
          </cell>
          <cell r="B546" t="str">
            <v>K2</v>
          </cell>
        </row>
        <row r="547">
          <cell r="A547">
            <v>2297</v>
          </cell>
          <cell r="B547" t="str">
            <v>K2</v>
          </cell>
        </row>
        <row r="548">
          <cell r="A548">
            <v>2312</v>
          </cell>
          <cell r="B548" t="str">
            <v>K2</v>
          </cell>
        </row>
        <row r="549">
          <cell r="A549">
            <v>2311</v>
          </cell>
          <cell r="B549" t="str">
            <v>K2</v>
          </cell>
        </row>
        <row r="550">
          <cell r="A550">
            <v>2313</v>
          </cell>
          <cell r="B550" t="str">
            <v>K2</v>
          </cell>
        </row>
        <row r="551">
          <cell r="A551">
            <v>2381</v>
          </cell>
          <cell r="B551" t="str">
            <v>K2</v>
          </cell>
        </row>
        <row r="552">
          <cell r="A552">
            <v>2332</v>
          </cell>
          <cell r="B552" t="str">
            <v>K2</v>
          </cell>
        </row>
        <row r="553">
          <cell r="A553">
            <v>2314</v>
          </cell>
          <cell r="B553" t="str">
            <v>K2</v>
          </cell>
        </row>
        <row r="554">
          <cell r="A554">
            <v>2331</v>
          </cell>
          <cell r="B554" t="str">
            <v>K2</v>
          </cell>
        </row>
        <row r="555">
          <cell r="A555">
            <v>2381</v>
          </cell>
          <cell r="B555" t="str">
            <v>K2</v>
          </cell>
        </row>
        <row r="556">
          <cell r="A556">
            <v>2522</v>
          </cell>
          <cell r="B556" t="str">
            <v>K2</v>
          </cell>
        </row>
        <row r="557">
          <cell r="A557">
            <v>2521</v>
          </cell>
          <cell r="B557" t="str">
            <v>K2</v>
          </cell>
        </row>
        <row r="558">
          <cell r="A558">
            <v>2550</v>
          </cell>
          <cell r="B558" t="str">
            <v>K2</v>
          </cell>
        </row>
        <row r="559">
          <cell r="A559">
            <v>2551</v>
          </cell>
          <cell r="B559" t="str">
            <v>K2</v>
          </cell>
        </row>
        <row r="560">
          <cell r="A560">
            <v>2320</v>
          </cell>
          <cell r="B560" t="str">
            <v>K2</v>
          </cell>
        </row>
        <row r="561">
          <cell r="A561">
            <v>2325</v>
          </cell>
          <cell r="B561" t="str">
            <v>K2</v>
          </cell>
        </row>
        <row r="562">
          <cell r="A562">
            <v>2322</v>
          </cell>
          <cell r="B562" t="str">
            <v>K2</v>
          </cell>
        </row>
        <row r="563">
          <cell r="A563">
            <v>2321</v>
          </cell>
          <cell r="B563" t="str">
            <v>K2</v>
          </cell>
        </row>
        <row r="564">
          <cell r="A564">
            <v>2324</v>
          </cell>
          <cell r="B564" t="str">
            <v>K2</v>
          </cell>
        </row>
        <row r="565">
          <cell r="A565">
            <v>2305</v>
          </cell>
          <cell r="B565" t="str">
            <v>K2</v>
          </cell>
        </row>
        <row r="566">
          <cell r="A566">
            <v>2379</v>
          </cell>
          <cell r="B566" t="str">
            <v>K2</v>
          </cell>
        </row>
        <row r="567">
          <cell r="A567">
            <v>2544</v>
          </cell>
          <cell r="B567" t="str">
            <v>K2</v>
          </cell>
        </row>
        <row r="568">
          <cell r="A568">
            <v>2576</v>
          </cell>
          <cell r="B568" t="str">
            <v>K2</v>
          </cell>
        </row>
        <row r="569">
          <cell r="A569">
            <v>2545</v>
          </cell>
          <cell r="B569" t="str">
            <v>K2</v>
          </cell>
        </row>
        <row r="570">
          <cell r="A570">
            <v>2352</v>
          </cell>
          <cell r="B570" t="str">
            <v>K2</v>
          </cell>
        </row>
        <row r="571">
          <cell r="A571">
            <v>2351</v>
          </cell>
          <cell r="B571" t="str">
            <v>K2</v>
          </cell>
        </row>
        <row r="572">
          <cell r="A572">
            <v>2556</v>
          </cell>
          <cell r="B572" t="str">
            <v>K2</v>
          </cell>
        </row>
        <row r="573">
          <cell r="A573">
            <v>2437</v>
          </cell>
          <cell r="B573" t="str">
            <v>K2</v>
          </cell>
        </row>
        <row r="574">
          <cell r="A574">
            <v>2486</v>
          </cell>
          <cell r="B574" t="str">
            <v>K2</v>
          </cell>
        </row>
        <row r="575">
          <cell r="A575">
            <v>2329</v>
          </cell>
          <cell r="B575" t="str">
            <v>K2</v>
          </cell>
        </row>
        <row r="576">
          <cell r="A576">
            <v>2330</v>
          </cell>
          <cell r="B576" t="str">
            <v>K2</v>
          </cell>
        </row>
        <row r="577">
          <cell r="A577">
            <v>2314</v>
          </cell>
          <cell r="B577" t="str">
            <v>K2</v>
          </cell>
        </row>
        <row r="578">
          <cell r="A578">
            <v>2379</v>
          </cell>
          <cell r="B578" t="str">
            <v>K2</v>
          </cell>
        </row>
        <row r="579">
          <cell r="A579">
            <v>2331</v>
          </cell>
          <cell r="B579" t="str">
            <v>K2</v>
          </cell>
        </row>
        <row r="580">
          <cell r="A580">
            <v>2313</v>
          </cell>
          <cell r="B580" t="str">
            <v>K2</v>
          </cell>
        </row>
        <row r="581">
          <cell r="A581">
            <v>2379</v>
          </cell>
          <cell r="B581" t="str">
            <v>K2</v>
          </cell>
        </row>
        <row r="582">
          <cell r="A582">
            <v>2332</v>
          </cell>
          <cell r="B582" t="str">
            <v>K2</v>
          </cell>
        </row>
        <row r="583">
          <cell r="A583">
            <v>2334</v>
          </cell>
          <cell r="B583" t="str">
            <v>K2</v>
          </cell>
        </row>
        <row r="584">
          <cell r="A584">
            <v>2333</v>
          </cell>
          <cell r="B584" t="str">
            <v>K2</v>
          </cell>
        </row>
        <row r="585">
          <cell r="A585">
            <v>2338</v>
          </cell>
          <cell r="B585" t="str">
            <v>K2</v>
          </cell>
        </row>
        <row r="586">
          <cell r="A586">
            <v>2337</v>
          </cell>
          <cell r="B586" t="str">
            <v>K2</v>
          </cell>
        </row>
        <row r="587">
          <cell r="A587">
            <v>2342</v>
          </cell>
          <cell r="B587" t="str">
            <v>K2</v>
          </cell>
        </row>
        <row r="588">
          <cell r="A588">
            <v>2341</v>
          </cell>
          <cell r="B588" t="str">
            <v>K2</v>
          </cell>
        </row>
        <row r="589">
          <cell r="A589">
            <v>2350</v>
          </cell>
          <cell r="B589" t="str">
            <v>K2</v>
          </cell>
        </row>
        <row r="590">
          <cell r="A590">
            <v>2349</v>
          </cell>
          <cell r="B590" t="str">
            <v>K2</v>
          </cell>
        </row>
        <row r="591">
          <cell r="A591">
            <v>2276</v>
          </cell>
          <cell r="B591" t="str">
            <v>K2</v>
          </cell>
        </row>
        <row r="592">
          <cell r="A592">
            <v>2277</v>
          </cell>
          <cell r="B592" t="str">
            <v>K2</v>
          </cell>
        </row>
        <row r="593">
          <cell r="A593">
            <v>2488</v>
          </cell>
          <cell r="B593" t="str">
            <v>K2</v>
          </cell>
        </row>
        <row r="594">
          <cell r="A594">
            <v>2489</v>
          </cell>
          <cell r="B594" t="str">
            <v>K2</v>
          </cell>
        </row>
        <row r="595">
          <cell r="A595">
            <v>2476</v>
          </cell>
          <cell r="B595" t="str">
            <v>K2</v>
          </cell>
        </row>
        <row r="596">
          <cell r="A596">
            <v>2477</v>
          </cell>
          <cell r="B596" t="str">
            <v>K2</v>
          </cell>
        </row>
        <row r="597">
          <cell r="A597">
            <v>2478</v>
          </cell>
          <cell r="B597" t="str">
            <v>K2</v>
          </cell>
        </row>
        <row r="598">
          <cell r="A598">
            <v>2479</v>
          </cell>
          <cell r="B598" t="str">
            <v>K2</v>
          </cell>
        </row>
        <row r="599">
          <cell r="A599">
            <v>2490</v>
          </cell>
          <cell r="B599" t="str">
            <v>K2</v>
          </cell>
        </row>
        <row r="600">
          <cell r="A600">
            <v>2491</v>
          </cell>
          <cell r="B600" t="str">
            <v>K2</v>
          </cell>
        </row>
        <row r="601">
          <cell r="A601">
            <v>2480</v>
          </cell>
          <cell r="B601" t="str">
            <v>K2</v>
          </cell>
        </row>
        <row r="602">
          <cell r="A602">
            <v>2481</v>
          </cell>
          <cell r="B602" t="str">
            <v>K2</v>
          </cell>
        </row>
        <row r="603">
          <cell r="A603">
            <v>2482</v>
          </cell>
          <cell r="B603" t="str">
            <v>K2</v>
          </cell>
        </row>
        <row r="604">
          <cell r="A604">
            <v>2483</v>
          </cell>
          <cell r="B604" t="str">
            <v>K2</v>
          </cell>
        </row>
        <row r="605">
          <cell r="A605">
            <v>2486</v>
          </cell>
          <cell r="B605" t="str">
            <v>K2</v>
          </cell>
        </row>
        <row r="606">
          <cell r="A606">
            <v>2487</v>
          </cell>
          <cell r="B606" t="str">
            <v>K2</v>
          </cell>
        </row>
        <row r="607">
          <cell r="A607">
            <v>2498</v>
          </cell>
          <cell r="B607" t="str">
            <v>K2</v>
          </cell>
        </row>
        <row r="608">
          <cell r="A608">
            <v>2499</v>
          </cell>
          <cell r="B608" t="str">
            <v>K2</v>
          </cell>
        </row>
        <row r="609">
          <cell r="A609">
            <v>2500</v>
          </cell>
          <cell r="B609" t="str">
            <v>K2</v>
          </cell>
        </row>
        <row r="610">
          <cell r="A610">
            <v>2501</v>
          </cell>
          <cell r="B610" t="str">
            <v>K2</v>
          </cell>
        </row>
        <row r="611">
          <cell r="A611">
            <v>2536</v>
          </cell>
          <cell r="B611" t="str">
            <v>K2</v>
          </cell>
        </row>
        <row r="612">
          <cell r="A612">
            <v>2535</v>
          </cell>
          <cell r="B612" t="str">
            <v>K2</v>
          </cell>
        </row>
        <row r="613">
          <cell r="A613">
            <v>2530</v>
          </cell>
          <cell r="B613" t="str">
            <v>K2</v>
          </cell>
        </row>
        <row r="614">
          <cell r="A614">
            <v>2529</v>
          </cell>
          <cell r="B614" t="str">
            <v>K2</v>
          </cell>
        </row>
        <row r="615">
          <cell r="A615">
            <v>2460</v>
          </cell>
          <cell r="B615" t="str">
            <v>K2</v>
          </cell>
        </row>
        <row r="616">
          <cell r="A616">
            <v>2488</v>
          </cell>
          <cell r="B616" t="str">
            <v>K2</v>
          </cell>
        </row>
        <row r="617">
          <cell r="A617">
            <v>2541</v>
          </cell>
          <cell r="B617" t="str">
            <v>K2</v>
          </cell>
        </row>
        <row r="618">
          <cell r="A618">
            <v>2201</v>
          </cell>
          <cell r="B618" t="str">
            <v>K2</v>
          </cell>
        </row>
        <row r="619">
          <cell r="A619">
            <v>2202</v>
          </cell>
          <cell r="B619" t="str">
            <v>K2</v>
          </cell>
        </row>
        <row r="620">
          <cell r="A620">
            <v>2204</v>
          </cell>
          <cell r="B620" t="str">
            <v>K2</v>
          </cell>
        </row>
        <row r="621">
          <cell r="A621">
            <v>2205</v>
          </cell>
          <cell r="B621" t="str">
            <v>K2</v>
          </cell>
        </row>
        <row r="622">
          <cell r="A622">
            <v>2558</v>
          </cell>
          <cell r="B622" t="str">
            <v>K2</v>
          </cell>
        </row>
        <row r="623">
          <cell r="A623">
            <v>2557</v>
          </cell>
          <cell r="B623" t="str">
            <v>K2</v>
          </cell>
        </row>
        <row r="624">
          <cell r="A624">
            <v>2222</v>
          </cell>
          <cell r="B624" t="str">
            <v>K2</v>
          </cell>
        </row>
        <row r="625">
          <cell r="A625">
            <v>2223</v>
          </cell>
          <cell r="B625" t="str">
            <v>K2</v>
          </cell>
        </row>
        <row r="626">
          <cell r="A626">
            <v>2230</v>
          </cell>
          <cell r="B626" t="str">
            <v>K2</v>
          </cell>
        </row>
        <row r="627">
          <cell r="A627">
            <v>2231</v>
          </cell>
          <cell r="B627" t="str">
            <v>K2</v>
          </cell>
        </row>
        <row r="628">
          <cell r="A628">
            <v>2254</v>
          </cell>
          <cell r="B628" t="str">
            <v>K2</v>
          </cell>
        </row>
        <row r="629">
          <cell r="A629">
            <v>2255</v>
          </cell>
          <cell r="B629" t="str">
            <v>K2</v>
          </cell>
        </row>
        <row r="630">
          <cell r="A630">
            <v>2528</v>
          </cell>
          <cell r="B630" t="str">
            <v>K2</v>
          </cell>
        </row>
        <row r="631">
          <cell r="A631">
            <v>2527</v>
          </cell>
          <cell r="B631" t="str">
            <v>K2</v>
          </cell>
        </row>
        <row r="632">
          <cell r="A632">
            <v>2282</v>
          </cell>
          <cell r="B632" t="str">
            <v>K2</v>
          </cell>
        </row>
        <row r="633">
          <cell r="A633">
            <v>2283</v>
          </cell>
          <cell r="B633" t="str">
            <v>K2</v>
          </cell>
        </row>
        <row r="634">
          <cell r="A634">
            <v>2294</v>
          </cell>
          <cell r="B634" t="str">
            <v>K2</v>
          </cell>
        </row>
        <row r="635">
          <cell r="A635">
            <v>2295</v>
          </cell>
          <cell r="B635" t="str">
            <v>K2</v>
          </cell>
        </row>
        <row r="636">
          <cell r="A636">
            <v>2524</v>
          </cell>
          <cell r="B636" t="str">
            <v>K2</v>
          </cell>
        </row>
        <row r="637">
          <cell r="A637">
            <v>2523</v>
          </cell>
          <cell r="B637" t="str">
            <v>K2</v>
          </cell>
        </row>
        <row r="638">
          <cell r="A638">
            <v>2516</v>
          </cell>
          <cell r="B638" t="str">
            <v>K2</v>
          </cell>
        </row>
        <row r="639">
          <cell r="A639">
            <v>2515</v>
          </cell>
          <cell r="B639" t="str">
            <v>K2</v>
          </cell>
        </row>
        <row r="640">
          <cell r="A640">
            <v>2514</v>
          </cell>
          <cell r="B640" t="str">
            <v>K2</v>
          </cell>
        </row>
        <row r="641">
          <cell r="A641">
            <v>2548</v>
          </cell>
          <cell r="B641" t="str">
            <v>K2</v>
          </cell>
        </row>
        <row r="642">
          <cell r="A642">
            <v>2549</v>
          </cell>
          <cell r="B642" t="str">
            <v>K2</v>
          </cell>
        </row>
        <row r="643">
          <cell r="A643">
            <v>2347</v>
          </cell>
          <cell r="B643" t="str">
            <v>K2</v>
          </cell>
        </row>
        <row r="644">
          <cell r="A644">
            <v>2457</v>
          </cell>
          <cell r="B644" t="str">
            <v>K2</v>
          </cell>
        </row>
        <row r="645">
          <cell r="A645">
            <v>2487</v>
          </cell>
          <cell r="B645" t="str">
            <v>K2</v>
          </cell>
        </row>
        <row r="646">
          <cell r="A646">
            <v>2354</v>
          </cell>
          <cell r="B646" t="str">
            <v>K2</v>
          </cell>
        </row>
        <row r="647">
          <cell r="A647">
            <v>2353</v>
          </cell>
          <cell r="B647" t="str">
            <v>K2</v>
          </cell>
        </row>
        <row r="648">
          <cell r="A648">
            <v>2372</v>
          </cell>
          <cell r="B648" t="str">
            <v>K2</v>
          </cell>
        </row>
        <row r="649">
          <cell r="A649">
            <v>2371</v>
          </cell>
          <cell r="B649" t="str">
            <v>K2</v>
          </cell>
        </row>
        <row r="650">
          <cell r="A650">
            <v>2378</v>
          </cell>
          <cell r="B650" t="str">
            <v>K2</v>
          </cell>
        </row>
        <row r="651">
          <cell r="A651">
            <v>2377</v>
          </cell>
          <cell r="B651" t="str">
            <v>K2</v>
          </cell>
        </row>
        <row r="652">
          <cell r="A652">
            <v>2392</v>
          </cell>
          <cell r="B652" t="str">
            <v>K2</v>
          </cell>
        </row>
        <row r="653">
          <cell r="A653">
            <v>2391</v>
          </cell>
          <cell r="B653" t="str">
            <v>K2</v>
          </cell>
        </row>
        <row r="654">
          <cell r="A654">
            <v>2398</v>
          </cell>
          <cell r="B654" t="str">
            <v>K2</v>
          </cell>
        </row>
        <row r="655">
          <cell r="A655">
            <v>2397</v>
          </cell>
          <cell r="B655" t="str">
            <v>K2</v>
          </cell>
        </row>
        <row r="656">
          <cell r="A656">
            <v>2440</v>
          </cell>
          <cell r="B656" t="str">
            <v>K2</v>
          </cell>
        </row>
        <row r="657">
          <cell r="A657">
            <v>2439</v>
          </cell>
          <cell r="B657" t="str">
            <v>K2</v>
          </cell>
        </row>
        <row r="658">
          <cell r="A658">
            <v>2381</v>
          </cell>
          <cell r="B658" t="str">
            <v>K2</v>
          </cell>
        </row>
        <row r="659">
          <cell r="A659">
            <v>2347</v>
          </cell>
          <cell r="B659" t="str">
            <v>K2</v>
          </cell>
        </row>
        <row r="660">
          <cell r="A660">
            <v>2457</v>
          </cell>
          <cell r="B660" t="str">
            <v>K2</v>
          </cell>
        </row>
        <row r="661">
          <cell r="A661">
            <v>2458</v>
          </cell>
          <cell r="B661" t="str">
            <v>K2</v>
          </cell>
        </row>
        <row r="662">
          <cell r="A662">
            <v>2459</v>
          </cell>
          <cell r="B662" t="str">
            <v>K2</v>
          </cell>
        </row>
        <row r="663">
          <cell r="A663">
            <v>2496</v>
          </cell>
          <cell r="B663" t="str">
            <v>K2</v>
          </cell>
        </row>
        <row r="664">
          <cell r="A664">
            <v>2497</v>
          </cell>
          <cell r="B664" t="str">
            <v>K2</v>
          </cell>
        </row>
        <row r="665">
          <cell r="A665">
            <v>2532</v>
          </cell>
          <cell r="B665" t="str">
            <v>K2</v>
          </cell>
        </row>
        <row r="666">
          <cell r="A666">
            <v>2531</v>
          </cell>
          <cell r="B666" t="str">
            <v>K2</v>
          </cell>
        </row>
        <row r="667">
          <cell r="A667">
            <v>2542</v>
          </cell>
          <cell r="B667" t="str">
            <v>K2</v>
          </cell>
        </row>
        <row r="668">
          <cell r="A668">
            <v>2543</v>
          </cell>
          <cell r="B668" t="str">
            <v>K2</v>
          </cell>
        </row>
        <row r="669">
          <cell r="A669">
            <v>4500</v>
          </cell>
          <cell r="B669" t="str">
            <v>Solaris Urbino 8,6</v>
          </cell>
        </row>
        <row r="670">
          <cell r="A670">
            <v>4501</v>
          </cell>
          <cell r="B670" t="str">
            <v>Solaris Urbino 8,6</v>
          </cell>
        </row>
        <row r="671">
          <cell r="A671">
            <v>4502</v>
          </cell>
          <cell r="B671" t="str">
            <v>Solaris Urbino 8,6</v>
          </cell>
        </row>
        <row r="672">
          <cell r="A672">
            <v>4503</v>
          </cell>
          <cell r="B672" t="str">
            <v>Solaris Urbino 8,6</v>
          </cell>
        </row>
        <row r="673">
          <cell r="A673">
            <v>4504</v>
          </cell>
          <cell r="B673" t="str">
            <v>Solaris Urbino 8,6</v>
          </cell>
        </row>
        <row r="674">
          <cell r="A674">
            <v>4505</v>
          </cell>
          <cell r="B674" t="str">
            <v>Solaris Urbino 8,6</v>
          </cell>
        </row>
        <row r="675">
          <cell r="A675">
            <v>4506</v>
          </cell>
          <cell r="B675" t="str">
            <v>Solaris Urbino 8,6</v>
          </cell>
        </row>
        <row r="676">
          <cell r="A676">
            <v>4400</v>
          </cell>
          <cell r="B676" t="str">
            <v>MAN Lion’s Cit</v>
          </cell>
        </row>
        <row r="677">
          <cell r="A677">
            <v>4401</v>
          </cell>
          <cell r="B677" t="str">
            <v>MAN Lion’s Cit</v>
          </cell>
        </row>
        <row r="678">
          <cell r="A678">
            <v>4402</v>
          </cell>
          <cell r="B678" t="str">
            <v>MAN Lion’s Cit</v>
          </cell>
        </row>
        <row r="679">
          <cell r="A679">
            <v>4403</v>
          </cell>
          <cell r="B679" t="str">
            <v>MAN Lion’s Cit</v>
          </cell>
        </row>
        <row r="680">
          <cell r="A680">
            <v>4404</v>
          </cell>
          <cell r="B680" t="str">
            <v>MAN Lion’s Cit</v>
          </cell>
        </row>
        <row r="681">
          <cell r="A681">
            <v>4405</v>
          </cell>
          <cell r="B681" t="str">
            <v>MAN Lion’s Cit</v>
          </cell>
        </row>
        <row r="682">
          <cell r="A682">
            <v>4406</v>
          </cell>
          <cell r="B682" t="str">
            <v>MAN Lion’s Cit</v>
          </cell>
        </row>
        <row r="683">
          <cell r="A683">
            <v>4407</v>
          </cell>
          <cell r="B683" t="str">
            <v>MAN Lion’s Cit</v>
          </cell>
        </row>
        <row r="684">
          <cell r="A684">
            <v>4408</v>
          </cell>
          <cell r="B684" t="str">
            <v>MAN Lion’s Cit</v>
          </cell>
        </row>
        <row r="685">
          <cell r="A685">
            <v>4409</v>
          </cell>
          <cell r="B685" t="str">
            <v>MAN Lion’s Cit</v>
          </cell>
        </row>
        <row r="686">
          <cell r="A686">
            <v>4410</v>
          </cell>
          <cell r="B686" t="str">
            <v>MAN Lion’s Cit</v>
          </cell>
        </row>
        <row r="687">
          <cell r="A687">
            <v>4411</v>
          </cell>
          <cell r="B687" t="str">
            <v>MAN Lion’s Cit</v>
          </cell>
        </row>
        <row r="688">
          <cell r="A688">
            <v>4412</v>
          </cell>
          <cell r="B688" t="str">
            <v>MAN Lion’s Cit</v>
          </cell>
        </row>
        <row r="689">
          <cell r="A689">
            <v>4413</v>
          </cell>
          <cell r="B689" t="str">
            <v>MAN Lion’s Cit</v>
          </cell>
        </row>
        <row r="690">
          <cell r="A690">
            <v>4414</v>
          </cell>
          <cell r="B690" t="str">
            <v>MAN Lion’s Cit</v>
          </cell>
        </row>
        <row r="691">
          <cell r="A691">
            <v>4415</v>
          </cell>
          <cell r="B691" t="str">
            <v>MAN Lion’s Cit</v>
          </cell>
        </row>
        <row r="692">
          <cell r="A692">
            <v>4416</v>
          </cell>
          <cell r="B692" t="str">
            <v>MAN Lion’s Cit</v>
          </cell>
        </row>
        <row r="693">
          <cell r="A693">
            <v>4417</v>
          </cell>
          <cell r="B693" t="str">
            <v>MAN Lion’s Cit</v>
          </cell>
        </row>
        <row r="694">
          <cell r="A694">
            <v>4418</v>
          </cell>
          <cell r="B694" t="str">
            <v>MAN Lion’s Cit</v>
          </cell>
        </row>
        <row r="695">
          <cell r="A695">
            <v>4419</v>
          </cell>
          <cell r="B695" t="str">
            <v>MAN Lion’s Cit</v>
          </cell>
        </row>
        <row r="696">
          <cell r="A696">
            <v>4420</v>
          </cell>
          <cell r="B696" t="str">
            <v>MAN Lion’s Cit</v>
          </cell>
        </row>
        <row r="697">
          <cell r="A697">
            <v>4421</v>
          </cell>
          <cell r="B697" t="str">
            <v>MAN Lion’s Cit</v>
          </cell>
        </row>
        <row r="698">
          <cell r="A698">
            <v>4422</v>
          </cell>
          <cell r="B698" t="str">
            <v>MAN Lion’s Cit</v>
          </cell>
        </row>
        <row r="699">
          <cell r="A699">
            <v>4423</v>
          </cell>
          <cell r="B699" t="str">
            <v>MAN Lion’s Cit</v>
          </cell>
        </row>
        <row r="700">
          <cell r="A700">
            <v>4424</v>
          </cell>
          <cell r="B700" t="str">
            <v>MAN Lion’s Cit</v>
          </cell>
        </row>
        <row r="701">
          <cell r="A701">
            <v>4425</v>
          </cell>
          <cell r="B701" t="str">
            <v>MAN Lion’s Cit</v>
          </cell>
        </row>
        <row r="702">
          <cell r="A702">
            <v>4426</v>
          </cell>
          <cell r="B702" t="str">
            <v>MAN Lion’s Cit</v>
          </cell>
        </row>
        <row r="703">
          <cell r="A703">
            <v>4427</v>
          </cell>
          <cell r="B703" t="str">
            <v>MAN Lion’s Cit</v>
          </cell>
        </row>
        <row r="704">
          <cell r="A704">
            <v>4428</v>
          </cell>
          <cell r="B704" t="str">
            <v>MAN Lion’s Cit</v>
          </cell>
        </row>
        <row r="705">
          <cell r="A705">
            <v>4429</v>
          </cell>
          <cell r="B705" t="str">
            <v>MAN Lion’s Cit</v>
          </cell>
        </row>
        <row r="706">
          <cell r="A706">
            <v>4600</v>
          </cell>
          <cell r="B706" t="str">
            <v>MAN Lion’s City G</v>
          </cell>
        </row>
        <row r="707">
          <cell r="A707">
            <v>4601</v>
          </cell>
          <cell r="B707" t="str">
            <v>MAN Lion’s City G</v>
          </cell>
        </row>
        <row r="708">
          <cell r="A708">
            <v>4602</v>
          </cell>
          <cell r="B708" t="str">
            <v>MAN Lion’s City G</v>
          </cell>
        </row>
        <row r="709">
          <cell r="A709">
            <v>4603</v>
          </cell>
          <cell r="B709" t="str">
            <v>MAN Lion’s City G</v>
          </cell>
        </row>
        <row r="710">
          <cell r="A710">
            <v>4604</v>
          </cell>
          <cell r="B710" t="str">
            <v>MAN Lion’s City G</v>
          </cell>
        </row>
        <row r="711">
          <cell r="A711">
            <v>4605</v>
          </cell>
          <cell r="B711" t="str">
            <v>MAN Lion’s City G</v>
          </cell>
        </row>
        <row r="712">
          <cell r="A712">
            <v>4606</v>
          </cell>
          <cell r="B712" t="str">
            <v>MAN Lion’s City G</v>
          </cell>
        </row>
        <row r="713">
          <cell r="A713">
            <v>4607</v>
          </cell>
          <cell r="B713" t="str">
            <v>MAN Lion’s City G</v>
          </cell>
        </row>
        <row r="714">
          <cell r="A714">
            <v>4608</v>
          </cell>
          <cell r="B714" t="str">
            <v>MAN Lion’s City G</v>
          </cell>
        </row>
        <row r="715">
          <cell r="A715">
            <v>4609</v>
          </cell>
          <cell r="B715" t="str">
            <v>MAN Lion’s City G</v>
          </cell>
        </row>
        <row r="716">
          <cell r="A716">
            <v>4610</v>
          </cell>
          <cell r="B716" t="str">
            <v>MAN Lion’s City G</v>
          </cell>
        </row>
        <row r="717">
          <cell r="A717">
            <v>4611</v>
          </cell>
          <cell r="B717" t="str">
            <v>MAN Lion’s City G</v>
          </cell>
        </row>
        <row r="718">
          <cell r="A718">
            <v>4612</v>
          </cell>
          <cell r="B718" t="str">
            <v>MAN Lion’s City G</v>
          </cell>
        </row>
        <row r="719">
          <cell r="A719">
            <v>4613</v>
          </cell>
          <cell r="B719" t="str">
            <v>MAN Lion’s City G</v>
          </cell>
        </row>
        <row r="720">
          <cell r="A720">
            <v>4614</v>
          </cell>
          <cell r="B720" t="str">
            <v>MAN Lion’s City G</v>
          </cell>
        </row>
        <row r="721">
          <cell r="A721">
            <v>4615</v>
          </cell>
          <cell r="B721" t="str">
            <v>MAN Lion’s City G</v>
          </cell>
        </row>
        <row r="722">
          <cell r="A722">
            <v>4616</v>
          </cell>
          <cell r="B722" t="str">
            <v>MAN Lion’s City G</v>
          </cell>
        </row>
        <row r="723">
          <cell r="A723">
            <v>4617</v>
          </cell>
          <cell r="B723" t="str">
            <v>MAN Lion’s City G</v>
          </cell>
        </row>
        <row r="724">
          <cell r="A724">
            <v>4618</v>
          </cell>
          <cell r="B724" t="str">
            <v>MAN Lion’s City G</v>
          </cell>
        </row>
        <row r="725">
          <cell r="A725">
            <v>4619</v>
          </cell>
          <cell r="B725" t="str">
            <v>MAN Lion’s City G</v>
          </cell>
        </row>
        <row r="726">
          <cell r="A726">
            <v>4620</v>
          </cell>
          <cell r="B726" t="str">
            <v>MAN Lion’s City G</v>
          </cell>
        </row>
        <row r="727">
          <cell r="A727">
            <v>4621</v>
          </cell>
          <cell r="B727" t="str">
            <v>MAN Lion’s City G</v>
          </cell>
        </row>
        <row r="728">
          <cell r="A728">
            <v>4622</v>
          </cell>
          <cell r="B728" t="str">
            <v>MAN Lion’s City G</v>
          </cell>
        </row>
        <row r="729">
          <cell r="A729">
            <v>4623</v>
          </cell>
          <cell r="B729" t="str">
            <v>MAN Lion’s City G</v>
          </cell>
        </row>
        <row r="730">
          <cell r="A730">
            <v>4624</v>
          </cell>
          <cell r="B730" t="str">
            <v>MAN Lion’s City G</v>
          </cell>
        </row>
        <row r="731">
          <cell r="A731">
            <v>4625</v>
          </cell>
          <cell r="B731" t="str">
            <v>MAN Lion’s City G</v>
          </cell>
        </row>
        <row r="732">
          <cell r="A732">
            <v>4626</v>
          </cell>
          <cell r="B732" t="str">
            <v>MAN Lion’s City G</v>
          </cell>
        </row>
        <row r="733">
          <cell r="A733">
            <v>4627</v>
          </cell>
          <cell r="B733" t="str">
            <v>MAN Lion’s City G</v>
          </cell>
        </row>
        <row r="734">
          <cell r="A734">
            <v>4628</v>
          </cell>
          <cell r="B734" t="str">
            <v>MAN Lion’s City G</v>
          </cell>
        </row>
        <row r="735">
          <cell r="A735">
            <v>4629</v>
          </cell>
          <cell r="B735" t="str">
            <v>MAN Lion’s City G</v>
          </cell>
        </row>
        <row r="736">
          <cell r="A736">
            <v>4630</v>
          </cell>
          <cell r="B736" t="str">
            <v>MAN Lion’s City G</v>
          </cell>
        </row>
        <row r="737">
          <cell r="A737">
            <v>4631</v>
          </cell>
          <cell r="B737" t="str">
            <v>MAN Lion’s City G</v>
          </cell>
        </row>
        <row r="738">
          <cell r="A738">
            <v>4632</v>
          </cell>
          <cell r="B738" t="str">
            <v>MAN Lion’s City G</v>
          </cell>
        </row>
        <row r="739">
          <cell r="A739">
            <v>4633</v>
          </cell>
          <cell r="B739" t="str">
            <v>MAN Lion’s City G</v>
          </cell>
        </row>
        <row r="740">
          <cell r="A740">
            <v>4634</v>
          </cell>
          <cell r="B740" t="str">
            <v>MAN Lion’s City G</v>
          </cell>
        </row>
        <row r="741">
          <cell r="A741">
            <v>4635</v>
          </cell>
          <cell r="B741" t="str">
            <v>MAN Lion’s City G</v>
          </cell>
        </row>
        <row r="742">
          <cell r="A742">
            <v>4636</v>
          </cell>
          <cell r="B742" t="str">
            <v>MAN Lion’s City G</v>
          </cell>
        </row>
        <row r="743">
          <cell r="A743">
            <v>4637</v>
          </cell>
          <cell r="B743" t="str">
            <v>MAN Lion’s City G</v>
          </cell>
        </row>
        <row r="744">
          <cell r="A744">
            <v>4638</v>
          </cell>
          <cell r="B744" t="str">
            <v>MAN Lion’s City G</v>
          </cell>
        </row>
        <row r="745">
          <cell r="A745">
            <v>4639</v>
          </cell>
          <cell r="B745" t="str">
            <v>MAN Lion’s City G</v>
          </cell>
        </row>
        <row r="746">
          <cell r="A746">
            <v>4640</v>
          </cell>
          <cell r="B746" t="str">
            <v>MAN Lion’s City G</v>
          </cell>
        </row>
        <row r="747">
          <cell r="A747">
            <v>4641</v>
          </cell>
          <cell r="B747" t="str">
            <v>MAN Lion’s City G</v>
          </cell>
        </row>
        <row r="748">
          <cell r="A748">
            <v>4642</v>
          </cell>
          <cell r="B748" t="str">
            <v>MAN Lion’s City G</v>
          </cell>
        </row>
        <row r="749">
          <cell r="A749">
            <v>11</v>
          </cell>
          <cell r="B749" t="str">
            <v>Autosan Lider 9</v>
          </cell>
        </row>
        <row r="750">
          <cell r="A750">
            <v>13</v>
          </cell>
          <cell r="B750" t="str">
            <v>Autosan Lider 9</v>
          </cell>
        </row>
        <row r="751">
          <cell r="A751">
            <v>12</v>
          </cell>
          <cell r="B751" t="str">
            <v>Neoplan N4420</v>
          </cell>
        </row>
        <row r="752">
          <cell r="A752">
            <v>18</v>
          </cell>
          <cell r="B752" t="str">
            <v>Autosan Wetlina - 1</v>
          </cell>
        </row>
        <row r="753">
          <cell r="A753">
            <v>205</v>
          </cell>
          <cell r="B753" t="str">
            <v>MAN NL 202</v>
          </cell>
        </row>
        <row r="754">
          <cell r="A754">
            <v>206</v>
          </cell>
          <cell r="B754" t="str">
            <v>Neoplan N4016NF</v>
          </cell>
        </row>
        <row r="755">
          <cell r="A755">
            <v>208</v>
          </cell>
          <cell r="B755" t="str">
            <v>SOR CN12</v>
          </cell>
        </row>
        <row r="756">
          <cell r="A756">
            <v>231</v>
          </cell>
          <cell r="B756" t="str">
            <v>Solaris Valletta 11</v>
          </cell>
        </row>
        <row r="757">
          <cell r="A757">
            <v>260</v>
          </cell>
          <cell r="B757" t="str">
            <v>MAN NL 202</v>
          </cell>
        </row>
        <row r="758">
          <cell r="A758">
            <v>1001</v>
          </cell>
          <cell r="B758" t="str">
            <v>Bogdan A092</v>
          </cell>
        </row>
        <row r="759">
          <cell r="A759">
            <v>1002</v>
          </cell>
          <cell r="B759" t="str">
            <v>Bogdan A092</v>
          </cell>
        </row>
        <row r="760">
          <cell r="A760">
            <v>1003</v>
          </cell>
          <cell r="B760" t="str">
            <v>Bogdan A092</v>
          </cell>
        </row>
        <row r="761">
          <cell r="A761">
            <v>1004</v>
          </cell>
          <cell r="B761" t="str">
            <v>Bogdan A092</v>
          </cell>
        </row>
        <row r="762">
          <cell r="A762">
            <v>1101</v>
          </cell>
          <cell r="B762" t="str">
            <v>SOR BN12</v>
          </cell>
        </row>
        <row r="763">
          <cell r="A763">
            <v>1102</v>
          </cell>
          <cell r="B763" t="str">
            <v>SOR BN9,5</v>
          </cell>
        </row>
        <row r="764">
          <cell r="A764">
            <v>1103</v>
          </cell>
          <cell r="B764" t="str">
            <v>SOR CN12</v>
          </cell>
        </row>
        <row r="765">
          <cell r="A765">
            <v>1104</v>
          </cell>
          <cell r="B765" t="str">
            <v>SOR CN12</v>
          </cell>
        </row>
        <row r="766">
          <cell r="A766">
            <v>1105</v>
          </cell>
          <cell r="B766" t="str">
            <v>SOR CN12</v>
          </cell>
        </row>
        <row r="767">
          <cell r="A767">
            <v>1106</v>
          </cell>
          <cell r="B767" t="str">
            <v>SOR CN12</v>
          </cell>
        </row>
        <row r="768">
          <cell r="A768">
            <v>1107</v>
          </cell>
          <cell r="B768" t="str">
            <v>SOR CN12</v>
          </cell>
        </row>
        <row r="769">
          <cell r="A769">
            <v>1108</v>
          </cell>
          <cell r="B769" t="str">
            <v>SOR CN12</v>
          </cell>
        </row>
        <row r="770">
          <cell r="A770">
            <v>1109</v>
          </cell>
          <cell r="B770" t="str">
            <v>SOR CN12</v>
          </cell>
        </row>
        <row r="771">
          <cell r="A771">
            <v>1110</v>
          </cell>
          <cell r="B771" t="str">
            <v>SOR CN12</v>
          </cell>
        </row>
        <row r="772">
          <cell r="A772">
            <v>1111</v>
          </cell>
          <cell r="B772" t="str">
            <v>SOR CN9,5</v>
          </cell>
        </row>
        <row r="773">
          <cell r="A773">
            <v>1112</v>
          </cell>
          <cell r="B773" t="str">
            <v>SOR BN12</v>
          </cell>
        </row>
        <row r="774">
          <cell r="A774">
            <v>1113</v>
          </cell>
          <cell r="B774" t="str">
            <v>SOR CN12</v>
          </cell>
        </row>
        <row r="775">
          <cell r="A775">
            <v>1114</v>
          </cell>
          <cell r="B775" t="str">
            <v>SOR BN8,5</v>
          </cell>
        </row>
        <row r="776">
          <cell r="A776">
            <v>1115</v>
          </cell>
          <cell r="B776" t="str">
            <v>SOR CN8,5</v>
          </cell>
        </row>
        <row r="777">
          <cell r="A777">
            <v>1116</v>
          </cell>
          <cell r="B777" t="str">
            <v>SOR CN12</v>
          </cell>
        </row>
        <row r="778">
          <cell r="A778">
            <v>1117</v>
          </cell>
          <cell r="B778" t="str">
            <v>SOR CN12</v>
          </cell>
        </row>
        <row r="779">
          <cell r="A779">
            <v>1118</v>
          </cell>
          <cell r="B779" t="str">
            <v>SOR CN12</v>
          </cell>
        </row>
        <row r="780">
          <cell r="A780">
            <v>1119</v>
          </cell>
          <cell r="B780" t="str">
            <v>SOR BN12</v>
          </cell>
        </row>
        <row r="781">
          <cell r="A781">
            <v>1201</v>
          </cell>
          <cell r="B781" t="str">
            <v>MAN EL 283</v>
          </cell>
        </row>
        <row r="782">
          <cell r="A782">
            <v>1202</v>
          </cell>
          <cell r="B782" t="str">
            <v>MAN EL 283</v>
          </cell>
        </row>
        <row r="783">
          <cell r="A783">
            <v>1327</v>
          </cell>
          <cell r="B783" t="str">
            <v>Autosan A0909L</v>
          </cell>
        </row>
        <row r="784">
          <cell r="A784">
            <v>1328</v>
          </cell>
          <cell r="B784" t="str">
            <v>Autosan A0909L</v>
          </cell>
        </row>
        <row r="785">
          <cell r="A785">
            <v>1329</v>
          </cell>
          <cell r="B785" t="str">
            <v>Autosan A0808T</v>
          </cell>
        </row>
        <row r="786">
          <cell r="A786">
            <v>1500</v>
          </cell>
          <cell r="B786" t="str">
            <v>Mercedes-Benz Sprinter Mk I</v>
          </cell>
        </row>
        <row r="787">
          <cell r="A787">
            <v>1501</v>
          </cell>
          <cell r="B787" t="str">
            <v>FIAT Ducato II</v>
          </cell>
        </row>
        <row r="788">
          <cell r="A788">
            <v>1502</v>
          </cell>
          <cell r="B788" t="str">
            <v>Mercedes-Benz 416 CDI</v>
          </cell>
        </row>
        <row r="789">
          <cell r="A789">
            <v>1503</v>
          </cell>
          <cell r="B789" t="str">
            <v>Mercedes-Benz 615 D</v>
          </cell>
        </row>
        <row r="790">
          <cell r="A790">
            <v>1504</v>
          </cell>
          <cell r="B790" t="str">
            <v>Mercedes-Benz 815 D</v>
          </cell>
        </row>
        <row r="791">
          <cell r="A791">
            <v>1508</v>
          </cell>
          <cell r="B791" t="str">
            <v>Mercedes-Benz 416 CDI</v>
          </cell>
        </row>
        <row r="792">
          <cell r="A792">
            <v>1509</v>
          </cell>
          <cell r="B792" t="str">
            <v>Mercedes-Benz 313 CDI</v>
          </cell>
        </row>
        <row r="793">
          <cell r="A793">
            <v>1510</v>
          </cell>
          <cell r="B793" t="str">
            <v>Mercedes-Benz 313 CDI</v>
          </cell>
        </row>
        <row r="794">
          <cell r="A794">
            <v>1512</v>
          </cell>
          <cell r="B794" t="str">
            <v>Mercedes-Benz 815 D</v>
          </cell>
        </row>
        <row r="795">
          <cell r="A795">
            <v>1513</v>
          </cell>
          <cell r="B795" t="str">
            <v>Mercedes-Benz Sprinter Mk I</v>
          </cell>
        </row>
        <row r="796">
          <cell r="A796">
            <v>1514</v>
          </cell>
          <cell r="B796" t="str">
            <v>Mercedes-Benz 416 CDI</v>
          </cell>
        </row>
        <row r="797">
          <cell r="A797">
            <v>1515</v>
          </cell>
          <cell r="B797" t="str">
            <v>Mercedes-Benz 519 CDI</v>
          </cell>
        </row>
        <row r="798">
          <cell r="A798">
            <v>1516</v>
          </cell>
          <cell r="B798" t="str">
            <v>Volkswagen Crafter</v>
          </cell>
        </row>
        <row r="799">
          <cell r="A799">
            <v>1517</v>
          </cell>
          <cell r="B799" t="str">
            <v>Volkswagen Crafter</v>
          </cell>
        </row>
        <row r="800">
          <cell r="A800">
            <v>1520</v>
          </cell>
          <cell r="B800" t="str">
            <v>Iveco Daily 65C18 / Kutsenits City VI</v>
          </cell>
        </row>
        <row r="801">
          <cell r="A801">
            <v>1521</v>
          </cell>
          <cell r="B801" t="str">
            <v>Iveco Daily 65C18 / Kutsenits City VI</v>
          </cell>
        </row>
        <row r="802">
          <cell r="A802">
            <v>1522</v>
          </cell>
          <cell r="B802" t="str">
            <v>Iveco Daily 65C18 / Kutsenits City VI</v>
          </cell>
        </row>
        <row r="803">
          <cell r="A803">
            <v>1523</v>
          </cell>
          <cell r="B803" t="str">
            <v>Iveco Daily 65C18 / Kutsenits City VI</v>
          </cell>
        </row>
        <row r="804">
          <cell r="A804">
            <v>459</v>
          </cell>
          <cell r="B804" t="str">
            <v xml:space="preserve">Jelcz 120M/3 </v>
          </cell>
        </row>
        <row r="805">
          <cell r="A805">
            <v>460</v>
          </cell>
          <cell r="B805" t="str">
            <v xml:space="preserve">Jelcz 120M/3 </v>
          </cell>
        </row>
        <row r="806">
          <cell r="A806">
            <v>461</v>
          </cell>
          <cell r="B806" t="str">
            <v xml:space="preserve">Jelcz 120M/3 </v>
          </cell>
        </row>
        <row r="807">
          <cell r="A807">
            <v>462</v>
          </cell>
          <cell r="B807" t="str">
            <v xml:space="preserve">Jelcz 120M/3 </v>
          </cell>
        </row>
        <row r="808">
          <cell r="A808">
            <v>463</v>
          </cell>
          <cell r="B808" t="str">
            <v xml:space="preserve">Jelcz 120M/3 </v>
          </cell>
        </row>
        <row r="809">
          <cell r="A809">
            <v>464</v>
          </cell>
          <cell r="B809" t="str">
            <v xml:space="preserve">Jelcz 120M/3 </v>
          </cell>
        </row>
        <row r="810">
          <cell r="A810">
            <v>502</v>
          </cell>
          <cell r="B810" t="str">
            <v>Jelcz M081MB</v>
          </cell>
        </row>
        <row r="811">
          <cell r="A811">
            <v>504</v>
          </cell>
          <cell r="B811" t="str">
            <v>Autosan H7</v>
          </cell>
        </row>
        <row r="812">
          <cell r="A812">
            <v>521</v>
          </cell>
          <cell r="B812" t="str">
            <v>Mercedes-Benz O405N</v>
          </cell>
        </row>
        <row r="813">
          <cell r="A813">
            <v>532</v>
          </cell>
          <cell r="B813" t="str">
            <v>Mercedes-Benz O405N</v>
          </cell>
        </row>
        <row r="814">
          <cell r="A814">
            <v>537</v>
          </cell>
          <cell r="B814" t="str">
            <v>Mercedes-Benz O405N</v>
          </cell>
        </row>
        <row r="815">
          <cell r="A815">
            <v>548</v>
          </cell>
          <cell r="B815" t="str">
            <v>Mercedes-Benz O405N</v>
          </cell>
        </row>
        <row r="816">
          <cell r="A816">
            <v>529</v>
          </cell>
          <cell r="B816" t="str">
            <v>Mercedes O345</v>
          </cell>
        </row>
        <row r="817">
          <cell r="A817">
            <v>535</v>
          </cell>
          <cell r="B817" t="str">
            <v>Mercedes-Benz O405N2</v>
          </cell>
        </row>
        <row r="818">
          <cell r="A818">
            <v>544</v>
          </cell>
          <cell r="B818" t="str">
            <v>Mercedes-Benz O303-10RHS</v>
          </cell>
        </row>
        <row r="819">
          <cell r="A819">
            <v>545</v>
          </cell>
          <cell r="B819" t="str">
            <v>Mercedes-Benz Conecto LF A30</v>
          </cell>
        </row>
        <row r="820">
          <cell r="A820">
            <v>546</v>
          </cell>
          <cell r="B820" t="str">
            <v>Mercedes-Benz Conecto LF A30</v>
          </cell>
        </row>
        <row r="821">
          <cell r="A821">
            <v>547</v>
          </cell>
          <cell r="B821" t="str">
            <v>Mercedes-Benz Conecto LF A30</v>
          </cell>
        </row>
        <row r="822">
          <cell r="A822">
            <v>549</v>
          </cell>
          <cell r="B822" t="str">
            <v>Mercedes-Benz O405N2</v>
          </cell>
        </row>
        <row r="823">
          <cell r="A823">
            <v>550</v>
          </cell>
          <cell r="B823" t="str">
            <v>Mercedes-Benz O405N2</v>
          </cell>
        </row>
        <row r="824">
          <cell r="A824">
            <v>612</v>
          </cell>
          <cell r="B824" t="str">
            <v>Solaris Urbino 12</v>
          </cell>
        </row>
        <row r="825">
          <cell r="A825">
            <v>613</v>
          </cell>
          <cell r="B825" t="str">
            <v>Solaris Urbino 12</v>
          </cell>
        </row>
        <row r="826">
          <cell r="A826">
            <v>614</v>
          </cell>
          <cell r="B826" t="str">
            <v>Solaris Urbino 12</v>
          </cell>
        </row>
        <row r="827">
          <cell r="A827">
            <v>615</v>
          </cell>
          <cell r="B827" t="str">
            <v>Solaris Urbino 12</v>
          </cell>
        </row>
        <row r="828">
          <cell r="A828">
            <v>616</v>
          </cell>
          <cell r="B828" t="str">
            <v>Solaris Urbino 12</v>
          </cell>
        </row>
        <row r="829">
          <cell r="A829">
            <v>617</v>
          </cell>
          <cell r="B829" t="str">
            <v>Solaris Urbino 12</v>
          </cell>
        </row>
        <row r="830">
          <cell r="A830">
            <v>618</v>
          </cell>
          <cell r="B830" t="str">
            <v>Solaris Urbino 12</v>
          </cell>
        </row>
        <row r="831">
          <cell r="A831">
            <v>619</v>
          </cell>
          <cell r="B831" t="str">
            <v>Solaris Urbino 12</v>
          </cell>
        </row>
        <row r="832">
          <cell r="A832">
            <v>620</v>
          </cell>
          <cell r="B832" t="str">
            <v>Solaris Urbino 12</v>
          </cell>
        </row>
        <row r="833">
          <cell r="A833">
            <v>621</v>
          </cell>
          <cell r="B833" t="str">
            <v>Solaris Urbino 12</v>
          </cell>
        </row>
        <row r="834">
          <cell r="A834">
            <v>622</v>
          </cell>
          <cell r="B834" t="str">
            <v>Solaris Urbino 12</v>
          </cell>
        </row>
        <row r="835">
          <cell r="A835">
            <v>623</v>
          </cell>
          <cell r="B835" t="str">
            <v>Solaris Urbino 12</v>
          </cell>
        </row>
        <row r="836">
          <cell r="A836">
            <v>624</v>
          </cell>
          <cell r="B836" t="str">
            <v>Solaris Urbino 12</v>
          </cell>
        </row>
        <row r="837">
          <cell r="A837">
            <v>625</v>
          </cell>
          <cell r="B837" t="str">
            <v>Solaris Urbino 12</v>
          </cell>
        </row>
        <row r="838">
          <cell r="A838">
            <v>2013</v>
          </cell>
          <cell r="B838" t="str">
            <v>Solaris Urbino 12</v>
          </cell>
        </row>
        <row r="839">
          <cell r="A839">
            <v>4114</v>
          </cell>
          <cell r="B839" t="str">
            <v>Solaris Urbino 12</v>
          </cell>
        </row>
        <row r="840">
          <cell r="A840">
            <v>4115</v>
          </cell>
          <cell r="B840" t="str">
            <v>Solaris Urbino 12</v>
          </cell>
        </row>
        <row r="841">
          <cell r="A841">
            <v>702</v>
          </cell>
          <cell r="B841" t="str">
            <v>Neoplan N316 Ü</v>
          </cell>
        </row>
        <row r="842">
          <cell r="A842">
            <v>806</v>
          </cell>
          <cell r="B842" t="str">
            <v>Neoplan N4021</v>
          </cell>
        </row>
        <row r="843">
          <cell r="A843">
            <v>21</v>
          </cell>
          <cell r="B843" t="str">
            <v>MAN NL 202</v>
          </cell>
        </row>
        <row r="844">
          <cell r="A844">
            <v>5604</v>
          </cell>
          <cell r="B844" t="str">
            <v>SOLARIS URBINO 18</v>
          </cell>
        </row>
        <row r="845">
          <cell r="A845">
            <v>5603</v>
          </cell>
          <cell r="B845" t="str">
            <v>SOLARIS URBINO 18</v>
          </cell>
        </row>
        <row r="846">
          <cell r="A846">
            <v>5605</v>
          </cell>
          <cell r="B846" t="str">
            <v>SOLARIS URBINO 18</v>
          </cell>
        </row>
        <row r="847">
          <cell r="A847">
            <v>5606</v>
          </cell>
          <cell r="B847" t="str">
            <v>SOLARIS URBINO 18</v>
          </cell>
        </row>
        <row r="848">
          <cell r="A848">
            <v>7317</v>
          </cell>
          <cell r="B848" t="str">
            <v>MERCEDES-BENZ O 530 Citaro</v>
          </cell>
        </row>
        <row r="849">
          <cell r="A849">
            <v>7318</v>
          </cell>
          <cell r="B849" t="str">
            <v>MERCEDES-BENZ O 530 Citaro</v>
          </cell>
        </row>
        <row r="850">
          <cell r="A850">
            <v>7319</v>
          </cell>
          <cell r="B850" t="str">
            <v>MERCEDES-BENZ O 530 Citaro</v>
          </cell>
        </row>
        <row r="851">
          <cell r="A851">
            <v>5</v>
          </cell>
          <cell r="B851" t="str">
            <v>Jelcz M11</v>
          </cell>
        </row>
        <row r="852">
          <cell r="A852">
            <v>1010</v>
          </cell>
          <cell r="B852" t="str">
            <v>Jelcz M11</v>
          </cell>
        </row>
        <row r="853">
          <cell r="A853">
            <v>1292</v>
          </cell>
          <cell r="B853" t="str">
            <v>Peugeot Partner</v>
          </cell>
        </row>
        <row r="854">
          <cell r="A854">
            <v>102</v>
          </cell>
          <cell r="B854" t="str">
            <v>Ikarus 260</v>
          </cell>
        </row>
        <row r="855">
          <cell r="A855">
            <v>105</v>
          </cell>
          <cell r="B855" t="str">
            <v>Ikarus 260</v>
          </cell>
        </row>
        <row r="856">
          <cell r="A856">
            <v>110</v>
          </cell>
          <cell r="B856" t="str">
            <v>Ikarus 260</v>
          </cell>
        </row>
        <row r="857">
          <cell r="A857">
            <v>218</v>
          </cell>
          <cell r="B857" t="str">
            <v>Ikarus 280.26</v>
          </cell>
        </row>
        <row r="858">
          <cell r="A858">
            <v>326</v>
          </cell>
          <cell r="B858" t="str">
            <v>Autosan H6</v>
          </cell>
        </row>
        <row r="859">
          <cell r="A859">
            <v>431</v>
          </cell>
          <cell r="B859" t="str">
            <v>Jelcz L090M</v>
          </cell>
        </row>
        <row r="860">
          <cell r="A860">
            <v>441</v>
          </cell>
          <cell r="B860" t="str">
            <v>Jelcz 120M</v>
          </cell>
        </row>
        <row r="861">
          <cell r="A861">
            <v>442</v>
          </cell>
          <cell r="B861" t="str">
            <v>Jelcz 120M</v>
          </cell>
        </row>
        <row r="862">
          <cell r="A862">
            <v>443</v>
          </cell>
          <cell r="B862" t="str">
            <v>Jelcz 120M</v>
          </cell>
        </row>
        <row r="863">
          <cell r="A863">
            <v>444</v>
          </cell>
          <cell r="B863" t="str">
            <v>Jelcz 120M</v>
          </cell>
        </row>
        <row r="864">
          <cell r="A864">
            <v>445</v>
          </cell>
          <cell r="B864" t="str">
            <v>Jelcz 120M</v>
          </cell>
        </row>
        <row r="865">
          <cell r="A865">
            <v>447</v>
          </cell>
          <cell r="B865" t="str">
            <v>Jelcz 120M</v>
          </cell>
        </row>
        <row r="866">
          <cell r="A866">
            <v>448</v>
          </cell>
          <cell r="B866" t="str">
            <v>Jelcz 120M</v>
          </cell>
        </row>
        <row r="867">
          <cell r="A867">
            <v>457</v>
          </cell>
          <cell r="B867" t="str">
            <v>Jelcz 120M</v>
          </cell>
        </row>
        <row r="868">
          <cell r="A868">
            <v>458</v>
          </cell>
          <cell r="B868" t="str">
            <v>Jelcz 120M</v>
          </cell>
        </row>
        <row r="869">
          <cell r="A869">
            <v>459</v>
          </cell>
          <cell r="B869" t="str">
            <v>Jelcz 120M</v>
          </cell>
        </row>
        <row r="870">
          <cell r="A870">
            <v>460</v>
          </cell>
          <cell r="B870" t="str">
            <v>Jelcz 120M</v>
          </cell>
        </row>
        <row r="871">
          <cell r="A871">
            <v>461</v>
          </cell>
          <cell r="B871" t="str">
            <v>Jelcz 120M</v>
          </cell>
        </row>
        <row r="872">
          <cell r="A872">
            <v>462</v>
          </cell>
          <cell r="B872" t="str">
            <v>Jelcz 120M</v>
          </cell>
        </row>
        <row r="873">
          <cell r="A873">
            <v>463</v>
          </cell>
          <cell r="B873" t="str">
            <v>Jelcz 120M</v>
          </cell>
        </row>
        <row r="874">
          <cell r="A874">
            <v>464</v>
          </cell>
          <cell r="B874" t="str">
            <v>Jelcz 120M</v>
          </cell>
        </row>
        <row r="875">
          <cell r="A875">
            <v>501</v>
          </cell>
          <cell r="B875" t="str">
            <v>Jelcz M081MB</v>
          </cell>
        </row>
        <row r="876">
          <cell r="A876">
            <v>3</v>
          </cell>
          <cell r="B876" t="str">
            <v>Jelcz L11.2</v>
          </cell>
        </row>
        <row r="877">
          <cell r="A877">
            <v>503</v>
          </cell>
          <cell r="B877" t="str">
            <v>Jelcz M081MB</v>
          </cell>
        </row>
        <row r="878">
          <cell r="A878">
            <v>521</v>
          </cell>
          <cell r="B878" t="str">
            <v>Mercedes-Benz O405N</v>
          </cell>
        </row>
        <row r="879">
          <cell r="A879">
            <v>523</v>
          </cell>
          <cell r="B879" t="str">
            <v>Mercedes-Benz O405N</v>
          </cell>
        </row>
        <row r="880">
          <cell r="A880">
            <v>525</v>
          </cell>
          <cell r="B880" t="str">
            <v>Mercedes-Benz O405N</v>
          </cell>
        </row>
        <row r="881">
          <cell r="A881">
            <v>526</v>
          </cell>
          <cell r="B881" t="str">
            <v>Mercedes-Benz O405N</v>
          </cell>
        </row>
        <row r="882">
          <cell r="A882">
            <v>527</v>
          </cell>
          <cell r="B882" t="str">
            <v>Mercedes-Benz O405N</v>
          </cell>
        </row>
        <row r="883">
          <cell r="A883">
            <v>528</v>
          </cell>
          <cell r="B883" t="str">
            <v>Mercedes-Benz O405N</v>
          </cell>
        </row>
        <row r="884">
          <cell r="A884">
            <v>530</v>
          </cell>
          <cell r="B884" t="str">
            <v>Mercedes-Benz O405N</v>
          </cell>
        </row>
        <row r="885">
          <cell r="A885">
            <v>531</v>
          </cell>
          <cell r="B885" t="str">
            <v>Mercedes-Benz O405N</v>
          </cell>
        </row>
        <row r="886">
          <cell r="A886">
            <v>532</v>
          </cell>
          <cell r="B886" t="str">
            <v>Mercedes-Benz O405N</v>
          </cell>
        </row>
        <row r="887">
          <cell r="A887">
            <v>533</v>
          </cell>
          <cell r="B887" t="str">
            <v>Mercedes-Benz O405N</v>
          </cell>
        </row>
        <row r="888">
          <cell r="A888">
            <v>534</v>
          </cell>
          <cell r="B888" t="str">
            <v>Mercedes-Benz O405N</v>
          </cell>
        </row>
        <row r="889">
          <cell r="A889">
            <v>535</v>
          </cell>
          <cell r="B889" t="str">
            <v>Mercedes-Benz O405N</v>
          </cell>
        </row>
        <row r="890">
          <cell r="A890">
            <v>536</v>
          </cell>
          <cell r="B890" t="str">
            <v>Mercedes-Benz O530</v>
          </cell>
        </row>
        <row r="891">
          <cell r="A891">
            <v>537</v>
          </cell>
          <cell r="B891" t="str">
            <v>Mercedes-Benz O405N</v>
          </cell>
        </row>
        <row r="892">
          <cell r="A892">
            <v>538</v>
          </cell>
          <cell r="B892" t="str">
            <v>Mercedes-Benz O405N</v>
          </cell>
        </row>
        <row r="893">
          <cell r="A893">
            <v>539</v>
          </cell>
          <cell r="B893" t="str">
            <v>Mercedes-Benz O303-10RHS</v>
          </cell>
        </row>
        <row r="894">
          <cell r="A894">
            <v>540</v>
          </cell>
          <cell r="B894" t="str">
            <v>Mercedes-Benz O303-10RHS</v>
          </cell>
        </row>
        <row r="895">
          <cell r="A895">
            <v>541</v>
          </cell>
          <cell r="B895" t="str">
            <v>Mercedes-Benz O303-10RHS</v>
          </cell>
        </row>
        <row r="896">
          <cell r="A896">
            <v>542</v>
          </cell>
          <cell r="B896" t="str">
            <v>Mercedes-Benz O303-10RHS</v>
          </cell>
        </row>
        <row r="897">
          <cell r="A897">
            <v>543</v>
          </cell>
          <cell r="B897" t="str">
            <v>Mercedes-Benz O303-10RHS</v>
          </cell>
        </row>
        <row r="898">
          <cell r="A898">
            <v>604</v>
          </cell>
          <cell r="B898" t="str">
            <v>Mercedes Sprinter</v>
          </cell>
        </row>
        <row r="899">
          <cell r="A899">
            <v>701</v>
          </cell>
          <cell r="B899" t="str">
            <v>Neoplan N4016NF</v>
          </cell>
        </row>
        <row r="900">
          <cell r="A900">
            <v>703</v>
          </cell>
          <cell r="B900" t="str">
            <v>Neoplan N4016NF</v>
          </cell>
        </row>
        <row r="901">
          <cell r="A901">
            <v>704</v>
          </cell>
          <cell r="B901" t="str">
            <v>Neoplan N4016NF</v>
          </cell>
        </row>
        <row r="902">
          <cell r="A902">
            <v>705</v>
          </cell>
          <cell r="B902" t="str">
            <v>Neoplan N4016NF</v>
          </cell>
        </row>
        <row r="903">
          <cell r="A903">
            <v>706</v>
          </cell>
          <cell r="B903" t="str">
            <v>Neoplan N316 Ü</v>
          </cell>
        </row>
        <row r="904">
          <cell r="A904">
            <v>901</v>
          </cell>
          <cell r="B904" t="str">
            <v>Setra S213</v>
          </cell>
        </row>
        <row r="905">
          <cell r="A905">
            <v>902</v>
          </cell>
          <cell r="B905" t="str">
            <v>MAN SL223</v>
          </cell>
        </row>
        <row r="906">
          <cell r="A906">
            <v>903</v>
          </cell>
          <cell r="B906" t="str">
            <v>MAN SL223</v>
          </cell>
        </row>
        <row r="907">
          <cell r="A907">
            <v>904</v>
          </cell>
          <cell r="B907" t="str">
            <v>MAN SL223</v>
          </cell>
        </row>
        <row r="908">
          <cell r="A908">
            <v>1001</v>
          </cell>
          <cell r="B908" t="str">
            <v>Bogdan A092</v>
          </cell>
        </row>
        <row r="909">
          <cell r="A909">
            <v>1002</v>
          </cell>
          <cell r="B909" t="str">
            <v>Bogdan A092</v>
          </cell>
        </row>
        <row r="910">
          <cell r="A910">
            <v>1003</v>
          </cell>
          <cell r="B910" t="str">
            <v>Bogdan A092</v>
          </cell>
        </row>
        <row r="911">
          <cell r="A911">
            <v>1004</v>
          </cell>
          <cell r="B911" t="str">
            <v>Bogdan A092</v>
          </cell>
        </row>
        <row r="912">
          <cell r="A912">
            <v>2011</v>
          </cell>
          <cell r="B912" t="str">
            <v>Solaris Urbino 12</v>
          </cell>
        </row>
        <row r="913">
          <cell r="A913">
            <v>2012</v>
          </cell>
          <cell r="B913" t="str">
            <v>Solaris Urbino 12</v>
          </cell>
        </row>
        <row r="914">
          <cell r="A914">
            <v>2013</v>
          </cell>
          <cell r="B914" t="str">
            <v>Solaris Urbino 12</v>
          </cell>
        </row>
        <row r="915">
          <cell r="A915">
            <v>2015</v>
          </cell>
          <cell r="B915" t="str">
            <v>Solaris Urbino 12</v>
          </cell>
        </row>
        <row r="916">
          <cell r="A916">
            <v>280</v>
          </cell>
          <cell r="B916" t="str">
            <v>SOR BN9,5</v>
          </cell>
        </row>
        <row r="917">
          <cell r="A917">
            <v>283</v>
          </cell>
          <cell r="B917" t="str">
            <v>SOR CN9,5</v>
          </cell>
        </row>
        <row r="918">
          <cell r="A918">
            <v>226</v>
          </cell>
          <cell r="B918" t="str">
            <v>SOR BN12</v>
          </cell>
        </row>
        <row r="919">
          <cell r="A919">
            <v>221</v>
          </cell>
          <cell r="B919" t="str">
            <v>SOR CN12</v>
          </cell>
        </row>
        <row r="920">
          <cell r="A920">
            <v>901</v>
          </cell>
          <cell r="B920" t="str">
            <v>Setra S213</v>
          </cell>
        </row>
      </sheetData>
      <sheetData sheetId="2">
        <row r="1">
          <cell r="A1" t="str">
            <v>Typ pojazdu</v>
          </cell>
          <cell r="B1" t="str">
            <v>miejsca siedzące</v>
          </cell>
          <cell r="C1" t="str">
            <v>miejsca stojące</v>
          </cell>
        </row>
        <row r="2">
          <cell r="A2" t="str">
            <v>VOLVO 7700</v>
          </cell>
          <cell r="B2">
            <v>33</v>
          </cell>
          <cell r="C2">
            <v>73</v>
          </cell>
        </row>
        <row r="3">
          <cell r="A3" t="str">
            <v>VOLVO 7700H (Hybryda)</v>
          </cell>
          <cell r="B3">
            <v>30</v>
          </cell>
          <cell r="C3">
            <v>60</v>
          </cell>
        </row>
        <row r="4">
          <cell r="A4" t="str">
            <v>VOLVO 7000A</v>
          </cell>
          <cell r="B4">
            <v>43</v>
          </cell>
          <cell r="C4">
            <v>133</v>
          </cell>
        </row>
        <row r="5">
          <cell r="A5" t="str">
            <v>VOLVO 7700A</v>
          </cell>
          <cell r="B5">
            <v>43</v>
          </cell>
          <cell r="C5">
            <v>133</v>
          </cell>
        </row>
        <row r="6">
          <cell r="A6" t="str">
            <v>Mercedes-Benz O 530 K Citaro</v>
          </cell>
          <cell r="B6">
            <v>25</v>
          </cell>
          <cell r="C6">
            <v>62</v>
          </cell>
        </row>
        <row r="7">
          <cell r="A7" t="str">
            <v>MERCEDES-BENZ O 530 Citaro</v>
          </cell>
          <cell r="B7">
            <v>31</v>
          </cell>
          <cell r="C7">
            <v>71</v>
          </cell>
        </row>
        <row r="8">
          <cell r="A8" t="str">
            <v>Mercedes-Benz O 530 G Citaro</v>
          </cell>
          <cell r="B8">
            <v>42</v>
          </cell>
          <cell r="C8">
            <v>125</v>
          </cell>
        </row>
        <row r="9">
          <cell r="A9" t="str">
            <v>Mercedes-Benz O 530 G Citaro 2</v>
          </cell>
          <cell r="B9">
            <v>37</v>
          </cell>
          <cell r="C9">
            <v>111</v>
          </cell>
        </row>
        <row r="10">
          <cell r="A10" t="str">
            <v>SOLARIS URBINO 12</v>
          </cell>
          <cell r="B10">
            <v>29</v>
          </cell>
          <cell r="C10">
            <v>52</v>
          </cell>
        </row>
        <row r="11">
          <cell r="A11" t="str">
            <v>SOLARIS URBINO 18</v>
          </cell>
          <cell r="B11">
            <v>39</v>
          </cell>
          <cell r="C11">
            <v>107</v>
          </cell>
        </row>
        <row r="12">
          <cell r="A12" t="str">
            <v>Mercedes-Benz 628 02 Citaro</v>
          </cell>
          <cell r="B12">
            <v>29</v>
          </cell>
          <cell r="C12">
            <v>62</v>
          </cell>
        </row>
        <row r="13">
          <cell r="A13" t="str">
            <v>Mercedes-Benz 628 03 Citaro G</v>
          </cell>
          <cell r="B13">
            <v>40</v>
          </cell>
          <cell r="C13">
            <v>102</v>
          </cell>
        </row>
        <row r="14">
          <cell r="A14" t="str">
            <v>AK</v>
          </cell>
          <cell r="B14">
            <v>20</v>
          </cell>
          <cell r="C14">
            <v>60</v>
          </cell>
        </row>
        <row r="15">
          <cell r="A15" t="str">
            <v>AZ</v>
          </cell>
          <cell r="B15">
            <v>40</v>
          </cell>
          <cell r="C15">
            <v>60</v>
          </cell>
        </row>
        <row r="16">
          <cell r="A16" t="str">
            <v>AD</v>
          </cell>
          <cell r="B16">
            <v>50</v>
          </cell>
          <cell r="C16">
            <v>120</v>
          </cell>
        </row>
        <row r="17">
          <cell r="A17" t="str">
            <v>K1</v>
          </cell>
          <cell r="B17">
            <v>20</v>
          </cell>
          <cell r="C17">
            <v>125</v>
          </cell>
        </row>
        <row r="18">
          <cell r="A18" t="str">
            <v>K2</v>
          </cell>
          <cell r="B18">
            <v>20</v>
          </cell>
          <cell r="C18">
            <v>210</v>
          </cell>
        </row>
        <row r="19">
          <cell r="A19" t="str">
            <v>P1</v>
          </cell>
          <cell r="B19">
            <v>20</v>
          </cell>
          <cell r="C19">
            <v>125</v>
          </cell>
        </row>
        <row r="20">
          <cell r="A20" t="str">
            <v>P2</v>
          </cell>
          <cell r="B20">
            <v>23</v>
          </cell>
          <cell r="C20">
            <v>121</v>
          </cell>
        </row>
        <row r="21">
          <cell r="A21" t="str">
            <v>P3</v>
          </cell>
          <cell r="B21">
            <v>40</v>
          </cell>
          <cell r="C21">
            <v>135</v>
          </cell>
        </row>
        <row r="22">
          <cell r="A22" t="str">
            <v>S</v>
          </cell>
          <cell r="B22">
            <v>69</v>
          </cell>
          <cell r="C22">
            <v>130</v>
          </cell>
        </row>
        <row r="23">
          <cell r="A23" t="str">
            <v>S</v>
          </cell>
          <cell r="B23">
            <v>51</v>
          </cell>
          <cell r="C23">
            <v>151</v>
          </cell>
        </row>
        <row r="24">
          <cell r="A24" t="str">
            <v>PE</v>
          </cell>
          <cell r="B24">
            <v>58</v>
          </cell>
          <cell r="C24">
            <v>164</v>
          </cell>
        </row>
        <row r="25">
          <cell r="A25" t="str">
            <v>MB</v>
          </cell>
          <cell r="B25">
            <v>40</v>
          </cell>
          <cell r="C25">
            <v>174</v>
          </cell>
        </row>
        <row r="26">
          <cell r="A26" t="str">
            <v>MB</v>
          </cell>
          <cell r="B26">
            <v>42</v>
          </cell>
          <cell r="C26">
            <v>173</v>
          </cell>
        </row>
        <row r="27">
          <cell r="A27" t="str">
            <v>B</v>
          </cell>
          <cell r="B27">
            <v>20</v>
          </cell>
          <cell r="C27">
            <v>0</v>
          </cell>
        </row>
        <row r="28">
          <cell r="A28" t="str">
            <v>T</v>
          </cell>
          <cell r="B28">
            <v>55</v>
          </cell>
          <cell r="C28">
            <v>0</v>
          </cell>
        </row>
        <row r="29">
          <cell r="A29" t="str">
            <v>Solaris Urbino 8,6</v>
          </cell>
          <cell r="B29">
            <v>29</v>
          </cell>
          <cell r="C29">
            <v>31</v>
          </cell>
        </row>
        <row r="30">
          <cell r="A30" t="str">
            <v>MAN Lion’s Cit</v>
          </cell>
          <cell r="B30">
            <v>35</v>
          </cell>
          <cell r="C30">
            <v>50</v>
          </cell>
        </row>
        <row r="31">
          <cell r="A31" t="str">
            <v>MAN Lion’s City G</v>
          </cell>
          <cell r="B31">
            <v>43</v>
          </cell>
          <cell r="C31">
            <v>132</v>
          </cell>
        </row>
        <row r="32">
          <cell r="A32" t="str">
            <v>SOR CN 12</v>
          </cell>
          <cell r="B32">
            <v>42</v>
          </cell>
          <cell r="C32">
            <v>41</v>
          </cell>
        </row>
        <row r="33">
          <cell r="A33" t="str">
            <v>Solaris Valletta 11</v>
          </cell>
          <cell r="B33">
            <v>43</v>
          </cell>
          <cell r="C33">
            <v>0</v>
          </cell>
        </row>
        <row r="34">
          <cell r="A34" t="str">
            <v>Neoplan N4016NF</v>
          </cell>
          <cell r="B34">
            <v>39</v>
          </cell>
          <cell r="C34">
            <v>66</v>
          </cell>
        </row>
        <row r="35">
          <cell r="A35" t="str">
            <v>MAN NL 202</v>
          </cell>
          <cell r="B35">
            <v>32</v>
          </cell>
          <cell r="C35">
            <v>73</v>
          </cell>
        </row>
        <row r="36">
          <cell r="A36" t="str">
            <v>Autosan Lider 9</v>
          </cell>
          <cell r="B36">
            <v>39</v>
          </cell>
          <cell r="C36">
            <v>22</v>
          </cell>
        </row>
        <row r="37">
          <cell r="A37" t="str">
            <v>Neoplan N4420</v>
          </cell>
          <cell r="B37">
            <v>40</v>
          </cell>
          <cell r="C37">
            <v>100</v>
          </cell>
        </row>
        <row r="38">
          <cell r="A38" t="str">
            <v>Bogdan A092</v>
          </cell>
          <cell r="B38">
            <v>15</v>
          </cell>
          <cell r="C38">
            <v>34</v>
          </cell>
        </row>
        <row r="39">
          <cell r="A39" t="str">
            <v>SOR BN12</v>
          </cell>
          <cell r="B39">
            <v>27</v>
          </cell>
          <cell r="C39">
            <v>79</v>
          </cell>
        </row>
        <row r="40">
          <cell r="A40" t="str">
            <v>SOR BN9,5</v>
          </cell>
          <cell r="B40">
            <v>26</v>
          </cell>
          <cell r="C40">
            <v>48</v>
          </cell>
        </row>
        <row r="41">
          <cell r="A41" t="str">
            <v>SOR CN12</v>
          </cell>
          <cell r="B41">
            <v>41</v>
          </cell>
          <cell r="C41">
            <v>66</v>
          </cell>
        </row>
        <row r="42">
          <cell r="A42" t="str">
            <v>SOR CN9,5</v>
          </cell>
          <cell r="B42">
            <v>26</v>
          </cell>
          <cell r="C42">
            <v>48</v>
          </cell>
        </row>
        <row r="43">
          <cell r="A43" t="str">
            <v>SOR BN8,5</v>
          </cell>
          <cell r="B43">
            <v>25</v>
          </cell>
          <cell r="C43">
            <v>36</v>
          </cell>
        </row>
        <row r="44">
          <cell r="A44" t="str">
            <v>SOR CN8,5</v>
          </cell>
          <cell r="B44">
            <v>25</v>
          </cell>
          <cell r="C44">
            <v>36</v>
          </cell>
        </row>
        <row r="45">
          <cell r="A45" t="str">
            <v>MAN EL 283</v>
          </cell>
          <cell r="B45">
            <v>36</v>
          </cell>
          <cell r="C45">
            <v>62</v>
          </cell>
        </row>
        <row r="46">
          <cell r="A46" t="str">
            <v>Autosan A0909L</v>
          </cell>
          <cell r="B46">
            <v>39</v>
          </cell>
          <cell r="C46">
            <v>16</v>
          </cell>
        </row>
        <row r="47">
          <cell r="A47" t="str">
            <v>Autosan A0808T</v>
          </cell>
          <cell r="B47">
            <v>33</v>
          </cell>
          <cell r="C47">
            <v>10</v>
          </cell>
        </row>
        <row r="48">
          <cell r="A48" t="str">
            <v>Mercedes-Benz Sprinter Mk I</v>
          </cell>
          <cell r="B48">
            <v>16</v>
          </cell>
          <cell r="C48">
            <v>4</v>
          </cell>
        </row>
        <row r="49">
          <cell r="A49" t="str">
            <v>FIAT Ducato II</v>
          </cell>
          <cell r="B49">
            <v>12</v>
          </cell>
          <cell r="C49">
            <v>3</v>
          </cell>
        </row>
        <row r="50">
          <cell r="A50" t="str">
            <v>Mercedes-Benz 416 CDI</v>
          </cell>
          <cell r="B50">
            <v>14</v>
          </cell>
          <cell r="C50">
            <v>4</v>
          </cell>
        </row>
        <row r="51">
          <cell r="A51" t="str">
            <v>Mercedes-Benz 615 D</v>
          </cell>
          <cell r="B51">
            <v>15</v>
          </cell>
          <cell r="C51">
            <v>4</v>
          </cell>
        </row>
        <row r="52">
          <cell r="A52" t="str">
            <v>Mercedes-Benz 815 D</v>
          </cell>
          <cell r="B52">
            <v>24</v>
          </cell>
          <cell r="C52">
            <v>4</v>
          </cell>
        </row>
        <row r="53">
          <cell r="A53" t="str">
            <v>Mercedes-Benz 313 CDI</v>
          </cell>
          <cell r="B53">
            <v>9</v>
          </cell>
          <cell r="C53">
            <v>3</v>
          </cell>
        </row>
        <row r="54">
          <cell r="A54" t="str">
            <v>Mercedes-Benz 519 CDI</v>
          </cell>
          <cell r="B54">
            <v>15</v>
          </cell>
          <cell r="C54">
            <v>5</v>
          </cell>
        </row>
        <row r="55">
          <cell r="A55" t="str">
            <v>Volkswagen Crafter</v>
          </cell>
          <cell r="B55">
            <v>8</v>
          </cell>
          <cell r="C55">
            <v>3</v>
          </cell>
        </row>
        <row r="56">
          <cell r="A56" t="str">
            <v>Iveco Daily 65C18 / Kutsenits City VI</v>
          </cell>
          <cell r="B56">
            <v>16</v>
          </cell>
          <cell r="C56">
            <v>4</v>
          </cell>
        </row>
        <row r="57">
          <cell r="A57" t="str">
            <v xml:space="preserve">Jelcz 120M/3 </v>
          </cell>
          <cell r="B57">
            <v>33</v>
          </cell>
          <cell r="C57">
            <v>77</v>
          </cell>
        </row>
        <row r="58">
          <cell r="A58" t="str">
            <v>Jelcz M081MB</v>
          </cell>
          <cell r="B58">
            <v>18</v>
          </cell>
          <cell r="C58">
            <v>22</v>
          </cell>
        </row>
        <row r="59">
          <cell r="A59" t="str">
            <v>Autosan H7</v>
          </cell>
          <cell r="B59">
            <v>28</v>
          </cell>
          <cell r="C59">
            <v>7</v>
          </cell>
        </row>
        <row r="60">
          <cell r="A60" t="str">
            <v>Mercedes-Benz O405N</v>
          </cell>
          <cell r="B60">
            <v>34</v>
          </cell>
          <cell r="C60">
            <v>67</v>
          </cell>
        </row>
        <row r="61">
          <cell r="A61" t="str">
            <v>Mercedes O345</v>
          </cell>
          <cell r="B61">
            <v>35</v>
          </cell>
          <cell r="C61">
            <v>65</v>
          </cell>
        </row>
        <row r="62">
          <cell r="A62" t="str">
            <v>Mercedes-Benz O405N2</v>
          </cell>
          <cell r="B62">
            <v>34</v>
          </cell>
          <cell r="C62">
            <v>67</v>
          </cell>
        </row>
        <row r="63">
          <cell r="A63" t="str">
            <v>Mercedes-Benz O303-10RHS</v>
          </cell>
          <cell r="B63">
            <v>50</v>
          </cell>
          <cell r="C63">
            <v>7</v>
          </cell>
        </row>
        <row r="64">
          <cell r="A64" t="str">
            <v>Mercedes-Benz Conecto LF A30</v>
          </cell>
          <cell r="B64">
            <v>29</v>
          </cell>
          <cell r="C64">
            <v>73</v>
          </cell>
        </row>
        <row r="65">
          <cell r="A65" t="str">
            <v>Solaris Urbino 12</v>
          </cell>
          <cell r="B65">
            <v>43</v>
          </cell>
          <cell r="C65">
            <v>61</v>
          </cell>
        </row>
        <row r="66">
          <cell r="A66" t="str">
            <v>Neoplan N316 Ü</v>
          </cell>
          <cell r="B66">
            <v>45</v>
          </cell>
          <cell r="C66">
            <v>109</v>
          </cell>
        </row>
        <row r="67">
          <cell r="A67" t="str">
            <v>Neoplan N4021</v>
          </cell>
          <cell r="B67">
            <v>45</v>
          </cell>
          <cell r="C67">
            <v>109</v>
          </cell>
        </row>
        <row r="68">
          <cell r="A68" t="str">
            <v>MAN NL 202</v>
          </cell>
          <cell r="B68">
            <v>32</v>
          </cell>
          <cell r="C68">
            <v>73</v>
          </cell>
        </row>
        <row r="69">
          <cell r="A69" t="str">
            <v>Jelcz M11</v>
          </cell>
          <cell r="B69">
            <v>30</v>
          </cell>
          <cell r="C69">
            <v>70</v>
          </cell>
        </row>
        <row r="70">
          <cell r="A70" t="str">
            <v>Peugeot Partner</v>
          </cell>
          <cell r="B70">
            <v>8</v>
          </cell>
          <cell r="C70">
            <v>0</v>
          </cell>
        </row>
        <row r="71">
          <cell r="A71" t="str">
            <v>Ikarus 260</v>
          </cell>
          <cell r="B71">
            <v>20</v>
          </cell>
          <cell r="C71">
            <v>80</v>
          </cell>
        </row>
        <row r="72">
          <cell r="A72" t="str">
            <v>Ikarus 280.26</v>
          </cell>
          <cell r="B72">
            <v>29</v>
          </cell>
          <cell r="C72">
            <v>116</v>
          </cell>
        </row>
        <row r="73">
          <cell r="A73" t="str">
            <v>Autosan H6</v>
          </cell>
          <cell r="B73">
            <v>24</v>
          </cell>
          <cell r="C73">
            <v>0</v>
          </cell>
        </row>
        <row r="74">
          <cell r="A74" t="str">
            <v>Jelcz L090M</v>
          </cell>
          <cell r="B74">
            <v>29</v>
          </cell>
          <cell r="C74">
            <v>25</v>
          </cell>
        </row>
        <row r="75">
          <cell r="A75" t="str">
            <v>Jelcz 120M</v>
          </cell>
          <cell r="B75">
            <v>33</v>
          </cell>
          <cell r="C75">
            <v>77</v>
          </cell>
        </row>
        <row r="76">
          <cell r="A76" t="str">
            <v>Jelcz L11.2</v>
          </cell>
          <cell r="B76">
            <v>40</v>
          </cell>
          <cell r="C76">
            <v>50</v>
          </cell>
        </row>
        <row r="77">
          <cell r="A77" t="str">
            <v>Setra S213</v>
          </cell>
          <cell r="B77">
            <v>55</v>
          </cell>
          <cell r="C77">
            <v>0</v>
          </cell>
        </row>
        <row r="78">
          <cell r="A78" t="str">
            <v>MAN SL223</v>
          </cell>
          <cell r="B78">
            <v>54</v>
          </cell>
          <cell r="C78">
            <v>41</v>
          </cell>
        </row>
        <row r="79">
          <cell r="A79" t="str">
            <v>Solaris Urbino 12</v>
          </cell>
          <cell r="B79">
            <v>29</v>
          </cell>
          <cell r="C79">
            <v>52</v>
          </cell>
        </row>
        <row r="80">
          <cell r="A80" t="str">
            <v>Autosan Wetlina - 1</v>
          </cell>
          <cell r="B80">
            <v>18</v>
          </cell>
          <cell r="C80">
            <v>11</v>
          </cell>
        </row>
        <row r="81">
          <cell r="A81">
            <v>0</v>
          </cell>
        </row>
        <row r="82">
          <cell r="A82">
            <v>0</v>
          </cell>
        </row>
        <row r="83">
          <cell r="A83">
            <v>0</v>
          </cell>
        </row>
        <row r="84">
          <cell r="A84">
            <v>0</v>
          </cell>
        </row>
        <row r="85">
          <cell r="A85">
            <v>0</v>
          </cell>
        </row>
        <row r="86">
          <cell r="A86">
            <v>0</v>
          </cell>
        </row>
        <row r="87">
          <cell r="A87">
            <v>0</v>
          </cell>
        </row>
      </sheetData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NA TYTUŁOWA"/>
      <sheetName val="SPIS TREŚCI"/>
      <sheetName val="BAZA DANYCH"/>
      <sheetName val="STATYSTYKI"/>
      <sheetName val="SZACOWANIE"/>
      <sheetName val="Kursy"/>
      <sheetName val="ZESTAWIENIE NUMERÓW BOCZNYCH"/>
      <sheetName val="LICZBA MIEJSC"/>
    </sheetNames>
    <sheetDataSet>
      <sheetData sheetId="0"/>
      <sheetData sheetId="1"/>
      <sheetData sheetId="2"/>
      <sheetData sheetId="3">
        <row r="4">
          <cell r="A4" t="str">
            <v>Osiedle we Wrocławiu</v>
          </cell>
          <cell r="B4" t="str">
            <v>Punkt pomiarowy</v>
          </cell>
        </row>
        <row r="83">
          <cell r="A83" t="str">
            <v>RAZEM</v>
          </cell>
        </row>
        <row r="460">
          <cell r="B460" t="str">
            <v>Rodzaj przewoźnika</v>
          </cell>
        </row>
        <row r="467">
          <cell r="B467" t="str">
            <v>RAZEM</v>
          </cell>
        </row>
        <row r="569">
          <cell r="B569" t="str">
            <v>Usługi na zamówienie Miasta - typy</v>
          </cell>
        </row>
        <row r="578">
          <cell r="B578" t="str">
            <v>RAZEM</v>
          </cell>
        </row>
        <row r="689">
          <cell r="A689" t="str">
            <v>Osiedle we Wrocławiu</v>
          </cell>
          <cell r="B689" t="str">
            <v>Nazwa punktu pomiarowego</v>
          </cell>
          <cell r="C689" t="str">
            <v>Nr linii/nazwa przewoźnika</v>
          </cell>
        </row>
        <row r="1394">
          <cell r="A1394" t="str">
            <v>RAZEM</v>
          </cell>
        </row>
      </sheetData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ONA TYTUŁOWA"/>
      <sheetName val="SPIS TREŚCI"/>
      <sheetName val="BAZA DANYCH"/>
      <sheetName val="STATYSTYKI"/>
      <sheetName val="ZESTAWIENIA DODATKOWE"/>
      <sheetName val="ZESTAWIENIE NUMERÓW BOCZNYCH"/>
      <sheetName val="LICZBA MIEJSC"/>
    </sheetNames>
    <sheetDataSet>
      <sheetData sheetId="0"/>
      <sheetData sheetId="1"/>
      <sheetData sheetId="2"/>
      <sheetData sheetId="3">
        <row r="224">
          <cell r="C224">
            <v>0.39790210454147346</v>
          </cell>
        </row>
        <row r="225">
          <cell r="C225">
            <v>0.51194564808935317</v>
          </cell>
        </row>
        <row r="226">
          <cell r="C226">
            <v>0.17748889173797167</v>
          </cell>
        </row>
        <row r="227">
          <cell r="C227">
            <v>0.22422326639764206</v>
          </cell>
        </row>
        <row r="228">
          <cell r="C228">
            <v>0.54308839090114569</v>
          </cell>
        </row>
        <row r="229">
          <cell r="C229">
            <v>0.23676375996046681</v>
          </cell>
        </row>
        <row r="230">
          <cell r="C230">
            <v>0.20448458208677356</v>
          </cell>
        </row>
        <row r="231">
          <cell r="C231">
            <v>0.24969464297873828</v>
          </cell>
        </row>
        <row r="232">
          <cell r="C232">
            <v>0.4521265354665201</v>
          </cell>
        </row>
        <row r="233">
          <cell r="C233">
            <v>0.19589714845836292</v>
          </cell>
        </row>
        <row r="234">
          <cell r="C234">
            <v>0.41785266764144569</v>
          </cell>
        </row>
        <row r="235">
          <cell r="C235">
            <v>0.40189356890488209</v>
          </cell>
        </row>
        <row r="236">
          <cell r="C236">
            <v>0.20246473293165973</v>
          </cell>
        </row>
        <row r="237">
          <cell r="C237">
            <v>0.24839592884589001</v>
          </cell>
        </row>
        <row r="238">
          <cell r="C238">
            <v>0.24474782282109442</v>
          </cell>
        </row>
        <row r="239">
          <cell r="C239">
            <v>9.6353398874701096E-2</v>
          </cell>
        </row>
        <row r="240">
          <cell r="C240">
            <v>9.1975742401785687E-2</v>
          </cell>
        </row>
        <row r="241">
          <cell r="C241">
            <v>0.12994433256882512</v>
          </cell>
        </row>
        <row r="242">
          <cell r="C242">
            <v>0.11608303636040887</v>
          </cell>
        </row>
        <row r="243">
          <cell r="C243">
            <v>0.24000294470391786</v>
          </cell>
        </row>
        <row r="244">
          <cell r="C244">
            <v>9.407829186309144E-2</v>
          </cell>
        </row>
        <row r="245">
          <cell r="C245">
            <v>0.23896484626132267</v>
          </cell>
        </row>
        <row r="246">
          <cell r="C246">
            <v>0.13015908783464819</v>
          </cell>
        </row>
        <row r="247">
          <cell r="C247">
            <v>0.44994082372149174</v>
          </cell>
        </row>
        <row r="248">
          <cell r="C248">
            <v>0.3327849025656352</v>
          </cell>
        </row>
        <row r="249">
          <cell r="C249">
            <v>0.13393974697284369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view="pageBreakPreview" zoomScale="80" zoomScaleNormal="100" zoomScaleSheetLayoutView="80" workbookViewId="0">
      <selection activeCell="N44" sqref="N44:O44"/>
    </sheetView>
  </sheetViews>
  <sheetFormatPr defaultColWidth="8.85546875" defaultRowHeight="15"/>
  <cols>
    <col min="1" max="8" width="8.85546875" style="67"/>
    <col min="9" max="9" width="8.7109375" style="67" customWidth="1"/>
    <col min="10" max="16384" width="8.85546875" style="67"/>
  </cols>
  <sheetData>
    <row r="1" spans="1:9">
      <c r="A1" s="65"/>
      <c r="B1" s="66"/>
      <c r="C1" s="66"/>
      <c r="D1" s="66"/>
      <c r="E1" s="66"/>
      <c r="F1" s="66"/>
      <c r="G1" s="66"/>
      <c r="H1" s="66"/>
      <c r="I1" s="66"/>
    </row>
    <row r="2" spans="1:9">
      <c r="A2" s="68"/>
      <c r="B2" s="66"/>
      <c r="C2" s="66"/>
      <c r="D2" s="66"/>
      <c r="E2" s="66"/>
      <c r="F2" s="66"/>
      <c r="G2" s="66"/>
      <c r="H2" s="66"/>
      <c r="I2" s="66"/>
    </row>
    <row r="3" spans="1:9">
      <c r="A3" s="66"/>
      <c r="B3" s="66"/>
      <c r="C3" s="66"/>
      <c r="D3" s="66"/>
      <c r="E3" s="66"/>
      <c r="F3" s="66"/>
      <c r="G3" s="66"/>
      <c r="H3" s="66"/>
      <c r="I3" s="66"/>
    </row>
    <row r="4" spans="1:9">
      <c r="A4" s="69"/>
      <c r="B4" s="66"/>
      <c r="C4" s="66"/>
      <c r="D4" s="66"/>
      <c r="E4" s="66"/>
      <c r="F4" s="66"/>
      <c r="G4" s="66"/>
      <c r="H4" s="66"/>
      <c r="I4" s="66"/>
    </row>
    <row r="5" spans="1:9">
      <c r="A5" s="69"/>
      <c r="B5" s="66"/>
      <c r="C5" s="66"/>
      <c r="D5" s="66"/>
      <c r="E5" s="66"/>
      <c r="F5" s="66"/>
      <c r="G5" s="66"/>
      <c r="H5" s="66"/>
      <c r="I5" s="66"/>
    </row>
    <row r="6" spans="1:9">
      <c r="A6" s="69"/>
      <c r="B6" s="66"/>
      <c r="C6" s="66"/>
      <c r="D6" s="66"/>
      <c r="E6" s="66"/>
      <c r="F6" s="66"/>
      <c r="G6" s="66"/>
      <c r="H6" s="66"/>
      <c r="I6" s="66"/>
    </row>
    <row r="7" spans="1:9">
      <c r="A7" s="69"/>
      <c r="B7" s="66"/>
      <c r="C7" s="66"/>
      <c r="D7" s="66"/>
      <c r="E7" s="66"/>
      <c r="F7" s="66"/>
      <c r="G7" s="66"/>
      <c r="H7" s="66"/>
      <c r="I7" s="66"/>
    </row>
    <row r="8" spans="1:9">
      <c r="A8" s="69"/>
      <c r="B8" s="66"/>
      <c r="C8" s="66"/>
      <c r="D8" s="66"/>
      <c r="E8" s="66"/>
      <c r="F8" s="66"/>
      <c r="G8" s="66"/>
      <c r="H8" s="66"/>
      <c r="I8" s="66"/>
    </row>
    <row r="9" spans="1:9">
      <c r="A9" s="69"/>
      <c r="B9" s="66"/>
      <c r="C9" s="66"/>
      <c r="D9" s="66"/>
      <c r="E9" s="66"/>
      <c r="F9" s="66"/>
      <c r="G9" s="66"/>
      <c r="H9" s="66"/>
      <c r="I9" s="66"/>
    </row>
    <row r="10" spans="1:9">
      <c r="A10" s="66"/>
      <c r="B10" s="66"/>
      <c r="C10" s="66"/>
      <c r="D10" s="66"/>
      <c r="F10" s="66"/>
      <c r="G10" s="66"/>
      <c r="H10" s="66"/>
      <c r="I10" s="66"/>
    </row>
    <row r="11" spans="1:9">
      <c r="A11" s="66"/>
      <c r="B11" s="66"/>
      <c r="C11" s="66"/>
      <c r="D11" s="66"/>
      <c r="E11" s="70"/>
      <c r="F11" s="66"/>
      <c r="G11" s="66"/>
      <c r="H11" s="66"/>
      <c r="I11" s="66"/>
    </row>
    <row r="12" spans="1:9" ht="4.9000000000000004" customHeight="1">
      <c r="A12" s="71"/>
      <c r="B12" s="66"/>
      <c r="C12" s="66"/>
      <c r="D12" s="66"/>
      <c r="F12" s="66"/>
      <c r="G12" s="66"/>
      <c r="H12" s="66"/>
      <c r="I12" s="66"/>
    </row>
    <row r="13" spans="1:9" ht="19.5">
      <c r="A13" s="66"/>
      <c r="B13" s="66"/>
      <c r="C13" s="66"/>
      <c r="D13" s="66"/>
      <c r="E13" s="72" t="s">
        <v>141</v>
      </c>
      <c r="F13" s="66"/>
      <c r="G13" s="66"/>
      <c r="H13" s="66"/>
      <c r="I13" s="66"/>
    </row>
    <row r="14" spans="1:9" ht="4.9000000000000004" customHeight="1">
      <c r="A14" s="69"/>
      <c r="B14" s="66"/>
      <c r="C14" s="66"/>
      <c r="D14" s="66"/>
      <c r="F14" s="66"/>
      <c r="G14" s="66"/>
      <c r="H14" s="66"/>
      <c r="I14" s="66"/>
    </row>
    <row r="15" spans="1:9" ht="19.5">
      <c r="A15" s="69"/>
      <c r="B15" s="66"/>
      <c r="C15" s="66"/>
      <c r="D15" s="66"/>
      <c r="E15" s="72" t="s">
        <v>142</v>
      </c>
      <c r="F15" s="66"/>
      <c r="G15" s="66"/>
      <c r="H15" s="66"/>
      <c r="I15" s="66"/>
    </row>
    <row r="16" spans="1:9">
      <c r="A16" s="69"/>
      <c r="B16" s="66"/>
      <c r="C16" s="66"/>
      <c r="D16" s="66"/>
      <c r="F16" s="66"/>
      <c r="G16" s="66"/>
      <c r="H16" s="66"/>
      <c r="I16" s="66"/>
    </row>
    <row r="17" spans="1:9">
      <c r="A17" s="69"/>
      <c r="B17" s="66"/>
      <c r="C17" s="66"/>
      <c r="D17" s="66"/>
      <c r="E17" s="66"/>
      <c r="F17" s="66"/>
      <c r="G17" s="66"/>
      <c r="H17" s="66"/>
      <c r="I17" s="66"/>
    </row>
    <row r="18" spans="1:9">
      <c r="A18" s="69"/>
      <c r="B18" s="66"/>
      <c r="C18" s="66"/>
      <c r="D18" s="66"/>
      <c r="E18" s="66"/>
      <c r="F18" s="66"/>
      <c r="G18" s="66"/>
      <c r="H18" s="66"/>
      <c r="I18" s="66"/>
    </row>
    <row r="19" spans="1:9">
      <c r="A19" s="69"/>
      <c r="B19" s="66"/>
      <c r="C19" s="66"/>
      <c r="D19" s="66"/>
      <c r="E19" s="71" t="s">
        <v>143</v>
      </c>
      <c r="F19" s="66"/>
      <c r="G19" s="66"/>
      <c r="H19" s="66"/>
      <c r="I19" s="66"/>
    </row>
    <row r="20" spans="1:9">
      <c r="A20" s="69"/>
      <c r="B20" s="66"/>
      <c r="C20" s="66"/>
      <c r="D20" s="66"/>
      <c r="E20" s="66"/>
      <c r="F20" s="66"/>
      <c r="G20" s="66"/>
      <c r="H20" s="66"/>
      <c r="I20" s="66"/>
    </row>
    <row r="21" spans="1:9">
      <c r="A21" s="69"/>
      <c r="B21" s="66"/>
      <c r="C21" s="66"/>
      <c r="D21" s="66"/>
      <c r="E21" s="66"/>
      <c r="F21" s="66"/>
      <c r="G21" s="66"/>
      <c r="H21" s="66"/>
      <c r="I21" s="66"/>
    </row>
    <row r="22" spans="1:9">
      <c r="A22" s="69"/>
      <c r="B22" s="66"/>
      <c r="C22" s="66"/>
      <c r="D22" s="70"/>
      <c r="E22" s="70"/>
      <c r="F22" s="66"/>
      <c r="G22" s="66"/>
      <c r="H22" s="66"/>
      <c r="I22" s="66"/>
    </row>
    <row r="23" spans="1:9">
      <c r="A23" s="69"/>
      <c r="B23" s="66"/>
      <c r="C23" s="66"/>
      <c r="D23" s="66"/>
      <c r="E23" s="66"/>
      <c r="F23" s="66"/>
      <c r="G23" s="66"/>
      <c r="H23" s="66"/>
      <c r="I23" s="66"/>
    </row>
    <row r="24" spans="1:9">
      <c r="A24" s="69"/>
      <c r="B24" s="66"/>
      <c r="C24" s="66"/>
      <c r="D24" s="66"/>
      <c r="E24" s="73" t="s">
        <v>147</v>
      </c>
      <c r="F24" s="66"/>
      <c r="G24" s="66"/>
      <c r="H24" s="66"/>
      <c r="I24" s="66"/>
    </row>
    <row r="25" spans="1:9">
      <c r="A25" s="69"/>
      <c r="B25" s="66"/>
      <c r="C25" s="66"/>
      <c r="D25" s="66"/>
      <c r="E25" s="74" t="s">
        <v>146</v>
      </c>
      <c r="F25" s="66"/>
      <c r="G25" s="66"/>
      <c r="H25" s="66"/>
      <c r="I25" s="66"/>
    </row>
    <row r="26" spans="1:9">
      <c r="B26" s="66"/>
      <c r="C26" s="66"/>
      <c r="D26" s="66"/>
      <c r="E26" s="190"/>
      <c r="F26" s="66"/>
      <c r="G26" s="66"/>
      <c r="H26" s="66"/>
      <c r="I26" s="66"/>
    </row>
    <row r="27" spans="1:9">
      <c r="A27" s="69" t="s">
        <v>144</v>
      </c>
      <c r="B27" s="66"/>
      <c r="C27" s="66"/>
      <c r="D27" s="66"/>
      <c r="E27" s="196" t="s">
        <v>461</v>
      </c>
      <c r="F27" s="66"/>
      <c r="G27" s="66"/>
      <c r="H27" s="66"/>
      <c r="I27" s="66"/>
    </row>
    <row r="28" spans="1:9">
      <c r="A28" s="66"/>
      <c r="B28" s="66"/>
      <c r="C28" s="66"/>
      <c r="D28" s="66"/>
      <c r="E28" s="66"/>
      <c r="F28" s="66"/>
      <c r="G28" s="66"/>
      <c r="H28" s="66"/>
      <c r="I28" s="66"/>
    </row>
    <row r="29" spans="1:9">
      <c r="A29" s="66"/>
      <c r="B29" s="66"/>
      <c r="C29" s="66"/>
      <c r="D29" s="66"/>
      <c r="E29" s="66"/>
      <c r="F29" s="66"/>
      <c r="G29" s="66"/>
      <c r="H29" s="66"/>
      <c r="I29" s="66"/>
    </row>
    <row r="30" spans="1:9">
      <c r="A30" s="66"/>
      <c r="B30" s="66"/>
      <c r="C30" s="66"/>
      <c r="D30" s="66"/>
      <c r="E30" s="66"/>
      <c r="F30" s="66"/>
      <c r="G30" s="66"/>
      <c r="H30" s="66"/>
      <c r="I30" s="66"/>
    </row>
    <row r="31" spans="1:9">
      <c r="A31" s="66"/>
      <c r="B31" s="66"/>
      <c r="C31" s="66"/>
      <c r="D31" s="66"/>
      <c r="E31" s="66"/>
      <c r="F31" s="66"/>
      <c r="G31" s="66"/>
      <c r="H31" s="66"/>
      <c r="I31" s="66"/>
    </row>
    <row r="32" spans="1:9">
      <c r="A32" s="66"/>
      <c r="B32" s="66"/>
      <c r="C32" s="66"/>
      <c r="D32" s="66"/>
      <c r="E32" s="66"/>
      <c r="F32" s="66"/>
      <c r="G32" s="66"/>
      <c r="H32" s="66"/>
      <c r="I32" s="66"/>
    </row>
    <row r="33" spans="1:9">
      <c r="A33" s="66"/>
      <c r="B33" s="66"/>
      <c r="C33" s="66"/>
      <c r="D33" s="66"/>
      <c r="E33" s="66"/>
      <c r="F33" s="66"/>
      <c r="G33" s="66"/>
      <c r="H33" s="66"/>
      <c r="I33" s="66"/>
    </row>
    <row r="34" spans="1:9">
      <c r="A34" s="66"/>
      <c r="B34" s="66"/>
      <c r="C34" s="66"/>
      <c r="D34" s="66"/>
      <c r="E34" s="66"/>
      <c r="F34" s="66"/>
      <c r="G34" s="66"/>
      <c r="H34" s="66"/>
      <c r="I34" s="66"/>
    </row>
    <row r="35" spans="1:9">
      <c r="A35" s="66"/>
      <c r="B35" s="66"/>
      <c r="C35" s="66"/>
      <c r="D35" s="66"/>
      <c r="E35" s="66"/>
      <c r="F35" s="66"/>
      <c r="G35" s="66"/>
      <c r="H35" s="66"/>
      <c r="I35" s="66"/>
    </row>
    <row r="36" spans="1:9">
      <c r="A36" s="66"/>
      <c r="B36" s="66"/>
      <c r="C36" s="66"/>
      <c r="D36" s="66"/>
      <c r="E36" s="66"/>
      <c r="F36" s="66"/>
      <c r="G36" s="66"/>
      <c r="H36" s="66"/>
      <c r="I36" s="66"/>
    </row>
    <row r="37" spans="1:9">
      <c r="A37" s="66"/>
      <c r="B37" s="66"/>
      <c r="C37" s="66"/>
      <c r="D37" s="66"/>
      <c r="E37" s="66"/>
      <c r="F37" s="66"/>
      <c r="G37" s="66"/>
      <c r="H37" s="66"/>
      <c r="I37" s="66"/>
    </row>
    <row r="38" spans="1:9">
      <c r="A38" s="66"/>
      <c r="B38" s="66"/>
      <c r="C38" s="66"/>
      <c r="D38" s="66"/>
      <c r="E38" s="66"/>
      <c r="F38" s="66"/>
      <c r="G38" s="66"/>
      <c r="H38" s="66"/>
      <c r="I38" s="66"/>
    </row>
    <row r="39" spans="1:9">
      <c r="A39" s="66"/>
      <c r="B39" s="66"/>
      <c r="C39" s="66"/>
      <c r="D39" s="66"/>
      <c r="E39" s="66"/>
      <c r="F39" s="66"/>
      <c r="G39" s="66"/>
      <c r="H39" s="66"/>
      <c r="I39" s="66"/>
    </row>
    <row r="40" spans="1:9">
      <c r="A40" s="66"/>
      <c r="B40" s="66"/>
      <c r="C40" s="66"/>
      <c r="D40" s="66"/>
      <c r="E40" s="66"/>
      <c r="F40" s="66"/>
      <c r="G40" s="66"/>
      <c r="H40" s="66"/>
      <c r="I40" s="66"/>
    </row>
    <row r="41" spans="1:9">
      <c r="A41" s="66"/>
      <c r="B41" s="66"/>
      <c r="C41" s="66"/>
      <c r="D41" s="66"/>
      <c r="E41" s="66"/>
      <c r="F41" s="66"/>
      <c r="G41" s="66"/>
      <c r="H41" s="66"/>
      <c r="I41" s="66"/>
    </row>
    <row r="42" spans="1:9">
      <c r="A42" s="66"/>
      <c r="B42" s="66"/>
      <c r="C42" s="66"/>
      <c r="D42" s="66"/>
      <c r="E42" s="66"/>
      <c r="F42" s="66"/>
      <c r="G42" s="66"/>
      <c r="H42" s="66"/>
      <c r="I42" s="66"/>
    </row>
    <row r="43" spans="1:9">
      <c r="A43" s="66"/>
      <c r="B43" s="66"/>
      <c r="C43" s="66"/>
      <c r="D43" s="66"/>
      <c r="E43" s="66"/>
      <c r="F43" s="66"/>
      <c r="G43" s="66"/>
      <c r="H43" s="66"/>
      <c r="I43" s="66"/>
    </row>
    <row r="44" spans="1:9">
      <c r="A44" s="66"/>
      <c r="B44" s="66"/>
      <c r="C44" s="66"/>
      <c r="D44" s="70"/>
      <c r="F44" s="66"/>
      <c r="G44" s="66"/>
      <c r="H44" s="66"/>
      <c r="I44" s="66"/>
    </row>
    <row r="45" spans="1:9">
      <c r="A45" s="70"/>
      <c r="B45" s="70"/>
      <c r="C45" s="70"/>
      <c r="D45" s="70"/>
      <c r="E45" s="70"/>
      <c r="F45" s="70"/>
      <c r="G45" s="70"/>
      <c r="H45" s="70"/>
      <c r="I45" s="70"/>
    </row>
    <row r="46" spans="1:9">
      <c r="A46" s="70"/>
      <c r="B46" s="70"/>
      <c r="C46" s="70"/>
      <c r="D46" s="70"/>
      <c r="E46" s="70"/>
      <c r="F46" s="70"/>
      <c r="G46" s="70"/>
      <c r="H46" s="70"/>
      <c r="I46" s="70"/>
    </row>
    <row r="47" spans="1:9">
      <c r="A47" s="70"/>
      <c r="B47" s="70"/>
      <c r="C47" s="70"/>
      <c r="D47" s="70"/>
      <c r="E47" s="70"/>
      <c r="F47" s="70"/>
      <c r="G47" s="70"/>
      <c r="H47" s="70"/>
      <c r="I47" s="70"/>
    </row>
    <row r="48" spans="1:9">
      <c r="A48" s="70"/>
      <c r="B48" s="70"/>
      <c r="C48" s="70"/>
      <c r="D48" s="70"/>
      <c r="F48" s="70"/>
      <c r="G48" s="70"/>
      <c r="H48" s="70"/>
      <c r="I48" s="70"/>
    </row>
    <row r="49" spans="1:9">
      <c r="A49" s="70"/>
      <c r="B49" s="70"/>
      <c r="C49" s="70"/>
      <c r="D49" s="70"/>
      <c r="E49" s="69" t="s">
        <v>145</v>
      </c>
      <c r="F49" s="70"/>
      <c r="G49" s="70"/>
      <c r="H49" s="70"/>
      <c r="I49" s="70"/>
    </row>
    <row r="50" spans="1:9">
      <c r="A50" s="70"/>
      <c r="B50" s="70"/>
      <c r="C50" s="70"/>
      <c r="D50" s="70"/>
      <c r="F50" s="70"/>
      <c r="G50" s="70"/>
      <c r="H50" s="70"/>
      <c r="I50" s="70"/>
    </row>
  </sheetData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51"/>
  <sheetViews>
    <sheetView view="pageBreakPreview" zoomScaleNormal="100" zoomScaleSheetLayoutView="100" workbookViewId="0">
      <selection activeCell="B30" sqref="B30"/>
    </sheetView>
  </sheetViews>
  <sheetFormatPr defaultColWidth="8.85546875" defaultRowHeight="15"/>
  <cols>
    <col min="1" max="1" width="2.7109375" style="76" customWidth="1"/>
    <col min="2" max="2" width="84.28515625" style="78" customWidth="1"/>
    <col min="3" max="3" width="11.7109375" style="76" customWidth="1"/>
    <col min="4" max="16384" width="8.85546875" style="76"/>
  </cols>
  <sheetData>
    <row r="1" spans="1:3">
      <c r="B1" s="77"/>
    </row>
    <row r="2" spans="1:3" ht="30" customHeight="1" thickBot="1">
      <c r="A2" s="369" t="s">
        <v>148</v>
      </c>
      <c r="B2" s="369"/>
      <c r="C2" s="75"/>
    </row>
    <row r="3" spans="1:3" ht="15.75" thickTop="1">
      <c r="A3" s="79"/>
      <c r="B3" s="80"/>
      <c r="C3" s="75"/>
    </row>
    <row r="4" spans="1:3">
      <c r="A4" s="79"/>
      <c r="B4" s="80"/>
      <c r="C4" s="75"/>
    </row>
    <row r="5" spans="1:3" ht="15.6" customHeight="1" thickBot="1">
      <c r="A5" s="105"/>
      <c r="B5" s="197" t="s">
        <v>150</v>
      </c>
      <c r="C5" s="75"/>
    </row>
    <row r="6" spans="1:3" s="192" customFormat="1" ht="20.25" thickTop="1" thickBot="1">
      <c r="A6" s="193"/>
      <c r="B6" s="200" t="s">
        <v>462</v>
      </c>
      <c r="C6" s="191"/>
    </row>
    <row r="7" spans="1:3" s="204" customFormat="1" ht="33.75" thickTop="1">
      <c r="A7" s="201">
        <v>1</v>
      </c>
      <c r="B7" s="202" t="s">
        <v>169</v>
      </c>
      <c r="C7" s="203"/>
    </row>
    <row r="8" spans="1:3" s="204" customFormat="1" ht="33">
      <c r="A8" s="205">
        <v>2</v>
      </c>
      <c r="B8" s="206" t="s">
        <v>170</v>
      </c>
      <c r="C8" s="203"/>
    </row>
    <row r="9" spans="1:3" s="204" customFormat="1" ht="33">
      <c r="A9" s="207">
        <v>3</v>
      </c>
      <c r="B9" s="208" t="s">
        <v>171</v>
      </c>
      <c r="C9" s="203"/>
    </row>
    <row r="10" spans="1:3" s="204" customFormat="1" ht="33">
      <c r="A10" s="207">
        <v>4</v>
      </c>
      <c r="B10" s="208" t="s">
        <v>172</v>
      </c>
      <c r="C10" s="203"/>
    </row>
    <row r="11" spans="1:3" s="204" customFormat="1" ht="49.5">
      <c r="A11" s="207">
        <v>5</v>
      </c>
      <c r="B11" s="208" t="s">
        <v>151</v>
      </c>
      <c r="C11" s="203"/>
    </row>
    <row r="12" spans="1:3" s="212" customFormat="1" ht="26.45" customHeight="1">
      <c r="A12" s="209">
        <v>6</v>
      </c>
      <c r="B12" s="210" t="s">
        <v>152</v>
      </c>
      <c r="C12" s="211"/>
    </row>
    <row r="13" spans="1:3" ht="18.75">
      <c r="A13" s="102"/>
      <c r="B13" s="198"/>
      <c r="C13" s="75"/>
    </row>
    <row r="14" spans="1:3" ht="18.75">
      <c r="A14" s="102"/>
      <c r="B14" s="198"/>
      <c r="C14" s="75"/>
    </row>
    <row r="15" spans="1:3" ht="18.75">
      <c r="A15" s="102"/>
      <c r="B15" s="198"/>
      <c r="C15" s="75"/>
    </row>
    <row r="16" spans="1:3" ht="18.75">
      <c r="A16" s="103"/>
      <c r="B16" s="199"/>
      <c r="C16" s="75"/>
    </row>
    <row r="17" spans="1:3" ht="18.75">
      <c r="A17" s="103"/>
      <c r="B17" s="199"/>
      <c r="C17" s="75"/>
    </row>
    <row r="18" spans="1:3" ht="18.75">
      <c r="A18" s="103"/>
      <c r="B18" s="199"/>
      <c r="C18" s="75"/>
    </row>
    <row r="19" spans="1:3">
      <c r="A19" s="103"/>
      <c r="B19" s="104"/>
      <c r="C19" s="75"/>
    </row>
    <row r="20" spans="1:3">
      <c r="A20" s="103"/>
      <c r="C20" s="75"/>
    </row>
    <row r="21" spans="1:3">
      <c r="A21" s="103"/>
      <c r="B21" s="104"/>
      <c r="C21" s="75"/>
    </row>
    <row r="22" spans="1:3">
      <c r="A22" s="103"/>
      <c r="B22" s="104"/>
      <c r="C22" s="75"/>
    </row>
    <row r="23" spans="1:3">
      <c r="A23" s="75"/>
      <c r="B23" s="77"/>
      <c r="C23" s="75"/>
    </row>
    <row r="24" spans="1:3">
      <c r="A24" s="75"/>
      <c r="B24" s="77"/>
      <c r="C24" s="75"/>
    </row>
    <row r="25" spans="1:3">
      <c r="A25" s="75"/>
      <c r="B25" s="77"/>
      <c r="C25" s="75"/>
    </row>
    <row r="26" spans="1:3">
      <c r="A26" s="75"/>
      <c r="B26" s="77"/>
      <c r="C26" s="75"/>
    </row>
    <row r="27" spans="1:3">
      <c r="A27" s="75"/>
      <c r="B27" s="77"/>
      <c r="C27" s="75"/>
    </row>
    <row r="28" spans="1:3">
      <c r="A28" s="75"/>
      <c r="B28" s="77"/>
      <c r="C28" s="75"/>
    </row>
    <row r="29" spans="1:3">
      <c r="A29" s="75"/>
      <c r="B29" s="77"/>
      <c r="C29" s="75"/>
    </row>
    <row r="30" spans="1:3">
      <c r="A30" s="75"/>
      <c r="B30" s="77"/>
      <c r="C30" s="75"/>
    </row>
    <row r="31" spans="1:3">
      <c r="A31" s="75"/>
      <c r="B31" s="77"/>
      <c r="C31" s="75"/>
    </row>
    <row r="32" spans="1:3">
      <c r="A32" s="75"/>
      <c r="B32" s="77"/>
      <c r="C32" s="75"/>
    </row>
    <row r="33" spans="1:3">
      <c r="A33" s="75"/>
      <c r="B33" s="77"/>
      <c r="C33" s="75"/>
    </row>
    <row r="34" spans="1:3">
      <c r="A34" s="75"/>
      <c r="B34" s="77"/>
      <c r="C34" s="75"/>
    </row>
    <row r="35" spans="1:3">
      <c r="A35" s="75"/>
      <c r="B35" s="77"/>
      <c r="C35" s="75"/>
    </row>
    <row r="36" spans="1:3">
      <c r="A36" s="75"/>
      <c r="B36" s="77"/>
      <c r="C36" s="75"/>
    </row>
    <row r="37" spans="1:3">
      <c r="A37" s="75"/>
      <c r="B37" s="77"/>
      <c r="C37" s="75"/>
    </row>
    <row r="38" spans="1:3">
      <c r="A38" s="75"/>
      <c r="B38" s="77"/>
      <c r="C38" s="75"/>
    </row>
    <row r="39" spans="1:3">
      <c r="A39" s="75"/>
      <c r="B39" s="77"/>
      <c r="C39" s="75"/>
    </row>
    <row r="40" spans="1:3">
      <c r="A40" s="75"/>
      <c r="B40" s="77"/>
      <c r="C40" s="75"/>
    </row>
    <row r="41" spans="1:3">
      <c r="A41" s="75"/>
      <c r="B41" s="77"/>
      <c r="C41" s="75"/>
    </row>
    <row r="42" spans="1:3">
      <c r="A42" s="75"/>
      <c r="B42" s="77"/>
      <c r="C42" s="75"/>
    </row>
    <row r="43" spans="1:3">
      <c r="A43" s="75"/>
      <c r="B43" s="77"/>
      <c r="C43" s="75"/>
    </row>
    <row r="44" spans="1:3">
      <c r="A44" s="75"/>
      <c r="B44" s="77"/>
      <c r="C44" s="75"/>
    </row>
    <row r="45" spans="1:3">
      <c r="A45" s="75"/>
      <c r="B45" s="77"/>
      <c r="C45" s="75"/>
    </row>
    <row r="46" spans="1:3">
      <c r="A46" s="75"/>
      <c r="B46" s="77"/>
      <c r="C46" s="75"/>
    </row>
    <row r="47" spans="1:3">
      <c r="A47" s="75"/>
      <c r="B47" s="77"/>
      <c r="C47" s="75"/>
    </row>
    <row r="48" spans="1:3">
      <c r="A48" s="75"/>
      <c r="B48" s="77"/>
      <c r="C48" s="75"/>
    </row>
    <row r="49" spans="1:3">
      <c r="A49" s="75"/>
      <c r="B49" s="77"/>
      <c r="C49" s="75"/>
    </row>
    <row r="50" spans="1:3">
      <c r="A50" s="75"/>
      <c r="B50" s="77"/>
      <c r="C50" s="75"/>
    </row>
    <row r="51" spans="1:3">
      <c r="A51" s="75"/>
      <c r="B51" s="77"/>
      <c r="C51" s="75"/>
    </row>
  </sheetData>
  <mergeCells count="1">
    <mergeCell ref="A2:B2"/>
  </mergeCells>
  <hyperlinks>
    <hyperlink ref="B5" location="'BAZA DANYCH'!A1" display="BAZA DANYCH"/>
    <hyperlink ref="B6" location="STATYSTYKI!A1" display="STATYSTYKI"/>
  </hyperlinks>
  <printOptions horizontalCentered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>
    <tabColor rgb="FFFF0000"/>
    <pageSetUpPr fitToPage="1"/>
  </sheetPr>
  <dimension ref="A1:AR2136"/>
  <sheetViews>
    <sheetView zoomScale="80" zoomScaleNormal="80" zoomScaleSheetLayoutView="80" workbookViewId="0">
      <pane xSplit="2" ySplit="1" topLeftCell="C2" activePane="bottomRight" state="frozen"/>
      <selection pane="topRight" activeCell="B1" sqref="B1"/>
      <selection pane="bottomLeft" activeCell="A2" sqref="A2"/>
      <selection pane="bottomRight" activeCell="J2137" sqref="J2137"/>
    </sheetView>
  </sheetViews>
  <sheetFormatPr defaultColWidth="9.140625" defaultRowHeight="15"/>
  <cols>
    <col min="1" max="1" width="21.140625" style="17" customWidth="1"/>
    <col min="2" max="2" width="7" style="17" customWidth="1"/>
    <col min="3" max="3" width="12.85546875" style="17" customWidth="1"/>
    <col min="4" max="4" width="11.42578125" style="17" customWidth="1"/>
    <col min="5" max="5" width="13.5703125" style="17" hidden="1" customWidth="1"/>
    <col min="6" max="6" width="24.28515625" style="17" bestFit="1" customWidth="1"/>
    <col min="7" max="7" width="24.28515625" style="350" customWidth="1"/>
    <col min="8" max="8" width="24.28515625" style="17" customWidth="1"/>
    <col min="9" max="9" width="15.85546875" style="17" customWidth="1"/>
    <col min="10" max="10" width="47.140625" style="50" bestFit="1" customWidth="1"/>
    <col min="11" max="11" width="27.5703125" style="11" customWidth="1"/>
    <col min="12" max="12" width="14.85546875" style="11" customWidth="1"/>
    <col min="13" max="13" width="26.7109375" style="11" customWidth="1"/>
    <col min="14" max="14" width="16.140625" style="10" customWidth="1"/>
    <col min="15" max="15" width="11.5703125" style="17" customWidth="1"/>
    <col min="16" max="16" width="16" style="17" customWidth="1"/>
    <col min="17" max="19" width="15.7109375" style="17" hidden="1" customWidth="1"/>
    <col min="20" max="20" width="13" style="17" customWidth="1"/>
    <col min="21" max="21" width="16" style="17" customWidth="1"/>
    <col min="22" max="22" width="12.5703125" style="17" customWidth="1"/>
    <col min="23" max="24" width="15.7109375" style="17" customWidth="1"/>
    <col min="25" max="25" width="10.7109375" style="17" customWidth="1"/>
    <col min="26" max="26" width="12.7109375" style="17" customWidth="1"/>
    <col min="27" max="27" width="12.5703125" style="17" customWidth="1"/>
    <col min="28" max="29" width="14.28515625" style="17" customWidth="1"/>
    <col min="30" max="30" width="28.5703125" style="11" customWidth="1"/>
    <col min="31" max="31" width="9.140625" style="17"/>
    <col min="32" max="32" width="18.28515625" style="17" customWidth="1"/>
    <col min="33" max="33" width="9.140625" style="17"/>
    <col min="34" max="34" width="20.140625" style="17" customWidth="1"/>
    <col min="35" max="35" width="9.140625" style="17"/>
    <col min="36" max="36" width="18.28515625" style="17" customWidth="1"/>
    <col min="37" max="37" width="9.140625" style="17"/>
    <col min="38" max="38" width="18.28515625" style="17" customWidth="1"/>
    <col min="39" max="39" width="9.140625" style="17"/>
    <col min="40" max="40" width="18.28515625" style="17" customWidth="1"/>
    <col min="41" max="41" width="9.140625" style="17"/>
    <col min="42" max="42" width="18.28515625" style="17" customWidth="1"/>
    <col min="43" max="43" width="9.140625" style="17"/>
    <col min="44" max="44" width="18.28515625" style="17" customWidth="1"/>
    <col min="45" max="16384" width="9.140625" style="17"/>
  </cols>
  <sheetData>
    <row r="1" spans="1:44" ht="90">
      <c r="A1" s="40" t="s">
        <v>122</v>
      </c>
      <c r="B1" s="1" t="s">
        <v>0</v>
      </c>
      <c r="C1" s="2" t="s">
        <v>4</v>
      </c>
      <c r="D1" s="2" t="s">
        <v>5</v>
      </c>
      <c r="E1" s="2" t="s">
        <v>6</v>
      </c>
      <c r="F1" s="2" t="s">
        <v>7</v>
      </c>
      <c r="G1" s="348" t="s">
        <v>703</v>
      </c>
      <c r="H1" s="348" t="s">
        <v>728</v>
      </c>
      <c r="I1" s="13" t="s">
        <v>11</v>
      </c>
      <c r="J1" s="2" t="s">
        <v>136</v>
      </c>
      <c r="K1" s="110" t="s">
        <v>1</v>
      </c>
      <c r="L1" s="2" t="s">
        <v>2</v>
      </c>
      <c r="M1" s="2" t="s">
        <v>3</v>
      </c>
      <c r="N1" s="57" t="s">
        <v>8</v>
      </c>
      <c r="O1" s="2" t="s">
        <v>9</v>
      </c>
      <c r="P1" s="13" t="s">
        <v>10</v>
      </c>
      <c r="Q1" s="127" t="s">
        <v>173</v>
      </c>
      <c r="R1" s="127" t="s">
        <v>174</v>
      </c>
      <c r="S1" s="127" t="s">
        <v>175</v>
      </c>
      <c r="T1" s="14" t="s">
        <v>159</v>
      </c>
      <c r="U1" s="14" t="s">
        <v>160</v>
      </c>
      <c r="V1" s="14" t="s">
        <v>53</v>
      </c>
      <c r="W1" s="14" t="s">
        <v>54</v>
      </c>
      <c r="X1" s="14" t="s">
        <v>464</v>
      </c>
      <c r="Y1" s="14" t="s">
        <v>729</v>
      </c>
      <c r="Z1" s="14" t="s">
        <v>730</v>
      </c>
      <c r="AA1" s="14" t="s">
        <v>62</v>
      </c>
      <c r="AB1" s="14" t="s">
        <v>63</v>
      </c>
      <c r="AC1" s="111" t="s">
        <v>161</v>
      </c>
      <c r="AD1" s="111" t="s">
        <v>451</v>
      </c>
      <c r="AE1" s="8">
        <v>0</v>
      </c>
      <c r="AF1" s="9" t="s">
        <v>55</v>
      </c>
      <c r="AG1" s="8">
        <v>1</v>
      </c>
      <c r="AH1" s="9" t="s">
        <v>56</v>
      </c>
      <c r="AI1" s="8">
        <v>2</v>
      </c>
      <c r="AJ1" s="9" t="s">
        <v>57</v>
      </c>
      <c r="AK1" s="8">
        <v>3</v>
      </c>
      <c r="AL1" s="9" t="s">
        <v>58</v>
      </c>
      <c r="AM1" s="8">
        <v>4</v>
      </c>
      <c r="AN1" s="9" t="s">
        <v>59</v>
      </c>
      <c r="AO1" s="8">
        <v>5</v>
      </c>
      <c r="AP1" s="9" t="s">
        <v>60</v>
      </c>
      <c r="AQ1" s="8">
        <v>6</v>
      </c>
      <c r="AR1" s="9" t="s">
        <v>61</v>
      </c>
    </row>
    <row r="2" spans="1:44" hidden="1">
      <c r="A2" s="28" t="s">
        <v>215</v>
      </c>
      <c r="B2" s="45">
        <v>1</v>
      </c>
      <c r="C2" s="45">
        <v>1</v>
      </c>
      <c r="D2" s="134">
        <v>23525</v>
      </c>
      <c r="E2" s="361"/>
      <c r="F2" s="45" t="s">
        <v>216</v>
      </c>
      <c r="G2" s="351" t="s">
        <v>704</v>
      </c>
      <c r="H2" s="351" t="s">
        <v>698</v>
      </c>
      <c r="I2" s="46">
        <v>43263</v>
      </c>
      <c r="J2" s="48" t="s">
        <v>137</v>
      </c>
      <c r="K2" s="53">
        <v>908</v>
      </c>
      <c r="L2" s="53">
        <v>286</v>
      </c>
      <c r="M2" s="49" t="s">
        <v>217</v>
      </c>
      <c r="N2" s="47">
        <v>0.25208333333333333</v>
      </c>
      <c r="O2" s="45">
        <v>1</v>
      </c>
      <c r="P2" s="45" t="s">
        <v>14</v>
      </c>
      <c r="Q2" s="368"/>
      <c r="R2" s="368"/>
      <c r="S2" s="368"/>
      <c r="T2" s="106">
        <f>FLOOR(N2,"0:15")</f>
        <v>0.25</v>
      </c>
      <c r="U2" s="194">
        <f>FLOOR(N2,TIME(1,0,0))</f>
        <v>0.25</v>
      </c>
      <c r="V2" s="41" t="str">
        <f>IFERROR(VLOOKUP(L2,'[1]ZESTAWIENIE NUMERÓW BOCZNYCH'!$A:$B,1,0),"")</f>
        <v/>
      </c>
      <c r="W2" s="51" t="str">
        <f>IFERROR(VLOOKUP(V2,'[1]ZESTAWIENIE NUMERÓW BOCZNYCH'!$A:$B,2,0),P2)</f>
        <v>AK</v>
      </c>
      <c r="X2" s="51" t="s">
        <v>396</v>
      </c>
      <c r="Y2" s="51">
        <f>VLOOKUP(W2,'[1]LICZBA MIEJSC'!$A:$C,2,0)</f>
        <v>20</v>
      </c>
      <c r="Z2" s="51">
        <f>VLOOKUP(W2,'[1]LICZBA MIEJSC'!$A:$C,3,0)</f>
        <v>60</v>
      </c>
      <c r="AA2" s="51">
        <f t="shared" ref="AA2:AA3" si="0">Y2+Z2</f>
        <v>80</v>
      </c>
      <c r="AB2" s="41">
        <f t="shared" ref="AB2:AB3" si="1">ROUND(IF(O2=$AE$1,0,IF(O2=$AG$1,AA2*0.1,IF(O2=$AI$1,Y2/2,IF(O2=$AK$1,Y2*0.9,IF(O2=$AM$1,Y2+(Z2*0.5),IF(O2=$AO$1,AA2*0.9,IF(O2=$AQ$1,AA2*1.1,"BŁĄD"))))))),0)</f>
        <v>8</v>
      </c>
      <c r="AC2" s="109">
        <f>AB2/AA2</f>
        <v>0.1</v>
      </c>
      <c r="AD2" s="49" t="s">
        <v>452</v>
      </c>
    </row>
    <row r="3" spans="1:44" hidden="1">
      <c r="A3" s="28" t="s">
        <v>215</v>
      </c>
      <c r="B3" s="45">
        <v>2</v>
      </c>
      <c r="C3" s="45">
        <v>1</v>
      </c>
      <c r="D3" s="134">
        <v>23525</v>
      </c>
      <c r="E3" s="361"/>
      <c r="F3" s="45" t="s">
        <v>216</v>
      </c>
      <c r="G3" s="351" t="s">
        <v>704</v>
      </c>
      <c r="H3" s="351" t="s">
        <v>698</v>
      </c>
      <c r="I3" s="46">
        <v>43263</v>
      </c>
      <c r="J3" s="137" t="s">
        <v>138</v>
      </c>
      <c r="K3" s="53" t="s">
        <v>177</v>
      </c>
      <c r="L3" s="53"/>
      <c r="M3" s="107" t="s">
        <v>182</v>
      </c>
      <c r="N3" s="47">
        <v>0.26250000000000001</v>
      </c>
      <c r="O3" s="45">
        <v>1</v>
      </c>
      <c r="P3" s="45" t="s">
        <v>12</v>
      </c>
      <c r="Q3" s="368"/>
      <c r="R3" s="368"/>
      <c r="S3" s="368"/>
      <c r="T3" s="194">
        <f t="shared" ref="T3" si="2">FLOOR(N3,"0:15")</f>
        <v>0.26041666666666663</v>
      </c>
      <c r="U3" s="194">
        <f t="shared" ref="U3" si="3">FLOOR(N3,TIME(1,0,0))</f>
        <v>0.25</v>
      </c>
      <c r="V3" s="41" t="str">
        <f>IFERROR(VLOOKUP(L3,'[1]ZESTAWIENIE NUMERÓW BOCZNYCH'!$A:$B,1,0),"")</f>
        <v/>
      </c>
      <c r="W3" s="51" t="str">
        <f>IFERROR(VLOOKUP(V3,'[1]ZESTAWIENIE NUMERÓW BOCZNYCH'!$A:$B,2,0),P3)</f>
        <v>T</v>
      </c>
      <c r="X3" s="51" t="s">
        <v>396</v>
      </c>
      <c r="Y3" s="51">
        <f>VLOOKUP(W3,'[1]LICZBA MIEJSC'!$A:$C,2,0)</f>
        <v>55</v>
      </c>
      <c r="Z3" s="51">
        <f>VLOOKUP(W3,'[1]LICZBA MIEJSC'!$A:$C,3,0)</f>
        <v>0</v>
      </c>
      <c r="AA3" s="51">
        <f t="shared" si="0"/>
        <v>55</v>
      </c>
      <c r="AB3" s="41">
        <f t="shared" si="1"/>
        <v>6</v>
      </c>
      <c r="AC3" s="109">
        <f t="shared" ref="AC3" si="4">AB3/AA3</f>
        <v>0.10909090909090909</v>
      </c>
      <c r="AD3" s="49"/>
    </row>
    <row r="4" spans="1:44" hidden="1">
      <c r="A4" s="28" t="s">
        <v>215</v>
      </c>
      <c r="B4" s="45">
        <v>3</v>
      </c>
      <c r="C4" s="45">
        <v>1</v>
      </c>
      <c r="D4" s="134">
        <v>23526</v>
      </c>
      <c r="E4" s="361"/>
      <c r="F4" s="46" t="s">
        <v>216</v>
      </c>
      <c r="G4" s="351" t="s">
        <v>704</v>
      </c>
      <c r="H4" s="352" t="s">
        <v>697</v>
      </c>
      <c r="I4" s="46">
        <v>43263</v>
      </c>
      <c r="J4" s="48" t="s">
        <v>137</v>
      </c>
      <c r="K4" s="53">
        <v>908</v>
      </c>
      <c r="L4" s="53">
        <v>285</v>
      </c>
      <c r="M4" s="53" t="s">
        <v>218</v>
      </c>
      <c r="N4" s="47">
        <v>0.25763888888888892</v>
      </c>
      <c r="O4" s="45">
        <v>1</v>
      </c>
      <c r="P4" s="45" t="s">
        <v>14</v>
      </c>
      <c r="Q4" s="368"/>
      <c r="R4" s="368"/>
      <c r="S4" s="368"/>
      <c r="T4" s="194">
        <f t="shared" ref="T4:T35" si="5">FLOOR(N4,"0:15")</f>
        <v>0.25</v>
      </c>
      <c r="U4" s="194">
        <f t="shared" ref="U4:U35" si="6">FLOOR(N4,TIME(1,0,0))</f>
        <v>0.25</v>
      </c>
      <c r="V4" s="41" t="str">
        <f>IFERROR(VLOOKUP(L4,'[1]ZESTAWIENIE NUMERÓW BOCZNYCH'!$A:$B,1,0),"")</f>
        <v/>
      </c>
      <c r="W4" s="51" t="str">
        <f>IFERROR(VLOOKUP(V4,'[1]ZESTAWIENIE NUMERÓW BOCZNYCH'!$A:$B,2,0),P4)</f>
        <v>AK</v>
      </c>
      <c r="X4" s="51" t="s">
        <v>396</v>
      </c>
      <c r="Y4" s="51">
        <f>VLOOKUP(W4,'[1]LICZBA MIEJSC'!$A:$C,2,0)</f>
        <v>20</v>
      </c>
      <c r="Z4" s="51">
        <f>VLOOKUP(W4,'[1]LICZBA MIEJSC'!$A:$C,3,0)</f>
        <v>60</v>
      </c>
      <c r="AA4" s="51">
        <f t="shared" ref="AA4:AA35" si="7">Y4+Z4</f>
        <v>80</v>
      </c>
      <c r="AB4" s="41">
        <f t="shared" ref="AB4:AB35" si="8">ROUND(IF(O4=$AE$1,0,IF(O4=$AG$1,AA4*0.1,IF(O4=$AI$1,Y4/2,IF(O4=$AK$1,Y4*0.9,IF(O4=$AM$1,Y4+(Z4*0.5),IF(O4=$AO$1,AA4*0.9,IF(O4=$AQ$1,AA4*1.1,"BŁĄD"))))))),0)</f>
        <v>8</v>
      </c>
      <c r="AC4" s="109">
        <f t="shared" ref="AC4:AC35" si="9">AB4/AA4</f>
        <v>0.1</v>
      </c>
      <c r="AD4" s="49" t="s">
        <v>452</v>
      </c>
    </row>
    <row r="5" spans="1:44" hidden="1">
      <c r="A5" s="28" t="s">
        <v>215</v>
      </c>
      <c r="B5" s="45">
        <v>4</v>
      </c>
      <c r="C5" s="45">
        <v>1</v>
      </c>
      <c r="D5" s="134">
        <v>23525</v>
      </c>
      <c r="E5" s="361"/>
      <c r="F5" s="45" t="s">
        <v>216</v>
      </c>
      <c r="G5" s="351" t="s">
        <v>704</v>
      </c>
      <c r="H5" s="351" t="s">
        <v>698</v>
      </c>
      <c r="I5" s="46">
        <v>43263</v>
      </c>
      <c r="J5" s="46" t="s">
        <v>138</v>
      </c>
      <c r="K5" s="61" t="s">
        <v>183</v>
      </c>
      <c r="L5" s="53"/>
      <c r="M5" s="53" t="s">
        <v>185</v>
      </c>
      <c r="N5" s="138">
        <v>0.26666666666666666</v>
      </c>
      <c r="O5" s="53">
        <v>1</v>
      </c>
      <c r="P5" s="53" t="s">
        <v>12</v>
      </c>
      <c r="Q5" s="368"/>
      <c r="R5" s="368"/>
      <c r="S5" s="368"/>
      <c r="T5" s="194">
        <f t="shared" si="5"/>
        <v>0.26041666666666663</v>
      </c>
      <c r="U5" s="194">
        <f t="shared" si="6"/>
        <v>0.25</v>
      </c>
      <c r="V5" s="41" t="str">
        <f>IFERROR(VLOOKUP(L5,'[1]ZESTAWIENIE NUMERÓW BOCZNYCH'!$A:$B,1,0),"")</f>
        <v/>
      </c>
      <c r="W5" s="51" t="str">
        <f>IFERROR(VLOOKUP(V5,'[1]ZESTAWIENIE NUMERÓW BOCZNYCH'!$A:$B,2,0),P5)</f>
        <v>T</v>
      </c>
      <c r="X5" s="51" t="s">
        <v>396</v>
      </c>
      <c r="Y5" s="51">
        <f>VLOOKUP(W5,'[1]LICZBA MIEJSC'!$A:$C,2,0)</f>
        <v>55</v>
      </c>
      <c r="Z5" s="51">
        <f>VLOOKUP(W5,'[1]LICZBA MIEJSC'!$A:$C,3,0)</f>
        <v>0</v>
      </c>
      <c r="AA5" s="51">
        <f t="shared" si="7"/>
        <v>55</v>
      </c>
      <c r="AB5" s="41">
        <f t="shared" si="8"/>
        <v>6</v>
      </c>
      <c r="AC5" s="109">
        <f t="shared" si="9"/>
        <v>0.10909090909090909</v>
      </c>
      <c r="AD5" s="49"/>
    </row>
    <row r="6" spans="1:44" hidden="1">
      <c r="A6" s="28" t="s">
        <v>215</v>
      </c>
      <c r="B6" s="45">
        <v>5</v>
      </c>
      <c r="C6" s="45">
        <v>1</v>
      </c>
      <c r="D6" s="134">
        <v>23525</v>
      </c>
      <c r="E6" s="361"/>
      <c r="F6" s="45" t="s">
        <v>216</v>
      </c>
      <c r="G6" s="351" t="s">
        <v>704</v>
      </c>
      <c r="H6" s="351" t="s">
        <v>698</v>
      </c>
      <c r="I6" s="46">
        <v>43263</v>
      </c>
      <c r="J6" s="46" t="s">
        <v>138</v>
      </c>
      <c r="K6" s="61" t="s">
        <v>183</v>
      </c>
      <c r="L6" s="53"/>
      <c r="M6" s="53" t="s">
        <v>185</v>
      </c>
      <c r="N6" s="138">
        <v>0.27013888888888887</v>
      </c>
      <c r="O6" s="53">
        <v>1</v>
      </c>
      <c r="P6" s="53" t="s">
        <v>12</v>
      </c>
      <c r="Q6" s="368"/>
      <c r="R6" s="368"/>
      <c r="S6" s="368"/>
      <c r="T6" s="194">
        <f t="shared" si="5"/>
        <v>0.26041666666666663</v>
      </c>
      <c r="U6" s="194">
        <f t="shared" si="6"/>
        <v>0.25</v>
      </c>
      <c r="V6" s="41" t="str">
        <f>IFERROR(VLOOKUP(L6,'[1]ZESTAWIENIE NUMERÓW BOCZNYCH'!$A:$B,1,0),"")</f>
        <v/>
      </c>
      <c r="W6" s="51" t="str">
        <f>IFERROR(VLOOKUP(V6,'[1]ZESTAWIENIE NUMERÓW BOCZNYCH'!$A:$B,2,0),P6)</f>
        <v>T</v>
      </c>
      <c r="X6" s="51" t="s">
        <v>396</v>
      </c>
      <c r="Y6" s="51">
        <f>VLOOKUP(W6,'[1]LICZBA MIEJSC'!$A:$C,2,0)</f>
        <v>55</v>
      </c>
      <c r="Z6" s="51">
        <f>VLOOKUP(W6,'[1]LICZBA MIEJSC'!$A:$C,3,0)</f>
        <v>0</v>
      </c>
      <c r="AA6" s="51">
        <f t="shared" si="7"/>
        <v>55</v>
      </c>
      <c r="AB6" s="41">
        <f t="shared" si="8"/>
        <v>6</v>
      </c>
      <c r="AC6" s="109">
        <f t="shared" si="9"/>
        <v>0.10909090909090909</v>
      </c>
      <c r="AD6" s="49"/>
    </row>
    <row r="7" spans="1:44" hidden="1">
      <c r="A7" s="28" t="s">
        <v>215</v>
      </c>
      <c r="B7" s="45">
        <v>6</v>
      </c>
      <c r="C7" s="45">
        <v>1</v>
      </c>
      <c r="D7" s="134">
        <v>23525</v>
      </c>
      <c r="E7" s="361"/>
      <c r="F7" s="45" t="s">
        <v>216</v>
      </c>
      <c r="G7" s="351" t="s">
        <v>704</v>
      </c>
      <c r="H7" s="351" t="s">
        <v>698</v>
      </c>
      <c r="I7" s="46">
        <v>43263</v>
      </c>
      <c r="J7" s="48" t="s">
        <v>137</v>
      </c>
      <c r="K7" s="53">
        <v>908</v>
      </c>
      <c r="L7" s="53">
        <v>201</v>
      </c>
      <c r="M7" s="49" t="s">
        <v>217</v>
      </c>
      <c r="N7" s="138">
        <v>0.26527777777777778</v>
      </c>
      <c r="O7" s="53">
        <v>1</v>
      </c>
      <c r="P7" s="51" t="s">
        <v>14</v>
      </c>
      <c r="Q7" s="368"/>
      <c r="R7" s="368"/>
      <c r="S7" s="368"/>
      <c r="T7" s="194">
        <f t="shared" si="5"/>
        <v>0.26041666666666663</v>
      </c>
      <c r="U7" s="194">
        <f t="shared" si="6"/>
        <v>0.25</v>
      </c>
      <c r="V7" s="41" t="str">
        <f>IFERROR(VLOOKUP(L7,'[1]ZESTAWIENIE NUMERÓW BOCZNYCH'!$A:$B,1,0),"")</f>
        <v/>
      </c>
      <c r="W7" s="51" t="str">
        <f>IFERROR(VLOOKUP(V7,'[1]ZESTAWIENIE NUMERÓW BOCZNYCH'!$A:$B,2,0),P7)</f>
        <v>AK</v>
      </c>
      <c r="X7" s="51" t="s">
        <v>396</v>
      </c>
      <c r="Y7" s="51">
        <f>VLOOKUP(W7,'[1]LICZBA MIEJSC'!$A:$C,2,0)</f>
        <v>20</v>
      </c>
      <c r="Z7" s="51">
        <f>VLOOKUP(W7,'[1]LICZBA MIEJSC'!$A:$C,3,0)</f>
        <v>60</v>
      </c>
      <c r="AA7" s="51">
        <f t="shared" si="7"/>
        <v>80</v>
      </c>
      <c r="AB7" s="41">
        <f t="shared" si="8"/>
        <v>8</v>
      </c>
      <c r="AC7" s="109">
        <f t="shared" si="9"/>
        <v>0.1</v>
      </c>
      <c r="AD7" s="49" t="s">
        <v>452</v>
      </c>
    </row>
    <row r="8" spans="1:44" hidden="1">
      <c r="A8" s="28" t="s">
        <v>215</v>
      </c>
      <c r="B8" s="45">
        <v>7</v>
      </c>
      <c r="C8" s="45">
        <v>1</v>
      </c>
      <c r="D8" s="134">
        <v>23525</v>
      </c>
      <c r="E8" s="361"/>
      <c r="F8" s="45" t="s">
        <v>216</v>
      </c>
      <c r="G8" s="351" t="s">
        <v>704</v>
      </c>
      <c r="H8" s="351" t="s">
        <v>698</v>
      </c>
      <c r="I8" s="46">
        <v>43263</v>
      </c>
      <c r="J8" s="46" t="s">
        <v>138</v>
      </c>
      <c r="K8" s="61" t="s">
        <v>183</v>
      </c>
      <c r="L8" s="53"/>
      <c r="M8" s="107" t="s">
        <v>182</v>
      </c>
      <c r="N8" s="138">
        <v>0.28819444444444448</v>
      </c>
      <c r="O8" s="53">
        <v>1</v>
      </c>
      <c r="P8" s="53" t="s">
        <v>12</v>
      </c>
      <c r="Q8" s="368"/>
      <c r="R8" s="368"/>
      <c r="S8" s="368"/>
      <c r="T8" s="194">
        <f t="shared" si="5"/>
        <v>0.28125</v>
      </c>
      <c r="U8" s="194">
        <f t="shared" si="6"/>
        <v>0.25</v>
      </c>
      <c r="V8" s="41" t="str">
        <f>IFERROR(VLOOKUP(L8,'[1]ZESTAWIENIE NUMERÓW BOCZNYCH'!$A:$B,1,0),"")</f>
        <v/>
      </c>
      <c r="W8" s="51" t="str">
        <f>IFERROR(VLOOKUP(V8,'[1]ZESTAWIENIE NUMERÓW BOCZNYCH'!$A:$B,2,0),P8)</f>
        <v>T</v>
      </c>
      <c r="X8" s="51" t="s">
        <v>396</v>
      </c>
      <c r="Y8" s="51">
        <f>VLOOKUP(W8,'[1]LICZBA MIEJSC'!$A:$C,2,0)</f>
        <v>55</v>
      </c>
      <c r="Z8" s="51">
        <f>VLOOKUP(W8,'[1]LICZBA MIEJSC'!$A:$C,3,0)</f>
        <v>0</v>
      </c>
      <c r="AA8" s="51">
        <f t="shared" si="7"/>
        <v>55</v>
      </c>
      <c r="AB8" s="41">
        <f t="shared" si="8"/>
        <v>6</v>
      </c>
      <c r="AC8" s="109">
        <f t="shared" si="9"/>
        <v>0.10909090909090909</v>
      </c>
      <c r="AD8" s="49"/>
    </row>
    <row r="9" spans="1:44" hidden="1">
      <c r="A9" s="28" t="s">
        <v>215</v>
      </c>
      <c r="B9" s="45">
        <v>8</v>
      </c>
      <c r="C9" s="45">
        <v>1</v>
      </c>
      <c r="D9" s="134">
        <v>23525</v>
      </c>
      <c r="E9" s="361"/>
      <c r="F9" s="45" t="s">
        <v>216</v>
      </c>
      <c r="G9" s="351" t="s">
        <v>704</v>
      </c>
      <c r="H9" s="351" t="s">
        <v>698</v>
      </c>
      <c r="I9" s="46">
        <v>43263</v>
      </c>
      <c r="J9" s="137" t="s">
        <v>138</v>
      </c>
      <c r="K9" s="53" t="s">
        <v>177</v>
      </c>
      <c r="L9" s="53"/>
      <c r="M9" s="107" t="s">
        <v>182</v>
      </c>
      <c r="N9" s="138">
        <v>0.29166666666666669</v>
      </c>
      <c r="O9" s="53">
        <v>0</v>
      </c>
      <c r="P9" s="53" t="s">
        <v>12</v>
      </c>
      <c r="Q9" s="368"/>
      <c r="R9" s="368"/>
      <c r="S9" s="368"/>
      <c r="T9" s="194">
        <f t="shared" si="5"/>
        <v>0.29166666666666663</v>
      </c>
      <c r="U9" s="194">
        <f t="shared" si="6"/>
        <v>0.29166666666666663</v>
      </c>
      <c r="V9" s="41" t="str">
        <f>IFERROR(VLOOKUP(L9,'[1]ZESTAWIENIE NUMERÓW BOCZNYCH'!$A:$B,1,0),"")</f>
        <v/>
      </c>
      <c r="W9" s="51" t="str">
        <f>IFERROR(VLOOKUP(V9,'[1]ZESTAWIENIE NUMERÓW BOCZNYCH'!$A:$B,2,0),P9)</f>
        <v>T</v>
      </c>
      <c r="X9" s="51" t="s">
        <v>396</v>
      </c>
      <c r="Y9" s="51">
        <f>VLOOKUP(W9,'[1]LICZBA MIEJSC'!$A:$C,2,0)</f>
        <v>55</v>
      </c>
      <c r="Z9" s="51">
        <f>VLOOKUP(W9,'[1]LICZBA MIEJSC'!$A:$C,3,0)</f>
        <v>0</v>
      </c>
      <c r="AA9" s="51">
        <f t="shared" si="7"/>
        <v>55</v>
      </c>
      <c r="AB9" s="41">
        <f t="shared" si="8"/>
        <v>0</v>
      </c>
      <c r="AC9" s="109">
        <f t="shared" si="9"/>
        <v>0</v>
      </c>
      <c r="AD9" s="49"/>
    </row>
    <row r="10" spans="1:44" hidden="1">
      <c r="A10" s="28" t="s">
        <v>215</v>
      </c>
      <c r="B10" s="45">
        <v>9</v>
      </c>
      <c r="C10" s="45">
        <v>1</v>
      </c>
      <c r="D10" s="134">
        <v>23526</v>
      </c>
      <c r="E10" s="361"/>
      <c r="F10" s="46" t="s">
        <v>216</v>
      </c>
      <c r="G10" s="351" t="s">
        <v>704</v>
      </c>
      <c r="H10" s="352" t="s">
        <v>697</v>
      </c>
      <c r="I10" s="46">
        <v>43263</v>
      </c>
      <c r="J10" s="48" t="s">
        <v>137</v>
      </c>
      <c r="K10" s="53">
        <v>908</v>
      </c>
      <c r="L10" s="53">
        <v>286</v>
      </c>
      <c r="M10" s="53" t="s">
        <v>218</v>
      </c>
      <c r="N10" s="138">
        <v>0.27291666666666664</v>
      </c>
      <c r="O10" s="53">
        <v>1</v>
      </c>
      <c r="P10" s="45" t="s">
        <v>14</v>
      </c>
      <c r="Q10" s="368"/>
      <c r="R10" s="368"/>
      <c r="S10" s="368"/>
      <c r="T10" s="194">
        <f t="shared" si="5"/>
        <v>0.27083333333333331</v>
      </c>
      <c r="U10" s="194">
        <f t="shared" si="6"/>
        <v>0.25</v>
      </c>
      <c r="V10" s="41" t="str">
        <f>IFERROR(VLOOKUP(L10,'[1]ZESTAWIENIE NUMERÓW BOCZNYCH'!$A:$B,1,0),"")</f>
        <v/>
      </c>
      <c r="W10" s="51" t="str">
        <f>IFERROR(VLOOKUP(V10,'[1]ZESTAWIENIE NUMERÓW BOCZNYCH'!$A:$B,2,0),P10)</f>
        <v>AK</v>
      </c>
      <c r="X10" s="51" t="s">
        <v>396</v>
      </c>
      <c r="Y10" s="51">
        <f>VLOOKUP(W10,'[1]LICZBA MIEJSC'!$A:$C,2,0)</f>
        <v>20</v>
      </c>
      <c r="Z10" s="51">
        <f>VLOOKUP(W10,'[1]LICZBA MIEJSC'!$A:$C,3,0)</f>
        <v>60</v>
      </c>
      <c r="AA10" s="51">
        <f t="shared" si="7"/>
        <v>80</v>
      </c>
      <c r="AB10" s="41">
        <f t="shared" si="8"/>
        <v>8</v>
      </c>
      <c r="AC10" s="109">
        <f t="shared" si="9"/>
        <v>0.1</v>
      </c>
      <c r="AD10" s="49" t="s">
        <v>452</v>
      </c>
    </row>
    <row r="11" spans="1:44" hidden="1">
      <c r="A11" s="28" t="s">
        <v>215</v>
      </c>
      <c r="B11" s="45">
        <v>10</v>
      </c>
      <c r="C11" s="45">
        <v>1</v>
      </c>
      <c r="D11" s="134">
        <v>23525</v>
      </c>
      <c r="E11" s="361"/>
      <c r="F11" s="45" t="s">
        <v>216</v>
      </c>
      <c r="G11" s="351" t="s">
        <v>704</v>
      </c>
      <c r="H11" s="351" t="s">
        <v>698</v>
      </c>
      <c r="I11" s="46">
        <v>43263</v>
      </c>
      <c r="J11" s="137" t="s">
        <v>138</v>
      </c>
      <c r="K11" s="53" t="s">
        <v>177</v>
      </c>
      <c r="L11" s="53"/>
      <c r="M11" s="107" t="s">
        <v>182</v>
      </c>
      <c r="N11" s="138">
        <v>0.30763888888888891</v>
      </c>
      <c r="O11" s="53">
        <v>1</v>
      </c>
      <c r="P11" s="53" t="s">
        <v>12</v>
      </c>
      <c r="Q11" s="368"/>
      <c r="R11" s="368"/>
      <c r="S11" s="368"/>
      <c r="T11" s="194">
        <f t="shared" si="5"/>
        <v>0.30208333333333331</v>
      </c>
      <c r="U11" s="194">
        <f t="shared" si="6"/>
        <v>0.29166666666666663</v>
      </c>
      <c r="V11" s="41" t="str">
        <f>IFERROR(VLOOKUP(L11,'[1]ZESTAWIENIE NUMERÓW BOCZNYCH'!$A:$B,1,0),"")</f>
        <v/>
      </c>
      <c r="W11" s="51" t="str">
        <f>IFERROR(VLOOKUP(V11,'[1]ZESTAWIENIE NUMERÓW BOCZNYCH'!$A:$B,2,0),P11)</f>
        <v>T</v>
      </c>
      <c r="X11" s="51" t="s">
        <v>396</v>
      </c>
      <c r="Y11" s="51">
        <f>VLOOKUP(W11,'[1]LICZBA MIEJSC'!$A:$C,2,0)</f>
        <v>55</v>
      </c>
      <c r="Z11" s="51">
        <f>VLOOKUP(W11,'[1]LICZBA MIEJSC'!$A:$C,3,0)</f>
        <v>0</v>
      </c>
      <c r="AA11" s="51">
        <f t="shared" si="7"/>
        <v>55</v>
      </c>
      <c r="AB11" s="41">
        <f t="shared" si="8"/>
        <v>6</v>
      </c>
      <c r="AC11" s="109">
        <f t="shared" si="9"/>
        <v>0.10909090909090909</v>
      </c>
      <c r="AD11" s="49"/>
    </row>
    <row r="12" spans="1:44" hidden="1">
      <c r="A12" s="28" t="s">
        <v>215</v>
      </c>
      <c r="B12" s="45">
        <v>11</v>
      </c>
      <c r="C12" s="45">
        <v>1</v>
      </c>
      <c r="D12" s="134">
        <v>23525</v>
      </c>
      <c r="E12" s="361"/>
      <c r="F12" s="45" t="s">
        <v>216</v>
      </c>
      <c r="G12" s="351" t="s">
        <v>704</v>
      </c>
      <c r="H12" s="351" t="s">
        <v>698</v>
      </c>
      <c r="I12" s="46">
        <v>43263</v>
      </c>
      <c r="J12" s="48" t="s">
        <v>137</v>
      </c>
      <c r="K12" s="53">
        <v>908</v>
      </c>
      <c r="L12" s="53">
        <v>285</v>
      </c>
      <c r="M12" s="51" t="s">
        <v>178</v>
      </c>
      <c r="N12" s="138">
        <v>0.28125</v>
      </c>
      <c r="O12" s="53">
        <v>6</v>
      </c>
      <c r="P12" s="53" t="s">
        <v>14</v>
      </c>
      <c r="Q12" s="368"/>
      <c r="R12" s="368"/>
      <c r="S12" s="368"/>
      <c r="T12" s="194">
        <f t="shared" si="5"/>
        <v>0.28125</v>
      </c>
      <c r="U12" s="194">
        <f t="shared" si="6"/>
        <v>0.25</v>
      </c>
      <c r="V12" s="41" t="str">
        <f>IFERROR(VLOOKUP(L12,'[1]ZESTAWIENIE NUMERÓW BOCZNYCH'!$A:$B,1,0),"")</f>
        <v/>
      </c>
      <c r="W12" s="51" t="str">
        <f>IFERROR(VLOOKUP(V12,'[1]ZESTAWIENIE NUMERÓW BOCZNYCH'!$A:$B,2,0),P12)</f>
        <v>AK</v>
      </c>
      <c r="X12" s="51" t="s">
        <v>396</v>
      </c>
      <c r="Y12" s="51">
        <f>VLOOKUP(W12,'[1]LICZBA MIEJSC'!$A:$C,2,0)</f>
        <v>20</v>
      </c>
      <c r="Z12" s="51">
        <f>VLOOKUP(W12,'[1]LICZBA MIEJSC'!$A:$C,3,0)</f>
        <v>60</v>
      </c>
      <c r="AA12" s="51">
        <f t="shared" si="7"/>
        <v>80</v>
      </c>
      <c r="AB12" s="41">
        <f t="shared" si="8"/>
        <v>88</v>
      </c>
      <c r="AC12" s="109">
        <f t="shared" si="9"/>
        <v>1.1000000000000001</v>
      </c>
      <c r="AD12" s="49" t="s">
        <v>452</v>
      </c>
    </row>
    <row r="13" spans="1:44" hidden="1">
      <c r="A13" s="28" t="s">
        <v>215</v>
      </c>
      <c r="B13" s="45">
        <v>12</v>
      </c>
      <c r="C13" s="45">
        <v>1</v>
      </c>
      <c r="D13" s="134">
        <v>23526</v>
      </c>
      <c r="E13" s="361"/>
      <c r="F13" s="46" t="s">
        <v>216</v>
      </c>
      <c r="G13" s="351" t="s">
        <v>704</v>
      </c>
      <c r="H13" s="352" t="s">
        <v>697</v>
      </c>
      <c r="I13" s="46">
        <v>43263</v>
      </c>
      <c r="J13" s="48" t="s">
        <v>137</v>
      </c>
      <c r="K13" s="53">
        <v>908</v>
      </c>
      <c r="L13" s="53">
        <v>201</v>
      </c>
      <c r="M13" s="53" t="s">
        <v>218</v>
      </c>
      <c r="N13" s="138">
        <v>0.28750000000000003</v>
      </c>
      <c r="O13" s="53">
        <v>2</v>
      </c>
      <c r="P13" s="51" t="s">
        <v>14</v>
      </c>
      <c r="Q13" s="368"/>
      <c r="R13" s="368"/>
      <c r="S13" s="368"/>
      <c r="T13" s="194">
        <f t="shared" si="5"/>
        <v>0.28125</v>
      </c>
      <c r="U13" s="194">
        <f t="shared" si="6"/>
        <v>0.25</v>
      </c>
      <c r="V13" s="41" t="str">
        <f>IFERROR(VLOOKUP(L13,'[1]ZESTAWIENIE NUMERÓW BOCZNYCH'!$A:$B,1,0),"")</f>
        <v/>
      </c>
      <c r="W13" s="51" t="str">
        <f>IFERROR(VLOOKUP(V13,'[1]ZESTAWIENIE NUMERÓW BOCZNYCH'!$A:$B,2,0),P13)</f>
        <v>AK</v>
      </c>
      <c r="X13" s="51" t="s">
        <v>396</v>
      </c>
      <c r="Y13" s="51">
        <f>VLOOKUP(W13,'[1]LICZBA MIEJSC'!$A:$C,2,0)</f>
        <v>20</v>
      </c>
      <c r="Z13" s="51">
        <f>VLOOKUP(W13,'[1]LICZBA MIEJSC'!$A:$C,3,0)</f>
        <v>60</v>
      </c>
      <c r="AA13" s="51">
        <f t="shared" si="7"/>
        <v>80</v>
      </c>
      <c r="AB13" s="41">
        <f t="shared" si="8"/>
        <v>10</v>
      </c>
      <c r="AC13" s="109">
        <f t="shared" si="9"/>
        <v>0.125</v>
      </c>
      <c r="AD13" s="49" t="s">
        <v>452</v>
      </c>
    </row>
    <row r="14" spans="1:44" hidden="1">
      <c r="A14" s="28" t="s">
        <v>215</v>
      </c>
      <c r="B14" s="45">
        <v>13</v>
      </c>
      <c r="C14" s="45">
        <v>2</v>
      </c>
      <c r="D14" s="134">
        <v>23525</v>
      </c>
      <c r="E14" s="361"/>
      <c r="F14" s="45" t="s">
        <v>216</v>
      </c>
      <c r="G14" s="351" t="s">
        <v>704</v>
      </c>
      <c r="H14" s="351" t="s">
        <v>698</v>
      </c>
      <c r="I14" s="46">
        <v>43263</v>
      </c>
      <c r="J14" s="137" t="s">
        <v>138</v>
      </c>
      <c r="K14" s="53" t="s">
        <v>177</v>
      </c>
      <c r="L14" s="53"/>
      <c r="M14" s="107" t="s">
        <v>182</v>
      </c>
      <c r="N14" s="138">
        <v>0.31944444444444448</v>
      </c>
      <c r="O14" s="53">
        <v>1</v>
      </c>
      <c r="P14" s="53" t="s">
        <v>12</v>
      </c>
      <c r="Q14" s="368"/>
      <c r="R14" s="368"/>
      <c r="S14" s="368"/>
      <c r="T14" s="194">
        <f t="shared" si="5"/>
        <v>0.3125</v>
      </c>
      <c r="U14" s="194">
        <f t="shared" si="6"/>
        <v>0.29166666666666663</v>
      </c>
      <c r="V14" s="41" t="str">
        <f>IFERROR(VLOOKUP(L14,'[1]ZESTAWIENIE NUMERÓW BOCZNYCH'!$A:$B,1,0),"")</f>
        <v/>
      </c>
      <c r="W14" s="51" t="str">
        <f>IFERROR(VLOOKUP(V14,'[1]ZESTAWIENIE NUMERÓW BOCZNYCH'!$A:$B,2,0),P14)</f>
        <v>T</v>
      </c>
      <c r="X14" s="51" t="s">
        <v>396</v>
      </c>
      <c r="Y14" s="51">
        <f>VLOOKUP(W14,'[1]LICZBA MIEJSC'!$A:$C,2,0)</f>
        <v>55</v>
      </c>
      <c r="Z14" s="51">
        <f>VLOOKUP(W14,'[1]LICZBA MIEJSC'!$A:$C,3,0)</f>
        <v>0</v>
      </c>
      <c r="AA14" s="51">
        <f t="shared" si="7"/>
        <v>55</v>
      </c>
      <c r="AB14" s="41">
        <f t="shared" si="8"/>
        <v>6</v>
      </c>
      <c r="AC14" s="109">
        <f t="shared" si="9"/>
        <v>0.10909090909090909</v>
      </c>
      <c r="AD14" s="49"/>
    </row>
    <row r="15" spans="1:44" hidden="1">
      <c r="A15" s="28" t="s">
        <v>215</v>
      </c>
      <c r="B15" s="45">
        <v>14</v>
      </c>
      <c r="C15" s="45">
        <v>1</v>
      </c>
      <c r="D15" s="134">
        <v>23525</v>
      </c>
      <c r="E15" s="361"/>
      <c r="F15" s="45" t="s">
        <v>216</v>
      </c>
      <c r="G15" s="351" t="s">
        <v>704</v>
      </c>
      <c r="H15" s="351" t="s">
        <v>698</v>
      </c>
      <c r="I15" s="46">
        <v>43263</v>
      </c>
      <c r="J15" s="48" t="s">
        <v>137</v>
      </c>
      <c r="K15" s="53">
        <v>908</v>
      </c>
      <c r="L15" s="53">
        <v>286</v>
      </c>
      <c r="M15" s="53" t="s">
        <v>219</v>
      </c>
      <c r="N15" s="138">
        <v>0.2951388888888889</v>
      </c>
      <c r="O15" s="53">
        <v>1</v>
      </c>
      <c r="P15" s="53" t="s">
        <v>14</v>
      </c>
      <c r="Q15" s="368"/>
      <c r="R15" s="368"/>
      <c r="S15" s="368"/>
      <c r="T15" s="194">
        <f t="shared" si="5"/>
        <v>0.29166666666666663</v>
      </c>
      <c r="U15" s="194">
        <f t="shared" si="6"/>
        <v>0.29166666666666663</v>
      </c>
      <c r="V15" s="41" t="str">
        <f>IFERROR(VLOOKUP(L15,'[1]ZESTAWIENIE NUMERÓW BOCZNYCH'!$A:$B,1,0),"")</f>
        <v/>
      </c>
      <c r="W15" s="51" t="str">
        <f>IFERROR(VLOOKUP(V15,'[1]ZESTAWIENIE NUMERÓW BOCZNYCH'!$A:$B,2,0),P15)</f>
        <v>AK</v>
      </c>
      <c r="X15" s="51" t="s">
        <v>396</v>
      </c>
      <c r="Y15" s="51">
        <f>VLOOKUP(W15,'[1]LICZBA MIEJSC'!$A:$C,2,0)</f>
        <v>20</v>
      </c>
      <c r="Z15" s="51">
        <f>VLOOKUP(W15,'[1]LICZBA MIEJSC'!$A:$C,3,0)</f>
        <v>60</v>
      </c>
      <c r="AA15" s="51">
        <f t="shared" si="7"/>
        <v>80</v>
      </c>
      <c r="AB15" s="41">
        <f t="shared" si="8"/>
        <v>8</v>
      </c>
      <c r="AC15" s="109">
        <f t="shared" si="9"/>
        <v>0.1</v>
      </c>
      <c r="AD15" s="49" t="s">
        <v>452</v>
      </c>
    </row>
    <row r="16" spans="1:44" hidden="1">
      <c r="A16" s="28" t="s">
        <v>215</v>
      </c>
      <c r="B16" s="45">
        <v>15</v>
      </c>
      <c r="C16" s="45">
        <v>2</v>
      </c>
      <c r="D16" s="134">
        <v>23525</v>
      </c>
      <c r="E16" s="361"/>
      <c r="F16" s="45" t="s">
        <v>216</v>
      </c>
      <c r="G16" s="351" t="s">
        <v>704</v>
      </c>
      <c r="H16" s="351" t="s">
        <v>698</v>
      </c>
      <c r="I16" s="46">
        <v>43263</v>
      </c>
      <c r="J16" s="46" t="s">
        <v>138</v>
      </c>
      <c r="K16" s="53" t="s">
        <v>220</v>
      </c>
      <c r="L16" s="53"/>
      <c r="M16" s="107" t="s">
        <v>182</v>
      </c>
      <c r="N16" s="138">
        <v>0.33402777777777781</v>
      </c>
      <c r="O16" s="53">
        <v>1</v>
      </c>
      <c r="P16" s="53" t="s">
        <v>12</v>
      </c>
      <c r="Q16" s="368"/>
      <c r="R16" s="368"/>
      <c r="S16" s="368"/>
      <c r="T16" s="194">
        <f t="shared" si="5"/>
        <v>0.33333333333333331</v>
      </c>
      <c r="U16" s="194">
        <f t="shared" si="6"/>
        <v>0.33333333333333331</v>
      </c>
      <c r="V16" s="41" t="str">
        <f>IFERROR(VLOOKUP(L16,'[1]ZESTAWIENIE NUMERÓW BOCZNYCH'!$A:$B,1,0),"")</f>
        <v/>
      </c>
      <c r="W16" s="51" t="str">
        <f>IFERROR(VLOOKUP(V16,'[1]ZESTAWIENIE NUMERÓW BOCZNYCH'!$A:$B,2,0),P16)</f>
        <v>T</v>
      </c>
      <c r="X16" s="51" t="s">
        <v>396</v>
      </c>
      <c r="Y16" s="51">
        <f>VLOOKUP(W16,'[1]LICZBA MIEJSC'!$A:$C,2,0)</f>
        <v>55</v>
      </c>
      <c r="Z16" s="51">
        <f>VLOOKUP(W16,'[1]LICZBA MIEJSC'!$A:$C,3,0)</f>
        <v>0</v>
      </c>
      <c r="AA16" s="51">
        <f t="shared" si="7"/>
        <v>55</v>
      </c>
      <c r="AB16" s="41">
        <f t="shared" si="8"/>
        <v>6</v>
      </c>
      <c r="AC16" s="109">
        <f t="shared" si="9"/>
        <v>0.10909090909090909</v>
      </c>
      <c r="AD16" s="49"/>
    </row>
    <row r="17" spans="1:30" hidden="1">
      <c r="A17" s="28" t="s">
        <v>215</v>
      </c>
      <c r="B17" s="45">
        <v>16</v>
      </c>
      <c r="C17" s="45">
        <v>1</v>
      </c>
      <c r="D17" s="134">
        <v>23526</v>
      </c>
      <c r="E17" s="361"/>
      <c r="F17" s="46" t="s">
        <v>216</v>
      </c>
      <c r="G17" s="351" t="s">
        <v>704</v>
      </c>
      <c r="H17" s="352" t="s">
        <v>697</v>
      </c>
      <c r="I17" s="46">
        <v>43263</v>
      </c>
      <c r="J17" s="48" t="s">
        <v>137</v>
      </c>
      <c r="K17" s="53">
        <v>908</v>
      </c>
      <c r="L17" s="53">
        <v>285</v>
      </c>
      <c r="M17" s="53" t="s">
        <v>218</v>
      </c>
      <c r="N17" s="138">
        <v>0.30138888888888887</v>
      </c>
      <c r="O17" s="53">
        <v>2</v>
      </c>
      <c r="P17" s="45" t="s">
        <v>14</v>
      </c>
      <c r="Q17" s="368"/>
      <c r="R17" s="368"/>
      <c r="S17" s="368"/>
      <c r="T17" s="194">
        <f t="shared" si="5"/>
        <v>0.29166666666666663</v>
      </c>
      <c r="U17" s="194">
        <f t="shared" si="6"/>
        <v>0.29166666666666663</v>
      </c>
      <c r="V17" s="41" t="str">
        <f>IFERROR(VLOOKUP(L17,'[1]ZESTAWIENIE NUMERÓW BOCZNYCH'!$A:$B,1,0),"")</f>
        <v/>
      </c>
      <c r="W17" s="51" t="str">
        <f>IFERROR(VLOOKUP(V17,'[1]ZESTAWIENIE NUMERÓW BOCZNYCH'!$A:$B,2,0),P17)</f>
        <v>AK</v>
      </c>
      <c r="X17" s="51" t="s">
        <v>396</v>
      </c>
      <c r="Y17" s="51">
        <f>VLOOKUP(W17,'[1]LICZBA MIEJSC'!$A:$C,2,0)</f>
        <v>20</v>
      </c>
      <c r="Z17" s="51">
        <f>VLOOKUP(W17,'[1]LICZBA MIEJSC'!$A:$C,3,0)</f>
        <v>60</v>
      </c>
      <c r="AA17" s="51">
        <f t="shared" si="7"/>
        <v>80</v>
      </c>
      <c r="AB17" s="41">
        <f t="shared" si="8"/>
        <v>10</v>
      </c>
      <c r="AC17" s="109">
        <f t="shared" si="9"/>
        <v>0.125</v>
      </c>
      <c r="AD17" s="49" t="s">
        <v>452</v>
      </c>
    </row>
    <row r="18" spans="1:30" hidden="1">
      <c r="A18" s="28" t="s">
        <v>215</v>
      </c>
      <c r="B18" s="45">
        <v>17</v>
      </c>
      <c r="C18" s="45">
        <v>2</v>
      </c>
      <c r="D18" s="134">
        <v>23525</v>
      </c>
      <c r="E18" s="361"/>
      <c r="F18" s="45" t="s">
        <v>216</v>
      </c>
      <c r="G18" s="351" t="s">
        <v>704</v>
      </c>
      <c r="H18" s="351" t="s">
        <v>698</v>
      </c>
      <c r="I18" s="46">
        <v>43263</v>
      </c>
      <c r="J18" s="46" t="s">
        <v>138</v>
      </c>
      <c r="K18" s="61" t="s">
        <v>183</v>
      </c>
      <c r="L18" s="53"/>
      <c r="M18" s="107" t="s">
        <v>182</v>
      </c>
      <c r="N18" s="138">
        <v>0.3527777777777778</v>
      </c>
      <c r="O18" s="53">
        <v>1</v>
      </c>
      <c r="P18" s="53" t="s">
        <v>12</v>
      </c>
      <c r="Q18" s="368"/>
      <c r="R18" s="368"/>
      <c r="S18" s="368"/>
      <c r="T18" s="194">
        <f t="shared" si="5"/>
        <v>0.34375</v>
      </c>
      <c r="U18" s="194">
        <f t="shared" si="6"/>
        <v>0.33333333333333331</v>
      </c>
      <c r="V18" s="41" t="str">
        <f>IFERROR(VLOOKUP(L18,'[1]ZESTAWIENIE NUMERÓW BOCZNYCH'!$A:$B,1,0),"")</f>
        <v/>
      </c>
      <c r="W18" s="51" t="str">
        <f>IFERROR(VLOOKUP(V18,'[1]ZESTAWIENIE NUMERÓW BOCZNYCH'!$A:$B,2,0),P18)</f>
        <v>T</v>
      </c>
      <c r="X18" s="51" t="s">
        <v>396</v>
      </c>
      <c r="Y18" s="51">
        <f>VLOOKUP(W18,'[1]LICZBA MIEJSC'!$A:$C,2,0)</f>
        <v>55</v>
      </c>
      <c r="Z18" s="51">
        <f>VLOOKUP(W18,'[1]LICZBA MIEJSC'!$A:$C,3,0)</f>
        <v>0</v>
      </c>
      <c r="AA18" s="51">
        <f t="shared" si="7"/>
        <v>55</v>
      </c>
      <c r="AB18" s="41">
        <f t="shared" si="8"/>
        <v>6</v>
      </c>
      <c r="AC18" s="109">
        <f t="shared" si="9"/>
        <v>0.10909090909090909</v>
      </c>
      <c r="AD18" s="49"/>
    </row>
    <row r="19" spans="1:30" hidden="1">
      <c r="A19" s="28" t="s">
        <v>215</v>
      </c>
      <c r="B19" s="45">
        <v>18</v>
      </c>
      <c r="C19" s="45">
        <v>2</v>
      </c>
      <c r="D19" s="134">
        <v>23525</v>
      </c>
      <c r="E19" s="361"/>
      <c r="F19" s="45" t="s">
        <v>216</v>
      </c>
      <c r="G19" s="351" t="s">
        <v>704</v>
      </c>
      <c r="H19" s="351" t="s">
        <v>698</v>
      </c>
      <c r="I19" s="46">
        <v>43263</v>
      </c>
      <c r="J19" s="137" t="s">
        <v>138</v>
      </c>
      <c r="K19" s="53" t="s">
        <v>177</v>
      </c>
      <c r="L19" s="53"/>
      <c r="M19" s="107" t="s">
        <v>182</v>
      </c>
      <c r="N19" s="138">
        <v>0.35972222222222222</v>
      </c>
      <c r="O19" s="53">
        <v>1</v>
      </c>
      <c r="P19" s="53" t="s">
        <v>12</v>
      </c>
      <c r="Q19" s="368"/>
      <c r="R19" s="368"/>
      <c r="S19" s="368"/>
      <c r="T19" s="194">
        <f t="shared" si="5"/>
        <v>0.35416666666666663</v>
      </c>
      <c r="U19" s="194">
        <f t="shared" si="6"/>
        <v>0.33333333333333331</v>
      </c>
      <c r="V19" s="41" t="str">
        <f>IFERROR(VLOOKUP(L19,'[1]ZESTAWIENIE NUMERÓW BOCZNYCH'!$A:$B,1,0),"")</f>
        <v/>
      </c>
      <c r="W19" s="51" t="str">
        <f>IFERROR(VLOOKUP(V19,'[1]ZESTAWIENIE NUMERÓW BOCZNYCH'!$A:$B,2,0),P19)</f>
        <v>T</v>
      </c>
      <c r="X19" s="51" t="s">
        <v>396</v>
      </c>
      <c r="Y19" s="51">
        <f>VLOOKUP(W19,'[1]LICZBA MIEJSC'!$A:$C,2,0)</f>
        <v>55</v>
      </c>
      <c r="Z19" s="51">
        <f>VLOOKUP(W19,'[1]LICZBA MIEJSC'!$A:$C,3,0)</f>
        <v>0</v>
      </c>
      <c r="AA19" s="51">
        <f t="shared" si="7"/>
        <v>55</v>
      </c>
      <c r="AB19" s="41">
        <f t="shared" si="8"/>
        <v>6</v>
      </c>
      <c r="AC19" s="109">
        <f t="shared" si="9"/>
        <v>0.10909090909090909</v>
      </c>
      <c r="AD19" s="49"/>
    </row>
    <row r="20" spans="1:30" hidden="1">
      <c r="A20" s="28" t="s">
        <v>215</v>
      </c>
      <c r="B20" s="45">
        <v>19</v>
      </c>
      <c r="C20" s="45">
        <v>1</v>
      </c>
      <c r="D20" s="134">
        <v>23525</v>
      </c>
      <c r="E20" s="361"/>
      <c r="F20" s="45" t="s">
        <v>216</v>
      </c>
      <c r="G20" s="351" t="s">
        <v>704</v>
      </c>
      <c r="H20" s="351" t="s">
        <v>698</v>
      </c>
      <c r="I20" s="46">
        <v>43263</v>
      </c>
      <c r="J20" s="48" t="s">
        <v>137</v>
      </c>
      <c r="K20" s="53">
        <v>908</v>
      </c>
      <c r="L20" s="53">
        <v>201</v>
      </c>
      <c r="M20" s="49" t="s">
        <v>217</v>
      </c>
      <c r="N20" s="138">
        <v>0.31041666666666667</v>
      </c>
      <c r="O20" s="53">
        <v>3</v>
      </c>
      <c r="P20" s="51" t="s">
        <v>14</v>
      </c>
      <c r="Q20" s="368"/>
      <c r="R20" s="368"/>
      <c r="S20" s="368"/>
      <c r="T20" s="194">
        <f t="shared" si="5"/>
        <v>0.30208333333333331</v>
      </c>
      <c r="U20" s="194">
        <f t="shared" si="6"/>
        <v>0.29166666666666663</v>
      </c>
      <c r="V20" s="41" t="str">
        <f>IFERROR(VLOOKUP(L20,'[1]ZESTAWIENIE NUMERÓW BOCZNYCH'!$A:$B,1,0),"")</f>
        <v/>
      </c>
      <c r="W20" s="51" t="str">
        <f>IFERROR(VLOOKUP(V20,'[1]ZESTAWIENIE NUMERÓW BOCZNYCH'!$A:$B,2,0),P20)</f>
        <v>AK</v>
      </c>
      <c r="X20" s="51" t="s">
        <v>396</v>
      </c>
      <c r="Y20" s="51">
        <f>VLOOKUP(W20,'[1]LICZBA MIEJSC'!$A:$C,2,0)</f>
        <v>20</v>
      </c>
      <c r="Z20" s="51">
        <f>VLOOKUP(W20,'[1]LICZBA MIEJSC'!$A:$C,3,0)</f>
        <v>60</v>
      </c>
      <c r="AA20" s="51">
        <f t="shared" si="7"/>
        <v>80</v>
      </c>
      <c r="AB20" s="41">
        <f t="shared" si="8"/>
        <v>18</v>
      </c>
      <c r="AC20" s="109">
        <f t="shared" si="9"/>
        <v>0.22500000000000001</v>
      </c>
      <c r="AD20" s="49" t="s">
        <v>452</v>
      </c>
    </row>
    <row r="21" spans="1:30" hidden="1">
      <c r="A21" s="28" t="s">
        <v>215</v>
      </c>
      <c r="B21" s="45">
        <v>20</v>
      </c>
      <c r="C21" s="45">
        <v>2</v>
      </c>
      <c r="D21" s="134">
        <v>23525</v>
      </c>
      <c r="E21" s="361"/>
      <c r="F21" s="45" t="s">
        <v>216</v>
      </c>
      <c r="G21" s="351" t="s">
        <v>704</v>
      </c>
      <c r="H21" s="351" t="s">
        <v>698</v>
      </c>
      <c r="I21" s="46">
        <v>43263</v>
      </c>
      <c r="J21" s="137" t="s">
        <v>138</v>
      </c>
      <c r="K21" s="53" t="s">
        <v>177</v>
      </c>
      <c r="L21" s="53"/>
      <c r="M21" s="107" t="s">
        <v>182</v>
      </c>
      <c r="N21" s="138">
        <v>0.37847222222222227</v>
      </c>
      <c r="O21" s="53">
        <v>1</v>
      </c>
      <c r="P21" s="53" t="s">
        <v>12</v>
      </c>
      <c r="Q21" s="368"/>
      <c r="R21" s="368"/>
      <c r="S21" s="368"/>
      <c r="T21" s="194">
        <f t="shared" si="5"/>
        <v>0.375</v>
      </c>
      <c r="U21" s="194">
        <f t="shared" si="6"/>
        <v>0.375</v>
      </c>
      <c r="V21" s="41" t="str">
        <f>IFERROR(VLOOKUP(L21,'[1]ZESTAWIENIE NUMERÓW BOCZNYCH'!$A:$B,1,0),"")</f>
        <v/>
      </c>
      <c r="W21" s="51" t="str">
        <f>IFERROR(VLOOKUP(V21,'[1]ZESTAWIENIE NUMERÓW BOCZNYCH'!$A:$B,2,0),P21)</f>
        <v>T</v>
      </c>
      <c r="X21" s="51" t="s">
        <v>396</v>
      </c>
      <c r="Y21" s="51">
        <f>VLOOKUP(W21,'[1]LICZBA MIEJSC'!$A:$C,2,0)</f>
        <v>55</v>
      </c>
      <c r="Z21" s="51">
        <f>VLOOKUP(W21,'[1]LICZBA MIEJSC'!$A:$C,3,0)</f>
        <v>0</v>
      </c>
      <c r="AA21" s="51">
        <f t="shared" si="7"/>
        <v>55</v>
      </c>
      <c r="AB21" s="41">
        <f t="shared" si="8"/>
        <v>6</v>
      </c>
      <c r="AC21" s="109">
        <f t="shared" si="9"/>
        <v>0.10909090909090909</v>
      </c>
      <c r="AD21" s="49"/>
    </row>
    <row r="22" spans="1:30" hidden="1">
      <c r="A22" s="28" t="s">
        <v>215</v>
      </c>
      <c r="B22" s="45">
        <v>21</v>
      </c>
      <c r="C22" s="45">
        <v>1</v>
      </c>
      <c r="D22" s="134">
        <v>23525</v>
      </c>
      <c r="E22" s="361"/>
      <c r="F22" s="45" t="s">
        <v>216</v>
      </c>
      <c r="G22" s="351" t="s">
        <v>704</v>
      </c>
      <c r="H22" s="351" t="s">
        <v>698</v>
      </c>
      <c r="I22" s="46">
        <v>43263</v>
      </c>
      <c r="J22" s="48" t="s">
        <v>137</v>
      </c>
      <c r="K22" s="53">
        <v>908</v>
      </c>
      <c r="L22" s="53">
        <v>202</v>
      </c>
      <c r="M22" s="49" t="s">
        <v>221</v>
      </c>
      <c r="N22" s="138">
        <v>0.31597222222222221</v>
      </c>
      <c r="O22" s="53">
        <v>0</v>
      </c>
      <c r="P22" s="51" t="s">
        <v>14</v>
      </c>
      <c r="Q22" s="368"/>
      <c r="R22" s="368"/>
      <c r="S22" s="368"/>
      <c r="T22" s="194">
        <f t="shared" si="5"/>
        <v>0.3125</v>
      </c>
      <c r="U22" s="194">
        <f t="shared" si="6"/>
        <v>0.29166666666666663</v>
      </c>
      <c r="V22" s="41" t="str">
        <f>IFERROR(VLOOKUP(L22,'[1]ZESTAWIENIE NUMERÓW BOCZNYCH'!$A:$B,1,0),"")</f>
        <v/>
      </c>
      <c r="W22" s="51" t="str">
        <f>IFERROR(VLOOKUP(V22,'[1]ZESTAWIENIE NUMERÓW BOCZNYCH'!$A:$B,2,0),P22)</f>
        <v>AK</v>
      </c>
      <c r="X22" s="51" t="s">
        <v>396</v>
      </c>
      <c r="Y22" s="51">
        <f>VLOOKUP(W22,'[1]LICZBA MIEJSC'!$A:$C,2,0)</f>
        <v>20</v>
      </c>
      <c r="Z22" s="51">
        <f>VLOOKUP(W22,'[1]LICZBA MIEJSC'!$A:$C,3,0)</f>
        <v>60</v>
      </c>
      <c r="AA22" s="51">
        <f t="shared" si="7"/>
        <v>80</v>
      </c>
      <c r="AB22" s="41">
        <f t="shared" si="8"/>
        <v>0</v>
      </c>
      <c r="AC22" s="109">
        <f t="shared" si="9"/>
        <v>0</v>
      </c>
      <c r="AD22" s="49" t="s">
        <v>452</v>
      </c>
    </row>
    <row r="23" spans="1:30" hidden="1">
      <c r="A23" s="28" t="s">
        <v>215</v>
      </c>
      <c r="B23" s="45">
        <v>22</v>
      </c>
      <c r="C23" s="45">
        <v>2</v>
      </c>
      <c r="D23" s="134">
        <v>23525</v>
      </c>
      <c r="E23" s="361"/>
      <c r="F23" s="45" t="s">
        <v>216</v>
      </c>
      <c r="G23" s="351" t="s">
        <v>704</v>
      </c>
      <c r="H23" s="351" t="s">
        <v>698</v>
      </c>
      <c r="I23" s="46">
        <v>43263</v>
      </c>
      <c r="J23" s="46" t="s">
        <v>138</v>
      </c>
      <c r="K23" s="61" t="s">
        <v>183</v>
      </c>
      <c r="L23" s="53"/>
      <c r="M23" s="107" t="s">
        <v>182</v>
      </c>
      <c r="N23" s="138">
        <v>0.38958333333333334</v>
      </c>
      <c r="O23" s="53">
        <v>0</v>
      </c>
      <c r="P23" s="53" t="s">
        <v>12</v>
      </c>
      <c r="Q23" s="368"/>
      <c r="R23" s="368"/>
      <c r="S23" s="368"/>
      <c r="T23" s="194">
        <f t="shared" si="5"/>
        <v>0.38541666666666663</v>
      </c>
      <c r="U23" s="194">
        <f t="shared" si="6"/>
        <v>0.375</v>
      </c>
      <c r="V23" s="41" t="str">
        <f>IFERROR(VLOOKUP(L23,'[1]ZESTAWIENIE NUMERÓW BOCZNYCH'!$A:$B,1,0),"")</f>
        <v/>
      </c>
      <c r="W23" s="51" t="str">
        <f>IFERROR(VLOOKUP(V23,'[1]ZESTAWIENIE NUMERÓW BOCZNYCH'!$A:$B,2,0),P23)</f>
        <v>T</v>
      </c>
      <c r="X23" s="51" t="s">
        <v>396</v>
      </c>
      <c r="Y23" s="51">
        <f>VLOOKUP(W23,'[1]LICZBA MIEJSC'!$A:$C,2,0)</f>
        <v>55</v>
      </c>
      <c r="Z23" s="51">
        <f>VLOOKUP(W23,'[1]LICZBA MIEJSC'!$A:$C,3,0)</f>
        <v>0</v>
      </c>
      <c r="AA23" s="51">
        <f t="shared" si="7"/>
        <v>55</v>
      </c>
      <c r="AB23" s="41">
        <f t="shared" si="8"/>
        <v>0</v>
      </c>
      <c r="AC23" s="109">
        <f t="shared" si="9"/>
        <v>0</v>
      </c>
      <c r="AD23" s="49"/>
    </row>
    <row r="24" spans="1:30" hidden="1">
      <c r="A24" s="28" t="s">
        <v>215</v>
      </c>
      <c r="B24" s="45">
        <v>23</v>
      </c>
      <c r="C24" s="45">
        <v>2</v>
      </c>
      <c r="D24" s="134">
        <v>23526</v>
      </c>
      <c r="E24" s="361"/>
      <c r="F24" s="46" t="s">
        <v>216</v>
      </c>
      <c r="G24" s="351" t="s">
        <v>704</v>
      </c>
      <c r="H24" s="352" t="s">
        <v>697</v>
      </c>
      <c r="I24" s="46">
        <v>43263</v>
      </c>
      <c r="J24" s="48" t="s">
        <v>137</v>
      </c>
      <c r="K24" s="53">
        <v>908</v>
      </c>
      <c r="L24" s="53">
        <v>286</v>
      </c>
      <c r="M24" s="53" t="s">
        <v>218</v>
      </c>
      <c r="N24" s="138">
        <v>0.31736111111111115</v>
      </c>
      <c r="O24" s="53">
        <v>2</v>
      </c>
      <c r="P24" s="45" t="s">
        <v>14</v>
      </c>
      <c r="Q24" s="368"/>
      <c r="R24" s="368"/>
      <c r="S24" s="368"/>
      <c r="T24" s="194">
        <f t="shared" si="5"/>
        <v>0.3125</v>
      </c>
      <c r="U24" s="194">
        <f t="shared" si="6"/>
        <v>0.29166666666666663</v>
      </c>
      <c r="V24" s="41" t="str">
        <f>IFERROR(VLOOKUP(L24,'[1]ZESTAWIENIE NUMERÓW BOCZNYCH'!$A:$B,1,0),"")</f>
        <v/>
      </c>
      <c r="W24" s="51" t="str">
        <f>IFERROR(VLOOKUP(V24,'[1]ZESTAWIENIE NUMERÓW BOCZNYCH'!$A:$B,2,0),P24)</f>
        <v>AK</v>
      </c>
      <c r="X24" s="51" t="s">
        <v>396</v>
      </c>
      <c r="Y24" s="51">
        <f>VLOOKUP(W24,'[1]LICZBA MIEJSC'!$A:$C,2,0)</f>
        <v>20</v>
      </c>
      <c r="Z24" s="51">
        <f>VLOOKUP(W24,'[1]LICZBA MIEJSC'!$A:$C,3,0)</f>
        <v>60</v>
      </c>
      <c r="AA24" s="51">
        <f t="shared" si="7"/>
        <v>80</v>
      </c>
      <c r="AB24" s="41">
        <f t="shared" si="8"/>
        <v>10</v>
      </c>
      <c r="AC24" s="109">
        <f t="shared" si="9"/>
        <v>0.125</v>
      </c>
      <c r="AD24" s="49" t="s">
        <v>452</v>
      </c>
    </row>
    <row r="25" spans="1:30" hidden="1">
      <c r="A25" s="28" t="s">
        <v>215</v>
      </c>
      <c r="B25" s="45">
        <v>24</v>
      </c>
      <c r="C25" s="45">
        <v>2</v>
      </c>
      <c r="D25" s="134">
        <v>23525</v>
      </c>
      <c r="E25" s="361"/>
      <c r="F25" s="45" t="s">
        <v>216</v>
      </c>
      <c r="G25" s="351" t="s">
        <v>704</v>
      </c>
      <c r="H25" s="351" t="s">
        <v>698</v>
      </c>
      <c r="I25" s="46">
        <v>43263</v>
      </c>
      <c r="J25" s="48" t="s">
        <v>137</v>
      </c>
      <c r="K25" s="53">
        <v>908</v>
      </c>
      <c r="L25" s="53">
        <v>285</v>
      </c>
      <c r="M25" s="49" t="s">
        <v>217</v>
      </c>
      <c r="N25" s="138">
        <v>0.33124999999999999</v>
      </c>
      <c r="O25" s="53">
        <v>6</v>
      </c>
      <c r="P25" s="53" t="s">
        <v>14</v>
      </c>
      <c r="Q25" s="368"/>
      <c r="R25" s="368"/>
      <c r="S25" s="368"/>
      <c r="T25" s="194">
        <f t="shared" si="5"/>
        <v>0.32291666666666663</v>
      </c>
      <c r="U25" s="194">
        <f t="shared" si="6"/>
        <v>0.29166666666666663</v>
      </c>
      <c r="V25" s="41" t="str">
        <f>IFERROR(VLOOKUP(L25,'[1]ZESTAWIENIE NUMERÓW BOCZNYCH'!$A:$B,1,0),"")</f>
        <v/>
      </c>
      <c r="W25" s="51" t="str">
        <f>IFERROR(VLOOKUP(V25,'[1]ZESTAWIENIE NUMERÓW BOCZNYCH'!$A:$B,2,0),P25)</f>
        <v>AK</v>
      </c>
      <c r="X25" s="51" t="s">
        <v>396</v>
      </c>
      <c r="Y25" s="51">
        <f>VLOOKUP(W25,'[1]LICZBA MIEJSC'!$A:$C,2,0)</f>
        <v>20</v>
      </c>
      <c r="Z25" s="51">
        <f>VLOOKUP(W25,'[1]LICZBA MIEJSC'!$A:$C,3,0)</f>
        <v>60</v>
      </c>
      <c r="AA25" s="51">
        <f t="shared" si="7"/>
        <v>80</v>
      </c>
      <c r="AB25" s="41">
        <f t="shared" si="8"/>
        <v>88</v>
      </c>
      <c r="AC25" s="109">
        <f t="shared" si="9"/>
        <v>1.1000000000000001</v>
      </c>
      <c r="AD25" s="49" t="s">
        <v>452</v>
      </c>
    </row>
    <row r="26" spans="1:30" hidden="1">
      <c r="A26" s="28" t="s">
        <v>215</v>
      </c>
      <c r="B26" s="45">
        <v>25</v>
      </c>
      <c r="C26" s="45">
        <v>3</v>
      </c>
      <c r="D26" s="134">
        <v>23525</v>
      </c>
      <c r="E26" s="361"/>
      <c r="F26" s="45" t="s">
        <v>216</v>
      </c>
      <c r="G26" s="351" t="s">
        <v>704</v>
      </c>
      <c r="H26" s="351" t="s">
        <v>698</v>
      </c>
      <c r="I26" s="46">
        <v>43263</v>
      </c>
      <c r="J26" s="137" t="s">
        <v>138</v>
      </c>
      <c r="K26" s="53" t="s">
        <v>177</v>
      </c>
      <c r="L26" s="53"/>
      <c r="M26" s="107" t="s">
        <v>182</v>
      </c>
      <c r="N26" s="138">
        <v>0.58680555555555558</v>
      </c>
      <c r="O26" s="53">
        <v>2</v>
      </c>
      <c r="P26" s="53" t="s">
        <v>12</v>
      </c>
      <c r="Q26" s="368"/>
      <c r="R26" s="368"/>
      <c r="S26" s="368"/>
      <c r="T26" s="194">
        <f t="shared" si="5"/>
        <v>0.58333333333333326</v>
      </c>
      <c r="U26" s="194">
        <f t="shared" si="6"/>
        <v>0.58333333333333326</v>
      </c>
      <c r="V26" s="41" t="str">
        <f>IFERROR(VLOOKUP(L26,'[1]ZESTAWIENIE NUMERÓW BOCZNYCH'!$A:$B,1,0),"")</f>
        <v/>
      </c>
      <c r="W26" s="51" t="str">
        <f>IFERROR(VLOOKUP(V26,'[1]ZESTAWIENIE NUMERÓW BOCZNYCH'!$A:$B,2,0),P26)</f>
        <v>T</v>
      </c>
      <c r="X26" s="51" t="s">
        <v>396</v>
      </c>
      <c r="Y26" s="51">
        <f>VLOOKUP(W26,'[1]LICZBA MIEJSC'!$A:$C,2,0)</f>
        <v>55</v>
      </c>
      <c r="Z26" s="51">
        <f>VLOOKUP(W26,'[1]LICZBA MIEJSC'!$A:$C,3,0)</f>
        <v>0</v>
      </c>
      <c r="AA26" s="51">
        <f t="shared" si="7"/>
        <v>55</v>
      </c>
      <c r="AB26" s="41">
        <f t="shared" si="8"/>
        <v>28</v>
      </c>
      <c r="AC26" s="109">
        <f t="shared" si="9"/>
        <v>0.50909090909090904</v>
      </c>
      <c r="AD26" s="49"/>
    </row>
    <row r="27" spans="1:30" hidden="1">
      <c r="A27" s="28" t="s">
        <v>215</v>
      </c>
      <c r="B27" s="45">
        <v>26</v>
      </c>
      <c r="C27" s="45">
        <v>3</v>
      </c>
      <c r="D27" s="134">
        <v>23525</v>
      </c>
      <c r="E27" s="361"/>
      <c r="F27" s="45" t="s">
        <v>216</v>
      </c>
      <c r="G27" s="351" t="s">
        <v>704</v>
      </c>
      <c r="H27" s="351" t="s">
        <v>698</v>
      </c>
      <c r="I27" s="46">
        <v>43263</v>
      </c>
      <c r="J27" s="46" t="s">
        <v>138</v>
      </c>
      <c r="K27" s="61" t="s">
        <v>183</v>
      </c>
      <c r="L27" s="53"/>
      <c r="M27" s="107" t="s">
        <v>182</v>
      </c>
      <c r="N27" s="138">
        <v>0.59583333333333333</v>
      </c>
      <c r="O27" s="53">
        <v>2</v>
      </c>
      <c r="P27" s="53" t="s">
        <v>12</v>
      </c>
      <c r="Q27" s="368"/>
      <c r="R27" s="368"/>
      <c r="S27" s="368"/>
      <c r="T27" s="194">
        <f t="shared" si="5"/>
        <v>0.59375</v>
      </c>
      <c r="U27" s="194">
        <f t="shared" si="6"/>
        <v>0.58333333333333326</v>
      </c>
      <c r="V27" s="41" t="str">
        <f>IFERROR(VLOOKUP(L27,'[1]ZESTAWIENIE NUMERÓW BOCZNYCH'!$A:$B,1,0),"")</f>
        <v/>
      </c>
      <c r="W27" s="51" t="str">
        <f>IFERROR(VLOOKUP(V27,'[1]ZESTAWIENIE NUMERÓW BOCZNYCH'!$A:$B,2,0),P27)</f>
        <v>T</v>
      </c>
      <c r="X27" s="51" t="s">
        <v>396</v>
      </c>
      <c r="Y27" s="51">
        <f>VLOOKUP(W27,'[1]LICZBA MIEJSC'!$A:$C,2,0)</f>
        <v>55</v>
      </c>
      <c r="Z27" s="51">
        <f>VLOOKUP(W27,'[1]LICZBA MIEJSC'!$A:$C,3,0)</f>
        <v>0</v>
      </c>
      <c r="AA27" s="51">
        <f t="shared" si="7"/>
        <v>55</v>
      </c>
      <c r="AB27" s="41">
        <f t="shared" si="8"/>
        <v>28</v>
      </c>
      <c r="AC27" s="109">
        <f t="shared" si="9"/>
        <v>0.50909090909090904</v>
      </c>
      <c r="AD27" s="49"/>
    </row>
    <row r="28" spans="1:30" hidden="1">
      <c r="A28" s="28" t="s">
        <v>215</v>
      </c>
      <c r="B28" s="45">
        <v>27</v>
      </c>
      <c r="C28" s="45">
        <v>2</v>
      </c>
      <c r="D28" s="134">
        <v>23526</v>
      </c>
      <c r="E28" s="361"/>
      <c r="F28" s="46" t="s">
        <v>216</v>
      </c>
      <c r="G28" s="351" t="s">
        <v>704</v>
      </c>
      <c r="H28" s="352" t="s">
        <v>697</v>
      </c>
      <c r="I28" s="46">
        <v>43263</v>
      </c>
      <c r="J28" s="48" t="s">
        <v>137</v>
      </c>
      <c r="K28" s="53">
        <v>908</v>
      </c>
      <c r="L28" s="53">
        <v>201</v>
      </c>
      <c r="M28" s="53" t="s">
        <v>218</v>
      </c>
      <c r="N28" s="138">
        <v>0.33124999999999999</v>
      </c>
      <c r="O28" s="53">
        <v>2</v>
      </c>
      <c r="P28" s="51" t="s">
        <v>14</v>
      </c>
      <c r="Q28" s="368"/>
      <c r="R28" s="368"/>
      <c r="S28" s="368"/>
      <c r="T28" s="194">
        <f t="shared" si="5"/>
        <v>0.32291666666666663</v>
      </c>
      <c r="U28" s="194">
        <f t="shared" si="6"/>
        <v>0.29166666666666663</v>
      </c>
      <c r="V28" s="41" t="str">
        <f>IFERROR(VLOOKUP(L28,'[1]ZESTAWIENIE NUMERÓW BOCZNYCH'!$A:$B,1,0),"")</f>
        <v/>
      </c>
      <c r="W28" s="51" t="str">
        <f>IFERROR(VLOOKUP(V28,'[1]ZESTAWIENIE NUMERÓW BOCZNYCH'!$A:$B,2,0),P28)</f>
        <v>AK</v>
      </c>
      <c r="X28" s="51" t="s">
        <v>396</v>
      </c>
      <c r="Y28" s="51">
        <f>VLOOKUP(W28,'[1]LICZBA MIEJSC'!$A:$C,2,0)</f>
        <v>20</v>
      </c>
      <c r="Z28" s="51">
        <f>VLOOKUP(W28,'[1]LICZBA MIEJSC'!$A:$C,3,0)</f>
        <v>60</v>
      </c>
      <c r="AA28" s="51">
        <f t="shared" si="7"/>
        <v>80</v>
      </c>
      <c r="AB28" s="41">
        <f t="shared" si="8"/>
        <v>10</v>
      </c>
      <c r="AC28" s="109">
        <f t="shared" si="9"/>
        <v>0.125</v>
      </c>
      <c r="AD28" s="49" t="s">
        <v>452</v>
      </c>
    </row>
    <row r="29" spans="1:30" hidden="1">
      <c r="A29" s="28" t="s">
        <v>215</v>
      </c>
      <c r="B29" s="45">
        <v>28</v>
      </c>
      <c r="C29" s="45">
        <v>3</v>
      </c>
      <c r="D29" s="134">
        <v>23525</v>
      </c>
      <c r="E29" s="361"/>
      <c r="F29" s="45" t="s">
        <v>216</v>
      </c>
      <c r="G29" s="351" t="s">
        <v>704</v>
      </c>
      <c r="H29" s="351" t="s">
        <v>698</v>
      </c>
      <c r="I29" s="46">
        <v>43263</v>
      </c>
      <c r="J29" s="137" t="s">
        <v>138</v>
      </c>
      <c r="K29" s="53" t="s">
        <v>177</v>
      </c>
      <c r="L29" s="53"/>
      <c r="M29" s="107" t="s">
        <v>182</v>
      </c>
      <c r="N29" s="138">
        <v>0.61249999999999993</v>
      </c>
      <c r="O29" s="53">
        <v>3</v>
      </c>
      <c r="P29" s="53" t="s">
        <v>12</v>
      </c>
      <c r="Q29" s="368"/>
      <c r="R29" s="368"/>
      <c r="S29" s="368"/>
      <c r="T29" s="194">
        <f t="shared" si="5"/>
        <v>0.60416666666666663</v>
      </c>
      <c r="U29" s="194">
        <f t="shared" si="6"/>
        <v>0.58333333333333326</v>
      </c>
      <c r="V29" s="41" t="str">
        <f>IFERROR(VLOOKUP(L29,'[1]ZESTAWIENIE NUMERÓW BOCZNYCH'!$A:$B,1,0),"")</f>
        <v/>
      </c>
      <c r="W29" s="51" t="str">
        <f>IFERROR(VLOOKUP(V29,'[1]ZESTAWIENIE NUMERÓW BOCZNYCH'!$A:$B,2,0),P29)</f>
        <v>T</v>
      </c>
      <c r="X29" s="51" t="s">
        <v>396</v>
      </c>
      <c r="Y29" s="51">
        <f>VLOOKUP(W29,'[1]LICZBA MIEJSC'!$A:$C,2,0)</f>
        <v>55</v>
      </c>
      <c r="Z29" s="51">
        <f>VLOOKUP(W29,'[1]LICZBA MIEJSC'!$A:$C,3,0)</f>
        <v>0</v>
      </c>
      <c r="AA29" s="51">
        <f t="shared" si="7"/>
        <v>55</v>
      </c>
      <c r="AB29" s="41">
        <f t="shared" si="8"/>
        <v>50</v>
      </c>
      <c r="AC29" s="109">
        <f t="shared" si="9"/>
        <v>0.90909090909090906</v>
      </c>
      <c r="AD29" s="49"/>
    </row>
    <row r="30" spans="1:30" hidden="1">
      <c r="A30" s="28" t="s">
        <v>215</v>
      </c>
      <c r="B30" s="45">
        <v>29</v>
      </c>
      <c r="C30" s="45">
        <v>3</v>
      </c>
      <c r="D30" s="134">
        <v>23525</v>
      </c>
      <c r="E30" s="361"/>
      <c r="F30" s="45" t="s">
        <v>216</v>
      </c>
      <c r="G30" s="351" t="s">
        <v>704</v>
      </c>
      <c r="H30" s="351" t="s">
        <v>698</v>
      </c>
      <c r="I30" s="46">
        <v>43263</v>
      </c>
      <c r="J30" s="46" t="s">
        <v>138</v>
      </c>
      <c r="K30" s="61" t="s">
        <v>183</v>
      </c>
      <c r="L30" s="53"/>
      <c r="M30" s="53" t="s">
        <v>222</v>
      </c>
      <c r="N30" s="138">
        <v>0.61805555555555558</v>
      </c>
      <c r="O30" s="53">
        <v>2</v>
      </c>
      <c r="P30" s="53" t="s">
        <v>12</v>
      </c>
      <c r="Q30" s="368"/>
      <c r="R30" s="368"/>
      <c r="S30" s="368"/>
      <c r="T30" s="194">
        <f t="shared" si="5"/>
        <v>0.61458333333333326</v>
      </c>
      <c r="U30" s="194">
        <f t="shared" si="6"/>
        <v>0.58333333333333326</v>
      </c>
      <c r="V30" s="41" t="str">
        <f>IFERROR(VLOOKUP(L30,'[1]ZESTAWIENIE NUMERÓW BOCZNYCH'!$A:$B,1,0),"")</f>
        <v/>
      </c>
      <c r="W30" s="51" t="str">
        <f>IFERROR(VLOOKUP(V30,'[1]ZESTAWIENIE NUMERÓW BOCZNYCH'!$A:$B,2,0),P30)</f>
        <v>T</v>
      </c>
      <c r="X30" s="51" t="s">
        <v>396</v>
      </c>
      <c r="Y30" s="51">
        <f>VLOOKUP(W30,'[1]LICZBA MIEJSC'!$A:$C,2,0)</f>
        <v>55</v>
      </c>
      <c r="Z30" s="51">
        <f>VLOOKUP(W30,'[1]LICZBA MIEJSC'!$A:$C,3,0)</f>
        <v>0</v>
      </c>
      <c r="AA30" s="51">
        <f t="shared" si="7"/>
        <v>55</v>
      </c>
      <c r="AB30" s="41">
        <f t="shared" si="8"/>
        <v>28</v>
      </c>
      <c r="AC30" s="109">
        <f t="shared" si="9"/>
        <v>0.50909090909090904</v>
      </c>
      <c r="AD30" s="49"/>
    </row>
    <row r="31" spans="1:30" hidden="1">
      <c r="A31" s="28" t="s">
        <v>215</v>
      </c>
      <c r="B31" s="45">
        <v>30</v>
      </c>
      <c r="C31" s="45">
        <v>2</v>
      </c>
      <c r="D31" s="134">
        <v>23526</v>
      </c>
      <c r="E31" s="361"/>
      <c r="F31" s="46" t="s">
        <v>216</v>
      </c>
      <c r="G31" s="351" t="s">
        <v>704</v>
      </c>
      <c r="H31" s="352" t="s">
        <v>697</v>
      </c>
      <c r="I31" s="46">
        <v>43263</v>
      </c>
      <c r="J31" s="48" t="s">
        <v>137</v>
      </c>
      <c r="K31" s="53">
        <v>908</v>
      </c>
      <c r="L31" s="53">
        <v>285</v>
      </c>
      <c r="M31" s="53" t="s">
        <v>218</v>
      </c>
      <c r="N31" s="47">
        <v>0.34861111111111115</v>
      </c>
      <c r="O31" s="53">
        <v>2</v>
      </c>
      <c r="P31" s="45" t="s">
        <v>14</v>
      </c>
      <c r="Q31" s="368"/>
      <c r="R31" s="368"/>
      <c r="S31" s="368"/>
      <c r="T31" s="194">
        <f t="shared" si="5"/>
        <v>0.34375</v>
      </c>
      <c r="U31" s="194">
        <f t="shared" si="6"/>
        <v>0.33333333333333331</v>
      </c>
      <c r="V31" s="41" t="str">
        <f>IFERROR(VLOOKUP(L31,'[1]ZESTAWIENIE NUMERÓW BOCZNYCH'!$A:$B,1,0),"")</f>
        <v/>
      </c>
      <c r="W31" s="51" t="str">
        <f>IFERROR(VLOOKUP(V31,'[1]ZESTAWIENIE NUMERÓW BOCZNYCH'!$A:$B,2,0),P31)</f>
        <v>AK</v>
      </c>
      <c r="X31" s="51" t="s">
        <v>396</v>
      </c>
      <c r="Y31" s="51">
        <f>VLOOKUP(W31,'[1]LICZBA MIEJSC'!$A:$C,2,0)</f>
        <v>20</v>
      </c>
      <c r="Z31" s="51">
        <f>VLOOKUP(W31,'[1]LICZBA MIEJSC'!$A:$C,3,0)</f>
        <v>60</v>
      </c>
      <c r="AA31" s="51">
        <f t="shared" si="7"/>
        <v>80</v>
      </c>
      <c r="AB31" s="41">
        <f t="shared" si="8"/>
        <v>10</v>
      </c>
      <c r="AC31" s="109">
        <f t="shared" si="9"/>
        <v>0.125</v>
      </c>
      <c r="AD31" s="49" t="s">
        <v>452</v>
      </c>
    </row>
    <row r="32" spans="1:30" hidden="1">
      <c r="A32" s="28" t="s">
        <v>215</v>
      </c>
      <c r="B32" s="45">
        <v>31</v>
      </c>
      <c r="C32" s="45">
        <v>2</v>
      </c>
      <c r="D32" s="134">
        <v>23525</v>
      </c>
      <c r="E32" s="361"/>
      <c r="F32" s="45" t="s">
        <v>216</v>
      </c>
      <c r="G32" s="351" t="s">
        <v>704</v>
      </c>
      <c r="H32" s="351" t="s">
        <v>698</v>
      </c>
      <c r="I32" s="46">
        <v>43263</v>
      </c>
      <c r="J32" s="48" t="s">
        <v>137</v>
      </c>
      <c r="K32" s="53">
        <v>908</v>
      </c>
      <c r="L32" s="53">
        <v>286</v>
      </c>
      <c r="M32" s="53" t="s">
        <v>219</v>
      </c>
      <c r="N32" s="138">
        <v>0.34930555555555554</v>
      </c>
      <c r="O32" s="53">
        <v>2</v>
      </c>
      <c r="P32" s="53" t="s">
        <v>14</v>
      </c>
      <c r="Q32" s="368"/>
      <c r="R32" s="368"/>
      <c r="S32" s="368"/>
      <c r="T32" s="194">
        <f t="shared" si="5"/>
        <v>0.34375</v>
      </c>
      <c r="U32" s="194">
        <f t="shared" si="6"/>
        <v>0.33333333333333331</v>
      </c>
      <c r="V32" s="41" t="str">
        <f>IFERROR(VLOOKUP(L32,'[1]ZESTAWIENIE NUMERÓW BOCZNYCH'!$A:$B,1,0),"")</f>
        <v/>
      </c>
      <c r="W32" s="51" t="str">
        <f>IFERROR(VLOOKUP(V32,'[1]ZESTAWIENIE NUMERÓW BOCZNYCH'!$A:$B,2,0),P32)</f>
        <v>AK</v>
      </c>
      <c r="X32" s="51" t="s">
        <v>396</v>
      </c>
      <c r="Y32" s="51">
        <f>VLOOKUP(W32,'[1]LICZBA MIEJSC'!$A:$C,2,0)</f>
        <v>20</v>
      </c>
      <c r="Z32" s="51">
        <f>VLOOKUP(W32,'[1]LICZBA MIEJSC'!$A:$C,3,0)</f>
        <v>60</v>
      </c>
      <c r="AA32" s="51">
        <f t="shared" si="7"/>
        <v>80</v>
      </c>
      <c r="AB32" s="41">
        <f t="shared" si="8"/>
        <v>10</v>
      </c>
      <c r="AC32" s="109">
        <f t="shared" si="9"/>
        <v>0.125</v>
      </c>
      <c r="AD32" s="49" t="s">
        <v>452</v>
      </c>
    </row>
    <row r="33" spans="1:30" hidden="1">
      <c r="A33" s="28" t="s">
        <v>215</v>
      </c>
      <c r="B33" s="45">
        <v>32</v>
      </c>
      <c r="C33" s="45">
        <v>3</v>
      </c>
      <c r="D33" s="134">
        <v>23525</v>
      </c>
      <c r="E33" s="361"/>
      <c r="F33" s="45" t="s">
        <v>216</v>
      </c>
      <c r="G33" s="351" t="s">
        <v>704</v>
      </c>
      <c r="H33" s="351" t="s">
        <v>698</v>
      </c>
      <c r="I33" s="46">
        <v>43263</v>
      </c>
      <c r="J33" s="137" t="s">
        <v>138</v>
      </c>
      <c r="K33" s="53" t="s">
        <v>177</v>
      </c>
      <c r="L33" s="53"/>
      <c r="M33" s="107" t="s">
        <v>182</v>
      </c>
      <c r="N33" s="138">
        <v>0.63680555555555551</v>
      </c>
      <c r="O33" s="53">
        <v>3</v>
      </c>
      <c r="P33" s="53" t="s">
        <v>12</v>
      </c>
      <c r="Q33" s="368"/>
      <c r="R33" s="368"/>
      <c r="S33" s="368"/>
      <c r="T33" s="194">
        <f t="shared" si="5"/>
        <v>0.63541666666666663</v>
      </c>
      <c r="U33" s="194">
        <f t="shared" si="6"/>
        <v>0.625</v>
      </c>
      <c r="V33" s="41" t="str">
        <f>IFERROR(VLOOKUP(L33,'[1]ZESTAWIENIE NUMERÓW BOCZNYCH'!$A:$B,1,0),"")</f>
        <v/>
      </c>
      <c r="W33" s="51" t="str">
        <f>IFERROR(VLOOKUP(V33,'[1]ZESTAWIENIE NUMERÓW BOCZNYCH'!$A:$B,2,0),P33)</f>
        <v>T</v>
      </c>
      <c r="X33" s="51" t="s">
        <v>396</v>
      </c>
      <c r="Y33" s="51">
        <f>VLOOKUP(W33,'[1]LICZBA MIEJSC'!$A:$C,2,0)</f>
        <v>55</v>
      </c>
      <c r="Z33" s="51">
        <f>VLOOKUP(W33,'[1]LICZBA MIEJSC'!$A:$C,3,0)</f>
        <v>0</v>
      </c>
      <c r="AA33" s="51">
        <f t="shared" si="7"/>
        <v>55</v>
      </c>
      <c r="AB33" s="41">
        <f t="shared" si="8"/>
        <v>50</v>
      </c>
      <c r="AC33" s="109">
        <f t="shared" si="9"/>
        <v>0.90909090909090906</v>
      </c>
      <c r="AD33" s="49"/>
    </row>
    <row r="34" spans="1:30" hidden="1">
      <c r="A34" s="28" t="s">
        <v>215</v>
      </c>
      <c r="B34" s="45">
        <v>33</v>
      </c>
      <c r="C34" s="45">
        <v>3</v>
      </c>
      <c r="D34" s="134">
        <v>23525</v>
      </c>
      <c r="E34" s="361"/>
      <c r="F34" s="45" t="s">
        <v>216</v>
      </c>
      <c r="G34" s="351" t="s">
        <v>704</v>
      </c>
      <c r="H34" s="351" t="s">
        <v>698</v>
      </c>
      <c r="I34" s="46">
        <v>43263</v>
      </c>
      <c r="J34" s="46" t="s">
        <v>139</v>
      </c>
      <c r="K34" s="53" t="s">
        <v>223</v>
      </c>
      <c r="L34" s="53"/>
      <c r="M34" s="53"/>
      <c r="N34" s="138">
        <v>0.64513888888888882</v>
      </c>
      <c r="O34" s="53">
        <v>1</v>
      </c>
      <c r="P34" s="53" t="s">
        <v>12</v>
      </c>
      <c r="Q34" s="368"/>
      <c r="R34" s="368"/>
      <c r="S34" s="368"/>
      <c r="T34" s="194">
        <f t="shared" si="5"/>
        <v>0.63541666666666663</v>
      </c>
      <c r="U34" s="194">
        <f t="shared" si="6"/>
        <v>0.625</v>
      </c>
      <c r="V34" s="41" t="str">
        <f>IFERROR(VLOOKUP(L34,'[1]ZESTAWIENIE NUMERÓW BOCZNYCH'!$A:$B,1,0),"")</f>
        <v/>
      </c>
      <c r="W34" s="51" t="str">
        <f>IFERROR(VLOOKUP(V34,'[1]ZESTAWIENIE NUMERÓW BOCZNYCH'!$A:$B,2,0),P34)</f>
        <v>T</v>
      </c>
      <c r="X34" s="51" t="s">
        <v>396</v>
      </c>
      <c r="Y34" s="51">
        <f>VLOOKUP(W34,'[1]LICZBA MIEJSC'!$A:$C,2,0)</f>
        <v>55</v>
      </c>
      <c r="Z34" s="51">
        <f>VLOOKUP(W34,'[1]LICZBA MIEJSC'!$A:$C,3,0)</f>
        <v>0</v>
      </c>
      <c r="AA34" s="51">
        <f t="shared" si="7"/>
        <v>55</v>
      </c>
      <c r="AB34" s="41">
        <f t="shared" si="8"/>
        <v>6</v>
      </c>
      <c r="AC34" s="109">
        <f t="shared" si="9"/>
        <v>0.10909090909090909</v>
      </c>
      <c r="AD34" s="49"/>
    </row>
    <row r="35" spans="1:30" hidden="1">
      <c r="A35" s="28" t="s">
        <v>215</v>
      </c>
      <c r="B35" s="45">
        <v>34</v>
      </c>
      <c r="C35" s="45">
        <v>2</v>
      </c>
      <c r="D35" s="134">
        <v>23525</v>
      </c>
      <c r="E35" s="361"/>
      <c r="F35" s="45" t="s">
        <v>216</v>
      </c>
      <c r="G35" s="351" t="s">
        <v>704</v>
      </c>
      <c r="H35" s="351" t="s">
        <v>698</v>
      </c>
      <c r="I35" s="46">
        <v>43263</v>
      </c>
      <c r="J35" s="48" t="s">
        <v>137</v>
      </c>
      <c r="K35" s="53">
        <v>908</v>
      </c>
      <c r="L35" s="53">
        <v>201</v>
      </c>
      <c r="M35" s="51" t="s">
        <v>178</v>
      </c>
      <c r="N35" s="138">
        <v>0.3659722222222222</v>
      </c>
      <c r="O35" s="53">
        <v>1</v>
      </c>
      <c r="P35" s="51" t="s">
        <v>14</v>
      </c>
      <c r="Q35" s="368"/>
      <c r="R35" s="368"/>
      <c r="S35" s="368"/>
      <c r="T35" s="194">
        <f t="shared" si="5"/>
        <v>0.36458333333333331</v>
      </c>
      <c r="U35" s="194">
        <f t="shared" si="6"/>
        <v>0.33333333333333331</v>
      </c>
      <c r="V35" s="41" t="str">
        <f>IFERROR(VLOOKUP(L35,'[1]ZESTAWIENIE NUMERÓW BOCZNYCH'!$A:$B,1,0),"")</f>
        <v/>
      </c>
      <c r="W35" s="51" t="str">
        <f>IFERROR(VLOOKUP(V35,'[1]ZESTAWIENIE NUMERÓW BOCZNYCH'!$A:$B,2,0),P35)</f>
        <v>AK</v>
      </c>
      <c r="X35" s="51" t="s">
        <v>396</v>
      </c>
      <c r="Y35" s="51">
        <f>VLOOKUP(W35,'[1]LICZBA MIEJSC'!$A:$C,2,0)</f>
        <v>20</v>
      </c>
      <c r="Z35" s="51">
        <f>VLOOKUP(W35,'[1]LICZBA MIEJSC'!$A:$C,3,0)</f>
        <v>60</v>
      </c>
      <c r="AA35" s="51">
        <f t="shared" si="7"/>
        <v>80</v>
      </c>
      <c r="AB35" s="41">
        <f t="shared" si="8"/>
        <v>8</v>
      </c>
      <c r="AC35" s="109">
        <f t="shared" si="9"/>
        <v>0.1</v>
      </c>
      <c r="AD35" s="49" t="s">
        <v>452</v>
      </c>
    </row>
    <row r="36" spans="1:30" hidden="1">
      <c r="A36" s="28" t="s">
        <v>215</v>
      </c>
      <c r="B36" s="45">
        <v>35</v>
      </c>
      <c r="C36" s="45">
        <v>3</v>
      </c>
      <c r="D36" s="134">
        <v>23525</v>
      </c>
      <c r="E36" s="361"/>
      <c r="F36" s="45" t="s">
        <v>216</v>
      </c>
      <c r="G36" s="351" t="s">
        <v>704</v>
      </c>
      <c r="H36" s="351" t="s">
        <v>698</v>
      </c>
      <c r="I36" s="46">
        <v>43263</v>
      </c>
      <c r="J36" s="137" t="s">
        <v>138</v>
      </c>
      <c r="K36" s="53" t="s">
        <v>177</v>
      </c>
      <c r="L36" s="53"/>
      <c r="M36" s="107" t="s">
        <v>182</v>
      </c>
      <c r="N36" s="138">
        <v>0.65347222222222223</v>
      </c>
      <c r="O36" s="53">
        <v>2</v>
      </c>
      <c r="P36" s="53" t="s">
        <v>12</v>
      </c>
      <c r="Q36" s="368"/>
      <c r="R36" s="368"/>
      <c r="S36" s="368"/>
      <c r="T36" s="194">
        <f t="shared" ref="T36:T67" si="10">FLOOR(N36,"0:15")</f>
        <v>0.64583333333333326</v>
      </c>
      <c r="U36" s="194">
        <f t="shared" ref="U36:U67" si="11">FLOOR(N36,TIME(1,0,0))</f>
        <v>0.625</v>
      </c>
      <c r="V36" s="41" t="str">
        <f>IFERROR(VLOOKUP(L36,'[1]ZESTAWIENIE NUMERÓW BOCZNYCH'!$A:$B,1,0),"")</f>
        <v/>
      </c>
      <c r="W36" s="51" t="str">
        <f>IFERROR(VLOOKUP(V36,'[1]ZESTAWIENIE NUMERÓW BOCZNYCH'!$A:$B,2,0),P36)</f>
        <v>T</v>
      </c>
      <c r="X36" s="51" t="s">
        <v>396</v>
      </c>
      <c r="Y36" s="51">
        <f>VLOOKUP(W36,'[1]LICZBA MIEJSC'!$A:$C,2,0)</f>
        <v>55</v>
      </c>
      <c r="Z36" s="51">
        <f>VLOOKUP(W36,'[1]LICZBA MIEJSC'!$A:$C,3,0)</f>
        <v>0</v>
      </c>
      <c r="AA36" s="51">
        <f t="shared" ref="AA36:AA67" si="12">Y36+Z36</f>
        <v>55</v>
      </c>
      <c r="AB36" s="41">
        <f t="shared" ref="AB36:AB67" si="13">ROUND(IF(O36=$AE$1,0,IF(O36=$AG$1,AA36*0.1,IF(O36=$AI$1,Y36/2,IF(O36=$AK$1,Y36*0.9,IF(O36=$AM$1,Y36+(Z36*0.5),IF(O36=$AO$1,AA36*0.9,IF(O36=$AQ$1,AA36*1.1,"BŁĄD"))))))),0)</f>
        <v>28</v>
      </c>
      <c r="AC36" s="109">
        <f t="shared" ref="AC36:AC67" si="14">AB36/AA36</f>
        <v>0.50909090909090904</v>
      </c>
      <c r="AD36" s="49"/>
    </row>
    <row r="37" spans="1:30" hidden="1">
      <c r="A37" s="28" t="s">
        <v>215</v>
      </c>
      <c r="B37" s="45">
        <v>36</v>
      </c>
      <c r="C37" s="45">
        <v>3</v>
      </c>
      <c r="D37" s="134">
        <v>23525</v>
      </c>
      <c r="E37" s="361"/>
      <c r="F37" s="45" t="s">
        <v>216</v>
      </c>
      <c r="G37" s="351" t="s">
        <v>704</v>
      </c>
      <c r="H37" s="351" t="s">
        <v>698</v>
      </c>
      <c r="I37" s="46">
        <v>43263</v>
      </c>
      <c r="J37" s="137" t="s">
        <v>138</v>
      </c>
      <c r="K37" s="53" t="s">
        <v>177</v>
      </c>
      <c r="L37" s="53"/>
      <c r="M37" s="107" t="s">
        <v>182</v>
      </c>
      <c r="N37" s="138">
        <v>0.65625</v>
      </c>
      <c r="O37" s="53">
        <v>1</v>
      </c>
      <c r="P37" s="53" t="s">
        <v>12</v>
      </c>
      <c r="Q37" s="368"/>
      <c r="R37" s="368"/>
      <c r="S37" s="368"/>
      <c r="T37" s="194">
        <f t="shared" si="10"/>
        <v>0.65625</v>
      </c>
      <c r="U37" s="194">
        <f t="shared" si="11"/>
        <v>0.625</v>
      </c>
      <c r="V37" s="41" t="str">
        <f>IFERROR(VLOOKUP(L37,'[1]ZESTAWIENIE NUMERÓW BOCZNYCH'!$A:$B,1,0),"")</f>
        <v/>
      </c>
      <c r="W37" s="51" t="str">
        <f>IFERROR(VLOOKUP(V37,'[1]ZESTAWIENIE NUMERÓW BOCZNYCH'!$A:$B,2,0),P37)</f>
        <v>T</v>
      </c>
      <c r="X37" s="51" t="s">
        <v>396</v>
      </c>
      <c r="Y37" s="51">
        <f>VLOOKUP(W37,'[1]LICZBA MIEJSC'!$A:$C,2,0)</f>
        <v>55</v>
      </c>
      <c r="Z37" s="51">
        <f>VLOOKUP(W37,'[1]LICZBA MIEJSC'!$A:$C,3,0)</f>
        <v>0</v>
      </c>
      <c r="AA37" s="51">
        <f t="shared" si="12"/>
        <v>55</v>
      </c>
      <c r="AB37" s="41">
        <f t="shared" si="13"/>
        <v>6</v>
      </c>
      <c r="AC37" s="109">
        <f t="shared" si="14"/>
        <v>0.10909090909090909</v>
      </c>
      <c r="AD37" s="49"/>
    </row>
    <row r="38" spans="1:30" hidden="1">
      <c r="A38" s="28" t="s">
        <v>215</v>
      </c>
      <c r="B38" s="45">
        <v>37</v>
      </c>
      <c r="C38" s="45">
        <v>4</v>
      </c>
      <c r="D38" s="134">
        <v>23525</v>
      </c>
      <c r="E38" s="361"/>
      <c r="F38" s="45" t="s">
        <v>216</v>
      </c>
      <c r="G38" s="351" t="s">
        <v>704</v>
      </c>
      <c r="H38" s="351" t="s">
        <v>698</v>
      </c>
      <c r="I38" s="46">
        <v>43263</v>
      </c>
      <c r="J38" s="46" t="s">
        <v>138</v>
      </c>
      <c r="K38" s="61" t="s">
        <v>183</v>
      </c>
      <c r="L38" s="53"/>
      <c r="M38" s="107" t="s">
        <v>182</v>
      </c>
      <c r="N38" s="138">
        <v>0.65972222222222221</v>
      </c>
      <c r="O38" s="53">
        <v>2</v>
      </c>
      <c r="P38" s="53" t="s">
        <v>12</v>
      </c>
      <c r="Q38" s="368"/>
      <c r="R38" s="368"/>
      <c r="S38" s="368"/>
      <c r="T38" s="194">
        <f t="shared" si="10"/>
        <v>0.65625</v>
      </c>
      <c r="U38" s="194">
        <f t="shared" si="11"/>
        <v>0.625</v>
      </c>
      <c r="V38" s="41" t="str">
        <f>IFERROR(VLOOKUP(L38,'[1]ZESTAWIENIE NUMERÓW BOCZNYCH'!$A:$B,1,0),"")</f>
        <v/>
      </c>
      <c r="W38" s="51" t="str">
        <f>IFERROR(VLOOKUP(V38,'[1]ZESTAWIENIE NUMERÓW BOCZNYCH'!$A:$B,2,0),P38)</f>
        <v>T</v>
      </c>
      <c r="X38" s="51" t="s">
        <v>396</v>
      </c>
      <c r="Y38" s="51">
        <f>VLOOKUP(W38,'[1]LICZBA MIEJSC'!$A:$C,2,0)</f>
        <v>55</v>
      </c>
      <c r="Z38" s="51">
        <f>VLOOKUP(W38,'[1]LICZBA MIEJSC'!$A:$C,3,0)</f>
        <v>0</v>
      </c>
      <c r="AA38" s="51">
        <f t="shared" si="12"/>
        <v>55</v>
      </c>
      <c r="AB38" s="41">
        <f t="shared" si="13"/>
        <v>28</v>
      </c>
      <c r="AC38" s="109">
        <f t="shared" si="14"/>
        <v>0.50909090909090904</v>
      </c>
      <c r="AD38" s="49"/>
    </row>
    <row r="39" spans="1:30" hidden="1">
      <c r="A39" s="28" t="s">
        <v>215</v>
      </c>
      <c r="B39" s="45">
        <v>38</v>
      </c>
      <c r="C39" s="45">
        <v>2</v>
      </c>
      <c r="D39" s="134">
        <v>23526</v>
      </c>
      <c r="E39" s="361"/>
      <c r="F39" s="46" t="s">
        <v>216</v>
      </c>
      <c r="G39" s="351" t="s">
        <v>704</v>
      </c>
      <c r="H39" s="352" t="s">
        <v>697</v>
      </c>
      <c r="I39" s="46">
        <v>43263</v>
      </c>
      <c r="J39" s="48" t="s">
        <v>137</v>
      </c>
      <c r="K39" s="53">
        <v>908</v>
      </c>
      <c r="L39" s="53">
        <v>286</v>
      </c>
      <c r="M39" s="53" t="s">
        <v>218</v>
      </c>
      <c r="N39" s="138">
        <v>0.37152777777777773</v>
      </c>
      <c r="O39" s="53">
        <v>2</v>
      </c>
      <c r="P39" s="45" t="s">
        <v>14</v>
      </c>
      <c r="Q39" s="368"/>
      <c r="R39" s="368"/>
      <c r="S39" s="368"/>
      <c r="T39" s="194">
        <f t="shared" si="10"/>
        <v>0.36458333333333331</v>
      </c>
      <c r="U39" s="194">
        <f t="shared" si="11"/>
        <v>0.33333333333333331</v>
      </c>
      <c r="V39" s="41" t="str">
        <f>IFERROR(VLOOKUP(L39,'[1]ZESTAWIENIE NUMERÓW BOCZNYCH'!$A:$B,1,0),"")</f>
        <v/>
      </c>
      <c r="W39" s="51" t="str">
        <f>IFERROR(VLOOKUP(V39,'[1]ZESTAWIENIE NUMERÓW BOCZNYCH'!$A:$B,2,0),P39)</f>
        <v>AK</v>
      </c>
      <c r="X39" s="51" t="s">
        <v>396</v>
      </c>
      <c r="Y39" s="51">
        <f>VLOOKUP(W39,'[1]LICZBA MIEJSC'!$A:$C,2,0)</f>
        <v>20</v>
      </c>
      <c r="Z39" s="51">
        <f>VLOOKUP(W39,'[1]LICZBA MIEJSC'!$A:$C,3,0)</f>
        <v>60</v>
      </c>
      <c r="AA39" s="51">
        <f t="shared" si="12"/>
        <v>80</v>
      </c>
      <c r="AB39" s="41">
        <f t="shared" si="13"/>
        <v>10</v>
      </c>
      <c r="AC39" s="109">
        <f t="shared" si="14"/>
        <v>0.125</v>
      </c>
      <c r="AD39" s="49" t="s">
        <v>452</v>
      </c>
    </row>
    <row r="40" spans="1:30" hidden="1">
      <c r="A40" s="28" t="s">
        <v>215</v>
      </c>
      <c r="B40" s="45">
        <v>39</v>
      </c>
      <c r="C40" s="45">
        <v>4</v>
      </c>
      <c r="D40" s="134">
        <v>23525</v>
      </c>
      <c r="E40" s="361"/>
      <c r="F40" s="45" t="s">
        <v>216</v>
      </c>
      <c r="G40" s="351" t="s">
        <v>704</v>
      </c>
      <c r="H40" s="351" t="s">
        <v>698</v>
      </c>
      <c r="I40" s="46">
        <v>43263</v>
      </c>
      <c r="J40" s="137" t="s">
        <v>138</v>
      </c>
      <c r="K40" s="53" t="s">
        <v>177</v>
      </c>
      <c r="L40" s="53"/>
      <c r="M40" s="107" t="s">
        <v>182</v>
      </c>
      <c r="N40" s="138">
        <v>0.67013888888888884</v>
      </c>
      <c r="O40" s="53">
        <v>3</v>
      </c>
      <c r="P40" s="53" t="s">
        <v>12</v>
      </c>
      <c r="Q40" s="368"/>
      <c r="R40" s="368"/>
      <c r="S40" s="368"/>
      <c r="T40" s="194">
        <f t="shared" si="10"/>
        <v>0.66666666666666663</v>
      </c>
      <c r="U40" s="194">
        <f t="shared" si="11"/>
        <v>0.66666666666666663</v>
      </c>
      <c r="V40" s="41" t="str">
        <f>IFERROR(VLOOKUP(L40,'[1]ZESTAWIENIE NUMERÓW BOCZNYCH'!$A:$B,1,0),"")</f>
        <v/>
      </c>
      <c r="W40" s="51" t="str">
        <f>IFERROR(VLOOKUP(V40,'[1]ZESTAWIENIE NUMERÓW BOCZNYCH'!$A:$B,2,0),P40)</f>
        <v>T</v>
      </c>
      <c r="X40" s="51" t="s">
        <v>396</v>
      </c>
      <c r="Y40" s="51">
        <f>VLOOKUP(W40,'[1]LICZBA MIEJSC'!$A:$C,2,0)</f>
        <v>55</v>
      </c>
      <c r="Z40" s="51">
        <f>VLOOKUP(W40,'[1]LICZBA MIEJSC'!$A:$C,3,0)</f>
        <v>0</v>
      </c>
      <c r="AA40" s="51">
        <f t="shared" si="12"/>
        <v>55</v>
      </c>
      <c r="AB40" s="41">
        <f t="shared" si="13"/>
        <v>50</v>
      </c>
      <c r="AC40" s="109">
        <f t="shared" si="14"/>
        <v>0.90909090909090906</v>
      </c>
      <c r="AD40" s="49"/>
    </row>
    <row r="41" spans="1:30" hidden="1">
      <c r="A41" s="28" t="s">
        <v>215</v>
      </c>
      <c r="B41" s="45">
        <v>40</v>
      </c>
      <c r="C41" s="45">
        <v>2</v>
      </c>
      <c r="D41" s="134">
        <v>23525</v>
      </c>
      <c r="E41" s="361"/>
      <c r="F41" s="45" t="s">
        <v>216</v>
      </c>
      <c r="G41" s="351" t="s">
        <v>704</v>
      </c>
      <c r="H41" s="351" t="s">
        <v>698</v>
      </c>
      <c r="I41" s="46">
        <v>43263</v>
      </c>
      <c r="J41" s="48" t="s">
        <v>137</v>
      </c>
      <c r="K41" s="53">
        <v>908</v>
      </c>
      <c r="L41" s="53">
        <v>285</v>
      </c>
      <c r="M41" s="49" t="s">
        <v>217</v>
      </c>
      <c r="N41" s="138">
        <v>0.37986111111111115</v>
      </c>
      <c r="O41" s="53">
        <v>1</v>
      </c>
      <c r="P41" s="53" t="s">
        <v>14</v>
      </c>
      <c r="Q41" s="368"/>
      <c r="R41" s="368"/>
      <c r="S41" s="368"/>
      <c r="T41" s="194">
        <f t="shared" si="10"/>
        <v>0.375</v>
      </c>
      <c r="U41" s="194">
        <f t="shared" si="11"/>
        <v>0.375</v>
      </c>
      <c r="V41" s="41" t="str">
        <f>IFERROR(VLOOKUP(L41,'[1]ZESTAWIENIE NUMERÓW BOCZNYCH'!$A:$B,1,0),"")</f>
        <v/>
      </c>
      <c r="W41" s="51" t="str">
        <f>IFERROR(VLOOKUP(V41,'[1]ZESTAWIENIE NUMERÓW BOCZNYCH'!$A:$B,2,0),P41)</f>
        <v>AK</v>
      </c>
      <c r="X41" s="51" t="s">
        <v>396</v>
      </c>
      <c r="Y41" s="51">
        <f>VLOOKUP(W41,'[1]LICZBA MIEJSC'!$A:$C,2,0)</f>
        <v>20</v>
      </c>
      <c r="Z41" s="51">
        <f>VLOOKUP(W41,'[1]LICZBA MIEJSC'!$A:$C,3,0)</f>
        <v>60</v>
      </c>
      <c r="AA41" s="51">
        <f t="shared" si="12"/>
        <v>80</v>
      </c>
      <c r="AB41" s="41">
        <f t="shared" si="13"/>
        <v>8</v>
      </c>
      <c r="AC41" s="109">
        <f t="shared" si="14"/>
        <v>0.1</v>
      </c>
      <c r="AD41" s="49" t="s">
        <v>452</v>
      </c>
    </row>
    <row r="42" spans="1:30" hidden="1">
      <c r="A42" s="28" t="s">
        <v>215</v>
      </c>
      <c r="B42" s="45">
        <v>41</v>
      </c>
      <c r="C42" s="45">
        <v>4</v>
      </c>
      <c r="D42" s="134">
        <v>23525</v>
      </c>
      <c r="E42" s="361"/>
      <c r="F42" s="45" t="s">
        <v>216</v>
      </c>
      <c r="G42" s="351" t="s">
        <v>704</v>
      </c>
      <c r="H42" s="351" t="s">
        <v>698</v>
      </c>
      <c r="I42" s="46">
        <v>43263</v>
      </c>
      <c r="J42" s="46" t="s">
        <v>138</v>
      </c>
      <c r="K42" s="61" t="s">
        <v>183</v>
      </c>
      <c r="L42" s="53"/>
      <c r="M42" s="107" t="s">
        <v>182</v>
      </c>
      <c r="N42" s="138">
        <v>0.6743055555555556</v>
      </c>
      <c r="O42" s="53">
        <v>1</v>
      </c>
      <c r="P42" s="53" t="s">
        <v>12</v>
      </c>
      <c r="Q42" s="368"/>
      <c r="R42" s="368"/>
      <c r="S42" s="368"/>
      <c r="T42" s="194">
        <f t="shared" si="10"/>
        <v>0.66666666666666663</v>
      </c>
      <c r="U42" s="194">
        <f t="shared" si="11"/>
        <v>0.66666666666666663</v>
      </c>
      <c r="V42" s="41" t="str">
        <f>IFERROR(VLOOKUP(L42,'[1]ZESTAWIENIE NUMERÓW BOCZNYCH'!$A:$B,1,0),"")</f>
        <v/>
      </c>
      <c r="W42" s="51" t="str">
        <f>IFERROR(VLOOKUP(V42,'[1]ZESTAWIENIE NUMERÓW BOCZNYCH'!$A:$B,2,0),P42)</f>
        <v>T</v>
      </c>
      <c r="X42" s="51" t="s">
        <v>396</v>
      </c>
      <c r="Y42" s="51">
        <f>VLOOKUP(W42,'[1]LICZBA MIEJSC'!$A:$C,2,0)</f>
        <v>55</v>
      </c>
      <c r="Z42" s="51">
        <f>VLOOKUP(W42,'[1]LICZBA MIEJSC'!$A:$C,3,0)</f>
        <v>0</v>
      </c>
      <c r="AA42" s="51">
        <f t="shared" si="12"/>
        <v>55</v>
      </c>
      <c r="AB42" s="41">
        <f t="shared" si="13"/>
        <v>6</v>
      </c>
      <c r="AC42" s="109">
        <f t="shared" si="14"/>
        <v>0.10909090909090909</v>
      </c>
      <c r="AD42" s="49"/>
    </row>
    <row r="43" spans="1:30" hidden="1">
      <c r="A43" s="28" t="s">
        <v>215</v>
      </c>
      <c r="B43" s="45">
        <v>42</v>
      </c>
      <c r="C43" s="45">
        <v>4</v>
      </c>
      <c r="D43" s="134">
        <v>23525</v>
      </c>
      <c r="E43" s="361"/>
      <c r="F43" s="45" t="s">
        <v>216</v>
      </c>
      <c r="G43" s="351" t="s">
        <v>704</v>
      </c>
      <c r="H43" s="351" t="s">
        <v>698</v>
      </c>
      <c r="I43" s="46">
        <v>43263</v>
      </c>
      <c r="J43" s="137" t="s">
        <v>138</v>
      </c>
      <c r="K43" s="53" t="s">
        <v>177</v>
      </c>
      <c r="L43" s="53"/>
      <c r="M43" s="107" t="s">
        <v>182</v>
      </c>
      <c r="N43" s="138">
        <v>0.68055555555555547</v>
      </c>
      <c r="O43" s="53">
        <v>2</v>
      </c>
      <c r="P43" s="53" t="s">
        <v>12</v>
      </c>
      <c r="Q43" s="368"/>
      <c r="R43" s="368"/>
      <c r="S43" s="368"/>
      <c r="T43" s="194">
        <f t="shared" si="10"/>
        <v>0.67708333333333326</v>
      </c>
      <c r="U43" s="194">
        <f t="shared" si="11"/>
        <v>0.66666666666666663</v>
      </c>
      <c r="V43" s="41" t="str">
        <f>IFERROR(VLOOKUP(L43,'[1]ZESTAWIENIE NUMERÓW BOCZNYCH'!$A:$B,1,0),"")</f>
        <v/>
      </c>
      <c r="W43" s="51" t="str">
        <f>IFERROR(VLOOKUP(V43,'[1]ZESTAWIENIE NUMERÓW BOCZNYCH'!$A:$B,2,0),P43)</f>
        <v>T</v>
      </c>
      <c r="X43" s="51" t="s">
        <v>396</v>
      </c>
      <c r="Y43" s="51">
        <f>VLOOKUP(W43,'[1]LICZBA MIEJSC'!$A:$C,2,0)</f>
        <v>55</v>
      </c>
      <c r="Z43" s="51">
        <f>VLOOKUP(W43,'[1]LICZBA MIEJSC'!$A:$C,3,0)</f>
        <v>0</v>
      </c>
      <c r="AA43" s="51">
        <f t="shared" si="12"/>
        <v>55</v>
      </c>
      <c r="AB43" s="41">
        <f t="shared" si="13"/>
        <v>28</v>
      </c>
      <c r="AC43" s="109">
        <f t="shared" si="14"/>
        <v>0.50909090909090904</v>
      </c>
      <c r="AD43" s="49"/>
    </row>
    <row r="44" spans="1:30" hidden="1">
      <c r="A44" s="28" t="s">
        <v>215</v>
      </c>
      <c r="B44" s="45">
        <v>43</v>
      </c>
      <c r="C44" s="45">
        <v>4</v>
      </c>
      <c r="D44" s="134">
        <v>23525</v>
      </c>
      <c r="E44" s="361"/>
      <c r="F44" s="45" t="s">
        <v>216</v>
      </c>
      <c r="G44" s="351" t="s">
        <v>704</v>
      </c>
      <c r="H44" s="351" t="s">
        <v>698</v>
      </c>
      <c r="I44" s="46">
        <v>43263</v>
      </c>
      <c r="J44" s="129" t="s">
        <v>157</v>
      </c>
      <c r="K44" s="53" t="s">
        <v>224</v>
      </c>
      <c r="L44" s="53"/>
      <c r="M44" s="53"/>
      <c r="N44" s="138">
        <v>0.6875</v>
      </c>
      <c r="O44" s="53">
        <v>2</v>
      </c>
      <c r="P44" s="53" t="s">
        <v>12</v>
      </c>
      <c r="Q44" s="368"/>
      <c r="R44" s="368"/>
      <c r="S44" s="368"/>
      <c r="T44" s="194">
        <f t="shared" si="10"/>
        <v>0.6875</v>
      </c>
      <c r="U44" s="194">
        <f t="shared" si="11"/>
        <v>0.66666666666666663</v>
      </c>
      <c r="V44" s="41" t="str">
        <f>IFERROR(VLOOKUP(L44,'[1]ZESTAWIENIE NUMERÓW BOCZNYCH'!$A:$B,1,0),"")</f>
        <v/>
      </c>
      <c r="W44" s="51" t="str">
        <f>IFERROR(VLOOKUP(V44,'[1]ZESTAWIENIE NUMERÓW BOCZNYCH'!$A:$B,2,0),P44)</f>
        <v>T</v>
      </c>
      <c r="X44" s="51" t="s">
        <v>396</v>
      </c>
      <c r="Y44" s="51">
        <f>VLOOKUP(W44,'[1]LICZBA MIEJSC'!$A:$C,2,0)</f>
        <v>55</v>
      </c>
      <c r="Z44" s="51">
        <f>VLOOKUP(W44,'[1]LICZBA MIEJSC'!$A:$C,3,0)</f>
        <v>0</v>
      </c>
      <c r="AA44" s="51">
        <f t="shared" si="12"/>
        <v>55</v>
      </c>
      <c r="AB44" s="41">
        <f t="shared" si="13"/>
        <v>28</v>
      </c>
      <c r="AC44" s="109">
        <f t="shared" si="14"/>
        <v>0.50909090909090904</v>
      </c>
      <c r="AD44" s="49"/>
    </row>
    <row r="45" spans="1:30" hidden="1">
      <c r="A45" s="28" t="s">
        <v>215</v>
      </c>
      <c r="B45" s="45">
        <v>44</v>
      </c>
      <c r="C45" s="45">
        <v>4</v>
      </c>
      <c r="D45" s="134">
        <v>23525</v>
      </c>
      <c r="E45" s="361"/>
      <c r="F45" s="45" t="s">
        <v>216</v>
      </c>
      <c r="G45" s="351" t="s">
        <v>704</v>
      </c>
      <c r="H45" s="351" t="s">
        <v>698</v>
      </c>
      <c r="I45" s="46">
        <v>43263</v>
      </c>
      <c r="J45" s="129" t="s">
        <v>157</v>
      </c>
      <c r="K45" s="53" t="s">
        <v>224</v>
      </c>
      <c r="L45" s="53"/>
      <c r="M45" s="53"/>
      <c r="N45" s="138">
        <v>0.6875</v>
      </c>
      <c r="O45" s="53">
        <v>2</v>
      </c>
      <c r="P45" s="53" t="s">
        <v>12</v>
      </c>
      <c r="Q45" s="368"/>
      <c r="R45" s="368"/>
      <c r="S45" s="368"/>
      <c r="T45" s="194">
        <f t="shared" si="10"/>
        <v>0.6875</v>
      </c>
      <c r="U45" s="194">
        <f t="shared" si="11"/>
        <v>0.66666666666666663</v>
      </c>
      <c r="V45" s="41" t="str">
        <f>IFERROR(VLOOKUP(L45,'[1]ZESTAWIENIE NUMERÓW BOCZNYCH'!$A:$B,1,0),"")</f>
        <v/>
      </c>
      <c r="W45" s="51" t="str">
        <f>IFERROR(VLOOKUP(V45,'[1]ZESTAWIENIE NUMERÓW BOCZNYCH'!$A:$B,2,0),P45)</f>
        <v>T</v>
      </c>
      <c r="X45" s="51" t="s">
        <v>396</v>
      </c>
      <c r="Y45" s="51">
        <f>VLOOKUP(W45,'[1]LICZBA MIEJSC'!$A:$C,2,0)</f>
        <v>55</v>
      </c>
      <c r="Z45" s="51">
        <f>VLOOKUP(W45,'[1]LICZBA MIEJSC'!$A:$C,3,0)</f>
        <v>0</v>
      </c>
      <c r="AA45" s="51">
        <f t="shared" si="12"/>
        <v>55</v>
      </c>
      <c r="AB45" s="41">
        <f t="shared" si="13"/>
        <v>28</v>
      </c>
      <c r="AC45" s="109">
        <f t="shared" si="14"/>
        <v>0.50909090909090904</v>
      </c>
      <c r="AD45" s="49"/>
    </row>
    <row r="46" spans="1:30" hidden="1">
      <c r="A46" s="28" t="s">
        <v>215</v>
      </c>
      <c r="B46" s="45">
        <v>45</v>
      </c>
      <c r="C46" s="45">
        <v>3</v>
      </c>
      <c r="D46" s="134">
        <v>23526</v>
      </c>
      <c r="E46" s="361"/>
      <c r="F46" s="46" t="s">
        <v>216</v>
      </c>
      <c r="G46" s="351" t="s">
        <v>704</v>
      </c>
      <c r="H46" s="352" t="s">
        <v>697</v>
      </c>
      <c r="I46" s="46">
        <v>43263</v>
      </c>
      <c r="J46" s="48" t="s">
        <v>137</v>
      </c>
      <c r="K46" s="53">
        <v>908</v>
      </c>
      <c r="L46" s="53">
        <v>285</v>
      </c>
      <c r="M46" s="53" t="s">
        <v>218</v>
      </c>
      <c r="N46" s="138">
        <v>0.39444444444444443</v>
      </c>
      <c r="O46" s="53">
        <v>2</v>
      </c>
      <c r="P46" s="45" t="s">
        <v>14</v>
      </c>
      <c r="Q46" s="368"/>
      <c r="R46" s="368"/>
      <c r="S46" s="368"/>
      <c r="T46" s="194">
        <f t="shared" si="10"/>
        <v>0.38541666666666663</v>
      </c>
      <c r="U46" s="194">
        <f t="shared" si="11"/>
        <v>0.375</v>
      </c>
      <c r="V46" s="41" t="str">
        <f>IFERROR(VLOOKUP(L46,'[1]ZESTAWIENIE NUMERÓW BOCZNYCH'!$A:$B,1,0),"")</f>
        <v/>
      </c>
      <c r="W46" s="51" t="str">
        <f>IFERROR(VLOOKUP(V46,'[1]ZESTAWIENIE NUMERÓW BOCZNYCH'!$A:$B,2,0),P46)</f>
        <v>AK</v>
      </c>
      <c r="X46" s="51" t="s">
        <v>396</v>
      </c>
      <c r="Y46" s="51">
        <f>VLOOKUP(W46,'[1]LICZBA MIEJSC'!$A:$C,2,0)</f>
        <v>20</v>
      </c>
      <c r="Z46" s="51">
        <f>VLOOKUP(W46,'[1]LICZBA MIEJSC'!$A:$C,3,0)</f>
        <v>60</v>
      </c>
      <c r="AA46" s="51">
        <f t="shared" si="12"/>
        <v>80</v>
      </c>
      <c r="AB46" s="41">
        <f t="shared" si="13"/>
        <v>10</v>
      </c>
      <c r="AC46" s="109">
        <f t="shared" si="14"/>
        <v>0.125</v>
      </c>
      <c r="AD46" s="49" t="s">
        <v>452</v>
      </c>
    </row>
    <row r="47" spans="1:30" hidden="1">
      <c r="A47" s="28" t="s">
        <v>215</v>
      </c>
      <c r="B47" s="45">
        <v>46</v>
      </c>
      <c r="C47" s="45">
        <v>4</v>
      </c>
      <c r="D47" s="134">
        <v>23525</v>
      </c>
      <c r="E47" s="361"/>
      <c r="F47" s="45" t="s">
        <v>216</v>
      </c>
      <c r="G47" s="351" t="s">
        <v>704</v>
      </c>
      <c r="H47" s="351" t="s">
        <v>698</v>
      </c>
      <c r="I47" s="46">
        <v>43263</v>
      </c>
      <c r="J47" s="137" t="s">
        <v>138</v>
      </c>
      <c r="K47" s="53" t="s">
        <v>177</v>
      </c>
      <c r="L47" s="53"/>
      <c r="M47" s="107" t="s">
        <v>182</v>
      </c>
      <c r="N47" s="138">
        <v>0.69305555555555554</v>
      </c>
      <c r="O47" s="53">
        <v>2</v>
      </c>
      <c r="P47" s="53" t="s">
        <v>12</v>
      </c>
      <c r="Q47" s="368"/>
      <c r="R47" s="368"/>
      <c r="S47" s="368"/>
      <c r="T47" s="194">
        <f t="shared" si="10"/>
        <v>0.6875</v>
      </c>
      <c r="U47" s="194">
        <f t="shared" si="11"/>
        <v>0.66666666666666663</v>
      </c>
      <c r="V47" s="41" t="str">
        <f>IFERROR(VLOOKUP(L47,'[1]ZESTAWIENIE NUMERÓW BOCZNYCH'!$A:$B,1,0),"")</f>
        <v/>
      </c>
      <c r="W47" s="51" t="str">
        <f>IFERROR(VLOOKUP(V47,'[1]ZESTAWIENIE NUMERÓW BOCZNYCH'!$A:$B,2,0),P47)</f>
        <v>T</v>
      </c>
      <c r="X47" s="51" t="s">
        <v>396</v>
      </c>
      <c r="Y47" s="51">
        <f>VLOOKUP(W47,'[1]LICZBA MIEJSC'!$A:$C,2,0)</f>
        <v>55</v>
      </c>
      <c r="Z47" s="51">
        <f>VLOOKUP(W47,'[1]LICZBA MIEJSC'!$A:$C,3,0)</f>
        <v>0</v>
      </c>
      <c r="AA47" s="51">
        <f t="shared" si="12"/>
        <v>55</v>
      </c>
      <c r="AB47" s="41">
        <f t="shared" si="13"/>
        <v>28</v>
      </c>
      <c r="AC47" s="109">
        <f t="shared" si="14"/>
        <v>0.50909090909090904</v>
      </c>
      <c r="AD47" s="49"/>
    </row>
    <row r="48" spans="1:30" hidden="1">
      <c r="A48" s="28" t="s">
        <v>215</v>
      </c>
      <c r="B48" s="45">
        <v>47</v>
      </c>
      <c r="C48" s="45">
        <v>4</v>
      </c>
      <c r="D48" s="134">
        <v>23525</v>
      </c>
      <c r="E48" s="361"/>
      <c r="F48" s="45" t="s">
        <v>216</v>
      </c>
      <c r="G48" s="351" t="s">
        <v>704</v>
      </c>
      <c r="H48" s="351" t="s">
        <v>698</v>
      </c>
      <c r="I48" s="46">
        <v>43263</v>
      </c>
      <c r="J48" s="46" t="s">
        <v>138</v>
      </c>
      <c r="K48" s="61" t="s">
        <v>183</v>
      </c>
      <c r="L48" s="53"/>
      <c r="M48" s="53" t="s">
        <v>185</v>
      </c>
      <c r="N48" s="138">
        <v>0.69930555555555562</v>
      </c>
      <c r="O48" s="53">
        <v>0</v>
      </c>
      <c r="P48" s="53" t="s">
        <v>12</v>
      </c>
      <c r="Q48" s="368"/>
      <c r="R48" s="368"/>
      <c r="S48" s="368"/>
      <c r="T48" s="194">
        <f t="shared" si="10"/>
        <v>0.69791666666666663</v>
      </c>
      <c r="U48" s="194">
        <f t="shared" si="11"/>
        <v>0.66666666666666663</v>
      </c>
      <c r="V48" s="41" t="str">
        <f>IFERROR(VLOOKUP(L48,'[1]ZESTAWIENIE NUMERÓW BOCZNYCH'!$A:$B,1,0),"")</f>
        <v/>
      </c>
      <c r="W48" s="51" t="str">
        <f>IFERROR(VLOOKUP(V48,'[1]ZESTAWIENIE NUMERÓW BOCZNYCH'!$A:$B,2,0),P48)</f>
        <v>T</v>
      </c>
      <c r="X48" s="51" t="s">
        <v>396</v>
      </c>
      <c r="Y48" s="51">
        <f>VLOOKUP(W48,'[1]LICZBA MIEJSC'!$A:$C,2,0)</f>
        <v>55</v>
      </c>
      <c r="Z48" s="51">
        <f>VLOOKUP(W48,'[1]LICZBA MIEJSC'!$A:$C,3,0)</f>
        <v>0</v>
      </c>
      <c r="AA48" s="51">
        <f t="shared" si="12"/>
        <v>55</v>
      </c>
      <c r="AB48" s="41">
        <f t="shared" si="13"/>
        <v>0</v>
      </c>
      <c r="AC48" s="109">
        <f t="shared" si="14"/>
        <v>0</v>
      </c>
      <c r="AD48" s="49"/>
    </row>
    <row r="49" spans="1:30" hidden="1">
      <c r="A49" s="28" t="s">
        <v>215</v>
      </c>
      <c r="B49" s="45">
        <v>48</v>
      </c>
      <c r="C49" s="45">
        <v>2</v>
      </c>
      <c r="D49" s="134">
        <v>23525</v>
      </c>
      <c r="E49" s="361"/>
      <c r="F49" s="45" t="s">
        <v>216</v>
      </c>
      <c r="G49" s="351" t="s">
        <v>704</v>
      </c>
      <c r="H49" s="351" t="s">
        <v>698</v>
      </c>
      <c r="I49" s="46">
        <v>43263</v>
      </c>
      <c r="J49" s="48" t="s">
        <v>137</v>
      </c>
      <c r="K49" s="53">
        <v>908</v>
      </c>
      <c r="L49" s="53">
        <v>286</v>
      </c>
      <c r="M49" s="51" t="s">
        <v>178</v>
      </c>
      <c r="N49" s="138">
        <v>0.40208333333333335</v>
      </c>
      <c r="O49" s="53">
        <v>2</v>
      </c>
      <c r="P49" s="53" t="s">
        <v>14</v>
      </c>
      <c r="Q49" s="368"/>
      <c r="R49" s="368"/>
      <c r="S49" s="368"/>
      <c r="T49" s="194">
        <f t="shared" si="10"/>
        <v>0.39583333333333331</v>
      </c>
      <c r="U49" s="194">
        <f t="shared" si="11"/>
        <v>0.375</v>
      </c>
      <c r="V49" s="41" t="str">
        <f>IFERROR(VLOOKUP(L49,'[1]ZESTAWIENIE NUMERÓW BOCZNYCH'!$A:$B,1,0),"")</f>
        <v/>
      </c>
      <c r="W49" s="51" t="str">
        <f>IFERROR(VLOOKUP(V49,'[1]ZESTAWIENIE NUMERÓW BOCZNYCH'!$A:$B,2,0),P49)</f>
        <v>AK</v>
      </c>
      <c r="X49" s="51" t="s">
        <v>396</v>
      </c>
      <c r="Y49" s="51">
        <f>VLOOKUP(W49,'[1]LICZBA MIEJSC'!$A:$C,2,0)</f>
        <v>20</v>
      </c>
      <c r="Z49" s="51">
        <f>VLOOKUP(W49,'[1]LICZBA MIEJSC'!$A:$C,3,0)</f>
        <v>60</v>
      </c>
      <c r="AA49" s="51">
        <f t="shared" si="12"/>
        <v>80</v>
      </c>
      <c r="AB49" s="41">
        <f t="shared" si="13"/>
        <v>10</v>
      </c>
      <c r="AC49" s="109">
        <f t="shared" si="14"/>
        <v>0.125</v>
      </c>
      <c r="AD49" s="49" t="s">
        <v>452</v>
      </c>
    </row>
    <row r="50" spans="1:30" hidden="1">
      <c r="A50" s="28" t="s">
        <v>215</v>
      </c>
      <c r="B50" s="45">
        <v>49</v>
      </c>
      <c r="C50" s="45">
        <v>5</v>
      </c>
      <c r="D50" s="134">
        <v>23525</v>
      </c>
      <c r="E50" s="361"/>
      <c r="F50" s="45" t="s">
        <v>216</v>
      </c>
      <c r="G50" s="351" t="s">
        <v>704</v>
      </c>
      <c r="H50" s="351" t="s">
        <v>698</v>
      </c>
      <c r="I50" s="46">
        <v>43263</v>
      </c>
      <c r="J50" s="46" t="s">
        <v>138</v>
      </c>
      <c r="K50" s="61" t="s">
        <v>183</v>
      </c>
      <c r="L50" s="53"/>
      <c r="M50" s="107" t="s">
        <v>182</v>
      </c>
      <c r="N50" s="138">
        <v>0.70624999999999993</v>
      </c>
      <c r="O50" s="53">
        <v>2</v>
      </c>
      <c r="P50" s="53" t="s">
        <v>12</v>
      </c>
      <c r="Q50" s="368"/>
      <c r="R50" s="368"/>
      <c r="S50" s="368"/>
      <c r="T50" s="194">
        <f t="shared" si="10"/>
        <v>0.69791666666666663</v>
      </c>
      <c r="U50" s="194">
        <f t="shared" si="11"/>
        <v>0.66666666666666663</v>
      </c>
      <c r="V50" s="41" t="str">
        <f>IFERROR(VLOOKUP(L50,'[1]ZESTAWIENIE NUMERÓW BOCZNYCH'!$A:$B,1,0),"")</f>
        <v/>
      </c>
      <c r="W50" s="51" t="str">
        <f>IFERROR(VLOOKUP(V50,'[1]ZESTAWIENIE NUMERÓW BOCZNYCH'!$A:$B,2,0),P50)</f>
        <v>T</v>
      </c>
      <c r="X50" s="51" t="s">
        <v>396</v>
      </c>
      <c r="Y50" s="51">
        <f>VLOOKUP(W50,'[1]LICZBA MIEJSC'!$A:$C,2,0)</f>
        <v>55</v>
      </c>
      <c r="Z50" s="51">
        <f>VLOOKUP(W50,'[1]LICZBA MIEJSC'!$A:$C,3,0)</f>
        <v>0</v>
      </c>
      <c r="AA50" s="51">
        <f t="shared" si="12"/>
        <v>55</v>
      </c>
      <c r="AB50" s="41">
        <f t="shared" si="13"/>
        <v>28</v>
      </c>
      <c r="AC50" s="109">
        <f t="shared" si="14"/>
        <v>0.50909090909090904</v>
      </c>
      <c r="AD50" s="49"/>
    </row>
    <row r="51" spans="1:30" hidden="1">
      <c r="A51" s="28" t="s">
        <v>215</v>
      </c>
      <c r="B51" s="45">
        <v>50</v>
      </c>
      <c r="C51" s="45">
        <v>5</v>
      </c>
      <c r="D51" s="134">
        <v>23525</v>
      </c>
      <c r="E51" s="361"/>
      <c r="F51" s="45" t="s">
        <v>216</v>
      </c>
      <c r="G51" s="351" t="s">
        <v>704</v>
      </c>
      <c r="H51" s="351" t="s">
        <v>698</v>
      </c>
      <c r="I51" s="46">
        <v>43263</v>
      </c>
      <c r="J51" s="46" t="s">
        <v>139</v>
      </c>
      <c r="K51" s="53" t="s">
        <v>225</v>
      </c>
      <c r="L51" s="53"/>
      <c r="M51" s="53"/>
      <c r="N51" s="138">
        <v>0.70833333333333337</v>
      </c>
      <c r="O51" s="53">
        <v>1</v>
      </c>
      <c r="P51" s="53" t="s">
        <v>12</v>
      </c>
      <c r="Q51" s="368"/>
      <c r="R51" s="368"/>
      <c r="S51" s="368"/>
      <c r="T51" s="194">
        <f t="shared" si="10"/>
        <v>0.70833333333333326</v>
      </c>
      <c r="U51" s="194">
        <f t="shared" si="11"/>
        <v>0.70833333333333326</v>
      </c>
      <c r="V51" s="41" t="str">
        <f>IFERROR(VLOOKUP(L51,'[1]ZESTAWIENIE NUMERÓW BOCZNYCH'!$A:$B,1,0),"")</f>
        <v/>
      </c>
      <c r="W51" s="51" t="str">
        <f>IFERROR(VLOOKUP(V51,'[1]ZESTAWIENIE NUMERÓW BOCZNYCH'!$A:$B,2,0),P51)</f>
        <v>T</v>
      </c>
      <c r="X51" s="51" t="s">
        <v>396</v>
      </c>
      <c r="Y51" s="51">
        <f>VLOOKUP(W51,'[1]LICZBA MIEJSC'!$A:$C,2,0)</f>
        <v>55</v>
      </c>
      <c r="Z51" s="51">
        <f>VLOOKUP(W51,'[1]LICZBA MIEJSC'!$A:$C,3,0)</f>
        <v>0</v>
      </c>
      <c r="AA51" s="51">
        <f t="shared" si="12"/>
        <v>55</v>
      </c>
      <c r="AB51" s="41">
        <f t="shared" si="13"/>
        <v>6</v>
      </c>
      <c r="AC51" s="109">
        <f t="shared" si="14"/>
        <v>0.10909090909090909</v>
      </c>
      <c r="AD51" s="49"/>
    </row>
    <row r="52" spans="1:30" hidden="1">
      <c r="A52" s="28" t="s">
        <v>215</v>
      </c>
      <c r="B52" s="45">
        <v>51</v>
      </c>
      <c r="C52" s="45">
        <v>5</v>
      </c>
      <c r="D52" s="134">
        <v>23525</v>
      </c>
      <c r="E52" s="361"/>
      <c r="F52" s="45" t="s">
        <v>216</v>
      </c>
      <c r="G52" s="351" t="s">
        <v>704</v>
      </c>
      <c r="H52" s="351" t="s">
        <v>698</v>
      </c>
      <c r="I52" s="46">
        <v>43263</v>
      </c>
      <c r="J52" s="42" t="s">
        <v>139</v>
      </c>
      <c r="K52" s="53" t="s">
        <v>226</v>
      </c>
      <c r="L52" s="53"/>
      <c r="M52" s="53"/>
      <c r="N52" s="138">
        <v>0.70833333333333337</v>
      </c>
      <c r="O52" s="53">
        <v>1</v>
      </c>
      <c r="P52" s="53" t="s">
        <v>12</v>
      </c>
      <c r="Q52" s="368"/>
      <c r="R52" s="368"/>
      <c r="S52" s="368"/>
      <c r="T52" s="194">
        <f t="shared" si="10"/>
        <v>0.70833333333333326</v>
      </c>
      <c r="U52" s="194">
        <f t="shared" si="11"/>
        <v>0.70833333333333326</v>
      </c>
      <c r="V52" s="41" t="str">
        <f>IFERROR(VLOOKUP(L52,'[1]ZESTAWIENIE NUMERÓW BOCZNYCH'!$A:$B,1,0),"")</f>
        <v/>
      </c>
      <c r="W52" s="51" t="str">
        <f>IFERROR(VLOOKUP(V52,'[1]ZESTAWIENIE NUMERÓW BOCZNYCH'!$A:$B,2,0),P52)</f>
        <v>T</v>
      </c>
      <c r="X52" s="51" t="s">
        <v>396</v>
      </c>
      <c r="Y52" s="51">
        <f>VLOOKUP(W52,'[1]LICZBA MIEJSC'!$A:$C,2,0)</f>
        <v>55</v>
      </c>
      <c r="Z52" s="51">
        <f>VLOOKUP(W52,'[1]LICZBA MIEJSC'!$A:$C,3,0)</f>
        <v>0</v>
      </c>
      <c r="AA52" s="51">
        <f t="shared" si="12"/>
        <v>55</v>
      </c>
      <c r="AB52" s="41">
        <f t="shared" si="13"/>
        <v>6</v>
      </c>
      <c r="AC52" s="109">
        <f t="shared" si="14"/>
        <v>0.10909090909090909</v>
      </c>
      <c r="AD52" s="49"/>
    </row>
    <row r="53" spans="1:30" hidden="1">
      <c r="A53" s="28" t="s">
        <v>215</v>
      </c>
      <c r="B53" s="45">
        <v>52</v>
      </c>
      <c r="C53" s="45">
        <v>3</v>
      </c>
      <c r="D53" s="134">
        <v>23526</v>
      </c>
      <c r="E53" s="361"/>
      <c r="F53" s="46" t="s">
        <v>216</v>
      </c>
      <c r="G53" s="351" t="s">
        <v>704</v>
      </c>
      <c r="H53" s="352" t="s">
        <v>697</v>
      </c>
      <c r="I53" s="46">
        <v>43263</v>
      </c>
      <c r="J53" s="48" t="s">
        <v>137</v>
      </c>
      <c r="K53" s="53">
        <v>908</v>
      </c>
      <c r="L53" s="53">
        <v>286</v>
      </c>
      <c r="M53" s="53" t="s">
        <v>218</v>
      </c>
      <c r="N53" s="138">
        <v>0.41388888888888892</v>
      </c>
      <c r="O53" s="53">
        <v>1</v>
      </c>
      <c r="P53" s="45" t="s">
        <v>14</v>
      </c>
      <c r="Q53" s="368"/>
      <c r="R53" s="368"/>
      <c r="S53" s="368"/>
      <c r="T53" s="194">
        <f t="shared" si="10"/>
        <v>0.40625</v>
      </c>
      <c r="U53" s="194">
        <f t="shared" si="11"/>
        <v>0.375</v>
      </c>
      <c r="V53" s="41" t="str">
        <f>IFERROR(VLOOKUP(L53,'[1]ZESTAWIENIE NUMERÓW BOCZNYCH'!$A:$B,1,0),"")</f>
        <v/>
      </c>
      <c r="W53" s="51" t="str">
        <f>IFERROR(VLOOKUP(V53,'[1]ZESTAWIENIE NUMERÓW BOCZNYCH'!$A:$B,2,0),P53)</f>
        <v>AK</v>
      </c>
      <c r="X53" s="51" t="s">
        <v>396</v>
      </c>
      <c r="Y53" s="51">
        <f>VLOOKUP(W53,'[1]LICZBA MIEJSC'!$A:$C,2,0)</f>
        <v>20</v>
      </c>
      <c r="Z53" s="51">
        <f>VLOOKUP(W53,'[1]LICZBA MIEJSC'!$A:$C,3,0)</f>
        <v>60</v>
      </c>
      <c r="AA53" s="51">
        <f t="shared" si="12"/>
        <v>80</v>
      </c>
      <c r="AB53" s="41">
        <f t="shared" si="13"/>
        <v>8</v>
      </c>
      <c r="AC53" s="109">
        <f t="shared" si="14"/>
        <v>0.1</v>
      </c>
      <c r="AD53" s="49" t="s">
        <v>452</v>
      </c>
    </row>
    <row r="54" spans="1:30" hidden="1">
      <c r="A54" s="28" t="s">
        <v>215</v>
      </c>
      <c r="B54" s="45">
        <v>53</v>
      </c>
      <c r="C54" s="45">
        <v>5</v>
      </c>
      <c r="D54" s="134">
        <v>23525</v>
      </c>
      <c r="E54" s="361"/>
      <c r="F54" s="45" t="s">
        <v>216</v>
      </c>
      <c r="G54" s="351" t="s">
        <v>704</v>
      </c>
      <c r="H54" s="351" t="s">
        <v>698</v>
      </c>
      <c r="I54" s="46">
        <v>43263</v>
      </c>
      <c r="J54" s="137" t="s">
        <v>138</v>
      </c>
      <c r="K54" s="53" t="s">
        <v>177</v>
      </c>
      <c r="L54" s="53"/>
      <c r="M54" s="107" t="s">
        <v>182</v>
      </c>
      <c r="N54" s="138">
        <v>0.72152777777777777</v>
      </c>
      <c r="O54" s="53">
        <v>3</v>
      </c>
      <c r="P54" s="53" t="s">
        <v>12</v>
      </c>
      <c r="Q54" s="368"/>
      <c r="R54" s="368"/>
      <c r="S54" s="368"/>
      <c r="T54" s="194">
        <f t="shared" si="10"/>
        <v>0.71875</v>
      </c>
      <c r="U54" s="194">
        <f t="shared" si="11"/>
        <v>0.70833333333333326</v>
      </c>
      <c r="V54" s="41" t="str">
        <f>IFERROR(VLOOKUP(L54,'[1]ZESTAWIENIE NUMERÓW BOCZNYCH'!$A:$B,1,0),"")</f>
        <v/>
      </c>
      <c r="W54" s="51" t="str">
        <f>IFERROR(VLOOKUP(V54,'[1]ZESTAWIENIE NUMERÓW BOCZNYCH'!$A:$B,2,0),P54)</f>
        <v>T</v>
      </c>
      <c r="X54" s="51" t="s">
        <v>396</v>
      </c>
      <c r="Y54" s="51">
        <f>VLOOKUP(W54,'[1]LICZBA MIEJSC'!$A:$C,2,0)</f>
        <v>55</v>
      </c>
      <c r="Z54" s="51">
        <f>VLOOKUP(W54,'[1]LICZBA MIEJSC'!$A:$C,3,0)</f>
        <v>0</v>
      </c>
      <c r="AA54" s="51">
        <f t="shared" si="12"/>
        <v>55</v>
      </c>
      <c r="AB54" s="41">
        <f t="shared" si="13"/>
        <v>50</v>
      </c>
      <c r="AC54" s="109">
        <f t="shared" si="14"/>
        <v>0.90909090909090906</v>
      </c>
      <c r="AD54" s="49"/>
    </row>
    <row r="55" spans="1:30" hidden="1">
      <c r="A55" s="28" t="s">
        <v>215</v>
      </c>
      <c r="B55" s="45">
        <v>54</v>
      </c>
      <c r="C55" s="45">
        <v>5</v>
      </c>
      <c r="D55" s="134">
        <v>23525</v>
      </c>
      <c r="E55" s="361"/>
      <c r="F55" s="45" t="s">
        <v>216</v>
      </c>
      <c r="G55" s="351" t="s">
        <v>704</v>
      </c>
      <c r="H55" s="351" t="s">
        <v>698</v>
      </c>
      <c r="I55" s="46">
        <v>43263</v>
      </c>
      <c r="J55" s="46" t="s">
        <v>139</v>
      </c>
      <c r="K55" s="53" t="s">
        <v>202</v>
      </c>
      <c r="L55" s="53"/>
      <c r="M55" s="53"/>
      <c r="N55" s="138">
        <v>0.72361111111111109</v>
      </c>
      <c r="O55" s="53">
        <v>2</v>
      </c>
      <c r="P55" s="53" t="s">
        <v>12</v>
      </c>
      <c r="Q55" s="368"/>
      <c r="R55" s="368"/>
      <c r="S55" s="368"/>
      <c r="T55" s="194">
        <f t="shared" si="10"/>
        <v>0.71875</v>
      </c>
      <c r="U55" s="194">
        <f t="shared" si="11"/>
        <v>0.70833333333333326</v>
      </c>
      <c r="V55" s="41" t="str">
        <f>IFERROR(VLOOKUP(L55,'[1]ZESTAWIENIE NUMERÓW BOCZNYCH'!$A:$B,1,0),"")</f>
        <v/>
      </c>
      <c r="W55" s="51" t="str">
        <f>IFERROR(VLOOKUP(V55,'[1]ZESTAWIENIE NUMERÓW BOCZNYCH'!$A:$B,2,0),P55)</f>
        <v>T</v>
      </c>
      <c r="X55" s="51" t="s">
        <v>396</v>
      </c>
      <c r="Y55" s="51">
        <f>VLOOKUP(W55,'[1]LICZBA MIEJSC'!$A:$C,2,0)</f>
        <v>55</v>
      </c>
      <c r="Z55" s="51">
        <f>VLOOKUP(W55,'[1]LICZBA MIEJSC'!$A:$C,3,0)</f>
        <v>0</v>
      </c>
      <c r="AA55" s="51">
        <f t="shared" si="12"/>
        <v>55</v>
      </c>
      <c r="AB55" s="41">
        <f t="shared" si="13"/>
        <v>28</v>
      </c>
      <c r="AC55" s="109">
        <f t="shared" si="14"/>
        <v>0.50909090909090904</v>
      </c>
      <c r="AD55" s="49"/>
    </row>
    <row r="56" spans="1:30" hidden="1">
      <c r="A56" s="28" t="s">
        <v>215</v>
      </c>
      <c r="B56" s="45">
        <v>55</v>
      </c>
      <c r="C56" s="45">
        <v>5</v>
      </c>
      <c r="D56" s="134">
        <v>23525</v>
      </c>
      <c r="E56" s="361"/>
      <c r="F56" s="45" t="s">
        <v>216</v>
      </c>
      <c r="G56" s="351" t="s">
        <v>704</v>
      </c>
      <c r="H56" s="351" t="s">
        <v>698</v>
      </c>
      <c r="I56" s="46">
        <v>43263</v>
      </c>
      <c r="J56" s="46" t="s">
        <v>138</v>
      </c>
      <c r="K56" s="61" t="s">
        <v>183</v>
      </c>
      <c r="L56" s="53"/>
      <c r="M56" s="53" t="s">
        <v>227</v>
      </c>
      <c r="N56" s="138">
        <v>0.7319444444444444</v>
      </c>
      <c r="O56" s="53">
        <v>3</v>
      </c>
      <c r="P56" s="53" t="s">
        <v>12</v>
      </c>
      <c r="Q56" s="368"/>
      <c r="R56" s="368"/>
      <c r="S56" s="368"/>
      <c r="T56" s="194">
        <f t="shared" si="10"/>
        <v>0.72916666666666663</v>
      </c>
      <c r="U56" s="194">
        <f t="shared" si="11"/>
        <v>0.70833333333333326</v>
      </c>
      <c r="V56" s="41" t="str">
        <f>IFERROR(VLOOKUP(L56,'[1]ZESTAWIENIE NUMERÓW BOCZNYCH'!$A:$B,1,0),"")</f>
        <v/>
      </c>
      <c r="W56" s="51" t="str">
        <f>IFERROR(VLOOKUP(V56,'[1]ZESTAWIENIE NUMERÓW BOCZNYCH'!$A:$B,2,0),P56)</f>
        <v>T</v>
      </c>
      <c r="X56" s="51" t="s">
        <v>396</v>
      </c>
      <c r="Y56" s="51">
        <f>VLOOKUP(W56,'[1]LICZBA MIEJSC'!$A:$C,2,0)</f>
        <v>55</v>
      </c>
      <c r="Z56" s="51">
        <f>VLOOKUP(W56,'[1]LICZBA MIEJSC'!$A:$C,3,0)</f>
        <v>0</v>
      </c>
      <c r="AA56" s="51">
        <f t="shared" si="12"/>
        <v>55</v>
      </c>
      <c r="AB56" s="41">
        <f t="shared" si="13"/>
        <v>50</v>
      </c>
      <c r="AC56" s="109">
        <f t="shared" si="14"/>
        <v>0.90909090909090906</v>
      </c>
      <c r="AD56" s="49"/>
    </row>
    <row r="57" spans="1:30" hidden="1">
      <c r="A57" s="28" t="s">
        <v>215</v>
      </c>
      <c r="B57" s="45">
        <v>56</v>
      </c>
      <c r="C57" s="45">
        <v>2</v>
      </c>
      <c r="D57" s="134">
        <v>23525</v>
      </c>
      <c r="E57" s="361"/>
      <c r="F57" s="45" t="s">
        <v>216</v>
      </c>
      <c r="G57" s="351" t="s">
        <v>704</v>
      </c>
      <c r="H57" s="351" t="s">
        <v>698</v>
      </c>
      <c r="I57" s="46">
        <v>43263</v>
      </c>
      <c r="J57" s="48" t="s">
        <v>137</v>
      </c>
      <c r="K57" s="53">
        <v>908</v>
      </c>
      <c r="L57" s="53">
        <v>285</v>
      </c>
      <c r="M57" s="49" t="s">
        <v>217</v>
      </c>
      <c r="N57" s="138">
        <v>0.4152777777777778</v>
      </c>
      <c r="O57" s="53">
        <v>1</v>
      </c>
      <c r="P57" s="53" t="s">
        <v>14</v>
      </c>
      <c r="Q57" s="368"/>
      <c r="R57" s="368"/>
      <c r="S57" s="368"/>
      <c r="T57" s="194">
        <f t="shared" si="10"/>
        <v>0.40625</v>
      </c>
      <c r="U57" s="194">
        <f t="shared" si="11"/>
        <v>0.375</v>
      </c>
      <c r="V57" s="41" t="str">
        <f>IFERROR(VLOOKUP(L57,'[1]ZESTAWIENIE NUMERÓW BOCZNYCH'!$A:$B,1,0),"")</f>
        <v/>
      </c>
      <c r="W57" s="51" t="str">
        <f>IFERROR(VLOOKUP(V57,'[1]ZESTAWIENIE NUMERÓW BOCZNYCH'!$A:$B,2,0),P57)</f>
        <v>AK</v>
      </c>
      <c r="X57" s="51" t="s">
        <v>396</v>
      </c>
      <c r="Y57" s="51">
        <f>VLOOKUP(W57,'[1]LICZBA MIEJSC'!$A:$C,2,0)</f>
        <v>20</v>
      </c>
      <c r="Z57" s="51">
        <f>VLOOKUP(W57,'[1]LICZBA MIEJSC'!$A:$C,3,0)</f>
        <v>60</v>
      </c>
      <c r="AA57" s="51">
        <f t="shared" si="12"/>
        <v>80</v>
      </c>
      <c r="AB57" s="41">
        <f t="shared" si="13"/>
        <v>8</v>
      </c>
      <c r="AC57" s="109">
        <f t="shared" si="14"/>
        <v>0.1</v>
      </c>
      <c r="AD57" s="49" t="s">
        <v>452</v>
      </c>
    </row>
    <row r="58" spans="1:30" hidden="1">
      <c r="A58" s="28" t="s">
        <v>215</v>
      </c>
      <c r="B58" s="45">
        <v>57</v>
      </c>
      <c r="C58" s="45">
        <v>5</v>
      </c>
      <c r="D58" s="134">
        <v>23525</v>
      </c>
      <c r="E58" s="361"/>
      <c r="F58" s="45" t="s">
        <v>216</v>
      </c>
      <c r="G58" s="351" t="s">
        <v>704</v>
      </c>
      <c r="H58" s="351" t="s">
        <v>698</v>
      </c>
      <c r="I58" s="46">
        <v>43263</v>
      </c>
      <c r="J58" s="137" t="s">
        <v>138</v>
      </c>
      <c r="K58" s="53" t="s">
        <v>177</v>
      </c>
      <c r="L58" s="53"/>
      <c r="M58" s="107" t="s">
        <v>182</v>
      </c>
      <c r="N58" s="138">
        <v>0.7416666666666667</v>
      </c>
      <c r="O58" s="53">
        <v>2</v>
      </c>
      <c r="P58" s="53" t="s">
        <v>12</v>
      </c>
      <c r="Q58" s="368"/>
      <c r="R58" s="368"/>
      <c r="S58" s="368"/>
      <c r="T58" s="194">
        <f t="shared" si="10"/>
        <v>0.73958333333333326</v>
      </c>
      <c r="U58" s="194">
        <f t="shared" si="11"/>
        <v>0.70833333333333326</v>
      </c>
      <c r="V58" s="41" t="str">
        <f>IFERROR(VLOOKUP(L58,'[1]ZESTAWIENIE NUMERÓW BOCZNYCH'!$A:$B,1,0),"")</f>
        <v/>
      </c>
      <c r="W58" s="51" t="str">
        <f>IFERROR(VLOOKUP(V58,'[1]ZESTAWIENIE NUMERÓW BOCZNYCH'!$A:$B,2,0),P58)</f>
        <v>T</v>
      </c>
      <c r="X58" s="51" t="s">
        <v>396</v>
      </c>
      <c r="Y58" s="51">
        <f>VLOOKUP(W58,'[1]LICZBA MIEJSC'!$A:$C,2,0)</f>
        <v>55</v>
      </c>
      <c r="Z58" s="51">
        <f>VLOOKUP(W58,'[1]LICZBA MIEJSC'!$A:$C,3,0)</f>
        <v>0</v>
      </c>
      <c r="AA58" s="51">
        <f t="shared" si="12"/>
        <v>55</v>
      </c>
      <c r="AB58" s="41">
        <f t="shared" si="13"/>
        <v>28</v>
      </c>
      <c r="AC58" s="109">
        <f t="shared" si="14"/>
        <v>0.50909090909090904</v>
      </c>
      <c r="AD58" s="49"/>
    </row>
    <row r="59" spans="1:30" hidden="1">
      <c r="A59" s="28" t="s">
        <v>215</v>
      </c>
      <c r="B59" s="45">
        <v>58</v>
      </c>
      <c r="C59" s="45">
        <v>3</v>
      </c>
      <c r="D59" s="134">
        <v>23526</v>
      </c>
      <c r="E59" s="361"/>
      <c r="F59" s="46" t="s">
        <v>216</v>
      </c>
      <c r="G59" s="351" t="s">
        <v>704</v>
      </c>
      <c r="H59" s="352" t="s">
        <v>697</v>
      </c>
      <c r="I59" s="46">
        <v>43263</v>
      </c>
      <c r="J59" s="48" t="s">
        <v>137</v>
      </c>
      <c r="K59" s="53">
        <v>908</v>
      </c>
      <c r="L59" s="53">
        <v>285</v>
      </c>
      <c r="M59" s="53" t="s">
        <v>218</v>
      </c>
      <c r="N59" s="138">
        <v>0.59861111111111109</v>
      </c>
      <c r="O59" s="53">
        <v>2</v>
      </c>
      <c r="P59" s="45" t="s">
        <v>14</v>
      </c>
      <c r="Q59" s="368"/>
      <c r="R59" s="368"/>
      <c r="S59" s="368"/>
      <c r="T59" s="194">
        <f t="shared" si="10"/>
        <v>0.59375</v>
      </c>
      <c r="U59" s="194">
        <f t="shared" si="11"/>
        <v>0.58333333333333326</v>
      </c>
      <c r="V59" s="41" t="str">
        <f>IFERROR(VLOOKUP(L59,'[1]ZESTAWIENIE NUMERÓW BOCZNYCH'!$A:$B,1,0),"")</f>
        <v/>
      </c>
      <c r="W59" s="51" t="str">
        <f>IFERROR(VLOOKUP(V59,'[1]ZESTAWIENIE NUMERÓW BOCZNYCH'!$A:$B,2,0),P59)</f>
        <v>AK</v>
      </c>
      <c r="X59" s="51" t="s">
        <v>396</v>
      </c>
      <c r="Y59" s="51">
        <f>VLOOKUP(W59,'[1]LICZBA MIEJSC'!$A:$C,2,0)</f>
        <v>20</v>
      </c>
      <c r="Z59" s="51">
        <f>VLOOKUP(W59,'[1]LICZBA MIEJSC'!$A:$C,3,0)</f>
        <v>60</v>
      </c>
      <c r="AA59" s="51">
        <f t="shared" si="12"/>
        <v>80</v>
      </c>
      <c r="AB59" s="41">
        <f t="shared" si="13"/>
        <v>10</v>
      </c>
      <c r="AC59" s="109">
        <f t="shared" si="14"/>
        <v>0.125</v>
      </c>
      <c r="AD59" s="49" t="s">
        <v>452</v>
      </c>
    </row>
    <row r="60" spans="1:30" hidden="1">
      <c r="A60" s="28" t="s">
        <v>215</v>
      </c>
      <c r="B60" s="45">
        <v>59</v>
      </c>
      <c r="C60" s="45">
        <v>1</v>
      </c>
      <c r="D60" s="134">
        <v>23526</v>
      </c>
      <c r="E60" s="361"/>
      <c r="F60" s="46" t="s">
        <v>216</v>
      </c>
      <c r="G60" s="351" t="s">
        <v>704</v>
      </c>
      <c r="H60" s="352" t="s">
        <v>697</v>
      </c>
      <c r="I60" s="46">
        <v>43263</v>
      </c>
      <c r="J60" s="137" t="s">
        <v>138</v>
      </c>
      <c r="K60" s="53" t="s">
        <v>177</v>
      </c>
      <c r="L60" s="53"/>
      <c r="M60" s="107" t="s">
        <v>124</v>
      </c>
      <c r="N60" s="138">
        <v>0.25347222222222221</v>
      </c>
      <c r="O60" s="53">
        <v>2</v>
      </c>
      <c r="P60" s="45" t="s">
        <v>16</v>
      </c>
      <c r="Q60" s="368"/>
      <c r="R60" s="368"/>
      <c r="S60" s="368"/>
      <c r="T60" s="194">
        <f t="shared" si="10"/>
        <v>0.25</v>
      </c>
      <c r="U60" s="194">
        <f t="shared" si="11"/>
        <v>0.25</v>
      </c>
      <c r="V60" s="41" t="str">
        <f>IFERROR(VLOOKUP(L60,'[1]ZESTAWIENIE NUMERÓW BOCZNYCH'!$A:$B,1,0),"")</f>
        <v/>
      </c>
      <c r="W60" s="51" t="str">
        <f>IFERROR(VLOOKUP(V60,'[1]ZESTAWIENIE NUMERÓW BOCZNYCH'!$A:$B,2,0),P60)</f>
        <v>B</v>
      </c>
      <c r="X60" s="51" t="s">
        <v>396</v>
      </c>
      <c r="Y60" s="51">
        <f>VLOOKUP(W60,'[1]LICZBA MIEJSC'!$A:$C,2,0)</f>
        <v>20</v>
      </c>
      <c r="Z60" s="51">
        <f>VLOOKUP(W60,'[1]LICZBA MIEJSC'!$A:$C,3,0)</f>
        <v>0</v>
      </c>
      <c r="AA60" s="51">
        <f t="shared" si="12"/>
        <v>20</v>
      </c>
      <c r="AB60" s="41">
        <f t="shared" si="13"/>
        <v>10</v>
      </c>
      <c r="AC60" s="109">
        <f t="shared" si="14"/>
        <v>0.5</v>
      </c>
      <c r="AD60" s="49"/>
    </row>
    <row r="61" spans="1:30" hidden="1">
      <c r="A61" s="28" t="s">
        <v>215</v>
      </c>
      <c r="B61" s="45">
        <v>60</v>
      </c>
      <c r="C61" s="45">
        <v>3</v>
      </c>
      <c r="D61" s="134">
        <v>23525</v>
      </c>
      <c r="E61" s="361"/>
      <c r="F61" s="45" t="s">
        <v>216</v>
      </c>
      <c r="G61" s="351" t="s">
        <v>704</v>
      </c>
      <c r="H61" s="351" t="s">
        <v>698</v>
      </c>
      <c r="I61" s="46">
        <v>43263</v>
      </c>
      <c r="J61" s="48" t="s">
        <v>137</v>
      </c>
      <c r="K61" s="53">
        <v>908</v>
      </c>
      <c r="L61" s="53">
        <v>286</v>
      </c>
      <c r="M61" s="53" t="s">
        <v>219</v>
      </c>
      <c r="N61" s="138">
        <v>0.60486111111111118</v>
      </c>
      <c r="O61" s="53">
        <v>3</v>
      </c>
      <c r="P61" s="53" t="s">
        <v>14</v>
      </c>
      <c r="Q61" s="368"/>
      <c r="R61" s="368"/>
      <c r="S61" s="368"/>
      <c r="T61" s="194">
        <f t="shared" si="10"/>
        <v>0.60416666666666663</v>
      </c>
      <c r="U61" s="194">
        <f t="shared" si="11"/>
        <v>0.58333333333333326</v>
      </c>
      <c r="V61" s="41" t="str">
        <f>IFERROR(VLOOKUP(L61,'[1]ZESTAWIENIE NUMERÓW BOCZNYCH'!$A:$B,1,0),"")</f>
        <v/>
      </c>
      <c r="W61" s="51" t="str">
        <f>IFERROR(VLOOKUP(V61,'[1]ZESTAWIENIE NUMERÓW BOCZNYCH'!$A:$B,2,0),P61)</f>
        <v>AK</v>
      </c>
      <c r="X61" s="51" t="s">
        <v>396</v>
      </c>
      <c r="Y61" s="51">
        <f>VLOOKUP(W61,'[1]LICZBA MIEJSC'!$A:$C,2,0)</f>
        <v>20</v>
      </c>
      <c r="Z61" s="51">
        <f>VLOOKUP(W61,'[1]LICZBA MIEJSC'!$A:$C,3,0)</f>
        <v>60</v>
      </c>
      <c r="AA61" s="51">
        <f t="shared" si="12"/>
        <v>80</v>
      </c>
      <c r="AB61" s="41">
        <f t="shared" si="13"/>
        <v>18</v>
      </c>
      <c r="AC61" s="109">
        <f t="shared" si="14"/>
        <v>0.22500000000000001</v>
      </c>
      <c r="AD61" s="49" t="s">
        <v>452</v>
      </c>
    </row>
    <row r="62" spans="1:30" hidden="1">
      <c r="A62" s="28" t="s">
        <v>215</v>
      </c>
      <c r="B62" s="45">
        <v>61</v>
      </c>
      <c r="C62" s="45">
        <v>1</v>
      </c>
      <c r="D62" s="134">
        <v>23526</v>
      </c>
      <c r="E62" s="361"/>
      <c r="F62" s="46" t="s">
        <v>216</v>
      </c>
      <c r="G62" s="351" t="s">
        <v>704</v>
      </c>
      <c r="H62" s="352" t="s">
        <v>697</v>
      </c>
      <c r="I62" s="46">
        <v>43263</v>
      </c>
      <c r="J62" s="46" t="s">
        <v>138</v>
      </c>
      <c r="K62" s="61" t="s">
        <v>183</v>
      </c>
      <c r="L62" s="53"/>
      <c r="M62" s="107" t="s">
        <v>124</v>
      </c>
      <c r="N62" s="138">
        <v>0.26458333333333334</v>
      </c>
      <c r="O62" s="53">
        <v>1</v>
      </c>
      <c r="P62" s="45" t="s">
        <v>12</v>
      </c>
      <c r="Q62" s="368"/>
      <c r="R62" s="368"/>
      <c r="S62" s="368"/>
      <c r="T62" s="194">
        <f t="shared" si="10"/>
        <v>0.26041666666666663</v>
      </c>
      <c r="U62" s="194">
        <f t="shared" si="11"/>
        <v>0.25</v>
      </c>
      <c r="V62" s="41" t="str">
        <f>IFERROR(VLOOKUP(L62,'[1]ZESTAWIENIE NUMERÓW BOCZNYCH'!$A:$B,1,0),"")</f>
        <v/>
      </c>
      <c r="W62" s="51" t="str">
        <f>IFERROR(VLOOKUP(V62,'[1]ZESTAWIENIE NUMERÓW BOCZNYCH'!$A:$B,2,0),P62)</f>
        <v>T</v>
      </c>
      <c r="X62" s="51" t="s">
        <v>396</v>
      </c>
      <c r="Y62" s="51">
        <f>VLOOKUP(W62,'[1]LICZBA MIEJSC'!$A:$C,2,0)</f>
        <v>55</v>
      </c>
      <c r="Z62" s="51">
        <f>VLOOKUP(W62,'[1]LICZBA MIEJSC'!$A:$C,3,0)</f>
        <v>0</v>
      </c>
      <c r="AA62" s="51">
        <f t="shared" si="12"/>
        <v>55</v>
      </c>
      <c r="AB62" s="41">
        <f t="shared" si="13"/>
        <v>6</v>
      </c>
      <c r="AC62" s="109">
        <f t="shared" si="14"/>
        <v>0.10909090909090909</v>
      </c>
      <c r="AD62" s="49"/>
    </row>
    <row r="63" spans="1:30" hidden="1">
      <c r="A63" s="28" t="s">
        <v>215</v>
      </c>
      <c r="B63" s="45">
        <v>62</v>
      </c>
      <c r="C63" s="45">
        <v>3</v>
      </c>
      <c r="D63" s="134">
        <v>23525</v>
      </c>
      <c r="E63" s="361"/>
      <c r="F63" s="45" t="s">
        <v>216</v>
      </c>
      <c r="G63" s="351" t="s">
        <v>704</v>
      </c>
      <c r="H63" s="351" t="s">
        <v>698</v>
      </c>
      <c r="I63" s="46">
        <v>43263</v>
      </c>
      <c r="J63" s="48" t="s">
        <v>137</v>
      </c>
      <c r="K63" s="53">
        <v>908</v>
      </c>
      <c r="L63" s="53">
        <v>201</v>
      </c>
      <c r="M63" s="49" t="s">
        <v>217</v>
      </c>
      <c r="N63" s="138">
        <v>0.61944444444444446</v>
      </c>
      <c r="O63" s="53">
        <v>3</v>
      </c>
      <c r="P63" s="51" t="s">
        <v>14</v>
      </c>
      <c r="Q63" s="368"/>
      <c r="R63" s="368"/>
      <c r="S63" s="368"/>
      <c r="T63" s="194">
        <f t="shared" si="10"/>
        <v>0.61458333333333326</v>
      </c>
      <c r="U63" s="194">
        <f t="shared" si="11"/>
        <v>0.58333333333333326</v>
      </c>
      <c r="V63" s="41" t="str">
        <f>IFERROR(VLOOKUP(L63,'[1]ZESTAWIENIE NUMERÓW BOCZNYCH'!$A:$B,1,0),"")</f>
        <v/>
      </c>
      <c r="W63" s="51" t="str">
        <f>IFERROR(VLOOKUP(V63,'[1]ZESTAWIENIE NUMERÓW BOCZNYCH'!$A:$B,2,0),P63)</f>
        <v>AK</v>
      </c>
      <c r="X63" s="51" t="s">
        <v>396</v>
      </c>
      <c r="Y63" s="51">
        <f>VLOOKUP(W63,'[1]LICZBA MIEJSC'!$A:$C,2,0)</f>
        <v>20</v>
      </c>
      <c r="Z63" s="51">
        <f>VLOOKUP(W63,'[1]LICZBA MIEJSC'!$A:$C,3,0)</f>
        <v>60</v>
      </c>
      <c r="AA63" s="51">
        <f t="shared" si="12"/>
        <v>80</v>
      </c>
      <c r="AB63" s="41">
        <f t="shared" si="13"/>
        <v>18</v>
      </c>
      <c r="AC63" s="109">
        <f t="shared" si="14"/>
        <v>0.22500000000000001</v>
      </c>
      <c r="AD63" s="49" t="s">
        <v>452</v>
      </c>
    </row>
    <row r="64" spans="1:30" hidden="1">
      <c r="A64" s="28" t="s">
        <v>215</v>
      </c>
      <c r="B64" s="45">
        <v>63</v>
      </c>
      <c r="C64" s="45">
        <v>1</v>
      </c>
      <c r="D64" s="134">
        <v>23526</v>
      </c>
      <c r="E64" s="361"/>
      <c r="F64" s="46" t="s">
        <v>216</v>
      </c>
      <c r="G64" s="351" t="s">
        <v>704</v>
      </c>
      <c r="H64" s="352" t="s">
        <v>697</v>
      </c>
      <c r="I64" s="46">
        <v>43263</v>
      </c>
      <c r="J64" s="137" t="s">
        <v>138</v>
      </c>
      <c r="K64" s="53" t="s">
        <v>177</v>
      </c>
      <c r="L64" s="53"/>
      <c r="M64" s="107" t="s">
        <v>124</v>
      </c>
      <c r="N64" s="138">
        <v>0.27499999999999997</v>
      </c>
      <c r="O64" s="53">
        <v>3</v>
      </c>
      <c r="P64" s="45" t="s">
        <v>12</v>
      </c>
      <c r="Q64" s="368"/>
      <c r="R64" s="368"/>
      <c r="S64" s="368"/>
      <c r="T64" s="194">
        <f t="shared" si="10"/>
        <v>0.27083333333333331</v>
      </c>
      <c r="U64" s="194">
        <f t="shared" si="11"/>
        <v>0.25</v>
      </c>
      <c r="V64" s="41" t="str">
        <f>IFERROR(VLOOKUP(L64,'[1]ZESTAWIENIE NUMERÓW BOCZNYCH'!$A:$B,1,0),"")</f>
        <v/>
      </c>
      <c r="W64" s="51" t="str">
        <f>IFERROR(VLOOKUP(V64,'[1]ZESTAWIENIE NUMERÓW BOCZNYCH'!$A:$B,2,0),P64)</f>
        <v>T</v>
      </c>
      <c r="X64" s="51" t="s">
        <v>396</v>
      </c>
      <c r="Y64" s="51">
        <f>VLOOKUP(W64,'[1]LICZBA MIEJSC'!$A:$C,2,0)</f>
        <v>55</v>
      </c>
      <c r="Z64" s="51">
        <f>VLOOKUP(W64,'[1]LICZBA MIEJSC'!$A:$C,3,0)</f>
        <v>0</v>
      </c>
      <c r="AA64" s="51">
        <f t="shared" si="12"/>
        <v>55</v>
      </c>
      <c r="AB64" s="41">
        <f t="shared" si="13"/>
        <v>50</v>
      </c>
      <c r="AC64" s="109">
        <f t="shared" si="14"/>
        <v>0.90909090909090906</v>
      </c>
      <c r="AD64" s="49"/>
    </row>
    <row r="65" spans="1:30" hidden="1">
      <c r="A65" s="28" t="s">
        <v>215</v>
      </c>
      <c r="B65" s="45">
        <v>64</v>
      </c>
      <c r="C65" s="45">
        <v>1</v>
      </c>
      <c r="D65" s="134">
        <v>23526</v>
      </c>
      <c r="E65" s="361"/>
      <c r="F65" s="46" t="s">
        <v>216</v>
      </c>
      <c r="G65" s="351" t="s">
        <v>704</v>
      </c>
      <c r="H65" s="352" t="s">
        <v>697</v>
      </c>
      <c r="I65" s="46">
        <v>43263</v>
      </c>
      <c r="J65" s="46" t="s">
        <v>139</v>
      </c>
      <c r="K65" s="49" t="s">
        <v>228</v>
      </c>
      <c r="L65" s="53"/>
      <c r="M65" s="53"/>
      <c r="N65" s="138">
        <v>0.28402777777777777</v>
      </c>
      <c r="O65" s="53">
        <v>0</v>
      </c>
      <c r="P65" s="45" t="s">
        <v>16</v>
      </c>
      <c r="Q65" s="368"/>
      <c r="R65" s="368"/>
      <c r="S65" s="368"/>
      <c r="T65" s="194">
        <f t="shared" si="10"/>
        <v>0.28125</v>
      </c>
      <c r="U65" s="194">
        <f t="shared" si="11"/>
        <v>0.25</v>
      </c>
      <c r="V65" s="41" t="str">
        <f>IFERROR(VLOOKUP(L65,'[1]ZESTAWIENIE NUMERÓW BOCZNYCH'!$A:$B,1,0),"")</f>
        <v/>
      </c>
      <c r="W65" s="51" t="str">
        <f>IFERROR(VLOOKUP(V65,'[1]ZESTAWIENIE NUMERÓW BOCZNYCH'!$A:$B,2,0),P65)</f>
        <v>B</v>
      </c>
      <c r="X65" s="51" t="s">
        <v>396</v>
      </c>
      <c r="Y65" s="51">
        <f>VLOOKUP(W65,'[1]LICZBA MIEJSC'!$A:$C,2,0)</f>
        <v>20</v>
      </c>
      <c r="Z65" s="51">
        <f>VLOOKUP(W65,'[1]LICZBA MIEJSC'!$A:$C,3,0)</f>
        <v>0</v>
      </c>
      <c r="AA65" s="51">
        <f t="shared" si="12"/>
        <v>20</v>
      </c>
      <c r="AB65" s="41">
        <f t="shared" si="13"/>
        <v>0</v>
      </c>
      <c r="AC65" s="109">
        <f t="shared" si="14"/>
        <v>0</v>
      </c>
      <c r="AD65" s="49"/>
    </row>
    <row r="66" spans="1:30" hidden="1">
      <c r="A66" s="28" t="s">
        <v>215</v>
      </c>
      <c r="B66" s="45">
        <v>65</v>
      </c>
      <c r="C66" s="45">
        <v>3</v>
      </c>
      <c r="D66" s="134">
        <v>23526</v>
      </c>
      <c r="E66" s="361"/>
      <c r="F66" s="46" t="s">
        <v>216</v>
      </c>
      <c r="G66" s="351" t="s">
        <v>704</v>
      </c>
      <c r="H66" s="352" t="s">
        <v>697</v>
      </c>
      <c r="I66" s="46">
        <v>43263</v>
      </c>
      <c r="J66" s="48" t="s">
        <v>137</v>
      </c>
      <c r="K66" s="53">
        <v>908</v>
      </c>
      <c r="L66" s="53">
        <v>285</v>
      </c>
      <c r="M66" s="53" t="s">
        <v>218</v>
      </c>
      <c r="N66" s="138">
        <v>0.62013888888888891</v>
      </c>
      <c r="O66" s="53">
        <v>2</v>
      </c>
      <c r="P66" s="45" t="s">
        <v>14</v>
      </c>
      <c r="Q66" s="368"/>
      <c r="R66" s="368"/>
      <c r="S66" s="368"/>
      <c r="T66" s="194">
        <f t="shared" si="10"/>
        <v>0.61458333333333326</v>
      </c>
      <c r="U66" s="194">
        <f t="shared" si="11"/>
        <v>0.58333333333333326</v>
      </c>
      <c r="V66" s="41" t="str">
        <f>IFERROR(VLOOKUP(L66,'[1]ZESTAWIENIE NUMERÓW BOCZNYCH'!$A:$B,1,0),"")</f>
        <v/>
      </c>
      <c r="W66" s="51" t="str">
        <f>IFERROR(VLOOKUP(V66,'[1]ZESTAWIENIE NUMERÓW BOCZNYCH'!$A:$B,2,0),P66)</f>
        <v>AK</v>
      </c>
      <c r="X66" s="51" t="s">
        <v>396</v>
      </c>
      <c r="Y66" s="51">
        <f>VLOOKUP(W66,'[1]LICZBA MIEJSC'!$A:$C,2,0)</f>
        <v>20</v>
      </c>
      <c r="Z66" s="51">
        <f>VLOOKUP(W66,'[1]LICZBA MIEJSC'!$A:$C,3,0)</f>
        <v>60</v>
      </c>
      <c r="AA66" s="51">
        <f t="shared" si="12"/>
        <v>80</v>
      </c>
      <c r="AB66" s="41">
        <f t="shared" si="13"/>
        <v>10</v>
      </c>
      <c r="AC66" s="109">
        <f t="shared" si="14"/>
        <v>0.125</v>
      </c>
      <c r="AD66" s="49" t="s">
        <v>452</v>
      </c>
    </row>
    <row r="67" spans="1:30" hidden="1">
      <c r="A67" s="28" t="s">
        <v>215</v>
      </c>
      <c r="B67" s="45">
        <v>66</v>
      </c>
      <c r="C67" s="45">
        <v>1</v>
      </c>
      <c r="D67" s="134">
        <v>23526</v>
      </c>
      <c r="E67" s="361"/>
      <c r="F67" s="46" t="s">
        <v>216</v>
      </c>
      <c r="G67" s="351" t="s">
        <v>704</v>
      </c>
      <c r="H67" s="352" t="s">
        <v>697</v>
      </c>
      <c r="I67" s="46">
        <v>43263</v>
      </c>
      <c r="J67" s="137" t="s">
        <v>138</v>
      </c>
      <c r="K67" s="53" t="s">
        <v>177</v>
      </c>
      <c r="L67" s="53"/>
      <c r="M67" s="107" t="s">
        <v>124</v>
      </c>
      <c r="N67" s="138">
        <v>0.29097222222222224</v>
      </c>
      <c r="O67" s="53">
        <v>2</v>
      </c>
      <c r="P67" s="45" t="s">
        <v>12</v>
      </c>
      <c r="Q67" s="368"/>
      <c r="R67" s="368"/>
      <c r="S67" s="368"/>
      <c r="T67" s="194">
        <f t="shared" si="10"/>
        <v>0.28125</v>
      </c>
      <c r="U67" s="194">
        <f t="shared" si="11"/>
        <v>0.25</v>
      </c>
      <c r="V67" s="41" t="str">
        <f>IFERROR(VLOOKUP(L67,'[1]ZESTAWIENIE NUMERÓW BOCZNYCH'!$A:$B,1,0),"")</f>
        <v/>
      </c>
      <c r="W67" s="51" t="str">
        <f>IFERROR(VLOOKUP(V67,'[1]ZESTAWIENIE NUMERÓW BOCZNYCH'!$A:$B,2,0),P67)</f>
        <v>T</v>
      </c>
      <c r="X67" s="51" t="s">
        <v>396</v>
      </c>
      <c r="Y67" s="51">
        <f>VLOOKUP(W67,'[1]LICZBA MIEJSC'!$A:$C,2,0)</f>
        <v>55</v>
      </c>
      <c r="Z67" s="51">
        <f>VLOOKUP(W67,'[1]LICZBA MIEJSC'!$A:$C,3,0)</f>
        <v>0</v>
      </c>
      <c r="AA67" s="51">
        <f t="shared" si="12"/>
        <v>55</v>
      </c>
      <c r="AB67" s="41">
        <f t="shared" si="13"/>
        <v>28</v>
      </c>
      <c r="AC67" s="109">
        <f t="shared" si="14"/>
        <v>0.50909090909090904</v>
      </c>
      <c r="AD67" s="49"/>
    </row>
    <row r="68" spans="1:30" hidden="1">
      <c r="A68" s="28" t="s">
        <v>215</v>
      </c>
      <c r="B68" s="45">
        <v>67</v>
      </c>
      <c r="C68" s="45">
        <v>1</v>
      </c>
      <c r="D68" s="134">
        <v>23526</v>
      </c>
      <c r="E68" s="361"/>
      <c r="F68" s="46" t="s">
        <v>216</v>
      </c>
      <c r="G68" s="351" t="s">
        <v>704</v>
      </c>
      <c r="H68" s="352" t="s">
        <v>697</v>
      </c>
      <c r="I68" s="46">
        <v>43263</v>
      </c>
      <c r="J68" s="64" t="s">
        <v>139</v>
      </c>
      <c r="K68" s="53" t="s">
        <v>229</v>
      </c>
      <c r="L68" s="53"/>
      <c r="M68" s="53"/>
      <c r="N68" s="138">
        <v>0.29305555555555557</v>
      </c>
      <c r="O68" s="53">
        <v>3</v>
      </c>
      <c r="P68" s="45" t="s">
        <v>12</v>
      </c>
      <c r="Q68" s="368"/>
      <c r="R68" s="368"/>
      <c r="S68" s="368"/>
      <c r="T68" s="194">
        <f t="shared" ref="T68:T99" si="15">FLOOR(N68,"0:15")</f>
        <v>0.29166666666666663</v>
      </c>
      <c r="U68" s="194">
        <f t="shared" ref="U68:U99" si="16">FLOOR(N68,TIME(1,0,0))</f>
        <v>0.29166666666666663</v>
      </c>
      <c r="V68" s="41" t="str">
        <f>IFERROR(VLOOKUP(L68,'[1]ZESTAWIENIE NUMERÓW BOCZNYCH'!$A:$B,1,0),"")</f>
        <v/>
      </c>
      <c r="W68" s="51" t="str">
        <f>IFERROR(VLOOKUP(V68,'[1]ZESTAWIENIE NUMERÓW BOCZNYCH'!$A:$B,2,0),P68)</f>
        <v>T</v>
      </c>
      <c r="X68" s="51" t="s">
        <v>396</v>
      </c>
      <c r="Y68" s="51">
        <f>VLOOKUP(W68,'[1]LICZBA MIEJSC'!$A:$C,2,0)</f>
        <v>55</v>
      </c>
      <c r="Z68" s="51">
        <f>VLOOKUP(W68,'[1]LICZBA MIEJSC'!$A:$C,3,0)</f>
        <v>0</v>
      </c>
      <c r="AA68" s="51">
        <f t="shared" ref="AA68:AA99" si="17">Y68+Z68</f>
        <v>55</v>
      </c>
      <c r="AB68" s="41">
        <f t="shared" ref="AB68:AB99" si="18">ROUND(IF(O68=$AE$1,0,IF(O68=$AG$1,AA68*0.1,IF(O68=$AI$1,Y68/2,IF(O68=$AK$1,Y68*0.9,IF(O68=$AM$1,Y68+(Z68*0.5),IF(O68=$AO$1,AA68*0.9,IF(O68=$AQ$1,AA68*1.1,"BŁĄD"))))))),0)</f>
        <v>50</v>
      </c>
      <c r="AC68" s="109">
        <f t="shared" ref="AC68:AC99" si="19">AB68/AA68</f>
        <v>0.90909090909090906</v>
      </c>
      <c r="AD68" s="49"/>
    </row>
    <row r="69" spans="1:30" hidden="1">
      <c r="A69" s="28" t="s">
        <v>215</v>
      </c>
      <c r="B69" s="45">
        <v>68</v>
      </c>
      <c r="C69" s="45">
        <v>3</v>
      </c>
      <c r="D69" s="134">
        <v>23525</v>
      </c>
      <c r="E69" s="361"/>
      <c r="F69" s="45" t="s">
        <v>216</v>
      </c>
      <c r="G69" s="351" t="s">
        <v>704</v>
      </c>
      <c r="H69" s="351" t="s">
        <v>698</v>
      </c>
      <c r="I69" s="46">
        <v>43263</v>
      </c>
      <c r="J69" s="48" t="s">
        <v>137</v>
      </c>
      <c r="K69" s="53">
        <v>908</v>
      </c>
      <c r="L69" s="53">
        <v>285</v>
      </c>
      <c r="M69" s="49" t="s">
        <v>217</v>
      </c>
      <c r="N69" s="138">
        <v>0.6333333333333333</v>
      </c>
      <c r="O69" s="53">
        <v>2</v>
      </c>
      <c r="P69" s="53" t="s">
        <v>14</v>
      </c>
      <c r="Q69" s="368"/>
      <c r="R69" s="368"/>
      <c r="S69" s="368"/>
      <c r="T69" s="194">
        <f t="shared" si="15"/>
        <v>0.625</v>
      </c>
      <c r="U69" s="194">
        <f t="shared" si="16"/>
        <v>0.625</v>
      </c>
      <c r="V69" s="41" t="str">
        <f>IFERROR(VLOOKUP(L69,'[1]ZESTAWIENIE NUMERÓW BOCZNYCH'!$A:$B,1,0),"")</f>
        <v/>
      </c>
      <c r="W69" s="51" t="str">
        <f>IFERROR(VLOOKUP(V69,'[1]ZESTAWIENIE NUMERÓW BOCZNYCH'!$A:$B,2,0),P69)</f>
        <v>AK</v>
      </c>
      <c r="X69" s="51" t="s">
        <v>396</v>
      </c>
      <c r="Y69" s="51">
        <f>VLOOKUP(W69,'[1]LICZBA MIEJSC'!$A:$C,2,0)</f>
        <v>20</v>
      </c>
      <c r="Z69" s="51">
        <f>VLOOKUP(W69,'[1]LICZBA MIEJSC'!$A:$C,3,0)</f>
        <v>60</v>
      </c>
      <c r="AA69" s="51">
        <f t="shared" si="17"/>
        <v>80</v>
      </c>
      <c r="AB69" s="41">
        <f t="shared" si="18"/>
        <v>10</v>
      </c>
      <c r="AC69" s="109">
        <f t="shared" si="19"/>
        <v>0.125</v>
      </c>
      <c r="AD69" s="49" t="s">
        <v>452</v>
      </c>
    </row>
    <row r="70" spans="1:30" hidden="1">
      <c r="A70" s="28" t="s">
        <v>215</v>
      </c>
      <c r="B70" s="45">
        <v>69</v>
      </c>
      <c r="C70" s="45">
        <v>1</v>
      </c>
      <c r="D70" s="134">
        <v>23526</v>
      </c>
      <c r="E70" s="361"/>
      <c r="F70" s="46" t="s">
        <v>216</v>
      </c>
      <c r="G70" s="351" t="s">
        <v>704</v>
      </c>
      <c r="H70" s="352" t="s">
        <v>697</v>
      </c>
      <c r="I70" s="46">
        <v>43263</v>
      </c>
      <c r="J70" s="46" t="s">
        <v>138</v>
      </c>
      <c r="K70" s="61" t="s">
        <v>183</v>
      </c>
      <c r="L70" s="53"/>
      <c r="M70" s="107" t="s">
        <v>124</v>
      </c>
      <c r="N70" s="138">
        <v>0.30624999999999997</v>
      </c>
      <c r="O70" s="53">
        <v>3</v>
      </c>
      <c r="P70" s="45" t="s">
        <v>12</v>
      </c>
      <c r="Q70" s="368"/>
      <c r="R70" s="368"/>
      <c r="S70" s="368"/>
      <c r="T70" s="194">
        <f t="shared" si="15"/>
        <v>0.30208333333333331</v>
      </c>
      <c r="U70" s="194">
        <f t="shared" si="16"/>
        <v>0.29166666666666663</v>
      </c>
      <c r="V70" s="41" t="str">
        <f>IFERROR(VLOOKUP(L70,'[1]ZESTAWIENIE NUMERÓW BOCZNYCH'!$A:$B,1,0),"")</f>
        <v/>
      </c>
      <c r="W70" s="51" t="str">
        <f>IFERROR(VLOOKUP(V70,'[1]ZESTAWIENIE NUMERÓW BOCZNYCH'!$A:$B,2,0),P70)</f>
        <v>T</v>
      </c>
      <c r="X70" s="51" t="s">
        <v>396</v>
      </c>
      <c r="Y70" s="51">
        <f>VLOOKUP(W70,'[1]LICZBA MIEJSC'!$A:$C,2,0)</f>
        <v>55</v>
      </c>
      <c r="Z70" s="51">
        <f>VLOOKUP(W70,'[1]LICZBA MIEJSC'!$A:$C,3,0)</f>
        <v>0</v>
      </c>
      <c r="AA70" s="51">
        <f t="shared" si="17"/>
        <v>55</v>
      </c>
      <c r="AB70" s="41">
        <f t="shared" si="18"/>
        <v>50</v>
      </c>
      <c r="AC70" s="109">
        <f t="shared" si="19"/>
        <v>0.90909090909090906</v>
      </c>
      <c r="AD70" s="49"/>
    </row>
    <row r="71" spans="1:30" hidden="1">
      <c r="A71" s="28" t="s">
        <v>215</v>
      </c>
      <c r="B71" s="45">
        <v>70</v>
      </c>
      <c r="C71" s="45">
        <v>2</v>
      </c>
      <c r="D71" s="134">
        <v>23526</v>
      </c>
      <c r="E71" s="361"/>
      <c r="F71" s="46" t="s">
        <v>216</v>
      </c>
      <c r="G71" s="351" t="s">
        <v>704</v>
      </c>
      <c r="H71" s="352" t="s">
        <v>697</v>
      </c>
      <c r="I71" s="46">
        <v>43263</v>
      </c>
      <c r="J71" s="46" t="s">
        <v>138</v>
      </c>
      <c r="K71" s="53" t="s">
        <v>220</v>
      </c>
      <c r="L71" s="53"/>
      <c r="M71" s="107" t="s">
        <v>124</v>
      </c>
      <c r="N71" s="138">
        <v>0.30833333333333335</v>
      </c>
      <c r="O71" s="53">
        <v>2</v>
      </c>
      <c r="P71" s="45" t="s">
        <v>12</v>
      </c>
      <c r="Q71" s="368"/>
      <c r="R71" s="368"/>
      <c r="S71" s="368"/>
      <c r="T71" s="194">
        <f t="shared" si="15"/>
        <v>0.30208333333333331</v>
      </c>
      <c r="U71" s="194">
        <f t="shared" si="16"/>
        <v>0.29166666666666663</v>
      </c>
      <c r="V71" s="41" t="str">
        <f>IFERROR(VLOOKUP(L71,'[1]ZESTAWIENIE NUMERÓW BOCZNYCH'!$A:$B,1,0),"")</f>
        <v/>
      </c>
      <c r="W71" s="51" t="str">
        <f>IFERROR(VLOOKUP(V71,'[1]ZESTAWIENIE NUMERÓW BOCZNYCH'!$A:$B,2,0),P71)</f>
        <v>T</v>
      </c>
      <c r="X71" s="51" t="s">
        <v>396</v>
      </c>
      <c r="Y71" s="51">
        <f>VLOOKUP(W71,'[1]LICZBA MIEJSC'!$A:$C,2,0)</f>
        <v>55</v>
      </c>
      <c r="Z71" s="51">
        <f>VLOOKUP(W71,'[1]LICZBA MIEJSC'!$A:$C,3,0)</f>
        <v>0</v>
      </c>
      <c r="AA71" s="51">
        <f t="shared" si="17"/>
        <v>55</v>
      </c>
      <c r="AB71" s="41">
        <f t="shared" si="18"/>
        <v>28</v>
      </c>
      <c r="AC71" s="109">
        <f t="shared" si="19"/>
        <v>0.50909090909090904</v>
      </c>
      <c r="AD71" s="49"/>
    </row>
    <row r="72" spans="1:30" hidden="1">
      <c r="A72" s="28" t="s">
        <v>215</v>
      </c>
      <c r="B72" s="45">
        <v>71</v>
      </c>
      <c r="C72" s="45">
        <v>4</v>
      </c>
      <c r="D72" s="134">
        <v>23526</v>
      </c>
      <c r="E72" s="361"/>
      <c r="F72" s="46" t="s">
        <v>216</v>
      </c>
      <c r="G72" s="351" t="s">
        <v>704</v>
      </c>
      <c r="H72" s="352" t="s">
        <v>697</v>
      </c>
      <c r="I72" s="46">
        <v>43263</v>
      </c>
      <c r="J72" s="48" t="s">
        <v>137</v>
      </c>
      <c r="K72" s="53">
        <v>908</v>
      </c>
      <c r="L72" s="53">
        <v>201</v>
      </c>
      <c r="M72" s="53" t="s">
        <v>218</v>
      </c>
      <c r="N72" s="138">
        <v>0.6333333333333333</v>
      </c>
      <c r="O72" s="53">
        <v>1</v>
      </c>
      <c r="P72" s="51" t="s">
        <v>14</v>
      </c>
      <c r="Q72" s="368"/>
      <c r="R72" s="368"/>
      <c r="S72" s="368"/>
      <c r="T72" s="194">
        <f t="shared" si="15"/>
        <v>0.625</v>
      </c>
      <c r="U72" s="194">
        <f t="shared" si="16"/>
        <v>0.625</v>
      </c>
      <c r="V72" s="41" t="str">
        <f>IFERROR(VLOOKUP(L72,'[1]ZESTAWIENIE NUMERÓW BOCZNYCH'!$A:$B,1,0),"")</f>
        <v/>
      </c>
      <c r="W72" s="51" t="str">
        <f>IFERROR(VLOOKUP(V72,'[1]ZESTAWIENIE NUMERÓW BOCZNYCH'!$A:$B,2,0),P72)</f>
        <v>AK</v>
      </c>
      <c r="X72" s="51" t="s">
        <v>396</v>
      </c>
      <c r="Y72" s="51">
        <f>VLOOKUP(W72,'[1]LICZBA MIEJSC'!$A:$C,2,0)</f>
        <v>20</v>
      </c>
      <c r="Z72" s="51">
        <f>VLOOKUP(W72,'[1]LICZBA MIEJSC'!$A:$C,3,0)</f>
        <v>60</v>
      </c>
      <c r="AA72" s="51">
        <f t="shared" si="17"/>
        <v>80</v>
      </c>
      <c r="AB72" s="41">
        <f t="shared" si="18"/>
        <v>8</v>
      </c>
      <c r="AC72" s="109">
        <f t="shared" si="19"/>
        <v>0.1</v>
      </c>
      <c r="AD72" s="49" t="s">
        <v>452</v>
      </c>
    </row>
    <row r="73" spans="1:30" hidden="1">
      <c r="A73" s="28" t="s">
        <v>215</v>
      </c>
      <c r="B73" s="45">
        <v>72</v>
      </c>
      <c r="C73" s="45">
        <v>2</v>
      </c>
      <c r="D73" s="134">
        <v>23526</v>
      </c>
      <c r="E73" s="361"/>
      <c r="F73" s="46" t="s">
        <v>216</v>
      </c>
      <c r="G73" s="351" t="s">
        <v>704</v>
      </c>
      <c r="H73" s="352" t="s">
        <v>697</v>
      </c>
      <c r="I73" s="46">
        <v>43263</v>
      </c>
      <c r="J73" s="137" t="s">
        <v>138</v>
      </c>
      <c r="K73" s="53" t="s">
        <v>177</v>
      </c>
      <c r="L73" s="53"/>
      <c r="M73" s="107" t="s">
        <v>124</v>
      </c>
      <c r="N73" s="138">
        <v>0.31736111111111115</v>
      </c>
      <c r="O73" s="53">
        <v>2</v>
      </c>
      <c r="P73" s="45" t="s">
        <v>12</v>
      </c>
      <c r="Q73" s="368"/>
      <c r="R73" s="368"/>
      <c r="S73" s="368"/>
      <c r="T73" s="194">
        <f t="shared" si="15"/>
        <v>0.3125</v>
      </c>
      <c r="U73" s="194">
        <f t="shared" si="16"/>
        <v>0.29166666666666663</v>
      </c>
      <c r="V73" s="41" t="str">
        <f>IFERROR(VLOOKUP(L73,'[1]ZESTAWIENIE NUMERÓW BOCZNYCH'!$A:$B,1,0),"")</f>
        <v/>
      </c>
      <c r="W73" s="51" t="str">
        <f>IFERROR(VLOOKUP(V73,'[1]ZESTAWIENIE NUMERÓW BOCZNYCH'!$A:$B,2,0),P73)</f>
        <v>T</v>
      </c>
      <c r="X73" s="51" t="s">
        <v>396</v>
      </c>
      <c r="Y73" s="51">
        <f>VLOOKUP(W73,'[1]LICZBA MIEJSC'!$A:$C,2,0)</f>
        <v>55</v>
      </c>
      <c r="Z73" s="51">
        <f>VLOOKUP(W73,'[1]LICZBA MIEJSC'!$A:$C,3,0)</f>
        <v>0</v>
      </c>
      <c r="AA73" s="51">
        <f t="shared" si="17"/>
        <v>55</v>
      </c>
      <c r="AB73" s="41">
        <f t="shared" si="18"/>
        <v>28</v>
      </c>
      <c r="AC73" s="109">
        <f t="shared" si="19"/>
        <v>0.50909090909090904</v>
      </c>
      <c r="AD73" s="49"/>
    </row>
    <row r="74" spans="1:30" hidden="1">
      <c r="A74" s="28" t="s">
        <v>215</v>
      </c>
      <c r="B74" s="45">
        <v>73</v>
      </c>
      <c r="C74" s="45">
        <v>2</v>
      </c>
      <c r="D74" s="134">
        <v>23526</v>
      </c>
      <c r="E74" s="361"/>
      <c r="F74" s="46" t="s">
        <v>216</v>
      </c>
      <c r="G74" s="351" t="s">
        <v>704</v>
      </c>
      <c r="H74" s="352" t="s">
        <v>697</v>
      </c>
      <c r="I74" s="46">
        <v>43263</v>
      </c>
      <c r="J74" s="129" t="s">
        <v>157</v>
      </c>
      <c r="K74" s="139" t="s">
        <v>230</v>
      </c>
      <c r="L74" s="53"/>
      <c r="M74" s="53" t="s">
        <v>203</v>
      </c>
      <c r="N74" s="138">
        <v>0.32013888888888892</v>
      </c>
      <c r="O74" s="53">
        <v>1</v>
      </c>
      <c r="P74" s="45" t="s">
        <v>12</v>
      </c>
      <c r="Q74" s="368"/>
      <c r="R74" s="368"/>
      <c r="S74" s="368"/>
      <c r="T74" s="194">
        <f t="shared" si="15"/>
        <v>0.3125</v>
      </c>
      <c r="U74" s="194">
        <f t="shared" si="16"/>
        <v>0.29166666666666663</v>
      </c>
      <c r="V74" s="41" t="str">
        <f>IFERROR(VLOOKUP(L74,'[1]ZESTAWIENIE NUMERÓW BOCZNYCH'!$A:$B,1,0),"")</f>
        <v/>
      </c>
      <c r="W74" s="51" t="str">
        <f>IFERROR(VLOOKUP(V74,'[1]ZESTAWIENIE NUMERÓW BOCZNYCH'!$A:$B,2,0),P74)</f>
        <v>T</v>
      </c>
      <c r="X74" s="51" t="s">
        <v>396</v>
      </c>
      <c r="Y74" s="51">
        <f>VLOOKUP(W74,'[1]LICZBA MIEJSC'!$A:$C,2,0)</f>
        <v>55</v>
      </c>
      <c r="Z74" s="51">
        <f>VLOOKUP(W74,'[1]LICZBA MIEJSC'!$A:$C,3,0)</f>
        <v>0</v>
      </c>
      <c r="AA74" s="51">
        <f t="shared" si="17"/>
        <v>55</v>
      </c>
      <c r="AB74" s="41">
        <f t="shared" si="18"/>
        <v>6</v>
      </c>
      <c r="AC74" s="109">
        <f t="shared" si="19"/>
        <v>0.10909090909090909</v>
      </c>
      <c r="AD74" s="49"/>
    </row>
    <row r="75" spans="1:30" hidden="1">
      <c r="A75" s="28" t="s">
        <v>215</v>
      </c>
      <c r="B75" s="45">
        <v>74</v>
      </c>
      <c r="C75" s="140">
        <v>2</v>
      </c>
      <c r="D75" s="141">
        <v>23526</v>
      </c>
      <c r="E75" s="361"/>
      <c r="F75" s="46" t="s">
        <v>216</v>
      </c>
      <c r="G75" s="351" t="s">
        <v>704</v>
      </c>
      <c r="H75" s="352" t="s">
        <v>697</v>
      </c>
      <c r="I75" s="46">
        <v>43263</v>
      </c>
      <c r="J75" s="46" t="s">
        <v>138</v>
      </c>
      <c r="K75" s="61" t="s">
        <v>183</v>
      </c>
      <c r="L75" s="53"/>
      <c r="M75" s="107" t="s">
        <v>124</v>
      </c>
      <c r="N75" s="138">
        <v>0.32500000000000001</v>
      </c>
      <c r="O75" s="53">
        <v>0</v>
      </c>
      <c r="P75" s="45" t="s">
        <v>12</v>
      </c>
      <c r="Q75" s="368"/>
      <c r="R75" s="368"/>
      <c r="S75" s="368"/>
      <c r="T75" s="194">
        <f t="shared" si="15"/>
        <v>0.32291666666666663</v>
      </c>
      <c r="U75" s="194">
        <f t="shared" si="16"/>
        <v>0.29166666666666663</v>
      </c>
      <c r="V75" s="41" t="str">
        <f>IFERROR(VLOOKUP(L75,'[1]ZESTAWIENIE NUMERÓW BOCZNYCH'!$A:$B,1,0),"")</f>
        <v/>
      </c>
      <c r="W75" s="51" t="str">
        <f>IFERROR(VLOOKUP(V75,'[1]ZESTAWIENIE NUMERÓW BOCZNYCH'!$A:$B,2,0),P75)</f>
        <v>T</v>
      </c>
      <c r="X75" s="51" t="s">
        <v>396</v>
      </c>
      <c r="Y75" s="51">
        <f>VLOOKUP(W75,'[1]LICZBA MIEJSC'!$A:$C,2,0)</f>
        <v>55</v>
      </c>
      <c r="Z75" s="51">
        <f>VLOOKUP(W75,'[1]LICZBA MIEJSC'!$A:$C,3,0)</f>
        <v>0</v>
      </c>
      <c r="AA75" s="51">
        <f t="shared" si="17"/>
        <v>55</v>
      </c>
      <c r="AB75" s="41">
        <f t="shared" si="18"/>
        <v>0</v>
      </c>
      <c r="AC75" s="109">
        <f t="shared" si="19"/>
        <v>0</v>
      </c>
      <c r="AD75" s="49"/>
    </row>
    <row r="76" spans="1:30" hidden="1">
      <c r="A76" s="28" t="s">
        <v>215</v>
      </c>
      <c r="B76" s="45">
        <v>75</v>
      </c>
      <c r="C76" s="140">
        <v>3</v>
      </c>
      <c r="D76" s="141">
        <v>23525</v>
      </c>
      <c r="E76" s="361"/>
      <c r="F76" s="45" t="s">
        <v>216</v>
      </c>
      <c r="G76" s="351" t="s">
        <v>704</v>
      </c>
      <c r="H76" s="351" t="s">
        <v>698</v>
      </c>
      <c r="I76" s="46">
        <v>43263</v>
      </c>
      <c r="J76" s="48" t="s">
        <v>137</v>
      </c>
      <c r="K76" s="53">
        <v>908</v>
      </c>
      <c r="L76" s="53">
        <v>286</v>
      </c>
      <c r="M76" s="53" t="s">
        <v>219</v>
      </c>
      <c r="N76" s="138">
        <v>0.64652777777777781</v>
      </c>
      <c r="O76" s="53">
        <v>2</v>
      </c>
      <c r="P76" s="53" t="s">
        <v>14</v>
      </c>
      <c r="Q76" s="368"/>
      <c r="R76" s="368"/>
      <c r="S76" s="368"/>
      <c r="T76" s="194">
        <f t="shared" si="15"/>
        <v>0.64583333333333326</v>
      </c>
      <c r="U76" s="194">
        <f t="shared" si="16"/>
        <v>0.625</v>
      </c>
      <c r="V76" s="41" t="str">
        <f>IFERROR(VLOOKUP(L76,'[1]ZESTAWIENIE NUMERÓW BOCZNYCH'!$A:$B,1,0),"")</f>
        <v/>
      </c>
      <c r="W76" s="51" t="str">
        <f>IFERROR(VLOOKUP(V76,'[1]ZESTAWIENIE NUMERÓW BOCZNYCH'!$A:$B,2,0),P76)</f>
        <v>AK</v>
      </c>
      <c r="X76" s="51" t="s">
        <v>396</v>
      </c>
      <c r="Y76" s="51">
        <f>VLOOKUP(W76,'[1]LICZBA MIEJSC'!$A:$C,2,0)</f>
        <v>20</v>
      </c>
      <c r="Z76" s="51">
        <f>VLOOKUP(W76,'[1]LICZBA MIEJSC'!$A:$C,3,0)</f>
        <v>60</v>
      </c>
      <c r="AA76" s="51">
        <f t="shared" si="17"/>
        <v>80</v>
      </c>
      <c r="AB76" s="41">
        <f t="shared" si="18"/>
        <v>10</v>
      </c>
      <c r="AC76" s="109">
        <f t="shared" si="19"/>
        <v>0.125</v>
      </c>
      <c r="AD76" s="49" t="s">
        <v>452</v>
      </c>
    </row>
    <row r="77" spans="1:30" hidden="1">
      <c r="A77" s="28" t="s">
        <v>215</v>
      </c>
      <c r="B77" s="45">
        <v>76</v>
      </c>
      <c r="C77" s="140">
        <v>2</v>
      </c>
      <c r="D77" s="141">
        <v>23526</v>
      </c>
      <c r="E77" s="361"/>
      <c r="F77" s="46" t="s">
        <v>216</v>
      </c>
      <c r="G77" s="351" t="s">
        <v>704</v>
      </c>
      <c r="H77" s="352" t="s">
        <v>697</v>
      </c>
      <c r="I77" s="46">
        <v>43263</v>
      </c>
      <c r="J77" s="46" t="s">
        <v>138</v>
      </c>
      <c r="K77" s="61" t="s">
        <v>183</v>
      </c>
      <c r="L77" s="53"/>
      <c r="M77" s="107" t="s">
        <v>124</v>
      </c>
      <c r="N77" s="138">
        <v>0.33263888888888887</v>
      </c>
      <c r="O77" s="53">
        <v>2</v>
      </c>
      <c r="P77" s="45" t="s">
        <v>12</v>
      </c>
      <c r="Q77" s="368"/>
      <c r="R77" s="368"/>
      <c r="S77" s="368"/>
      <c r="T77" s="194">
        <f t="shared" si="15"/>
        <v>0.32291666666666663</v>
      </c>
      <c r="U77" s="194">
        <f t="shared" si="16"/>
        <v>0.29166666666666663</v>
      </c>
      <c r="V77" s="41" t="str">
        <f>IFERROR(VLOOKUP(L77,'[1]ZESTAWIENIE NUMERÓW BOCZNYCH'!$A:$B,1,0),"")</f>
        <v/>
      </c>
      <c r="W77" s="51" t="str">
        <f>IFERROR(VLOOKUP(V77,'[1]ZESTAWIENIE NUMERÓW BOCZNYCH'!$A:$B,2,0),P77)</f>
        <v>T</v>
      </c>
      <c r="X77" s="51" t="s">
        <v>396</v>
      </c>
      <c r="Y77" s="51">
        <f>VLOOKUP(W77,'[1]LICZBA MIEJSC'!$A:$C,2,0)</f>
        <v>55</v>
      </c>
      <c r="Z77" s="51">
        <f>VLOOKUP(W77,'[1]LICZBA MIEJSC'!$A:$C,3,0)</f>
        <v>0</v>
      </c>
      <c r="AA77" s="51">
        <f t="shared" si="17"/>
        <v>55</v>
      </c>
      <c r="AB77" s="41">
        <f t="shared" si="18"/>
        <v>28</v>
      </c>
      <c r="AC77" s="109">
        <f t="shared" si="19"/>
        <v>0.50909090909090904</v>
      </c>
      <c r="AD77" s="49"/>
    </row>
    <row r="78" spans="1:30" hidden="1">
      <c r="A78" s="28" t="s">
        <v>215</v>
      </c>
      <c r="B78" s="45">
        <v>77</v>
      </c>
      <c r="C78" s="140">
        <v>4</v>
      </c>
      <c r="D78" s="141">
        <v>23526</v>
      </c>
      <c r="E78" s="361"/>
      <c r="F78" s="46" t="s">
        <v>216</v>
      </c>
      <c r="G78" s="351" t="s">
        <v>704</v>
      </c>
      <c r="H78" s="352" t="s">
        <v>697</v>
      </c>
      <c r="I78" s="46">
        <v>43263</v>
      </c>
      <c r="J78" s="48" t="s">
        <v>137</v>
      </c>
      <c r="K78" s="53">
        <v>908</v>
      </c>
      <c r="L78" s="53">
        <v>285</v>
      </c>
      <c r="M78" s="53" t="s">
        <v>218</v>
      </c>
      <c r="N78" s="138">
        <v>0.64652777777777781</v>
      </c>
      <c r="O78" s="53">
        <v>1</v>
      </c>
      <c r="P78" s="45" t="s">
        <v>14</v>
      </c>
      <c r="Q78" s="368"/>
      <c r="R78" s="368"/>
      <c r="S78" s="368"/>
      <c r="T78" s="194">
        <f t="shared" si="15"/>
        <v>0.64583333333333326</v>
      </c>
      <c r="U78" s="194">
        <f t="shared" si="16"/>
        <v>0.625</v>
      </c>
      <c r="V78" s="41" t="str">
        <f>IFERROR(VLOOKUP(L78,'[1]ZESTAWIENIE NUMERÓW BOCZNYCH'!$A:$B,1,0),"")</f>
        <v/>
      </c>
      <c r="W78" s="51" t="str">
        <f>IFERROR(VLOOKUP(V78,'[1]ZESTAWIENIE NUMERÓW BOCZNYCH'!$A:$B,2,0),P78)</f>
        <v>AK</v>
      </c>
      <c r="X78" s="51" t="s">
        <v>396</v>
      </c>
      <c r="Y78" s="51">
        <f>VLOOKUP(W78,'[1]LICZBA MIEJSC'!$A:$C,2,0)</f>
        <v>20</v>
      </c>
      <c r="Z78" s="51">
        <f>VLOOKUP(W78,'[1]LICZBA MIEJSC'!$A:$C,3,0)</f>
        <v>60</v>
      </c>
      <c r="AA78" s="51">
        <f t="shared" si="17"/>
        <v>80</v>
      </c>
      <c r="AB78" s="41">
        <f t="shared" si="18"/>
        <v>8</v>
      </c>
      <c r="AC78" s="109">
        <f t="shared" si="19"/>
        <v>0.1</v>
      </c>
      <c r="AD78" s="49" t="s">
        <v>452</v>
      </c>
    </row>
    <row r="79" spans="1:30" hidden="1">
      <c r="A79" s="28" t="s">
        <v>215</v>
      </c>
      <c r="B79" s="45">
        <v>78</v>
      </c>
      <c r="C79" s="140">
        <v>2</v>
      </c>
      <c r="D79" s="141">
        <v>23526</v>
      </c>
      <c r="E79" s="361"/>
      <c r="F79" s="46" t="s">
        <v>216</v>
      </c>
      <c r="G79" s="351" t="s">
        <v>704</v>
      </c>
      <c r="H79" s="352" t="s">
        <v>697</v>
      </c>
      <c r="I79" s="46">
        <v>43263</v>
      </c>
      <c r="J79" s="46" t="s">
        <v>138</v>
      </c>
      <c r="K79" s="61" t="s">
        <v>183</v>
      </c>
      <c r="L79" s="53"/>
      <c r="M79" s="107" t="s">
        <v>124</v>
      </c>
      <c r="N79" s="138">
        <v>0.35486111111111113</v>
      </c>
      <c r="O79" s="53">
        <v>2</v>
      </c>
      <c r="P79" s="45" t="s">
        <v>12</v>
      </c>
      <c r="Q79" s="368"/>
      <c r="R79" s="368"/>
      <c r="S79" s="368"/>
      <c r="T79" s="194">
        <f t="shared" si="15"/>
        <v>0.35416666666666663</v>
      </c>
      <c r="U79" s="194">
        <f t="shared" si="16"/>
        <v>0.33333333333333331</v>
      </c>
      <c r="V79" s="41" t="str">
        <f>IFERROR(VLOOKUP(L79,'[1]ZESTAWIENIE NUMERÓW BOCZNYCH'!$A:$B,1,0),"")</f>
        <v/>
      </c>
      <c r="W79" s="51" t="str">
        <f>IFERROR(VLOOKUP(V79,'[1]ZESTAWIENIE NUMERÓW BOCZNYCH'!$A:$B,2,0),P79)</f>
        <v>T</v>
      </c>
      <c r="X79" s="51" t="s">
        <v>396</v>
      </c>
      <c r="Y79" s="51">
        <f>VLOOKUP(W79,'[1]LICZBA MIEJSC'!$A:$C,2,0)</f>
        <v>55</v>
      </c>
      <c r="Z79" s="51">
        <f>VLOOKUP(W79,'[1]LICZBA MIEJSC'!$A:$C,3,0)</f>
        <v>0</v>
      </c>
      <c r="AA79" s="51">
        <f t="shared" si="17"/>
        <v>55</v>
      </c>
      <c r="AB79" s="41">
        <f t="shared" si="18"/>
        <v>28</v>
      </c>
      <c r="AC79" s="109">
        <f t="shared" si="19"/>
        <v>0.50909090909090904</v>
      </c>
      <c r="AD79" s="49"/>
    </row>
    <row r="80" spans="1:30" hidden="1">
      <c r="A80" s="28" t="s">
        <v>215</v>
      </c>
      <c r="B80" s="45">
        <v>79</v>
      </c>
      <c r="C80" s="140">
        <v>2</v>
      </c>
      <c r="D80" s="141">
        <v>23526</v>
      </c>
      <c r="E80" s="361"/>
      <c r="F80" s="46" t="s">
        <v>216</v>
      </c>
      <c r="G80" s="351" t="s">
        <v>704</v>
      </c>
      <c r="H80" s="352" t="s">
        <v>697</v>
      </c>
      <c r="I80" s="46">
        <v>43263</v>
      </c>
      <c r="J80" s="48" t="s">
        <v>138</v>
      </c>
      <c r="K80" s="53" t="s">
        <v>231</v>
      </c>
      <c r="L80" s="53"/>
      <c r="M80" s="53" t="s">
        <v>232</v>
      </c>
      <c r="N80" s="138">
        <v>0.3576388888888889</v>
      </c>
      <c r="O80" s="53">
        <v>3</v>
      </c>
      <c r="P80" s="45" t="s">
        <v>12</v>
      </c>
      <c r="Q80" s="368"/>
      <c r="R80" s="368"/>
      <c r="S80" s="368"/>
      <c r="T80" s="194">
        <f t="shared" si="15"/>
        <v>0.35416666666666663</v>
      </c>
      <c r="U80" s="194">
        <f t="shared" si="16"/>
        <v>0.33333333333333331</v>
      </c>
      <c r="V80" s="41" t="str">
        <f>IFERROR(VLOOKUP(L80,'[1]ZESTAWIENIE NUMERÓW BOCZNYCH'!$A:$B,1,0),"")</f>
        <v/>
      </c>
      <c r="W80" s="51" t="str">
        <f>IFERROR(VLOOKUP(V80,'[1]ZESTAWIENIE NUMERÓW BOCZNYCH'!$A:$B,2,0),P80)</f>
        <v>T</v>
      </c>
      <c r="X80" s="51" t="s">
        <v>396</v>
      </c>
      <c r="Y80" s="51">
        <f>VLOOKUP(W80,'[1]LICZBA MIEJSC'!$A:$C,2,0)</f>
        <v>55</v>
      </c>
      <c r="Z80" s="51">
        <f>VLOOKUP(W80,'[1]LICZBA MIEJSC'!$A:$C,3,0)</f>
        <v>0</v>
      </c>
      <c r="AA80" s="51">
        <f t="shared" si="17"/>
        <v>55</v>
      </c>
      <c r="AB80" s="41">
        <f t="shared" si="18"/>
        <v>50</v>
      </c>
      <c r="AC80" s="109">
        <f t="shared" si="19"/>
        <v>0.90909090909090906</v>
      </c>
      <c r="AD80" s="49"/>
    </row>
    <row r="81" spans="1:30" hidden="1">
      <c r="A81" s="28" t="s">
        <v>215</v>
      </c>
      <c r="B81" s="45">
        <v>80</v>
      </c>
      <c r="C81" s="140">
        <v>2</v>
      </c>
      <c r="D81" s="141">
        <v>23526</v>
      </c>
      <c r="E81" s="361"/>
      <c r="F81" s="46" t="s">
        <v>216</v>
      </c>
      <c r="G81" s="351" t="s">
        <v>704</v>
      </c>
      <c r="H81" s="352" t="s">
        <v>697</v>
      </c>
      <c r="I81" s="46">
        <v>43263</v>
      </c>
      <c r="J81" s="46" t="s">
        <v>138</v>
      </c>
      <c r="K81" s="61" t="s">
        <v>183</v>
      </c>
      <c r="L81" s="53"/>
      <c r="M81" s="107" t="s">
        <v>124</v>
      </c>
      <c r="N81" s="138">
        <v>0.35902777777777778</v>
      </c>
      <c r="O81" s="53">
        <v>3</v>
      </c>
      <c r="P81" s="45" t="s">
        <v>12</v>
      </c>
      <c r="Q81" s="368"/>
      <c r="R81" s="368"/>
      <c r="S81" s="368"/>
      <c r="T81" s="194">
        <f t="shared" si="15"/>
        <v>0.35416666666666663</v>
      </c>
      <c r="U81" s="194">
        <f t="shared" si="16"/>
        <v>0.33333333333333331</v>
      </c>
      <c r="V81" s="41" t="str">
        <f>IFERROR(VLOOKUP(L81,'[1]ZESTAWIENIE NUMERÓW BOCZNYCH'!$A:$B,1,0),"")</f>
        <v/>
      </c>
      <c r="W81" s="51" t="str">
        <f>IFERROR(VLOOKUP(V81,'[1]ZESTAWIENIE NUMERÓW BOCZNYCH'!$A:$B,2,0),P81)</f>
        <v>T</v>
      </c>
      <c r="X81" s="51" t="s">
        <v>396</v>
      </c>
      <c r="Y81" s="51">
        <f>VLOOKUP(W81,'[1]LICZBA MIEJSC'!$A:$C,2,0)</f>
        <v>55</v>
      </c>
      <c r="Z81" s="51">
        <f>VLOOKUP(W81,'[1]LICZBA MIEJSC'!$A:$C,3,0)</f>
        <v>0</v>
      </c>
      <c r="AA81" s="51">
        <f t="shared" si="17"/>
        <v>55</v>
      </c>
      <c r="AB81" s="41">
        <f t="shared" si="18"/>
        <v>50</v>
      </c>
      <c r="AC81" s="109">
        <f t="shared" si="19"/>
        <v>0.90909090909090906</v>
      </c>
      <c r="AD81" s="49"/>
    </row>
    <row r="82" spans="1:30" hidden="1">
      <c r="A82" s="28" t="s">
        <v>215</v>
      </c>
      <c r="B82" s="45">
        <v>81</v>
      </c>
      <c r="C82" s="140">
        <v>4</v>
      </c>
      <c r="D82" s="141">
        <v>23525</v>
      </c>
      <c r="E82" s="361"/>
      <c r="F82" s="45" t="s">
        <v>216</v>
      </c>
      <c r="G82" s="351" t="s">
        <v>704</v>
      </c>
      <c r="H82" s="351" t="s">
        <v>698</v>
      </c>
      <c r="I82" s="46">
        <v>43263</v>
      </c>
      <c r="J82" s="48" t="s">
        <v>137</v>
      </c>
      <c r="K82" s="53">
        <v>908</v>
      </c>
      <c r="L82" s="53">
        <v>201</v>
      </c>
      <c r="M82" s="49" t="s">
        <v>217</v>
      </c>
      <c r="N82" s="138">
        <v>0.66180555555555554</v>
      </c>
      <c r="O82" s="53">
        <v>3</v>
      </c>
      <c r="P82" s="51" t="s">
        <v>14</v>
      </c>
      <c r="Q82" s="368"/>
      <c r="R82" s="368"/>
      <c r="S82" s="368"/>
      <c r="T82" s="194">
        <f t="shared" si="15"/>
        <v>0.65625</v>
      </c>
      <c r="U82" s="194">
        <f t="shared" si="16"/>
        <v>0.625</v>
      </c>
      <c r="V82" s="41" t="str">
        <f>IFERROR(VLOOKUP(L82,'[1]ZESTAWIENIE NUMERÓW BOCZNYCH'!$A:$B,1,0),"")</f>
        <v/>
      </c>
      <c r="W82" s="51" t="str">
        <f>IFERROR(VLOOKUP(V82,'[1]ZESTAWIENIE NUMERÓW BOCZNYCH'!$A:$B,2,0),P82)</f>
        <v>AK</v>
      </c>
      <c r="X82" s="51" t="s">
        <v>396</v>
      </c>
      <c r="Y82" s="51">
        <f>VLOOKUP(W82,'[1]LICZBA MIEJSC'!$A:$C,2,0)</f>
        <v>20</v>
      </c>
      <c r="Z82" s="51">
        <f>VLOOKUP(W82,'[1]LICZBA MIEJSC'!$A:$C,3,0)</f>
        <v>60</v>
      </c>
      <c r="AA82" s="51">
        <f t="shared" si="17"/>
        <v>80</v>
      </c>
      <c r="AB82" s="41">
        <f t="shared" si="18"/>
        <v>18</v>
      </c>
      <c r="AC82" s="109">
        <f t="shared" si="19"/>
        <v>0.22500000000000001</v>
      </c>
      <c r="AD82" s="49" t="s">
        <v>452</v>
      </c>
    </row>
    <row r="83" spans="1:30" hidden="1">
      <c r="A83" s="28" t="s">
        <v>215</v>
      </c>
      <c r="B83" s="45">
        <v>82</v>
      </c>
      <c r="C83" s="140">
        <v>3</v>
      </c>
      <c r="D83" s="141">
        <v>23526</v>
      </c>
      <c r="E83" s="361"/>
      <c r="F83" s="46" t="s">
        <v>216</v>
      </c>
      <c r="G83" s="351" t="s">
        <v>704</v>
      </c>
      <c r="H83" s="352" t="s">
        <v>697</v>
      </c>
      <c r="I83" s="46">
        <v>43263</v>
      </c>
      <c r="J83" s="137" t="s">
        <v>138</v>
      </c>
      <c r="K83" s="53" t="s">
        <v>177</v>
      </c>
      <c r="L83" s="53"/>
      <c r="M83" s="107" t="s">
        <v>124</v>
      </c>
      <c r="N83" s="138">
        <v>0.37916666666666665</v>
      </c>
      <c r="O83" s="53">
        <v>1</v>
      </c>
      <c r="P83" s="45" t="s">
        <v>12</v>
      </c>
      <c r="Q83" s="368"/>
      <c r="R83" s="368"/>
      <c r="S83" s="368"/>
      <c r="T83" s="194">
        <f t="shared" si="15"/>
        <v>0.375</v>
      </c>
      <c r="U83" s="194">
        <f t="shared" si="16"/>
        <v>0.375</v>
      </c>
      <c r="V83" s="41" t="str">
        <f>IFERROR(VLOOKUP(L83,'[1]ZESTAWIENIE NUMERÓW BOCZNYCH'!$A:$B,1,0),"")</f>
        <v/>
      </c>
      <c r="W83" s="51" t="str">
        <f>IFERROR(VLOOKUP(V83,'[1]ZESTAWIENIE NUMERÓW BOCZNYCH'!$A:$B,2,0),P83)</f>
        <v>T</v>
      </c>
      <c r="X83" s="51" t="s">
        <v>396</v>
      </c>
      <c r="Y83" s="51">
        <f>VLOOKUP(W83,'[1]LICZBA MIEJSC'!$A:$C,2,0)</f>
        <v>55</v>
      </c>
      <c r="Z83" s="51">
        <f>VLOOKUP(W83,'[1]LICZBA MIEJSC'!$A:$C,3,0)</f>
        <v>0</v>
      </c>
      <c r="AA83" s="51">
        <f t="shared" si="17"/>
        <v>55</v>
      </c>
      <c r="AB83" s="41">
        <f t="shared" si="18"/>
        <v>6</v>
      </c>
      <c r="AC83" s="109">
        <f t="shared" si="19"/>
        <v>0.10909090909090909</v>
      </c>
      <c r="AD83" s="49"/>
    </row>
    <row r="84" spans="1:30" hidden="1">
      <c r="A84" s="28" t="s">
        <v>215</v>
      </c>
      <c r="B84" s="45">
        <v>83</v>
      </c>
      <c r="C84" s="140">
        <v>3</v>
      </c>
      <c r="D84" s="141">
        <v>23526</v>
      </c>
      <c r="E84" s="361"/>
      <c r="F84" s="46" t="s">
        <v>216</v>
      </c>
      <c r="G84" s="351" t="s">
        <v>704</v>
      </c>
      <c r="H84" s="352" t="s">
        <v>697</v>
      </c>
      <c r="I84" s="46">
        <v>43263</v>
      </c>
      <c r="J84" s="46" t="s">
        <v>138</v>
      </c>
      <c r="K84" s="61" t="s">
        <v>183</v>
      </c>
      <c r="L84" s="53"/>
      <c r="M84" s="107" t="s">
        <v>124</v>
      </c>
      <c r="N84" s="138">
        <v>0.38055555555555554</v>
      </c>
      <c r="O84" s="53">
        <v>1</v>
      </c>
      <c r="P84" s="45" t="s">
        <v>12</v>
      </c>
      <c r="Q84" s="368"/>
      <c r="R84" s="368"/>
      <c r="S84" s="368"/>
      <c r="T84" s="194">
        <f t="shared" si="15"/>
        <v>0.375</v>
      </c>
      <c r="U84" s="194">
        <f t="shared" si="16"/>
        <v>0.375</v>
      </c>
      <c r="V84" s="41" t="str">
        <f>IFERROR(VLOOKUP(L84,'[1]ZESTAWIENIE NUMERÓW BOCZNYCH'!$A:$B,1,0),"")</f>
        <v/>
      </c>
      <c r="W84" s="51" t="str">
        <f>IFERROR(VLOOKUP(V84,'[1]ZESTAWIENIE NUMERÓW BOCZNYCH'!$A:$B,2,0),P84)</f>
        <v>T</v>
      </c>
      <c r="X84" s="51" t="s">
        <v>396</v>
      </c>
      <c r="Y84" s="51">
        <f>VLOOKUP(W84,'[1]LICZBA MIEJSC'!$A:$C,2,0)</f>
        <v>55</v>
      </c>
      <c r="Z84" s="51">
        <f>VLOOKUP(W84,'[1]LICZBA MIEJSC'!$A:$C,3,0)</f>
        <v>0</v>
      </c>
      <c r="AA84" s="51">
        <f t="shared" si="17"/>
        <v>55</v>
      </c>
      <c r="AB84" s="41">
        <f t="shared" si="18"/>
        <v>6</v>
      </c>
      <c r="AC84" s="109">
        <f t="shared" si="19"/>
        <v>0.10909090909090909</v>
      </c>
      <c r="AD84" s="49"/>
    </row>
    <row r="85" spans="1:30" hidden="1">
      <c r="A85" s="28" t="s">
        <v>215</v>
      </c>
      <c r="B85" s="45">
        <v>84</v>
      </c>
      <c r="C85" s="140">
        <v>4</v>
      </c>
      <c r="D85" s="141">
        <v>23526</v>
      </c>
      <c r="E85" s="361"/>
      <c r="F85" s="46" t="s">
        <v>216</v>
      </c>
      <c r="G85" s="351" t="s">
        <v>704</v>
      </c>
      <c r="H85" s="352" t="s">
        <v>697</v>
      </c>
      <c r="I85" s="46">
        <v>43263</v>
      </c>
      <c r="J85" s="48" t="s">
        <v>137</v>
      </c>
      <c r="K85" s="53">
        <v>908</v>
      </c>
      <c r="L85" s="53">
        <v>286</v>
      </c>
      <c r="M85" s="53" t="s">
        <v>218</v>
      </c>
      <c r="N85" s="138">
        <v>0.66249999999999998</v>
      </c>
      <c r="O85" s="53">
        <v>1</v>
      </c>
      <c r="P85" s="45" t="s">
        <v>14</v>
      </c>
      <c r="Q85" s="368"/>
      <c r="R85" s="368"/>
      <c r="S85" s="368"/>
      <c r="T85" s="194">
        <f t="shared" si="15"/>
        <v>0.65625</v>
      </c>
      <c r="U85" s="194">
        <f t="shared" si="16"/>
        <v>0.625</v>
      </c>
      <c r="V85" s="41" t="str">
        <f>IFERROR(VLOOKUP(L85,'[1]ZESTAWIENIE NUMERÓW BOCZNYCH'!$A:$B,1,0),"")</f>
        <v/>
      </c>
      <c r="W85" s="51" t="str">
        <f>IFERROR(VLOOKUP(V85,'[1]ZESTAWIENIE NUMERÓW BOCZNYCH'!$A:$B,2,0),P85)</f>
        <v>AK</v>
      </c>
      <c r="X85" s="51" t="s">
        <v>396</v>
      </c>
      <c r="Y85" s="51">
        <f>VLOOKUP(W85,'[1]LICZBA MIEJSC'!$A:$C,2,0)</f>
        <v>20</v>
      </c>
      <c r="Z85" s="51">
        <f>VLOOKUP(W85,'[1]LICZBA MIEJSC'!$A:$C,3,0)</f>
        <v>60</v>
      </c>
      <c r="AA85" s="51">
        <f t="shared" si="17"/>
        <v>80</v>
      </c>
      <c r="AB85" s="41">
        <f t="shared" si="18"/>
        <v>8</v>
      </c>
      <c r="AC85" s="109">
        <f t="shared" si="19"/>
        <v>0.1</v>
      </c>
      <c r="AD85" s="49" t="s">
        <v>452</v>
      </c>
    </row>
    <row r="86" spans="1:30" hidden="1">
      <c r="A86" s="28" t="s">
        <v>215</v>
      </c>
      <c r="B86" s="45">
        <v>85</v>
      </c>
      <c r="C86" s="140">
        <v>3</v>
      </c>
      <c r="D86" s="141">
        <v>23526</v>
      </c>
      <c r="E86" s="361"/>
      <c r="F86" s="46" t="s">
        <v>216</v>
      </c>
      <c r="G86" s="351" t="s">
        <v>704</v>
      </c>
      <c r="H86" s="352" t="s">
        <v>697</v>
      </c>
      <c r="I86" s="46">
        <v>43263</v>
      </c>
      <c r="J86" s="46" t="s">
        <v>138</v>
      </c>
      <c r="K86" s="61" t="s">
        <v>183</v>
      </c>
      <c r="L86" s="53"/>
      <c r="M86" s="107" t="s">
        <v>124</v>
      </c>
      <c r="N86" s="138">
        <v>0.40486111111111112</v>
      </c>
      <c r="O86" s="53">
        <v>3</v>
      </c>
      <c r="P86" s="45" t="s">
        <v>12</v>
      </c>
      <c r="Q86" s="368"/>
      <c r="R86" s="368"/>
      <c r="S86" s="368"/>
      <c r="T86" s="194">
        <f t="shared" si="15"/>
        <v>0.39583333333333331</v>
      </c>
      <c r="U86" s="194">
        <f t="shared" si="16"/>
        <v>0.375</v>
      </c>
      <c r="V86" s="41" t="str">
        <f>IFERROR(VLOOKUP(L86,'[1]ZESTAWIENIE NUMERÓW BOCZNYCH'!$A:$B,1,0),"")</f>
        <v/>
      </c>
      <c r="W86" s="51" t="str">
        <f>IFERROR(VLOOKUP(V86,'[1]ZESTAWIENIE NUMERÓW BOCZNYCH'!$A:$B,2,0),P86)</f>
        <v>T</v>
      </c>
      <c r="X86" s="51" t="s">
        <v>396</v>
      </c>
      <c r="Y86" s="51">
        <f>VLOOKUP(W86,'[1]LICZBA MIEJSC'!$A:$C,2,0)</f>
        <v>55</v>
      </c>
      <c r="Z86" s="51">
        <f>VLOOKUP(W86,'[1]LICZBA MIEJSC'!$A:$C,3,0)</f>
        <v>0</v>
      </c>
      <c r="AA86" s="51">
        <f t="shared" si="17"/>
        <v>55</v>
      </c>
      <c r="AB86" s="41">
        <f t="shared" si="18"/>
        <v>50</v>
      </c>
      <c r="AC86" s="109">
        <f t="shared" si="19"/>
        <v>0.90909090909090906</v>
      </c>
      <c r="AD86" s="49"/>
    </row>
    <row r="87" spans="1:30" hidden="1">
      <c r="A87" s="28" t="s">
        <v>215</v>
      </c>
      <c r="B87" s="45">
        <v>86</v>
      </c>
      <c r="C87" s="140">
        <v>3</v>
      </c>
      <c r="D87" s="141">
        <v>23526</v>
      </c>
      <c r="E87" s="361"/>
      <c r="F87" s="46" t="s">
        <v>216</v>
      </c>
      <c r="G87" s="351" t="s">
        <v>704</v>
      </c>
      <c r="H87" s="352" t="s">
        <v>697</v>
      </c>
      <c r="I87" s="46">
        <v>43263</v>
      </c>
      <c r="J87" s="46" t="s">
        <v>138</v>
      </c>
      <c r="K87" s="53" t="s">
        <v>220</v>
      </c>
      <c r="L87" s="53"/>
      <c r="M87" s="107" t="s">
        <v>124</v>
      </c>
      <c r="N87" s="138">
        <v>0.41041666666666665</v>
      </c>
      <c r="O87" s="53">
        <v>3</v>
      </c>
      <c r="P87" s="45" t="s">
        <v>12</v>
      </c>
      <c r="Q87" s="368"/>
      <c r="R87" s="368"/>
      <c r="S87" s="368"/>
      <c r="T87" s="194">
        <f t="shared" si="15"/>
        <v>0.40625</v>
      </c>
      <c r="U87" s="194">
        <f t="shared" si="16"/>
        <v>0.375</v>
      </c>
      <c r="V87" s="41" t="str">
        <f>IFERROR(VLOOKUP(L87,'[1]ZESTAWIENIE NUMERÓW BOCZNYCH'!$A:$B,1,0),"")</f>
        <v/>
      </c>
      <c r="W87" s="51" t="str">
        <f>IFERROR(VLOOKUP(V87,'[1]ZESTAWIENIE NUMERÓW BOCZNYCH'!$A:$B,2,0),P87)</f>
        <v>T</v>
      </c>
      <c r="X87" s="51" t="s">
        <v>396</v>
      </c>
      <c r="Y87" s="51">
        <f>VLOOKUP(W87,'[1]LICZBA MIEJSC'!$A:$C,2,0)</f>
        <v>55</v>
      </c>
      <c r="Z87" s="51">
        <f>VLOOKUP(W87,'[1]LICZBA MIEJSC'!$A:$C,3,0)</f>
        <v>0</v>
      </c>
      <c r="AA87" s="51">
        <f t="shared" si="17"/>
        <v>55</v>
      </c>
      <c r="AB87" s="41">
        <f t="shared" si="18"/>
        <v>50</v>
      </c>
      <c r="AC87" s="109">
        <f t="shared" si="19"/>
        <v>0.90909090909090906</v>
      </c>
      <c r="AD87" s="49"/>
    </row>
    <row r="88" spans="1:30" hidden="1">
      <c r="A88" s="28" t="s">
        <v>215</v>
      </c>
      <c r="B88" s="45">
        <v>87</v>
      </c>
      <c r="C88" s="140">
        <v>4</v>
      </c>
      <c r="D88" s="141">
        <v>23525</v>
      </c>
      <c r="E88" s="361"/>
      <c r="F88" s="45" t="s">
        <v>216</v>
      </c>
      <c r="G88" s="351" t="s">
        <v>704</v>
      </c>
      <c r="H88" s="351" t="s">
        <v>698</v>
      </c>
      <c r="I88" s="46">
        <v>43263</v>
      </c>
      <c r="J88" s="48" t="s">
        <v>137</v>
      </c>
      <c r="K88" s="53">
        <v>908</v>
      </c>
      <c r="L88" s="53">
        <v>285</v>
      </c>
      <c r="M88" s="49" t="s">
        <v>217</v>
      </c>
      <c r="N88" s="138">
        <v>0.6743055555555556</v>
      </c>
      <c r="O88" s="53">
        <v>2</v>
      </c>
      <c r="P88" s="53" t="s">
        <v>14</v>
      </c>
      <c r="Q88" s="368"/>
      <c r="R88" s="368"/>
      <c r="S88" s="368"/>
      <c r="T88" s="194">
        <f t="shared" si="15"/>
        <v>0.66666666666666663</v>
      </c>
      <c r="U88" s="194">
        <f t="shared" si="16"/>
        <v>0.66666666666666663</v>
      </c>
      <c r="V88" s="41" t="str">
        <f>IFERROR(VLOOKUP(L88,'[1]ZESTAWIENIE NUMERÓW BOCZNYCH'!$A:$B,1,0),"")</f>
        <v/>
      </c>
      <c r="W88" s="51" t="str">
        <f>IFERROR(VLOOKUP(V88,'[1]ZESTAWIENIE NUMERÓW BOCZNYCH'!$A:$B,2,0),P88)</f>
        <v>AK</v>
      </c>
      <c r="X88" s="51" t="s">
        <v>396</v>
      </c>
      <c r="Y88" s="51">
        <f>VLOOKUP(W88,'[1]LICZBA MIEJSC'!$A:$C,2,0)</f>
        <v>20</v>
      </c>
      <c r="Z88" s="51">
        <f>VLOOKUP(W88,'[1]LICZBA MIEJSC'!$A:$C,3,0)</f>
        <v>60</v>
      </c>
      <c r="AA88" s="51">
        <f t="shared" si="17"/>
        <v>80</v>
      </c>
      <c r="AB88" s="41">
        <f t="shared" si="18"/>
        <v>10</v>
      </c>
      <c r="AC88" s="109">
        <f t="shared" si="19"/>
        <v>0.125</v>
      </c>
      <c r="AD88" s="49" t="s">
        <v>452</v>
      </c>
    </row>
    <row r="89" spans="1:30" hidden="1">
      <c r="A89" s="28" t="s">
        <v>215</v>
      </c>
      <c r="B89" s="45">
        <v>88</v>
      </c>
      <c r="C89" s="140">
        <v>3</v>
      </c>
      <c r="D89" s="141">
        <v>23526</v>
      </c>
      <c r="E89" s="361"/>
      <c r="F89" s="46" t="s">
        <v>216</v>
      </c>
      <c r="G89" s="351" t="s">
        <v>704</v>
      </c>
      <c r="H89" s="352" t="s">
        <v>697</v>
      </c>
      <c r="I89" s="46">
        <v>43263</v>
      </c>
      <c r="J89" s="46" t="s">
        <v>139</v>
      </c>
      <c r="K89" s="53" t="s">
        <v>233</v>
      </c>
      <c r="L89" s="53"/>
      <c r="M89" s="53"/>
      <c r="N89" s="138">
        <v>0.59583333333333333</v>
      </c>
      <c r="O89" s="53">
        <v>3</v>
      </c>
      <c r="P89" s="45" t="s">
        <v>12</v>
      </c>
      <c r="Q89" s="368"/>
      <c r="R89" s="368"/>
      <c r="S89" s="368"/>
      <c r="T89" s="194">
        <f t="shared" si="15"/>
        <v>0.59375</v>
      </c>
      <c r="U89" s="194">
        <f t="shared" si="16"/>
        <v>0.58333333333333326</v>
      </c>
      <c r="V89" s="41" t="str">
        <f>IFERROR(VLOOKUP(L89,'[1]ZESTAWIENIE NUMERÓW BOCZNYCH'!$A:$B,1,0),"")</f>
        <v/>
      </c>
      <c r="W89" s="51" t="str">
        <f>IFERROR(VLOOKUP(V89,'[1]ZESTAWIENIE NUMERÓW BOCZNYCH'!$A:$B,2,0),P89)</f>
        <v>T</v>
      </c>
      <c r="X89" s="51" t="s">
        <v>396</v>
      </c>
      <c r="Y89" s="51">
        <f>VLOOKUP(W89,'[1]LICZBA MIEJSC'!$A:$C,2,0)</f>
        <v>55</v>
      </c>
      <c r="Z89" s="51">
        <f>VLOOKUP(W89,'[1]LICZBA MIEJSC'!$A:$C,3,0)</f>
        <v>0</v>
      </c>
      <c r="AA89" s="51">
        <f t="shared" si="17"/>
        <v>55</v>
      </c>
      <c r="AB89" s="41">
        <f t="shared" si="18"/>
        <v>50</v>
      </c>
      <c r="AC89" s="109">
        <f t="shared" si="19"/>
        <v>0.90909090909090906</v>
      </c>
      <c r="AD89" s="49"/>
    </row>
    <row r="90" spans="1:30" hidden="1">
      <c r="A90" s="28" t="s">
        <v>215</v>
      </c>
      <c r="B90" s="45">
        <v>89</v>
      </c>
      <c r="C90" s="140">
        <v>4</v>
      </c>
      <c r="D90" s="141">
        <v>23526</v>
      </c>
      <c r="E90" s="361"/>
      <c r="F90" s="46" t="s">
        <v>216</v>
      </c>
      <c r="G90" s="351" t="s">
        <v>704</v>
      </c>
      <c r="H90" s="352" t="s">
        <v>697</v>
      </c>
      <c r="I90" s="46">
        <v>43263</v>
      </c>
      <c r="J90" s="48" t="s">
        <v>137</v>
      </c>
      <c r="K90" s="53">
        <v>908</v>
      </c>
      <c r="L90" s="53">
        <v>201</v>
      </c>
      <c r="M90" s="53" t="s">
        <v>218</v>
      </c>
      <c r="N90" s="138">
        <v>0.67569444444444438</v>
      </c>
      <c r="O90" s="53">
        <v>3</v>
      </c>
      <c r="P90" s="51" t="s">
        <v>14</v>
      </c>
      <c r="Q90" s="368"/>
      <c r="R90" s="368"/>
      <c r="S90" s="368"/>
      <c r="T90" s="194">
        <f t="shared" si="15"/>
        <v>0.66666666666666663</v>
      </c>
      <c r="U90" s="194">
        <f t="shared" si="16"/>
        <v>0.66666666666666663</v>
      </c>
      <c r="V90" s="41" t="str">
        <f>IFERROR(VLOOKUP(L90,'[1]ZESTAWIENIE NUMERÓW BOCZNYCH'!$A:$B,1,0),"")</f>
        <v/>
      </c>
      <c r="W90" s="51" t="str">
        <f>IFERROR(VLOOKUP(V90,'[1]ZESTAWIENIE NUMERÓW BOCZNYCH'!$A:$B,2,0),P90)</f>
        <v>AK</v>
      </c>
      <c r="X90" s="51" t="s">
        <v>396</v>
      </c>
      <c r="Y90" s="51">
        <f>VLOOKUP(W90,'[1]LICZBA MIEJSC'!$A:$C,2,0)</f>
        <v>20</v>
      </c>
      <c r="Z90" s="51">
        <f>VLOOKUP(W90,'[1]LICZBA MIEJSC'!$A:$C,3,0)</f>
        <v>60</v>
      </c>
      <c r="AA90" s="51">
        <f t="shared" si="17"/>
        <v>80</v>
      </c>
      <c r="AB90" s="41">
        <f t="shared" si="18"/>
        <v>18</v>
      </c>
      <c r="AC90" s="109">
        <f t="shared" si="19"/>
        <v>0.22500000000000001</v>
      </c>
      <c r="AD90" s="49" t="s">
        <v>452</v>
      </c>
    </row>
    <row r="91" spans="1:30" hidden="1">
      <c r="A91" s="28" t="s">
        <v>215</v>
      </c>
      <c r="B91" s="45">
        <v>90</v>
      </c>
      <c r="C91" s="140">
        <v>3</v>
      </c>
      <c r="D91" s="141">
        <v>23526</v>
      </c>
      <c r="E91" s="361"/>
      <c r="F91" s="46" t="s">
        <v>216</v>
      </c>
      <c r="G91" s="351" t="s">
        <v>704</v>
      </c>
      <c r="H91" s="352" t="s">
        <v>697</v>
      </c>
      <c r="I91" s="46">
        <v>43263</v>
      </c>
      <c r="J91" s="46" t="s">
        <v>138</v>
      </c>
      <c r="K91" s="61" t="s">
        <v>183</v>
      </c>
      <c r="L91" s="53"/>
      <c r="M91" s="107" t="s">
        <v>124</v>
      </c>
      <c r="N91" s="138">
        <v>0.6020833333333333</v>
      </c>
      <c r="O91" s="53">
        <v>1</v>
      </c>
      <c r="P91" s="45" t="s">
        <v>12</v>
      </c>
      <c r="Q91" s="368"/>
      <c r="R91" s="368"/>
      <c r="S91" s="368"/>
      <c r="T91" s="194">
        <f t="shared" si="15"/>
        <v>0.59375</v>
      </c>
      <c r="U91" s="194">
        <f t="shared" si="16"/>
        <v>0.58333333333333326</v>
      </c>
      <c r="V91" s="41" t="str">
        <f>IFERROR(VLOOKUP(L91,'[1]ZESTAWIENIE NUMERÓW BOCZNYCH'!$A:$B,1,0),"")</f>
        <v/>
      </c>
      <c r="W91" s="51" t="str">
        <f>IFERROR(VLOOKUP(V91,'[1]ZESTAWIENIE NUMERÓW BOCZNYCH'!$A:$B,2,0),P91)</f>
        <v>T</v>
      </c>
      <c r="X91" s="51" t="s">
        <v>396</v>
      </c>
      <c r="Y91" s="51">
        <f>VLOOKUP(W91,'[1]LICZBA MIEJSC'!$A:$C,2,0)</f>
        <v>55</v>
      </c>
      <c r="Z91" s="51">
        <f>VLOOKUP(W91,'[1]LICZBA MIEJSC'!$A:$C,3,0)</f>
        <v>0</v>
      </c>
      <c r="AA91" s="51">
        <f t="shared" si="17"/>
        <v>55</v>
      </c>
      <c r="AB91" s="41">
        <f t="shared" si="18"/>
        <v>6</v>
      </c>
      <c r="AC91" s="109">
        <f t="shared" si="19"/>
        <v>0.10909090909090909</v>
      </c>
      <c r="AD91" s="49"/>
    </row>
    <row r="92" spans="1:30" hidden="1">
      <c r="A92" s="28" t="s">
        <v>215</v>
      </c>
      <c r="B92" s="45">
        <v>91</v>
      </c>
      <c r="C92" s="140">
        <v>3</v>
      </c>
      <c r="D92" s="141">
        <v>23526</v>
      </c>
      <c r="E92" s="361"/>
      <c r="F92" s="46" t="s">
        <v>216</v>
      </c>
      <c r="G92" s="351" t="s">
        <v>704</v>
      </c>
      <c r="H92" s="352" t="s">
        <v>697</v>
      </c>
      <c r="I92" s="46">
        <v>43263</v>
      </c>
      <c r="J92" s="137" t="s">
        <v>138</v>
      </c>
      <c r="K92" s="53" t="s">
        <v>177</v>
      </c>
      <c r="L92" s="53"/>
      <c r="M92" s="107" t="s">
        <v>124</v>
      </c>
      <c r="N92" s="138">
        <v>0.60972222222222217</v>
      </c>
      <c r="O92" s="53">
        <v>1</v>
      </c>
      <c r="P92" s="45" t="s">
        <v>12</v>
      </c>
      <c r="Q92" s="368"/>
      <c r="R92" s="368"/>
      <c r="S92" s="368"/>
      <c r="T92" s="194">
        <f t="shared" si="15"/>
        <v>0.60416666666666663</v>
      </c>
      <c r="U92" s="194">
        <f t="shared" si="16"/>
        <v>0.58333333333333326</v>
      </c>
      <c r="V92" s="41" t="str">
        <f>IFERROR(VLOOKUP(L92,'[1]ZESTAWIENIE NUMERÓW BOCZNYCH'!$A:$B,1,0),"")</f>
        <v/>
      </c>
      <c r="W92" s="51" t="str">
        <f>IFERROR(VLOOKUP(V92,'[1]ZESTAWIENIE NUMERÓW BOCZNYCH'!$A:$B,2,0),P92)</f>
        <v>T</v>
      </c>
      <c r="X92" s="51" t="s">
        <v>396</v>
      </c>
      <c r="Y92" s="51">
        <f>VLOOKUP(W92,'[1]LICZBA MIEJSC'!$A:$C,2,0)</f>
        <v>55</v>
      </c>
      <c r="Z92" s="51">
        <f>VLOOKUP(W92,'[1]LICZBA MIEJSC'!$A:$C,3,0)</f>
        <v>0</v>
      </c>
      <c r="AA92" s="51">
        <f t="shared" si="17"/>
        <v>55</v>
      </c>
      <c r="AB92" s="41">
        <f t="shared" si="18"/>
        <v>6</v>
      </c>
      <c r="AC92" s="109">
        <f t="shared" si="19"/>
        <v>0.10909090909090909</v>
      </c>
      <c r="AD92" s="49"/>
    </row>
    <row r="93" spans="1:30" hidden="1">
      <c r="A93" s="28" t="s">
        <v>215</v>
      </c>
      <c r="B93" s="45">
        <v>92</v>
      </c>
      <c r="C93" s="140">
        <v>4</v>
      </c>
      <c r="D93" s="141">
        <v>23526</v>
      </c>
      <c r="E93" s="361"/>
      <c r="F93" s="46" t="s">
        <v>216</v>
      </c>
      <c r="G93" s="351" t="s">
        <v>704</v>
      </c>
      <c r="H93" s="352" t="s">
        <v>697</v>
      </c>
      <c r="I93" s="46">
        <v>43263</v>
      </c>
      <c r="J93" s="48" t="s">
        <v>137</v>
      </c>
      <c r="K93" s="53">
        <v>908</v>
      </c>
      <c r="L93" s="53">
        <v>285</v>
      </c>
      <c r="M93" s="53" t="s">
        <v>218</v>
      </c>
      <c r="N93" s="138">
        <v>0.68888888888888899</v>
      </c>
      <c r="O93" s="53">
        <v>1</v>
      </c>
      <c r="P93" s="45" t="s">
        <v>14</v>
      </c>
      <c r="Q93" s="368"/>
      <c r="R93" s="368"/>
      <c r="S93" s="368"/>
      <c r="T93" s="194">
        <f t="shared" si="15"/>
        <v>0.6875</v>
      </c>
      <c r="U93" s="194">
        <f t="shared" si="16"/>
        <v>0.66666666666666663</v>
      </c>
      <c r="V93" s="41" t="str">
        <f>IFERROR(VLOOKUP(L93,'[1]ZESTAWIENIE NUMERÓW BOCZNYCH'!$A:$B,1,0),"")</f>
        <v/>
      </c>
      <c r="W93" s="51" t="str">
        <f>IFERROR(VLOOKUP(V93,'[1]ZESTAWIENIE NUMERÓW BOCZNYCH'!$A:$B,2,0),P93)</f>
        <v>AK</v>
      </c>
      <c r="X93" s="51" t="s">
        <v>396</v>
      </c>
      <c r="Y93" s="51">
        <f>VLOOKUP(W93,'[1]LICZBA MIEJSC'!$A:$C,2,0)</f>
        <v>20</v>
      </c>
      <c r="Z93" s="51">
        <f>VLOOKUP(W93,'[1]LICZBA MIEJSC'!$A:$C,3,0)</f>
        <v>60</v>
      </c>
      <c r="AA93" s="51">
        <f t="shared" si="17"/>
        <v>80</v>
      </c>
      <c r="AB93" s="41">
        <f t="shared" si="18"/>
        <v>8</v>
      </c>
      <c r="AC93" s="109">
        <f t="shared" si="19"/>
        <v>0.1</v>
      </c>
      <c r="AD93" s="49" t="s">
        <v>452</v>
      </c>
    </row>
    <row r="94" spans="1:30" hidden="1">
      <c r="A94" s="28" t="s">
        <v>215</v>
      </c>
      <c r="B94" s="45">
        <v>93</v>
      </c>
      <c r="C94" s="140">
        <v>3</v>
      </c>
      <c r="D94" s="141">
        <v>23526</v>
      </c>
      <c r="E94" s="361"/>
      <c r="F94" s="46" t="s">
        <v>216</v>
      </c>
      <c r="G94" s="351" t="s">
        <v>704</v>
      </c>
      <c r="H94" s="352" t="s">
        <v>697</v>
      </c>
      <c r="I94" s="46">
        <v>43263</v>
      </c>
      <c r="J94" s="129" t="s">
        <v>157</v>
      </c>
      <c r="K94" s="53" t="s">
        <v>153</v>
      </c>
      <c r="L94" s="59"/>
      <c r="M94" s="49" t="s">
        <v>234</v>
      </c>
      <c r="N94" s="138">
        <v>0.62152777777777779</v>
      </c>
      <c r="O94" s="53">
        <v>2</v>
      </c>
      <c r="P94" s="45" t="s">
        <v>12</v>
      </c>
      <c r="Q94" s="368"/>
      <c r="R94" s="368"/>
      <c r="S94" s="368"/>
      <c r="T94" s="194">
        <f t="shared" si="15"/>
        <v>0.61458333333333326</v>
      </c>
      <c r="U94" s="194">
        <f t="shared" si="16"/>
        <v>0.58333333333333326</v>
      </c>
      <c r="V94" s="41" t="str">
        <f>IFERROR(VLOOKUP(L94,'[1]ZESTAWIENIE NUMERÓW BOCZNYCH'!$A:$B,1,0),"")</f>
        <v/>
      </c>
      <c r="W94" s="51" t="str">
        <f>IFERROR(VLOOKUP(V94,'[1]ZESTAWIENIE NUMERÓW BOCZNYCH'!$A:$B,2,0),P94)</f>
        <v>T</v>
      </c>
      <c r="X94" s="51" t="s">
        <v>396</v>
      </c>
      <c r="Y94" s="51">
        <f>VLOOKUP(W94,'[1]LICZBA MIEJSC'!$A:$C,2,0)</f>
        <v>55</v>
      </c>
      <c r="Z94" s="51">
        <f>VLOOKUP(W94,'[1]LICZBA MIEJSC'!$A:$C,3,0)</f>
        <v>0</v>
      </c>
      <c r="AA94" s="51">
        <f t="shared" si="17"/>
        <v>55</v>
      </c>
      <c r="AB94" s="41">
        <f t="shared" si="18"/>
        <v>28</v>
      </c>
      <c r="AC94" s="109">
        <f t="shared" si="19"/>
        <v>0.50909090909090904</v>
      </c>
      <c r="AD94" s="49"/>
    </row>
    <row r="95" spans="1:30" hidden="1">
      <c r="A95" s="28" t="s">
        <v>215</v>
      </c>
      <c r="B95" s="45">
        <v>94</v>
      </c>
      <c r="C95" s="140">
        <v>4</v>
      </c>
      <c r="D95" s="141">
        <v>23526</v>
      </c>
      <c r="E95" s="361"/>
      <c r="F95" s="46" t="s">
        <v>216</v>
      </c>
      <c r="G95" s="351" t="s">
        <v>704</v>
      </c>
      <c r="H95" s="352" t="s">
        <v>697</v>
      </c>
      <c r="I95" s="46">
        <v>43263</v>
      </c>
      <c r="J95" s="137" t="s">
        <v>138</v>
      </c>
      <c r="K95" s="53" t="s">
        <v>177</v>
      </c>
      <c r="L95" s="53"/>
      <c r="M95" s="107" t="s">
        <v>124</v>
      </c>
      <c r="N95" s="138">
        <v>0.62986111111111109</v>
      </c>
      <c r="O95" s="53">
        <v>1</v>
      </c>
      <c r="P95" s="45" t="s">
        <v>12</v>
      </c>
      <c r="Q95" s="368"/>
      <c r="R95" s="368"/>
      <c r="S95" s="368"/>
      <c r="T95" s="194">
        <f t="shared" si="15"/>
        <v>0.625</v>
      </c>
      <c r="U95" s="194">
        <f t="shared" si="16"/>
        <v>0.625</v>
      </c>
      <c r="V95" s="41" t="str">
        <f>IFERROR(VLOOKUP(L95,'[1]ZESTAWIENIE NUMERÓW BOCZNYCH'!$A:$B,1,0),"")</f>
        <v/>
      </c>
      <c r="W95" s="51" t="str">
        <f>IFERROR(VLOOKUP(V95,'[1]ZESTAWIENIE NUMERÓW BOCZNYCH'!$A:$B,2,0),P95)</f>
        <v>T</v>
      </c>
      <c r="X95" s="51" t="s">
        <v>396</v>
      </c>
      <c r="Y95" s="51">
        <f>VLOOKUP(W95,'[1]LICZBA MIEJSC'!$A:$C,2,0)</f>
        <v>55</v>
      </c>
      <c r="Z95" s="51">
        <f>VLOOKUP(W95,'[1]LICZBA MIEJSC'!$A:$C,3,0)</f>
        <v>0</v>
      </c>
      <c r="AA95" s="51">
        <f t="shared" si="17"/>
        <v>55</v>
      </c>
      <c r="AB95" s="41">
        <f t="shared" si="18"/>
        <v>6</v>
      </c>
      <c r="AC95" s="109">
        <f t="shared" si="19"/>
        <v>0.10909090909090909</v>
      </c>
      <c r="AD95" s="49"/>
    </row>
    <row r="96" spans="1:30" hidden="1">
      <c r="A96" s="28" t="s">
        <v>215</v>
      </c>
      <c r="B96" s="45">
        <v>95</v>
      </c>
      <c r="C96" s="140">
        <v>4</v>
      </c>
      <c r="D96" s="141">
        <v>23525</v>
      </c>
      <c r="E96" s="361"/>
      <c r="F96" s="45" t="s">
        <v>216</v>
      </c>
      <c r="G96" s="351" t="s">
        <v>704</v>
      </c>
      <c r="H96" s="351" t="s">
        <v>698</v>
      </c>
      <c r="I96" s="46">
        <v>43263</v>
      </c>
      <c r="J96" s="48" t="s">
        <v>137</v>
      </c>
      <c r="K96" s="53">
        <v>908</v>
      </c>
      <c r="L96" s="53">
        <v>286</v>
      </c>
      <c r="M96" s="53" t="s">
        <v>219</v>
      </c>
      <c r="N96" s="138">
        <v>0.68958333333333333</v>
      </c>
      <c r="O96" s="53">
        <v>3</v>
      </c>
      <c r="P96" s="53" t="s">
        <v>14</v>
      </c>
      <c r="Q96" s="368"/>
      <c r="R96" s="368"/>
      <c r="S96" s="368"/>
      <c r="T96" s="194">
        <f t="shared" si="15"/>
        <v>0.6875</v>
      </c>
      <c r="U96" s="194">
        <f t="shared" si="16"/>
        <v>0.66666666666666663</v>
      </c>
      <c r="V96" s="41" t="str">
        <f>IFERROR(VLOOKUP(L96,'[1]ZESTAWIENIE NUMERÓW BOCZNYCH'!$A:$B,1,0),"")</f>
        <v/>
      </c>
      <c r="W96" s="51" t="str">
        <f>IFERROR(VLOOKUP(V96,'[1]ZESTAWIENIE NUMERÓW BOCZNYCH'!$A:$B,2,0),P96)</f>
        <v>AK</v>
      </c>
      <c r="X96" s="51" t="s">
        <v>396</v>
      </c>
      <c r="Y96" s="51">
        <f>VLOOKUP(W96,'[1]LICZBA MIEJSC'!$A:$C,2,0)</f>
        <v>20</v>
      </c>
      <c r="Z96" s="51">
        <f>VLOOKUP(W96,'[1]LICZBA MIEJSC'!$A:$C,3,0)</f>
        <v>60</v>
      </c>
      <c r="AA96" s="51">
        <f t="shared" si="17"/>
        <v>80</v>
      </c>
      <c r="AB96" s="41">
        <f t="shared" si="18"/>
        <v>18</v>
      </c>
      <c r="AC96" s="109">
        <f t="shared" si="19"/>
        <v>0.22500000000000001</v>
      </c>
      <c r="AD96" s="49" t="s">
        <v>452</v>
      </c>
    </row>
    <row r="97" spans="1:30" hidden="1">
      <c r="A97" s="28" t="s">
        <v>215</v>
      </c>
      <c r="B97" s="45">
        <v>96</v>
      </c>
      <c r="C97" s="140">
        <v>4</v>
      </c>
      <c r="D97" s="141">
        <v>23525</v>
      </c>
      <c r="E97" s="361"/>
      <c r="F97" s="45" t="s">
        <v>216</v>
      </c>
      <c r="G97" s="351" t="s">
        <v>704</v>
      </c>
      <c r="H97" s="351" t="s">
        <v>698</v>
      </c>
      <c r="I97" s="46">
        <v>43263</v>
      </c>
      <c r="J97" s="48" t="s">
        <v>137</v>
      </c>
      <c r="K97" s="53">
        <v>908</v>
      </c>
      <c r="L97" s="53">
        <v>201</v>
      </c>
      <c r="M97" s="49" t="s">
        <v>217</v>
      </c>
      <c r="N97" s="138">
        <v>0.70277777777777783</v>
      </c>
      <c r="O97" s="53">
        <v>3</v>
      </c>
      <c r="P97" s="51" t="s">
        <v>14</v>
      </c>
      <c r="Q97" s="368"/>
      <c r="R97" s="368"/>
      <c r="S97" s="368"/>
      <c r="T97" s="194">
        <f t="shared" si="15"/>
        <v>0.69791666666666663</v>
      </c>
      <c r="U97" s="194">
        <f t="shared" si="16"/>
        <v>0.66666666666666663</v>
      </c>
      <c r="V97" s="41" t="str">
        <f>IFERROR(VLOOKUP(L97,'[1]ZESTAWIENIE NUMERÓW BOCZNYCH'!$A:$B,1,0),"")</f>
        <v/>
      </c>
      <c r="W97" s="51" t="str">
        <f>IFERROR(VLOOKUP(V97,'[1]ZESTAWIENIE NUMERÓW BOCZNYCH'!$A:$B,2,0),P97)</f>
        <v>AK</v>
      </c>
      <c r="X97" s="51" t="s">
        <v>396</v>
      </c>
      <c r="Y97" s="51">
        <f>VLOOKUP(W97,'[1]LICZBA MIEJSC'!$A:$C,2,0)</f>
        <v>20</v>
      </c>
      <c r="Z97" s="51">
        <f>VLOOKUP(W97,'[1]LICZBA MIEJSC'!$A:$C,3,0)</f>
        <v>60</v>
      </c>
      <c r="AA97" s="51">
        <f t="shared" si="17"/>
        <v>80</v>
      </c>
      <c r="AB97" s="41">
        <f t="shared" si="18"/>
        <v>18</v>
      </c>
      <c r="AC97" s="109">
        <f t="shared" si="19"/>
        <v>0.22500000000000001</v>
      </c>
      <c r="AD97" s="49" t="s">
        <v>452</v>
      </c>
    </row>
    <row r="98" spans="1:30" hidden="1">
      <c r="A98" s="28" t="s">
        <v>215</v>
      </c>
      <c r="B98" s="45">
        <v>97</v>
      </c>
      <c r="C98" s="140">
        <v>4</v>
      </c>
      <c r="D98" s="141">
        <v>23526</v>
      </c>
      <c r="E98" s="361"/>
      <c r="F98" s="46" t="s">
        <v>216</v>
      </c>
      <c r="G98" s="351" t="s">
        <v>704</v>
      </c>
      <c r="H98" s="352" t="s">
        <v>697</v>
      </c>
      <c r="I98" s="46">
        <v>43263</v>
      </c>
      <c r="J98" s="137" t="s">
        <v>138</v>
      </c>
      <c r="K98" s="53" t="s">
        <v>177</v>
      </c>
      <c r="L98" s="53"/>
      <c r="M98" s="107" t="s">
        <v>124</v>
      </c>
      <c r="N98" s="138">
        <v>0.65972222222222221</v>
      </c>
      <c r="O98" s="53">
        <v>1</v>
      </c>
      <c r="P98" s="45" t="s">
        <v>12</v>
      </c>
      <c r="Q98" s="368"/>
      <c r="R98" s="368"/>
      <c r="S98" s="368"/>
      <c r="T98" s="194">
        <f t="shared" si="15"/>
        <v>0.65625</v>
      </c>
      <c r="U98" s="194">
        <f t="shared" si="16"/>
        <v>0.625</v>
      </c>
      <c r="V98" s="41" t="str">
        <f>IFERROR(VLOOKUP(L98,'[1]ZESTAWIENIE NUMERÓW BOCZNYCH'!$A:$B,1,0),"")</f>
        <v/>
      </c>
      <c r="W98" s="51" t="str">
        <f>IFERROR(VLOOKUP(V98,'[1]ZESTAWIENIE NUMERÓW BOCZNYCH'!$A:$B,2,0),P98)</f>
        <v>T</v>
      </c>
      <c r="X98" s="51" t="s">
        <v>396</v>
      </c>
      <c r="Y98" s="51">
        <f>VLOOKUP(W98,'[1]LICZBA MIEJSC'!$A:$C,2,0)</f>
        <v>55</v>
      </c>
      <c r="Z98" s="51">
        <f>VLOOKUP(W98,'[1]LICZBA MIEJSC'!$A:$C,3,0)</f>
        <v>0</v>
      </c>
      <c r="AA98" s="51">
        <f t="shared" si="17"/>
        <v>55</v>
      </c>
      <c r="AB98" s="41">
        <f t="shared" si="18"/>
        <v>6</v>
      </c>
      <c r="AC98" s="109">
        <f t="shared" si="19"/>
        <v>0.10909090909090909</v>
      </c>
      <c r="AD98" s="49"/>
    </row>
    <row r="99" spans="1:30" hidden="1">
      <c r="A99" s="28" t="s">
        <v>215</v>
      </c>
      <c r="B99" s="45">
        <v>98</v>
      </c>
      <c r="C99" s="140">
        <v>4</v>
      </c>
      <c r="D99" s="141">
        <v>23526</v>
      </c>
      <c r="E99" s="361"/>
      <c r="F99" s="46" t="s">
        <v>216</v>
      </c>
      <c r="G99" s="351" t="s">
        <v>704</v>
      </c>
      <c r="H99" s="352" t="s">
        <v>697</v>
      </c>
      <c r="I99" s="46">
        <v>43263</v>
      </c>
      <c r="J99" s="48" t="s">
        <v>137</v>
      </c>
      <c r="K99" s="53">
        <v>908</v>
      </c>
      <c r="L99" s="53">
        <v>286</v>
      </c>
      <c r="M99" s="53" t="s">
        <v>218</v>
      </c>
      <c r="N99" s="138">
        <v>0.70624999999999993</v>
      </c>
      <c r="O99" s="53">
        <v>1</v>
      </c>
      <c r="P99" s="45" t="s">
        <v>14</v>
      </c>
      <c r="Q99" s="368"/>
      <c r="R99" s="368"/>
      <c r="S99" s="368"/>
      <c r="T99" s="194">
        <f t="shared" si="15"/>
        <v>0.69791666666666663</v>
      </c>
      <c r="U99" s="194">
        <f t="shared" si="16"/>
        <v>0.66666666666666663</v>
      </c>
      <c r="V99" s="41" t="str">
        <f>IFERROR(VLOOKUP(L99,'[1]ZESTAWIENIE NUMERÓW BOCZNYCH'!$A:$B,1,0),"")</f>
        <v/>
      </c>
      <c r="W99" s="51" t="str">
        <f>IFERROR(VLOOKUP(V99,'[1]ZESTAWIENIE NUMERÓW BOCZNYCH'!$A:$B,2,0),P99)</f>
        <v>AK</v>
      </c>
      <c r="X99" s="51" t="s">
        <v>396</v>
      </c>
      <c r="Y99" s="51">
        <f>VLOOKUP(W99,'[1]LICZBA MIEJSC'!$A:$C,2,0)</f>
        <v>20</v>
      </c>
      <c r="Z99" s="51">
        <f>VLOOKUP(W99,'[1]LICZBA MIEJSC'!$A:$C,3,0)</f>
        <v>60</v>
      </c>
      <c r="AA99" s="51">
        <f t="shared" si="17"/>
        <v>80</v>
      </c>
      <c r="AB99" s="41">
        <f t="shared" si="18"/>
        <v>8</v>
      </c>
      <c r="AC99" s="109">
        <f t="shared" si="19"/>
        <v>0.1</v>
      </c>
      <c r="AD99" s="49" t="s">
        <v>452</v>
      </c>
    </row>
    <row r="100" spans="1:30" hidden="1">
      <c r="A100" s="28" t="s">
        <v>215</v>
      </c>
      <c r="B100" s="45">
        <v>99</v>
      </c>
      <c r="C100" s="140">
        <v>5</v>
      </c>
      <c r="D100" s="141">
        <v>23525</v>
      </c>
      <c r="E100" s="361"/>
      <c r="F100" s="45" t="s">
        <v>216</v>
      </c>
      <c r="G100" s="351" t="s">
        <v>704</v>
      </c>
      <c r="H100" s="351" t="s">
        <v>698</v>
      </c>
      <c r="I100" s="46">
        <v>43263</v>
      </c>
      <c r="J100" s="48" t="s">
        <v>137</v>
      </c>
      <c r="K100" s="53">
        <v>908</v>
      </c>
      <c r="L100" s="53">
        <v>285</v>
      </c>
      <c r="M100" s="51" t="s">
        <v>178</v>
      </c>
      <c r="N100" s="138">
        <v>0.71527777777777779</v>
      </c>
      <c r="O100" s="53">
        <v>1</v>
      </c>
      <c r="P100" s="53" t="s">
        <v>14</v>
      </c>
      <c r="Q100" s="368"/>
      <c r="R100" s="368"/>
      <c r="S100" s="368"/>
      <c r="T100" s="194">
        <f t="shared" ref="T100:T111" si="20">FLOOR(N100,"0:15")</f>
        <v>0.70833333333333326</v>
      </c>
      <c r="U100" s="194">
        <f t="shared" ref="U100:U111" si="21">FLOOR(N100,TIME(1,0,0))</f>
        <v>0.70833333333333326</v>
      </c>
      <c r="V100" s="41" t="str">
        <f>IFERROR(VLOOKUP(L100,'[1]ZESTAWIENIE NUMERÓW BOCZNYCH'!$A:$B,1,0),"")</f>
        <v/>
      </c>
      <c r="W100" s="51" t="str">
        <f>IFERROR(VLOOKUP(V100,'[1]ZESTAWIENIE NUMERÓW BOCZNYCH'!$A:$B,2,0),P100)</f>
        <v>AK</v>
      </c>
      <c r="X100" s="51" t="s">
        <v>396</v>
      </c>
      <c r="Y100" s="51">
        <f>VLOOKUP(W100,'[1]LICZBA MIEJSC'!$A:$C,2,0)</f>
        <v>20</v>
      </c>
      <c r="Z100" s="51">
        <f>VLOOKUP(W100,'[1]LICZBA MIEJSC'!$A:$C,3,0)</f>
        <v>60</v>
      </c>
      <c r="AA100" s="51">
        <f t="shared" ref="AA100:AA111" si="22">Y100+Z100</f>
        <v>80</v>
      </c>
      <c r="AB100" s="41">
        <f t="shared" ref="AB100:AB111" si="23">ROUND(IF(O100=$AE$1,0,IF(O100=$AG$1,AA100*0.1,IF(O100=$AI$1,Y100/2,IF(O100=$AK$1,Y100*0.9,IF(O100=$AM$1,Y100+(Z100*0.5),IF(O100=$AO$1,AA100*0.9,IF(O100=$AQ$1,AA100*1.1,"BŁĄD"))))))),0)</f>
        <v>8</v>
      </c>
      <c r="AC100" s="109">
        <f t="shared" ref="AC100:AC111" si="24">AB100/AA100</f>
        <v>0.1</v>
      </c>
      <c r="AD100" s="49" t="s">
        <v>452</v>
      </c>
    </row>
    <row r="101" spans="1:30" hidden="1">
      <c r="A101" s="28" t="s">
        <v>215</v>
      </c>
      <c r="B101" s="45">
        <v>100</v>
      </c>
      <c r="C101" s="140">
        <v>4</v>
      </c>
      <c r="D101" s="141">
        <v>23526</v>
      </c>
      <c r="E101" s="361"/>
      <c r="F101" s="46" t="s">
        <v>216</v>
      </c>
      <c r="G101" s="351" t="s">
        <v>704</v>
      </c>
      <c r="H101" s="352" t="s">
        <v>697</v>
      </c>
      <c r="I101" s="46">
        <v>43263</v>
      </c>
      <c r="J101" s="129" t="s">
        <v>157</v>
      </c>
      <c r="K101" s="53" t="s">
        <v>235</v>
      </c>
      <c r="L101" s="53"/>
      <c r="M101" s="107" t="s">
        <v>124</v>
      </c>
      <c r="N101" s="138">
        <v>0.6791666666666667</v>
      </c>
      <c r="O101" s="53">
        <v>3</v>
      </c>
      <c r="P101" s="45" t="s">
        <v>12</v>
      </c>
      <c r="Q101" s="368"/>
      <c r="R101" s="368"/>
      <c r="S101" s="368"/>
      <c r="T101" s="194">
        <f t="shared" si="20"/>
        <v>0.67708333333333326</v>
      </c>
      <c r="U101" s="194">
        <f t="shared" si="21"/>
        <v>0.66666666666666663</v>
      </c>
      <c r="V101" s="41" t="str">
        <f>IFERROR(VLOOKUP(L101,'[1]ZESTAWIENIE NUMERÓW BOCZNYCH'!$A:$B,1,0),"")</f>
        <v/>
      </c>
      <c r="W101" s="51" t="str">
        <f>IFERROR(VLOOKUP(V101,'[1]ZESTAWIENIE NUMERÓW BOCZNYCH'!$A:$B,2,0),P101)</f>
        <v>T</v>
      </c>
      <c r="X101" s="51" t="s">
        <v>396</v>
      </c>
      <c r="Y101" s="51">
        <f>VLOOKUP(W101,'[1]LICZBA MIEJSC'!$A:$C,2,0)</f>
        <v>55</v>
      </c>
      <c r="Z101" s="51">
        <f>VLOOKUP(W101,'[1]LICZBA MIEJSC'!$A:$C,3,0)</f>
        <v>0</v>
      </c>
      <c r="AA101" s="51">
        <f t="shared" si="22"/>
        <v>55</v>
      </c>
      <c r="AB101" s="41">
        <f t="shared" si="23"/>
        <v>50</v>
      </c>
      <c r="AC101" s="109">
        <f t="shared" si="24"/>
        <v>0.90909090909090906</v>
      </c>
      <c r="AD101" s="49"/>
    </row>
    <row r="102" spans="1:30" hidden="1">
      <c r="A102" s="28" t="s">
        <v>215</v>
      </c>
      <c r="B102" s="45">
        <v>101</v>
      </c>
      <c r="C102" s="140">
        <v>4</v>
      </c>
      <c r="D102" s="141">
        <v>23526</v>
      </c>
      <c r="E102" s="361"/>
      <c r="F102" s="46" t="s">
        <v>216</v>
      </c>
      <c r="G102" s="351" t="s">
        <v>704</v>
      </c>
      <c r="H102" s="352" t="s">
        <v>697</v>
      </c>
      <c r="I102" s="46">
        <v>43263</v>
      </c>
      <c r="J102" s="46" t="s">
        <v>138</v>
      </c>
      <c r="K102" s="61" t="s">
        <v>183</v>
      </c>
      <c r="L102" s="53"/>
      <c r="M102" s="107" t="s">
        <v>124</v>
      </c>
      <c r="N102" s="138">
        <v>0.68402777777777779</v>
      </c>
      <c r="O102" s="53">
        <v>1</v>
      </c>
      <c r="P102" s="45" t="s">
        <v>12</v>
      </c>
      <c r="Q102" s="368"/>
      <c r="R102" s="368"/>
      <c r="S102" s="368"/>
      <c r="T102" s="194">
        <f t="shared" si="20"/>
        <v>0.67708333333333326</v>
      </c>
      <c r="U102" s="194">
        <f t="shared" si="21"/>
        <v>0.66666666666666663</v>
      </c>
      <c r="V102" s="41" t="str">
        <f>IFERROR(VLOOKUP(L102,'[1]ZESTAWIENIE NUMERÓW BOCZNYCH'!$A:$B,1,0),"")</f>
        <v/>
      </c>
      <c r="W102" s="51" t="str">
        <f>IFERROR(VLOOKUP(V102,'[1]ZESTAWIENIE NUMERÓW BOCZNYCH'!$A:$B,2,0),P102)</f>
        <v>T</v>
      </c>
      <c r="X102" s="51" t="s">
        <v>396</v>
      </c>
      <c r="Y102" s="51">
        <f>VLOOKUP(W102,'[1]LICZBA MIEJSC'!$A:$C,2,0)</f>
        <v>55</v>
      </c>
      <c r="Z102" s="51">
        <f>VLOOKUP(W102,'[1]LICZBA MIEJSC'!$A:$C,3,0)</f>
        <v>0</v>
      </c>
      <c r="AA102" s="51">
        <f t="shared" si="22"/>
        <v>55</v>
      </c>
      <c r="AB102" s="41">
        <f t="shared" si="23"/>
        <v>6</v>
      </c>
      <c r="AC102" s="109">
        <f t="shared" si="24"/>
        <v>0.10909090909090909</v>
      </c>
      <c r="AD102" s="49"/>
    </row>
    <row r="103" spans="1:30" hidden="1">
      <c r="A103" s="28" t="s">
        <v>215</v>
      </c>
      <c r="B103" s="45">
        <v>102</v>
      </c>
      <c r="C103" s="140">
        <v>5</v>
      </c>
      <c r="D103" s="141">
        <v>23526</v>
      </c>
      <c r="E103" s="361"/>
      <c r="F103" s="46" t="s">
        <v>216</v>
      </c>
      <c r="G103" s="351" t="s">
        <v>704</v>
      </c>
      <c r="H103" s="352" t="s">
        <v>697</v>
      </c>
      <c r="I103" s="46">
        <v>43263</v>
      </c>
      <c r="J103" s="48" t="s">
        <v>137</v>
      </c>
      <c r="K103" s="53">
        <v>908</v>
      </c>
      <c r="L103" s="53">
        <v>201</v>
      </c>
      <c r="M103" s="53" t="s">
        <v>218</v>
      </c>
      <c r="N103" s="138">
        <v>0.71666666666666667</v>
      </c>
      <c r="O103" s="53">
        <v>1</v>
      </c>
      <c r="P103" s="51" t="s">
        <v>14</v>
      </c>
      <c r="Q103" s="368"/>
      <c r="R103" s="368"/>
      <c r="S103" s="368"/>
      <c r="T103" s="194">
        <f t="shared" si="20"/>
        <v>0.70833333333333326</v>
      </c>
      <c r="U103" s="194">
        <f t="shared" si="21"/>
        <v>0.70833333333333326</v>
      </c>
      <c r="V103" s="41" t="str">
        <f>IFERROR(VLOOKUP(L103,'[1]ZESTAWIENIE NUMERÓW BOCZNYCH'!$A:$B,1,0),"")</f>
        <v/>
      </c>
      <c r="W103" s="51" t="str">
        <f>IFERROR(VLOOKUP(V103,'[1]ZESTAWIENIE NUMERÓW BOCZNYCH'!$A:$B,2,0),P103)</f>
        <v>AK</v>
      </c>
      <c r="X103" s="51" t="s">
        <v>396</v>
      </c>
      <c r="Y103" s="51">
        <f>VLOOKUP(W103,'[1]LICZBA MIEJSC'!$A:$C,2,0)</f>
        <v>20</v>
      </c>
      <c r="Z103" s="51">
        <f>VLOOKUP(W103,'[1]LICZBA MIEJSC'!$A:$C,3,0)</f>
        <v>60</v>
      </c>
      <c r="AA103" s="51">
        <f t="shared" si="22"/>
        <v>80</v>
      </c>
      <c r="AB103" s="41">
        <f t="shared" si="23"/>
        <v>8</v>
      </c>
      <c r="AC103" s="109">
        <f t="shared" si="24"/>
        <v>0.1</v>
      </c>
      <c r="AD103" s="49" t="s">
        <v>452</v>
      </c>
    </row>
    <row r="104" spans="1:30" hidden="1">
      <c r="A104" s="28" t="s">
        <v>215</v>
      </c>
      <c r="B104" s="45">
        <v>103</v>
      </c>
      <c r="C104" s="140">
        <v>5</v>
      </c>
      <c r="D104" s="141">
        <v>23526</v>
      </c>
      <c r="E104" s="361"/>
      <c r="F104" s="46" t="s">
        <v>216</v>
      </c>
      <c r="G104" s="351" t="s">
        <v>704</v>
      </c>
      <c r="H104" s="352" t="s">
        <v>697</v>
      </c>
      <c r="I104" s="46">
        <v>43263</v>
      </c>
      <c r="J104" s="48" t="s">
        <v>137</v>
      </c>
      <c r="K104" s="53">
        <v>908</v>
      </c>
      <c r="L104" s="53">
        <v>285</v>
      </c>
      <c r="M104" s="53" t="s">
        <v>218</v>
      </c>
      <c r="N104" s="138">
        <v>0.72986111111111107</v>
      </c>
      <c r="O104" s="53">
        <v>1</v>
      </c>
      <c r="P104" s="45" t="s">
        <v>14</v>
      </c>
      <c r="Q104" s="368"/>
      <c r="R104" s="368"/>
      <c r="S104" s="368"/>
      <c r="T104" s="194">
        <f t="shared" si="20"/>
        <v>0.72916666666666663</v>
      </c>
      <c r="U104" s="194">
        <f t="shared" si="21"/>
        <v>0.70833333333333326</v>
      </c>
      <c r="V104" s="41" t="str">
        <f>IFERROR(VLOOKUP(L104,'[1]ZESTAWIENIE NUMERÓW BOCZNYCH'!$A:$B,1,0),"")</f>
        <v/>
      </c>
      <c r="W104" s="51" t="str">
        <f>IFERROR(VLOOKUP(V104,'[1]ZESTAWIENIE NUMERÓW BOCZNYCH'!$A:$B,2,0),P104)</f>
        <v>AK</v>
      </c>
      <c r="X104" s="51" t="s">
        <v>396</v>
      </c>
      <c r="Y104" s="51">
        <f>VLOOKUP(W104,'[1]LICZBA MIEJSC'!$A:$C,2,0)</f>
        <v>20</v>
      </c>
      <c r="Z104" s="51">
        <f>VLOOKUP(W104,'[1]LICZBA MIEJSC'!$A:$C,3,0)</f>
        <v>60</v>
      </c>
      <c r="AA104" s="51">
        <f t="shared" si="22"/>
        <v>80</v>
      </c>
      <c r="AB104" s="41">
        <f t="shared" si="23"/>
        <v>8</v>
      </c>
      <c r="AC104" s="109">
        <f t="shared" si="24"/>
        <v>0.1</v>
      </c>
      <c r="AD104" s="49" t="s">
        <v>452</v>
      </c>
    </row>
    <row r="105" spans="1:30" hidden="1">
      <c r="A105" s="28" t="s">
        <v>215</v>
      </c>
      <c r="B105" s="45">
        <v>104</v>
      </c>
      <c r="C105" s="140">
        <v>4</v>
      </c>
      <c r="D105" s="141">
        <v>23526</v>
      </c>
      <c r="E105" s="361"/>
      <c r="F105" s="46" t="s">
        <v>216</v>
      </c>
      <c r="G105" s="351" t="s">
        <v>704</v>
      </c>
      <c r="H105" s="352" t="s">
        <v>697</v>
      </c>
      <c r="I105" s="46">
        <v>43263</v>
      </c>
      <c r="J105" s="129" t="s">
        <v>157</v>
      </c>
      <c r="K105" s="51" t="s">
        <v>212</v>
      </c>
      <c r="L105" s="53"/>
      <c r="M105" s="107" t="s">
        <v>124</v>
      </c>
      <c r="N105" s="138">
        <v>0.7104166666666667</v>
      </c>
      <c r="O105" s="53">
        <v>3</v>
      </c>
      <c r="P105" s="45" t="s">
        <v>12</v>
      </c>
      <c r="Q105" s="368"/>
      <c r="R105" s="368"/>
      <c r="S105" s="368"/>
      <c r="T105" s="194">
        <f t="shared" si="20"/>
        <v>0.70833333333333326</v>
      </c>
      <c r="U105" s="194">
        <f t="shared" si="21"/>
        <v>0.70833333333333326</v>
      </c>
      <c r="V105" s="41" t="str">
        <f>IFERROR(VLOOKUP(L105,'[1]ZESTAWIENIE NUMERÓW BOCZNYCH'!$A:$B,1,0),"")</f>
        <v/>
      </c>
      <c r="W105" s="51" t="str">
        <f>IFERROR(VLOOKUP(V105,'[1]ZESTAWIENIE NUMERÓW BOCZNYCH'!$A:$B,2,0),P105)</f>
        <v>T</v>
      </c>
      <c r="X105" s="51" t="s">
        <v>396</v>
      </c>
      <c r="Y105" s="51">
        <f>VLOOKUP(W105,'[1]LICZBA MIEJSC'!$A:$C,2,0)</f>
        <v>55</v>
      </c>
      <c r="Z105" s="51">
        <f>VLOOKUP(W105,'[1]LICZBA MIEJSC'!$A:$C,3,0)</f>
        <v>0</v>
      </c>
      <c r="AA105" s="51">
        <f t="shared" si="22"/>
        <v>55</v>
      </c>
      <c r="AB105" s="41">
        <f t="shared" si="23"/>
        <v>50</v>
      </c>
      <c r="AC105" s="109">
        <f t="shared" si="24"/>
        <v>0.90909090909090906</v>
      </c>
      <c r="AD105" s="49"/>
    </row>
    <row r="106" spans="1:30" hidden="1">
      <c r="A106" s="28" t="s">
        <v>215</v>
      </c>
      <c r="B106" s="45">
        <v>105</v>
      </c>
      <c r="C106" s="140">
        <v>4</v>
      </c>
      <c r="D106" s="141">
        <v>23526</v>
      </c>
      <c r="E106" s="361"/>
      <c r="F106" s="46" t="s">
        <v>216</v>
      </c>
      <c r="G106" s="351" t="s">
        <v>704</v>
      </c>
      <c r="H106" s="352" t="s">
        <v>697</v>
      </c>
      <c r="I106" s="46">
        <v>43263</v>
      </c>
      <c r="J106" s="129" t="s">
        <v>157</v>
      </c>
      <c r="K106" s="53" t="s">
        <v>236</v>
      </c>
      <c r="L106" s="53"/>
      <c r="M106" s="107" t="s">
        <v>124</v>
      </c>
      <c r="N106" s="138">
        <v>0.71388888888888891</v>
      </c>
      <c r="O106" s="53">
        <v>1</v>
      </c>
      <c r="P106" s="45" t="s">
        <v>12</v>
      </c>
      <c r="Q106" s="368"/>
      <c r="R106" s="368"/>
      <c r="S106" s="368"/>
      <c r="T106" s="194">
        <f t="shared" si="20"/>
        <v>0.70833333333333326</v>
      </c>
      <c r="U106" s="194">
        <f t="shared" si="21"/>
        <v>0.70833333333333326</v>
      </c>
      <c r="V106" s="41" t="str">
        <f>IFERROR(VLOOKUP(L106,'[1]ZESTAWIENIE NUMERÓW BOCZNYCH'!$A:$B,1,0),"")</f>
        <v/>
      </c>
      <c r="W106" s="51" t="str">
        <f>IFERROR(VLOOKUP(V106,'[1]ZESTAWIENIE NUMERÓW BOCZNYCH'!$A:$B,2,0),P106)</f>
        <v>T</v>
      </c>
      <c r="X106" s="51" t="s">
        <v>396</v>
      </c>
      <c r="Y106" s="51">
        <f>VLOOKUP(W106,'[1]LICZBA MIEJSC'!$A:$C,2,0)</f>
        <v>55</v>
      </c>
      <c r="Z106" s="51">
        <f>VLOOKUP(W106,'[1]LICZBA MIEJSC'!$A:$C,3,0)</f>
        <v>0</v>
      </c>
      <c r="AA106" s="51">
        <f t="shared" si="22"/>
        <v>55</v>
      </c>
      <c r="AB106" s="41">
        <f t="shared" si="23"/>
        <v>6</v>
      </c>
      <c r="AC106" s="109">
        <f t="shared" si="24"/>
        <v>0.10909090909090909</v>
      </c>
      <c r="AD106" s="49"/>
    </row>
    <row r="107" spans="1:30" hidden="1">
      <c r="A107" s="28" t="s">
        <v>215</v>
      </c>
      <c r="B107" s="45">
        <v>106</v>
      </c>
      <c r="C107" s="140">
        <v>5</v>
      </c>
      <c r="D107" s="141">
        <v>23525</v>
      </c>
      <c r="E107" s="361"/>
      <c r="F107" s="45" t="s">
        <v>216</v>
      </c>
      <c r="G107" s="351" t="s">
        <v>704</v>
      </c>
      <c r="H107" s="351" t="s">
        <v>698</v>
      </c>
      <c r="I107" s="46">
        <v>43263</v>
      </c>
      <c r="J107" s="48" t="s">
        <v>137</v>
      </c>
      <c r="K107" s="53">
        <v>908</v>
      </c>
      <c r="L107" s="53">
        <v>286</v>
      </c>
      <c r="M107" s="53" t="s">
        <v>219</v>
      </c>
      <c r="N107" s="138">
        <v>0.73402777777777783</v>
      </c>
      <c r="O107" s="53">
        <v>2</v>
      </c>
      <c r="P107" s="53" t="s">
        <v>14</v>
      </c>
      <c r="Q107" s="368"/>
      <c r="R107" s="368"/>
      <c r="S107" s="368"/>
      <c r="T107" s="194">
        <f t="shared" si="20"/>
        <v>0.72916666666666663</v>
      </c>
      <c r="U107" s="194">
        <f t="shared" si="21"/>
        <v>0.70833333333333326</v>
      </c>
      <c r="V107" s="41" t="str">
        <f>IFERROR(VLOOKUP(L107,'[1]ZESTAWIENIE NUMERÓW BOCZNYCH'!$A:$B,1,0),"")</f>
        <v/>
      </c>
      <c r="W107" s="51" t="str">
        <f>IFERROR(VLOOKUP(V107,'[1]ZESTAWIENIE NUMERÓW BOCZNYCH'!$A:$B,2,0),P107)</f>
        <v>AK</v>
      </c>
      <c r="X107" s="51" t="s">
        <v>396</v>
      </c>
      <c r="Y107" s="51">
        <f>VLOOKUP(W107,'[1]LICZBA MIEJSC'!$A:$C,2,0)</f>
        <v>20</v>
      </c>
      <c r="Z107" s="51">
        <f>VLOOKUP(W107,'[1]LICZBA MIEJSC'!$A:$C,3,0)</f>
        <v>60</v>
      </c>
      <c r="AA107" s="51">
        <f t="shared" si="22"/>
        <v>80</v>
      </c>
      <c r="AB107" s="41">
        <f t="shared" si="23"/>
        <v>10</v>
      </c>
      <c r="AC107" s="109">
        <f t="shared" si="24"/>
        <v>0.125</v>
      </c>
      <c r="AD107" s="49" t="s">
        <v>452</v>
      </c>
    </row>
    <row r="108" spans="1:30" hidden="1">
      <c r="A108" s="28" t="s">
        <v>215</v>
      </c>
      <c r="B108" s="45">
        <v>107</v>
      </c>
      <c r="C108" s="140">
        <v>5</v>
      </c>
      <c r="D108" s="141">
        <v>23526</v>
      </c>
      <c r="E108" s="361"/>
      <c r="F108" s="46" t="s">
        <v>216</v>
      </c>
      <c r="G108" s="351" t="s">
        <v>704</v>
      </c>
      <c r="H108" s="352" t="s">
        <v>697</v>
      </c>
      <c r="I108" s="46">
        <v>43263</v>
      </c>
      <c r="J108" s="129" t="s">
        <v>157</v>
      </c>
      <c r="K108" s="139" t="s">
        <v>237</v>
      </c>
      <c r="L108" s="53"/>
      <c r="M108" s="107" t="s">
        <v>124</v>
      </c>
      <c r="N108" s="138">
        <v>0.71805555555555556</v>
      </c>
      <c r="O108" s="53">
        <v>1</v>
      </c>
      <c r="P108" s="45" t="s">
        <v>12</v>
      </c>
      <c r="Q108" s="368"/>
      <c r="R108" s="368"/>
      <c r="S108" s="368"/>
      <c r="T108" s="194">
        <f t="shared" si="20"/>
        <v>0.70833333333333326</v>
      </c>
      <c r="U108" s="194">
        <f t="shared" si="21"/>
        <v>0.70833333333333326</v>
      </c>
      <c r="V108" s="41" t="str">
        <f>IFERROR(VLOOKUP(L108,'[1]ZESTAWIENIE NUMERÓW BOCZNYCH'!$A:$B,1,0),"")</f>
        <v/>
      </c>
      <c r="W108" s="51" t="str">
        <f>IFERROR(VLOOKUP(V108,'[1]ZESTAWIENIE NUMERÓW BOCZNYCH'!$A:$B,2,0),P108)</f>
        <v>T</v>
      </c>
      <c r="X108" s="51" t="s">
        <v>396</v>
      </c>
      <c r="Y108" s="51">
        <f>VLOOKUP(W108,'[1]LICZBA MIEJSC'!$A:$C,2,0)</f>
        <v>55</v>
      </c>
      <c r="Z108" s="51">
        <f>VLOOKUP(W108,'[1]LICZBA MIEJSC'!$A:$C,3,0)</f>
        <v>0</v>
      </c>
      <c r="AA108" s="51">
        <f t="shared" si="22"/>
        <v>55</v>
      </c>
      <c r="AB108" s="41">
        <f t="shared" si="23"/>
        <v>6</v>
      </c>
      <c r="AC108" s="109">
        <f t="shared" si="24"/>
        <v>0.10909090909090909</v>
      </c>
      <c r="AD108" s="49"/>
    </row>
    <row r="109" spans="1:30" s="11" customFormat="1" hidden="1">
      <c r="A109" s="28" t="s">
        <v>215</v>
      </c>
      <c r="B109" s="45">
        <v>108</v>
      </c>
      <c r="C109" s="140">
        <v>5</v>
      </c>
      <c r="D109" s="141">
        <v>23526</v>
      </c>
      <c r="E109" s="361"/>
      <c r="F109" s="46" t="s">
        <v>216</v>
      </c>
      <c r="G109" s="351" t="s">
        <v>704</v>
      </c>
      <c r="H109" s="352" t="s">
        <v>697</v>
      </c>
      <c r="I109" s="46">
        <v>43263</v>
      </c>
      <c r="J109" s="137" t="s">
        <v>138</v>
      </c>
      <c r="K109" s="53" t="s">
        <v>177</v>
      </c>
      <c r="L109" s="53"/>
      <c r="M109" s="107" t="s">
        <v>124</v>
      </c>
      <c r="N109" s="138">
        <v>0.72222222222222221</v>
      </c>
      <c r="O109" s="53">
        <v>2</v>
      </c>
      <c r="P109" s="45" t="s">
        <v>12</v>
      </c>
      <c r="Q109" s="368"/>
      <c r="R109" s="368"/>
      <c r="S109" s="368"/>
      <c r="T109" s="194">
        <f t="shared" si="20"/>
        <v>0.71875</v>
      </c>
      <c r="U109" s="194">
        <f t="shared" si="21"/>
        <v>0.70833333333333326</v>
      </c>
      <c r="V109" s="41" t="str">
        <f>IFERROR(VLOOKUP(L109,'[1]ZESTAWIENIE NUMERÓW BOCZNYCH'!$A:$B,1,0),"")</f>
        <v/>
      </c>
      <c r="W109" s="51" t="str">
        <f>IFERROR(VLOOKUP(V109,'[1]ZESTAWIENIE NUMERÓW BOCZNYCH'!$A:$B,2,0),P109)</f>
        <v>T</v>
      </c>
      <c r="X109" s="51" t="s">
        <v>396</v>
      </c>
      <c r="Y109" s="51">
        <f>VLOOKUP(W109,'[1]LICZBA MIEJSC'!$A:$C,2,0)</f>
        <v>55</v>
      </c>
      <c r="Z109" s="51">
        <f>VLOOKUP(W109,'[1]LICZBA MIEJSC'!$A:$C,3,0)</f>
        <v>0</v>
      </c>
      <c r="AA109" s="51">
        <f t="shared" si="22"/>
        <v>55</v>
      </c>
      <c r="AB109" s="41">
        <f t="shared" si="23"/>
        <v>28</v>
      </c>
      <c r="AC109" s="109">
        <f t="shared" si="24"/>
        <v>0.50909090909090904</v>
      </c>
      <c r="AD109" s="49"/>
    </row>
    <row r="110" spans="1:30" s="11" customFormat="1" hidden="1">
      <c r="A110" s="28" t="s">
        <v>215</v>
      </c>
      <c r="B110" s="45">
        <v>109</v>
      </c>
      <c r="C110" s="140">
        <v>5</v>
      </c>
      <c r="D110" s="141">
        <v>23525</v>
      </c>
      <c r="E110" s="361"/>
      <c r="F110" s="45" t="s">
        <v>216</v>
      </c>
      <c r="G110" s="351" t="s">
        <v>704</v>
      </c>
      <c r="H110" s="351" t="s">
        <v>698</v>
      </c>
      <c r="I110" s="46">
        <v>43263</v>
      </c>
      <c r="J110" s="48" t="s">
        <v>137</v>
      </c>
      <c r="K110" s="53">
        <v>908</v>
      </c>
      <c r="L110" s="53">
        <v>201</v>
      </c>
      <c r="M110" s="51" t="s">
        <v>178</v>
      </c>
      <c r="N110" s="138">
        <v>0.74236111111111114</v>
      </c>
      <c r="O110" s="53">
        <v>2</v>
      </c>
      <c r="P110" s="51" t="s">
        <v>14</v>
      </c>
      <c r="Q110" s="368"/>
      <c r="R110" s="368"/>
      <c r="S110" s="368"/>
      <c r="T110" s="194">
        <f t="shared" si="20"/>
        <v>0.73958333333333326</v>
      </c>
      <c r="U110" s="194">
        <f t="shared" si="21"/>
        <v>0.70833333333333326</v>
      </c>
      <c r="V110" s="41" t="str">
        <f>IFERROR(VLOOKUP(L110,'[1]ZESTAWIENIE NUMERÓW BOCZNYCH'!$A:$B,1,0),"")</f>
        <v/>
      </c>
      <c r="W110" s="51" t="str">
        <f>IFERROR(VLOOKUP(V110,'[1]ZESTAWIENIE NUMERÓW BOCZNYCH'!$A:$B,2,0),P110)</f>
        <v>AK</v>
      </c>
      <c r="X110" s="51" t="s">
        <v>396</v>
      </c>
      <c r="Y110" s="51">
        <f>VLOOKUP(W110,'[1]LICZBA MIEJSC'!$A:$C,2,0)</f>
        <v>20</v>
      </c>
      <c r="Z110" s="51">
        <f>VLOOKUP(W110,'[1]LICZBA MIEJSC'!$A:$C,3,0)</f>
        <v>60</v>
      </c>
      <c r="AA110" s="51">
        <f t="shared" si="22"/>
        <v>80</v>
      </c>
      <c r="AB110" s="41">
        <f t="shared" si="23"/>
        <v>10</v>
      </c>
      <c r="AC110" s="109">
        <f t="shared" si="24"/>
        <v>0.125</v>
      </c>
      <c r="AD110" s="49" t="s">
        <v>452</v>
      </c>
    </row>
    <row r="111" spans="1:30" s="11" customFormat="1" hidden="1">
      <c r="A111" s="28" t="s">
        <v>215</v>
      </c>
      <c r="B111" s="45">
        <v>110</v>
      </c>
      <c r="C111" s="140">
        <v>5</v>
      </c>
      <c r="D111" s="141">
        <v>23526</v>
      </c>
      <c r="E111" s="361"/>
      <c r="F111" s="46" t="s">
        <v>216</v>
      </c>
      <c r="G111" s="351" t="s">
        <v>704</v>
      </c>
      <c r="H111" s="352" t="s">
        <v>697</v>
      </c>
      <c r="I111" s="46">
        <v>43263</v>
      </c>
      <c r="J111" s="48" t="s">
        <v>137</v>
      </c>
      <c r="K111" s="53">
        <v>908</v>
      </c>
      <c r="L111" s="53">
        <v>286</v>
      </c>
      <c r="M111" s="53" t="s">
        <v>218</v>
      </c>
      <c r="N111" s="138">
        <v>0.74930555555555556</v>
      </c>
      <c r="O111" s="53">
        <v>1</v>
      </c>
      <c r="P111" s="45" t="s">
        <v>14</v>
      </c>
      <c r="Q111" s="368"/>
      <c r="R111" s="368"/>
      <c r="S111" s="368"/>
      <c r="T111" s="194">
        <f t="shared" si="20"/>
        <v>0.73958333333333326</v>
      </c>
      <c r="U111" s="194">
        <f t="shared" si="21"/>
        <v>0.70833333333333326</v>
      </c>
      <c r="V111" s="41" t="str">
        <f>IFERROR(VLOOKUP(L111,'[1]ZESTAWIENIE NUMERÓW BOCZNYCH'!$A:$B,1,0),"")</f>
        <v/>
      </c>
      <c r="W111" s="51" t="str">
        <f>IFERROR(VLOOKUP(V111,'[1]ZESTAWIENIE NUMERÓW BOCZNYCH'!$A:$B,2,0),P111)</f>
        <v>AK</v>
      </c>
      <c r="X111" s="51" t="s">
        <v>396</v>
      </c>
      <c r="Y111" s="51">
        <f>VLOOKUP(W111,'[1]LICZBA MIEJSC'!$A:$C,2,0)</f>
        <v>20</v>
      </c>
      <c r="Z111" s="51">
        <f>VLOOKUP(W111,'[1]LICZBA MIEJSC'!$A:$C,3,0)</f>
        <v>60</v>
      </c>
      <c r="AA111" s="51">
        <f t="shared" si="22"/>
        <v>80</v>
      </c>
      <c r="AB111" s="41">
        <f t="shared" si="23"/>
        <v>8</v>
      </c>
      <c r="AC111" s="109">
        <f t="shared" si="24"/>
        <v>0.1</v>
      </c>
      <c r="AD111" s="49" t="s">
        <v>452</v>
      </c>
    </row>
    <row r="112" spans="1:30" s="11" customFormat="1" hidden="1">
      <c r="A112" s="28" t="s">
        <v>215</v>
      </c>
      <c r="B112" s="45">
        <v>111</v>
      </c>
      <c r="C112" s="140">
        <v>1</v>
      </c>
      <c r="D112" s="141">
        <v>23558</v>
      </c>
      <c r="E112" s="361"/>
      <c r="F112" s="45" t="s">
        <v>238</v>
      </c>
      <c r="G112" s="351" t="s">
        <v>709</v>
      </c>
      <c r="H112" s="351" t="s">
        <v>697</v>
      </c>
      <c r="I112" s="46">
        <v>43263</v>
      </c>
      <c r="J112" s="48" t="s">
        <v>137</v>
      </c>
      <c r="K112" s="53">
        <v>130</v>
      </c>
      <c r="L112" s="53">
        <v>5416</v>
      </c>
      <c r="M112" s="53" t="s">
        <v>239</v>
      </c>
      <c r="N112" s="47">
        <v>0.26111111111111113</v>
      </c>
      <c r="O112" s="45">
        <v>1</v>
      </c>
      <c r="P112" s="45" t="s">
        <v>13</v>
      </c>
      <c r="Q112" s="368"/>
      <c r="R112" s="368"/>
      <c r="S112" s="368"/>
      <c r="T112" s="194">
        <f t="shared" ref="T112:T130" si="25">FLOOR(N112,"0:15")</f>
        <v>0.26041666666666663</v>
      </c>
      <c r="U112" s="194">
        <f t="shared" ref="U112:U130" si="26">FLOOR(N112,TIME(1,0,0))</f>
        <v>0.25</v>
      </c>
      <c r="V112" s="41">
        <f>IFERROR(VLOOKUP(L112,'[1]ZESTAWIENIE NUMERÓW BOCZNYCH'!$A:$B,1,0),"")</f>
        <v>5416</v>
      </c>
      <c r="W112" s="51" t="str">
        <f>IFERROR(VLOOKUP(V112,'[1]ZESTAWIENIE NUMERÓW BOCZNYCH'!$A:$B,2,0),P112)</f>
        <v>SOLARIS URBINO 12</v>
      </c>
      <c r="X112" s="51" t="s">
        <v>396</v>
      </c>
      <c r="Y112" s="51">
        <f>VLOOKUP(W112,'[1]LICZBA MIEJSC'!$A:$C,2,0)</f>
        <v>29</v>
      </c>
      <c r="Z112" s="51">
        <f>VLOOKUP(W112,'[1]LICZBA MIEJSC'!$A:$C,3,0)</f>
        <v>52</v>
      </c>
      <c r="AA112" s="51">
        <f t="shared" ref="AA112:AA129" si="27">Y112+Z112</f>
        <v>81</v>
      </c>
      <c r="AB112" s="41">
        <f t="shared" ref="AB112:AB129" si="28">ROUND(IF(O112=$AE$1,0,IF(O112=$AG$1,AA112*0.1,IF(O112=$AI$1,Y112/2,IF(O112=$AK$1,Y112*0.9,IF(O112=$AM$1,Y112+(Z112*0.5),IF(O112=$AO$1,AA112*0.9,IF(O112=$AQ$1,AA112*1.1,"BŁĄD"))))))),0)</f>
        <v>8</v>
      </c>
      <c r="AC112" s="109">
        <f t="shared" ref="AC112:AC130" si="29">AB112/AA112</f>
        <v>9.8765432098765427E-2</v>
      </c>
      <c r="AD112" s="49" t="s">
        <v>453</v>
      </c>
    </row>
    <row r="113" spans="1:30" s="11" customFormat="1" hidden="1">
      <c r="A113" s="28" t="s">
        <v>215</v>
      </c>
      <c r="B113" s="45">
        <v>112</v>
      </c>
      <c r="C113" s="140">
        <v>1</v>
      </c>
      <c r="D113" s="141">
        <v>23557</v>
      </c>
      <c r="E113" s="361"/>
      <c r="F113" s="45" t="s">
        <v>238</v>
      </c>
      <c r="G113" s="351" t="s">
        <v>709</v>
      </c>
      <c r="H113" s="351" t="s">
        <v>698</v>
      </c>
      <c r="I113" s="46">
        <v>43263</v>
      </c>
      <c r="J113" s="48" t="s">
        <v>137</v>
      </c>
      <c r="K113" s="53">
        <v>930</v>
      </c>
      <c r="L113" s="53">
        <v>200</v>
      </c>
      <c r="M113" s="53" t="s">
        <v>219</v>
      </c>
      <c r="N113" s="47">
        <v>0.26319444444444445</v>
      </c>
      <c r="O113" s="45">
        <v>0</v>
      </c>
      <c r="P113" s="58" t="s">
        <v>14</v>
      </c>
      <c r="Q113" s="368"/>
      <c r="R113" s="368"/>
      <c r="S113" s="368"/>
      <c r="T113" s="194">
        <f t="shared" si="25"/>
        <v>0.26041666666666663</v>
      </c>
      <c r="U113" s="194">
        <f t="shared" si="26"/>
        <v>0.25</v>
      </c>
      <c r="V113" s="41" t="str">
        <f>IFERROR(VLOOKUP(L113,'[1]ZESTAWIENIE NUMERÓW BOCZNYCH'!$A:$B,1,0),"")</f>
        <v/>
      </c>
      <c r="W113" s="51" t="str">
        <f>IFERROR(VLOOKUP(V113,'[1]ZESTAWIENIE NUMERÓW BOCZNYCH'!$A:$B,2,0),P113)</f>
        <v>AK</v>
      </c>
      <c r="X113" s="51" t="s">
        <v>396</v>
      </c>
      <c r="Y113" s="51">
        <f>VLOOKUP(W113,'[1]LICZBA MIEJSC'!$A:$C,2,0)</f>
        <v>20</v>
      </c>
      <c r="Z113" s="51">
        <f>VLOOKUP(W113,'[1]LICZBA MIEJSC'!$A:$C,3,0)</f>
        <v>60</v>
      </c>
      <c r="AA113" s="51">
        <f t="shared" si="27"/>
        <v>80</v>
      </c>
      <c r="AB113" s="41">
        <f t="shared" si="28"/>
        <v>0</v>
      </c>
      <c r="AC113" s="109">
        <f t="shared" si="29"/>
        <v>0</v>
      </c>
      <c r="AD113" s="49" t="s">
        <v>452</v>
      </c>
    </row>
    <row r="114" spans="1:30" s="11" customFormat="1" hidden="1">
      <c r="A114" s="28" t="s">
        <v>215</v>
      </c>
      <c r="B114" s="45">
        <v>113</v>
      </c>
      <c r="C114" s="140">
        <v>1</v>
      </c>
      <c r="D114" s="141">
        <v>23557</v>
      </c>
      <c r="E114" s="361"/>
      <c r="F114" s="45" t="s">
        <v>238</v>
      </c>
      <c r="G114" s="351" t="s">
        <v>709</v>
      </c>
      <c r="H114" s="351" t="s">
        <v>698</v>
      </c>
      <c r="I114" s="46">
        <v>43263</v>
      </c>
      <c r="J114" s="48" t="s">
        <v>137</v>
      </c>
      <c r="K114" s="53">
        <v>130</v>
      </c>
      <c r="L114" s="53">
        <v>7336</v>
      </c>
      <c r="M114" s="53" t="s">
        <v>215</v>
      </c>
      <c r="N114" s="47">
        <v>0.27013888888888887</v>
      </c>
      <c r="O114" s="45">
        <v>0</v>
      </c>
      <c r="P114" s="58" t="s">
        <v>13</v>
      </c>
      <c r="Q114" s="368"/>
      <c r="R114" s="368"/>
      <c r="S114" s="368"/>
      <c r="T114" s="194">
        <f t="shared" si="25"/>
        <v>0.26041666666666663</v>
      </c>
      <c r="U114" s="194">
        <f t="shared" si="26"/>
        <v>0.25</v>
      </c>
      <c r="V114" s="41">
        <f>IFERROR(VLOOKUP(L114,'[1]ZESTAWIENIE NUMERÓW BOCZNYCH'!$A:$B,1,0),"")</f>
        <v>7336</v>
      </c>
      <c r="W114" s="51" t="str">
        <f>IFERROR(VLOOKUP(V114,'[1]ZESTAWIENIE NUMERÓW BOCZNYCH'!$A:$B,2,0),P114)</f>
        <v>MERCEDES-BENZ O 530 Citaro</v>
      </c>
      <c r="X114" s="51" t="s">
        <v>396</v>
      </c>
      <c r="Y114" s="51">
        <f>VLOOKUP(W114,'[1]LICZBA MIEJSC'!$A:$C,2,0)</f>
        <v>31</v>
      </c>
      <c r="Z114" s="51">
        <f>VLOOKUP(W114,'[1]LICZBA MIEJSC'!$A:$C,3,0)</f>
        <v>71</v>
      </c>
      <c r="AA114" s="51">
        <f t="shared" si="27"/>
        <v>102</v>
      </c>
      <c r="AB114" s="41">
        <f t="shared" si="28"/>
        <v>0</v>
      </c>
      <c r="AC114" s="109">
        <f t="shared" si="29"/>
        <v>0</v>
      </c>
      <c r="AD114" s="49" t="s">
        <v>453</v>
      </c>
    </row>
    <row r="115" spans="1:30" s="11" customFormat="1" hidden="1">
      <c r="A115" s="28" t="s">
        <v>215</v>
      </c>
      <c r="B115" s="45">
        <v>114</v>
      </c>
      <c r="C115" s="140">
        <v>1</v>
      </c>
      <c r="D115" s="141">
        <v>23558</v>
      </c>
      <c r="E115" s="361"/>
      <c r="F115" s="45" t="s">
        <v>238</v>
      </c>
      <c r="G115" s="351" t="s">
        <v>709</v>
      </c>
      <c r="H115" s="351" t="s">
        <v>697</v>
      </c>
      <c r="I115" s="46">
        <v>43263</v>
      </c>
      <c r="J115" s="48" t="s">
        <v>137</v>
      </c>
      <c r="K115" s="53">
        <v>930</v>
      </c>
      <c r="L115" s="53">
        <v>200</v>
      </c>
      <c r="M115" s="53" t="s">
        <v>240</v>
      </c>
      <c r="N115" s="47">
        <v>0.27083333333333331</v>
      </c>
      <c r="O115" s="45">
        <v>1</v>
      </c>
      <c r="P115" s="51" t="s">
        <v>14</v>
      </c>
      <c r="Q115" s="368"/>
      <c r="R115" s="368"/>
      <c r="S115" s="368"/>
      <c r="T115" s="194">
        <f t="shared" si="25"/>
        <v>0.27083333333333331</v>
      </c>
      <c r="U115" s="194">
        <f t="shared" si="26"/>
        <v>0.25</v>
      </c>
      <c r="V115" s="41" t="str">
        <f>IFERROR(VLOOKUP(L115,'[1]ZESTAWIENIE NUMERÓW BOCZNYCH'!$A:$B,1,0),"")</f>
        <v/>
      </c>
      <c r="W115" s="51" t="str">
        <f>IFERROR(VLOOKUP(V115,'[1]ZESTAWIENIE NUMERÓW BOCZNYCH'!$A:$B,2,0),P115)</f>
        <v>AK</v>
      </c>
      <c r="X115" s="51" t="s">
        <v>396</v>
      </c>
      <c r="Y115" s="51">
        <f>VLOOKUP(W115,'[1]LICZBA MIEJSC'!$A:$C,2,0)</f>
        <v>20</v>
      </c>
      <c r="Z115" s="51">
        <f>VLOOKUP(W115,'[1]LICZBA MIEJSC'!$A:$C,3,0)</f>
        <v>60</v>
      </c>
      <c r="AA115" s="51">
        <f t="shared" si="27"/>
        <v>80</v>
      </c>
      <c r="AB115" s="41">
        <f t="shared" si="28"/>
        <v>8</v>
      </c>
      <c r="AC115" s="109">
        <f t="shared" si="29"/>
        <v>0.1</v>
      </c>
      <c r="AD115" s="49" t="s">
        <v>452</v>
      </c>
    </row>
    <row r="116" spans="1:30" s="11" customFormat="1" hidden="1">
      <c r="A116" s="28" t="s">
        <v>215</v>
      </c>
      <c r="B116" s="45">
        <v>115</v>
      </c>
      <c r="C116" s="140">
        <v>1</v>
      </c>
      <c r="D116" s="141">
        <v>23557</v>
      </c>
      <c r="E116" s="361"/>
      <c r="F116" s="45" t="s">
        <v>238</v>
      </c>
      <c r="G116" s="351" t="s">
        <v>709</v>
      </c>
      <c r="H116" s="351" t="s">
        <v>698</v>
      </c>
      <c r="I116" s="46">
        <v>43263</v>
      </c>
      <c r="J116" s="48" t="s">
        <v>137</v>
      </c>
      <c r="K116" s="53">
        <v>930</v>
      </c>
      <c r="L116" s="53">
        <v>202</v>
      </c>
      <c r="M116" s="53" t="s">
        <v>219</v>
      </c>
      <c r="N116" s="47">
        <v>0.27708333333333335</v>
      </c>
      <c r="O116" s="45">
        <v>0</v>
      </c>
      <c r="P116" s="51" t="s">
        <v>14</v>
      </c>
      <c r="Q116" s="368"/>
      <c r="R116" s="368"/>
      <c r="S116" s="368"/>
      <c r="T116" s="194">
        <f t="shared" si="25"/>
        <v>0.27083333333333331</v>
      </c>
      <c r="U116" s="194">
        <f t="shared" si="26"/>
        <v>0.25</v>
      </c>
      <c r="V116" s="41" t="str">
        <f>IFERROR(VLOOKUP(L116,'[1]ZESTAWIENIE NUMERÓW BOCZNYCH'!$A:$B,1,0),"")</f>
        <v/>
      </c>
      <c r="W116" s="51" t="str">
        <f>IFERROR(VLOOKUP(V116,'[1]ZESTAWIENIE NUMERÓW BOCZNYCH'!$A:$B,2,0),P116)</f>
        <v>AK</v>
      </c>
      <c r="X116" s="51" t="s">
        <v>396</v>
      </c>
      <c r="Y116" s="51">
        <f>VLOOKUP(W116,'[1]LICZBA MIEJSC'!$A:$C,2,0)</f>
        <v>20</v>
      </c>
      <c r="Z116" s="51">
        <f>VLOOKUP(W116,'[1]LICZBA MIEJSC'!$A:$C,3,0)</f>
        <v>60</v>
      </c>
      <c r="AA116" s="51">
        <f t="shared" si="27"/>
        <v>80</v>
      </c>
      <c r="AB116" s="41">
        <f t="shared" si="28"/>
        <v>0</v>
      </c>
      <c r="AC116" s="109">
        <f t="shared" si="29"/>
        <v>0</v>
      </c>
      <c r="AD116" s="49" t="s">
        <v>452</v>
      </c>
    </row>
    <row r="117" spans="1:30" s="11" customFormat="1" hidden="1">
      <c r="A117" s="28" t="s">
        <v>215</v>
      </c>
      <c r="B117" s="45">
        <v>116</v>
      </c>
      <c r="C117" s="45">
        <v>1</v>
      </c>
      <c r="D117" s="134">
        <v>23558</v>
      </c>
      <c r="E117" s="361"/>
      <c r="F117" s="45" t="s">
        <v>238</v>
      </c>
      <c r="G117" s="351" t="s">
        <v>709</v>
      </c>
      <c r="H117" s="351" t="s">
        <v>697</v>
      </c>
      <c r="I117" s="46">
        <v>43263</v>
      </c>
      <c r="J117" s="48" t="s">
        <v>137</v>
      </c>
      <c r="K117" s="53">
        <v>130</v>
      </c>
      <c r="L117" s="53">
        <v>7336</v>
      </c>
      <c r="M117" s="53" t="s">
        <v>239</v>
      </c>
      <c r="N117" s="47">
        <v>0.28125</v>
      </c>
      <c r="O117" s="45">
        <v>1</v>
      </c>
      <c r="P117" s="58" t="s">
        <v>13</v>
      </c>
      <c r="Q117" s="368"/>
      <c r="R117" s="368"/>
      <c r="S117" s="368"/>
      <c r="T117" s="194">
        <f t="shared" si="25"/>
        <v>0.28125</v>
      </c>
      <c r="U117" s="194">
        <f t="shared" si="26"/>
        <v>0.25</v>
      </c>
      <c r="V117" s="41">
        <f>IFERROR(VLOOKUP(L117,'[1]ZESTAWIENIE NUMERÓW BOCZNYCH'!$A:$B,1,0),"")</f>
        <v>7336</v>
      </c>
      <c r="W117" s="51" t="str">
        <f>IFERROR(VLOOKUP(V117,'[1]ZESTAWIENIE NUMERÓW BOCZNYCH'!$A:$B,2,0),P117)</f>
        <v>MERCEDES-BENZ O 530 Citaro</v>
      </c>
      <c r="X117" s="51" t="s">
        <v>396</v>
      </c>
      <c r="Y117" s="51">
        <f>VLOOKUP(W117,'[1]LICZBA MIEJSC'!$A:$C,2,0)</f>
        <v>31</v>
      </c>
      <c r="Z117" s="51">
        <f>VLOOKUP(W117,'[1]LICZBA MIEJSC'!$A:$C,3,0)</f>
        <v>71</v>
      </c>
      <c r="AA117" s="51">
        <f t="shared" si="27"/>
        <v>102</v>
      </c>
      <c r="AB117" s="41">
        <f t="shared" si="28"/>
        <v>10</v>
      </c>
      <c r="AC117" s="109">
        <f t="shared" si="29"/>
        <v>9.8039215686274508E-2</v>
      </c>
      <c r="AD117" s="49" t="s">
        <v>453</v>
      </c>
    </row>
    <row r="118" spans="1:30" s="11" customFormat="1" hidden="1">
      <c r="A118" s="28" t="s">
        <v>215</v>
      </c>
      <c r="B118" s="45">
        <v>117</v>
      </c>
      <c r="C118" s="45">
        <v>1</v>
      </c>
      <c r="D118" s="134">
        <v>23558</v>
      </c>
      <c r="E118" s="361"/>
      <c r="F118" s="45" t="s">
        <v>238</v>
      </c>
      <c r="G118" s="351" t="s">
        <v>709</v>
      </c>
      <c r="H118" s="351" t="s">
        <v>697</v>
      </c>
      <c r="I118" s="137">
        <v>43263</v>
      </c>
      <c r="J118" s="48" t="s">
        <v>137</v>
      </c>
      <c r="K118" s="53">
        <v>930</v>
      </c>
      <c r="L118" s="53">
        <v>202</v>
      </c>
      <c r="M118" s="53" t="s">
        <v>240</v>
      </c>
      <c r="N118" s="138">
        <v>0.28680555555555554</v>
      </c>
      <c r="O118" s="53">
        <v>1</v>
      </c>
      <c r="P118" s="49" t="s">
        <v>14</v>
      </c>
      <c r="Q118" s="368"/>
      <c r="R118" s="368"/>
      <c r="S118" s="368"/>
      <c r="T118" s="194">
        <f t="shared" si="25"/>
        <v>0.28125</v>
      </c>
      <c r="U118" s="194">
        <f t="shared" si="26"/>
        <v>0.25</v>
      </c>
      <c r="V118" s="41" t="str">
        <f>IFERROR(VLOOKUP(L118,'[1]ZESTAWIENIE NUMERÓW BOCZNYCH'!$A:$B,1,0),"")</f>
        <v/>
      </c>
      <c r="W118" s="51" t="str">
        <f>IFERROR(VLOOKUP(V118,'[1]ZESTAWIENIE NUMERÓW BOCZNYCH'!$A:$B,2,0),P118)</f>
        <v>AK</v>
      </c>
      <c r="X118" s="51" t="s">
        <v>396</v>
      </c>
      <c r="Y118" s="51">
        <f>VLOOKUP(W118,'[1]LICZBA MIEJSC'!$A:$C,2,0)</f>
        <v>20</v>
      </c>
      <c r="Z118" s="51">
        <f>VLOOKUP(W118,'[1]LICZBA MIEJSC'!$A:$C,3,0)</f>
        <v>60</v>
      </c>
      <c r="AA118" s="51">
        <f t="shared" si="27"/>
        <v>80</v>
      </c>
      <c r="AB118" s="41">
        <f t="shared" si="28"/>
        <v>8</v>
      </c>
      <c r="AC118" s="109">
        <f t="shared" si="29"/>
        <v>0.1</v>
      </c>
      <c r="AD118" s="49" t="s">
        <v>452</v>
      </c>
    </row>
    <row r="119" spans="1:30" s="11" customFormat="1" hidden="1">
      <c r="A119" s="28" t="s">
        <v>215</v>
      </c>
      <c r="B119" s="45">
        <v>118</v>
      </c>
      <c r="C119" s="45">
        <v>1</v>
      </c>
      <c r="D119" s="134">
        <v>23557</v>
      </c>
      <c r="E119" s="361"/>
      <c r="F119" s="45" t="s">
        <v>238</v>
      </c>
      <c r="G119" s="351" t="s">
        <v>709</v>
      </c>
      <c r="H119" s="351" t="s">
        <v>698</v>
      </c>
      <c r="I119" s="46">
        <v>43263</v>
      </c>
      <c r="J119" s="48" t="s">
        <v>137</v>
      </c>
      <c r="K119" s="53">
        <v>130</v>
      </c>
      <c r="L119" s="53">
        <v>7319</v>
      </c>
      <c r="M119" s="53" t="s">
        <v>215</v>
      </c>
      <c r="N119" s="47">
        <v>0.29236111111111113</v>
      </c>
      <c r="O119" s="45">
        <v>0</v>
      </c>
      <c r="P119" s="58" t="s">
        <v>13</v>
      </c>
      <c r="Q119" s="368"/>
      <c r="R119" s="368"/>
      <c r="S119" s="368"/>
      <c r="T119" s="194">
        <f t="shared" si="25"/>
        <v>0.29166666666666663</v>
      </c>
      <c r="U119" s="194">
        <f t="shared" si="26"/>
        <v>0.29166666666666663</v>
      </c>
      <c r="V119" s="41">
        <f>IFERROR(VLOOKUP(L119,'[1]ZESTAWIENIE NUMERÓW BOCZNYCH'!$A:$B,1,0),"")</f>
        <v>7319</v>
      </c>
      <c r="W119" s="51" t="str">
        <f>IFERROR(VLOOKUP(V119,'[1]ZESTAWIENIE NUMERÓW BOCZNYCH'!$A:$B,2,0),P119)</f>
        <v>MERCEDES-BENZ O 530 Citaro</v>
      </c>
      <c r="X119" s="51" t="s">
        <v>396</v>
      </c>
      <c r="Y119" s="51">
        <f>VLOOKUP(W119,'[1]LICZBA MIEJSC'!$A:$C,2,0)</f>
        <v>31</v>
      </c>
      <c r="Z119" s="51">
        <f>VLOOKUP(W119,'[1]LICZBA MIEJSC'!$A:$C,3,0)</f>
        <v>71</v>
      </c>
      <c r="AA119" s="51">
        <f t="shared" si="27"/>
        <v>102</v>
      </c>
      <c r="AB119" s="41">
        <f t="shared" si="28"/>
        <v>0</v>
      </c>
      <c r="AC119" s="109">
        <f t="shared" si="29"/>
        <v>0</v>
      </c>
      <c r="AD119" s="49" t="s">
        <v>453</v>
      </c>
    </row>
    <row r="120" spans="1:30" s="11" customFormat="1" hidden="1">
      <c r="A120" s="28" t="s">
        <v>215</v>
      </c>
      <c r="B120" s="45">
        <v>119</v>
      </c>
      <c r="C120" s="45">
        <v>1</v>
      </c>
      <c r="D120" s="134">
        <v>23558</v>
      </c>
      <c r="E120" s="361"/>
      <c r="F120" s="45" t="s">
        <v>238</v>
      </c>
      <c r="G120" s="351" t="s">
        <v>709</v>
      </c>
      <c r="H120" s="351" t="s">
        <v>697</v>
      </c>
      <c r="I120" s="46">
        <v>43263</v>
      </c>
      <c r="J120" s="48" t="s">
        <v>137</v>
      </c>
      <c r="K120" s="53">
        <v>130</v>
      </c>
      <c r="L120" s="53">
        <v>7318</v>
      </c>
      <c r="M120" s="53" t="s">
        <v>240</v>
      </c>
      <c r="N120" s="47">
        <v>0.29930555555555555</v>
      </c>
      <c r="O120" s="45">
        <v>2</v>
      </c>
      <c r="P120" s="58" t="s">
        <v>13</v>
      </c>
      <c r="Q120" s="368"/>
      <c r="R120" s="368"/>
      <c r="S120" s="368"/>
      <c r="T120" s="194">
        <f t="shared" si="25"/>
        <v>0.29166666666666663</v>
      </c>
      <c r="U120" s="194">
        <f t="shared" si="26"/>
        <v>0.29166666666666663</v>
      </c>
      <c r="V120" s="41">
        <f>IFERROR(VLOOKUP(L120,'[1]ZESTAWIENIE NUMERÓW BOCZNYCH'!$A:$B,1,0),"")</f>
        <v>7318</v>
      </c>
      <c r="W120" s="51" t="str">
        <f>IFERROR(VLOOKUP(V120,'[1]ZESTAWIENIE NUMERÓW BOCZNYCH'!$A:$B,2,0),P120)</f>
        <v>MERCEDES-BENZ O 530 Citaro</v>
      </c>
      <c r="X120" s="51" t="s">
        <v>396</v>
      </c>
      <c r="Y120" s="51">
        <f>VLOOKUP(W120,'[1]LICZBA MIEJSC'!$A:$C,2,0)</f>
        <v>31</v>
      </c>
      <c r="Z120" s="51">
        <f>VLOOKUP(W120,'[1]LICZBA MIEJSC'!$A:$C,3,0)</f>
        <v>71</v>
      </c>
      <c r="AA120" s="51">
        <f t="shared" si="27"/>
        <v>102</v>
      </c>
      <c r="AB120" s="41">
        <f t="shared" si="28"/>
        <v>16</v>
      </c>
      <c r="AC120" s="109">
        <f t="shared" si="29"/>
        <v>0.15686274509803921</v>
      </c>
      <c r="AD120" s="49" t="s">
        <v>453</v>
      </c>
    </row>
    <row r="121" spans="1:30" s="11" customFormat="1" hidden="1">
      <c r="A121" s="28" t="s">
        <v>215</v>
      </c>
      <c r="B121" s="45">
        <v>120</v>
      </c>
      <c r="C121" s="45">
        <v>1</v>
      </c>
      <c r="D121" s="134">
        <v>23557</v>
      </c>
      <c r="E121" s="361"/>
      <c r="F121" s="45" t="s">
        <v>238</v>
      </c>
      <c r="G121" s="351" t="s">
        <v>709</v>
      </c>
      <c r="H121" s="351" t="s">
        <v>698</v>
      </c>
      <c r="I121" s="46">
        <v>43263</v>
      </c>
      <c r="J121" s="48" t="s">
        <v>137</v>
      </c>
      <c r="K121" s="53">
        <v>130</v>
      </c>
      <c r="L121" s="53">
        <v>7323</v>
      </c>
      <c r="M121" s="53" t="s">
        <v>219</v>
      </c>
      <c r="N121" s="47">
        <v>0.30555555555555552</v>
      </c>
      <c r="O121" s="45">
        <v>0</v>
      </c>
      <c r="P121" s="58" t="s">
        <v>13</v>
      </c>
      <c r="Q121" s="368"/>
      <c r="R121" s="368"/>
      <c r="S121" s="368"/>
      <c r="T121" s="194">
        <f t="shared" si="25"/>
        <v>0.30208333333333331</v>
      </c>
      <c r="U121" s="194">
        <f t="shared" si="26"/>
        <v>0.29166666666666663</v>
      </c>
      <c r="V121" s="41">
        <f>IFERROR(VLOOKUP(L121,'[1]ZESTAWIENIE NUMERÓW BOCZNYCH'!$A:$B,1,0),"")</f>
        <v>7323</v>
      </c>
      <c r="W121" s="51" t="str">
        <f>IFERROR(VLOOKUP(V121,'[1]ZESTAWIENIE NUMERÓW BOCZNYCH'!$A:$B,2,0),P121)</f>
        <v>MERCEDES-BENZ O 530 Citaro</v>
      </c>
      <c r="X121" s="51" t="s">
        <v>396</v>
      </c>
      <c r="Y121" s="51">
        <f>VLOOKUP(W121,'[1]LICZBA MIEJSC'!$A:$C,2,0)</f>
        <v>31</v>
      </c>
      <c r="Z121" s="51">
        <f>VLOOKUP(W121,'[1]LICZBA MIEJSC'!$A:$C,3,0)</f>
        <v>71</v>
      </c>
      <c r="AA121" s="51">
        <f t="shared" si="27"/>
        <v>102</v>
      </c>
      <c r="AB121" s="41">
        <f t="shared" si="28"/>
        <v>0</v>
      </c>
      <c r="AC121" s="109">
        <f t="shared" si="29"/>
        <v>0</v>
      </c>
      <c r="AD121" s="49" t="s">
        <v>453</v>
      </c>
    </row>
    <row r="122" spans="1:30" s="11" customFormat="1" hidden="1">
      <c r="A122" s="28" t="s">
        <v>215</v>
      </c>
      <c r="B122" s="45">
        <v>121</v>
      </c>
      <c r="C122" s="45">
        <v>1</v>
      </c>
      <c r="D122" s="134">
        <v>23558</v>
      </c>
      <c r="E122" s="361"/>
      <c r="F122" s="45" t="s">
        <v>238</v>
      </c>
      <c r="G122" s="351" t="s">
        <v>709</v>
      </c>
      <c r="H122" s="351" t="s">
        <v>697</v>
      </c>
      <c r="I122" s="137">
        <v>43263</v>
      </c>
      <c r="J122" s="48" t="s">
        <v>137</v>
      </c>
      <c r="K122" s="53">
        <v>930</v>
      </c>
      <c r="L122" s="53">
        <v>202</v>
      </c>
      <c r="M122" s="53" t="s">
        <v>219</v>
      </c>
      <c r="N122" s="138">
        <v>0.29166666666666669</v>
      </c>
      <c r="O122" s="53">
        <v>0</v>
      </c>
      <c r="P122" s="58" t="s">
        <v>14</v>
      </c>
      <c r="Q122" s="368"/>
      <c r="R122" s="368"/>
      <c r="S122" s="368"/>
      <c r="T122" s="194">
        <f t="shared" si="25"/>
        <v>0.29166666666666663</v>
      </c>
      <c r="U122" s="194">
        <f t="shared" si="26"/>
        <v>0.29166666666666663</v>
      </c>
      <c r="V122" s="41" t="str">
        <f>IFERROR(VLOOKUP(L122,'[1]ZESTAWIENIE NUMERÓW BOCZNYCH'!$A:$B,1,0),"")</f>
        <v/>
      </c>
      <c r="W122" s="51" t="str">
        <f>IFERROR(VLOOKUP(V122,'[1]ZESTAWIENIE NUMERÓW BOCZNYCH'!$A:$B,2,0),P122)</f>
        <v>AK</v>
      </c>
      <c r="X122" s="51" t="s">
        <v>396</v>
      </c>
      <c r="Y122" s="51">
        <f>VLOOKUP(W122,'[1]LICZBA MIEJSC'!$A:$C,2,0)</f>
        <v>20</v>
      </c>
      <c r="Z122" s="51">
        <f>VLOOKUP(W122,'[1]LICZBA MIEJSC'!$A:$C,3,0)</f>
        <v>60</v>
      </c>
      <c r="AA122" s="51">
        <f t="shared" si="27"/>
        <v>80</v>
      </c>
      <c r="AB122" s="41">
        <f t="shared" si="28"/>
        <v>0</v>
      </c>
      <c r="AC122" s="109">
        <f t="shared" si="29"/>
        <v>0</v>
      </c>
      <c r="AD122" s="49" t="s">
        <v>452</v>
      </c>
    </row>
    <row r="123" spans="1:30" s="11" customFormat="1" hidden="1">
      <c r="A123" s="28" t="s">
        <v>215</v>
      </c>
      <c r="B123" s="45">
        <v>122</v>
      </c>
      <c r="C123" s="45">
        <v>1</v>
      </c>
      <c r="D123" s="134">
        <v>23558</v>
      </c>
      <c r="E123" s="361"/>
      <c r="F123" s="45" t="s">
        <v>238</v>
      </c>
      <c r="G123" s="351" t="s">
        <v>709</v>
      </c>
      <c r="H123" s="351" t="s">
        <v>697</v>
      </c>
      <c r="I123" s="46">
        <v>43263</v>
      </c>
      <c r="J123" s="48" t="s">
        <v>137</v>
      </c>
      <c r="K123" s="53">
        <v>130</v>
      </c>
      <c r="L123" s="53">
        <v>7323</v>
      </c>
      <c r="M123" s="53" t="s">
        <v>239</v>
      </c>
      <c r="N123" s="47">
        <v>0.31388888888888888</v>
      </c>
      <c r="O123" s="45">
        <v>1</v>
      </c>
      <c r="P123" s="58" t="s">
        <v>13</v>
      </c>
      <c r="Q123" s="368"/>
      <c r="R123" s="368"/>
      <c r="S123" s="368"/>
      <c r="T123" s="194">
        <f t="shared" si="25"/>
        <v>0.3125</v>
      </c>
      <c r="U123" s="194">
        <f t="shared" si="26"/>
        <v>0.29166666666666663</v>
      </c>
      <c r="V123" s="41">
        <f>IFERROR(VLOOKUP(L123,'[1]ZESTAWIENIE NUMERÓW BOCZNYCH'!$A:$B,1,0),"")</f>
        <v>7323</v>
      </c>
      <c r="W123" s="51" t="str">
        <f>IFERROR(VLOOKUP(V123,'[1]ZESTAWIENIE NUMERÓW BOCZNYCH'!$A:$B,2,0),P123)</f>
        <v>MERCEDES-BENZ O 530 Citaro</v>
      </c>
      <c r="X123" s="51" t="s">
        <v>396</v>
      </c>
      <c r="Y123" s="51">
        <f>VLOOKUP(W123,'[1]LICZBA MIEJSC'!$A:$C,2,0)</f>
        <v>31</v>
      </c>
      <c r="Z123" s="51">
        <f>VLOOKUP(W123,'[1]LICZBA MIEJSC'!$A:$C,3,0)</f>
        <v>71</v>
      </c>
      <c r="AA123" s="51">
        <f t="shared" si="27"/>
        <v>102</v>
      </c>
      <c r="AB123" s="41">
        <f t="shared" si="28"/>
        <v>10</v>
      </c>
      <c r="AC123" s="109">
        <f t="shared" si="29"/>
        <v>9.8039215686274508E-2</v>
      </c>
      <c r="AD123" s="49" t="s">
        <v>453</v>
      </c>
    </row>
    <row r="124" spans="1:30" s="11" customFormat="1" hidden="1">
      <c r="A124" s="28" t="s">
        <v>215</v>
      </c>
      <c r="B124" s="45">
        <v>123</v>
      </c>
      <c r="C124" s="45">
        <v>1</v>
      </c>
      <c r="D124" s="134">
        <v>23557</v>
      </c>
      <c r="E124" s="361"/>
      <c r="F124" s="45" t="s">
        <v>238</v>
      </c>
      <c r="G124" s="351" t="s">
        <v>709</v>
      </c>
      <c r="H124" s="351" t="s">
        <v>698</v>
      </c>
      <c r="I124" s="46">
        <v>43263</v>
      </c>
      <c r="J124" s="48" t="s">
        <v>137</v>
      </c>
      <c r="K124" s="53">
        <v>130</v>
      </c>
      <c r="L124" s="53">
        <v>7416</v>
      </c>
      <c r="M124" s="53" t="s">
        <v>215</v>
      </c>
      <c r="N124" s="47">
        <v>0.31597222222222221</v>
      </c>
      <c r="O124" s="45">
        <v>0</v>
      </c>
      <c r="P124" s="45" t="s">
        <v>241</v>
      </c>
      <c r="Q124" s="368"/>
      <c r="R124" s="368"/>
      <c r="S124" s="368"/>
      <c r="T124" s="194">
        <f t="shared" si="25"/>
        <v>0.3125</v>
      </c>
      <c r="U124" s="194">
        <f t="shared" si="26"/>
        <v>0.29166666666666663</v>
      </c>
      <c r="V124" s="41">
        <f>IFERROR(VLOOKUP(L124,'[1]ZESTAWIENIE NUMERÓW BOCZNYCH'!$A:$B,1,0),"")</f>
        <v>7416</v>
      </c>
      <c r="W124" s="51" t="str">
        <f>IFERROR(VLOOKUP(V124,'[1]ZESTAWIENIE NUMERÓW BOCZNYCH'!$A:$B,2,0),P124)</f>
        <v>MERCEDES-BENZ 628 02 Citaro</v>
      </c>
      <c r="X124" s="51" t="s">
        <v>396</v>
      </c>
      <c r="Y124" s="51">
        <f>VLOOKUP(W124,'[1]LICZBA MIEJSC'!$A:$C,2,0)</f>
        <v>29</v>
      </c>
      <c r="Z124" s="51">
        <f>VLOOKUP(W124,'[1]LICZBA MIEJSC'!$A:$C,3,0)</f>
        <v>62</v>
      </c>
      <c r="AA124" s="51">
        <f t="shared" si="27"/>
        <v>91</v>
      </c>
      <c r="AB124" s="41">
        <f t="shared" si="28"/>
        <v>0</v>
      </c>
      <c r="AC124" s="109">
        <f t="shared" si="29"/>
        <v>0</v>
      </c>
      <c r="AD124" s="49" t="s">
        <v>453</v>
      </c>
    </row>
    <row r="125" spans="1:30" s="11" customFormat="1" hidden="1">
      <c r="A125" s="28" t="s">
        <v>215</v>
      </c>
      <c r="B125" s="45">
        <v>124</v>
      </c>
      <c r="C125" s="45">
        <v>1</v>
      </c>
      <c r="D125" s="134">
        <v>23558</v>
      </c>
      <c r="E125" s="361"/>
      <c r="F125" s="45" t="s">
        <v>238</v>
      </c>
      <c r="G125" s="351" t="s">
        <v>709</v>
      </c>
      <c r="H125" s="351" t="s">
        <v>697</v>
      </c>
      <c r="I125" s="46">
        <v>43263</v>
      </c>
      <c r="J125" s="48" t="s">
        <v>137</v>
      </c>
      <c r="K125" s="53">
        <v>130</v>
      </c>
      <c r="L125" s="53">
        <v>7416</v>
      </c>
      <c r="M125" s="53" t="s">
        <v>239</v>
      </c>
      <c r="N125" s="47">
        <v>0.32222222222222224</v>
      </c>
      <c r="O125" s="45">
        <v>1</v>
      </c>
      <c r="P125" s="45" t="s">
        <v>14</v>
      </c>
      <c r="Q125" s="368"/>
      <c r="R125" s="368"/>
      <c r="S125" s="368"/>
      <c r="T125" s="194">
        <f t="shared" si="25"/>
        <v>0.3125</v>
      </c>
      <c r="U125" s="194">
        <f t="shared" si="26"/>
        <v>0.29166666666666663</v>
      </c>
      <c r="V125" s="41">
        <f>IFERROR(VLOOKUP(L125,'[1]ZESTAWIENIE NUMERÓW BOCZNYCH'!$A:$B,1,0),"")</f>
        <v>7416</v>
      </c>
      <c r="W125" s="51" t="str">
        <f>IFERROR(VLOOKUP(V125,'[1]ZESTAWIENIE NUMERÓW BOCZNYCH'!$A:$B,2,0),P125)</f>
        <v>MERCEDES-BENZ 628 02 Citaro</v>
      </c>
      <c r="X125" s="51" t="s">
        <v>396</v>
      </c>
      <c r="Y125" s="51">
        <f>VLOOKUP(W125,'[1]LICZBA MIEJSC'!$A:$C,2,0)</f>
        <v>29</v>
      </c>
      <c r="Z125" s="51">
        <f>VLOOKUP(W125,'[1]LICZBA MIEJSC'!$A:$C,3,0)</f>
        <v>62</v>
      </c>
      <c r="AA125" s="51">
        <f t="shared" si="27"/>
        <v>91</v>
      </c>
      <c r="AB125" s="41">
        <f t="shared" si="28"/>
        <v>9</v>
      </c>
      <c r="AC125" s="109">
        <f t="shared" si="29"/>
        <v>9.8901098901098897E-2</v>
      </c>
      <c r="AD125" s="49" t="s">
        <v>453</v>
      </c>
    </row>
    <row r="126" spans="1:30" s="11" customFormat="1" hidden="1">
      <c r="A126" s="28" t="s">
        <v>215</v>
      </c>
      <c r="B126" s="45">
        <v>125</v>
      </c>
      <c r="C126" s="45">
        <v>1</v>
      </c>
      <c r="D126" s="134">
        <v>23557</v>
      </c>
      <c r="E126" s="361"/>
      <c r="F126" s="45" t="s">
        <v>238</v>
      </c>
      <c r="G126" s="351" t="s">
        <v>709</v>
      </c>
      <c r="H126" s="351" t="s">
        <v>698</v>
      </c>
      <c r="I126" s="46">
        <v>43263</v>
      </c>
      <c r="J126" s="48" t="s">
        <v>137</v>
      </c>
      <c r="K126" s="53">
        <v>130</v>
      </c>
      <c r="L126" s="53">
        <v>5416</v>
      </c>
      <c r="M126" s="53" t="s">
        <v>215</v>
      </c>
      <c r="N126" s="47">
        <v>0.33888888888888885</v>
      </c>
      <c r="O126" s="45">
        <v>0</v>
      </c>
      <c r="P126" s="45" t="s">
        <v>13</v>
      </c>
      <c r="Q126" s="368"/>
      <c r="R126" s="368"/>
      <c r="S126" s="368"/>
      <c r="T126" s="194">
        <f t="shared" si="25"/>
        <v>0.33333333333333331</v>
      </c>
      <c r="U126" s="194">
        <f t="shared" si="26"/>
        <v>0.33333333333333331</v>
      </c>
      <c r="V126" s="41">
        <f>IFERROR(VLOOKUP(L126,'[1]ZESTAWIENIE NUMERÓW BOCZNYCH'!$A:$B,1,0),"")</f>
        <v>5416</v>
      </c>
      <c r="W126" s="51" t="str">
        <f>IFERROR(VLOOKUP(V126,'[1]ZESTAWIENIE NUMERÓW BOCZNYCH'!$A:$B,2,0),P126)</f>
        <v>SOLARIS URBINO 12</v>
      </c>
      <c r="X126" s="51" t="s">
        <v>396</v>
      </c>
      <c r="Y126" s="51">
        <f>VLOOKUP(W126,'[1]LICZBA MIEJSC'!$A:$C,2,0)</f>
        <v>29</v>
      </c>
      <c r="Z126" s="51">
        <f>VLOOKUP(W126,'[1]LICZBA MIEJSC'!$A:$C,3,0)</f>
        <v>52</v>
      </c>
      <c r="AA126" s="51">
        <f t="shared" si="27"/>
        <v>81</v>
      </c>
      <c r="AB126" s="41">
        <f t="shared" si="28"/>
        <v>0</v>
      </c>
      <c r="AC126" s="109">
        <f t="shared" si="29"/>
        <v>0</v>
      </c>
      <c r="AD126" s="49" t="s">
        <v>453</v>
      </c>
    </row>
    <row r="127" spans="1:30" s="11" customFormat="1" hidden="1">
      <c r="A127" s="28" t="s">
        <v>215</v>
      </c>
      <c r="B127" s="45">
        <v>126</v>
      </c>
      <c r="C127" s="45">
        <v>1</v>
      </c>
      <c r="D127" s="134">
        <v>23558</v>
      </c>
      <c r="E127" s="361"/>
      <c r="F127" s="45" t="s">
        <v>238</v>
      </c>
      <c r="G127" s="351" t="s">
        <v>709</v>
      </c>
      <c r="H127" s="351" t="s">
        <v>697</v>
      </c>
      <c r="I127" s="46">
        <v>43263</v>
      </c>
      <c r="J127" s="48" t="s">
        <v>137</v>
      </c>
      <c r="K127" s="53">
        <v>130</v>
      </c>
      <c r="L127" s="53">
        <v>5416</v>
      </c>
      <c r="M127" s="53" t="s">
        <v>239</v>
      </c>
      <c r="N127" s="47">
        <v>0.34027777777777773</v>
      </c>
      <c r="O127" s="45">
        <v>2</v>
      </c>
      <c r="P127" s="45" t="s">
        <v>13</v>
      </c>
      <c r="Q127" s="368"/>
      <c r="R127" s="368"/>
      <c r="S127" s="368"/>
      <c r="T127" s="194">
        <f t="shared" si="25"/>
        <v>0.33333333333333331</v>
      </c>
      <c r="U127" s="194">
        <f t="shared" si="26"/>
        <v>0.33333333333333331</v>
      </c>
      <c r="V127" s="41">
        <f>IFERROR(VLOOKUP(L127,'[1]ZESTAWIENIE NUMERÓW BOCZNYCH'!$A:$B,1,0),"")</f>
        <v>5416</v>
      </c>
      <c r="W127" s="51" t="str">
        <f>IFERROR(VLOOKUP(V127,'[1]ZESTAWIENIE NUMERÓW BOCZNYCH'!$A:$B,2,0),P127)</f>
        <v>SOLARIS URBINO 12</v>
      </c>
      <c r="X127" s="51" t="s">
        <v>396</v>
      </c>
      <c r="Y127" s="51">
        <f>VLOOKUP(W127,'[1]LICZBA MIEJSC'!$A:$C,2,0)</f>
        <v>29</v>
      </c>
      <c r="Z127" s="51">
        <f>VLOOKUP(W127,'[1]LICZBA MIEJSC'!$A:$C,3,0)</f>
        <v>52</v>
      </c>
      <c r="AA127" s="51">
        <f t="shared" si="27"/>
        <v>81</v>
      </c>
      <c r="AB127" s="41">
        <f t="shared" si="28"/>
        <v>15</v>
      </c>
      <c r="AC127" s="109">
        <f t="shared" si="29"/>
        <v>0.18518518518518517</v>
      </c>
      <c r="AD127" s="49" t="s">
        <v>453</v>
      </c>
    </row>
    <row r="128" spans="1:30" s="11" customFormat="1" hidden="1">
      <c r="A128" s="28" t="s">
        <v>215</v>
      </c>
      <c r="B128" s="45">
        <v>127</v>
      </c>
      <c r="C128" s="45">
        <v>1</v>
      </c>
      <c r="D128" s="134">
        <v>23557</v>
      </c>
      <c r="E128" s="361"/>
      <c r="F128" s="45" t="s">
        <v>238</v>
      </c>
      <c r="G128" s="351" t="s">
        <v>709</v>
      </c>
      <c r="H128" s="351" t="s">
        <v>698</v>
      </c>
      <c r="I128" s="46">
        <v>43263</v>
      </c>
      <c r="J128" s="48" t="s">
        <v>137</v>
      </c>
      <c r="K128" s="53">
        <v>130</v>
      </c>
      <c r="L128" s="53">
        <v>7336</v>
      </c>
      <c r="M128" s="53" t="s">
        <v>215</v>
      </c>
      <c r="N128" s="47">
        <v>0.35694444444444445</v>
      </c>
      <c r="O128" s="45">
        <v>0</v>
      </c>
      <c r="P128" s="58" t="s">
        <v>13</v>
      </c>
      <c r="Q128" s="368"/>
      <c r="R128" s="368"/>
      <c r="S128" s="368"/>
      <c r="T128" s="194">
        <f t="shared" si="25"/>
        <v>0.35416666666666663</v>
      </c>
      <c r="U128" s="194">
        <f t="shared" si="26"/>
        <v>0.33333333333333331</v>
      </c>
      <c r="V128" s="41">
        <f>IFERROR(VLOOKUP(L128,'[1]ZESTAWIENIE NUMERÓW BOCZNYCH'!$A:$B,1,0),"")</f>
        <v>7336</v>
      </c>
      <c r="W128" s="51" t="str">
        <f>IFERROR(VLOOKUP(V128,'[1]ZESTAWIENIE NUMERÓW BOCZNYCH'!$A:$B,2,0),P128)</f>
        <v>MERCEDES-BENZ O 530 Citaro</v>
      </c>
      <c r="X128" s="51" t="s">
        <v>396</v>
      </c>
      <c r="Y128" s="51">
        <f>VLOOKUP(W128,'[1]LICZBA MIEJSC'!$A:$C,2,0)</f>
        <v>31</v>
      </c>
      <c r="Z128" s="51">
        <f>VLOOKUP(W128,'[1]LICZBA MIEJSC'!$A:$C,3,0)</f>
        <v>71</v>
      </c>
      <c r="AA128" s="51">
        <f t="shared" si="27"/>
        <v>102</v>
      </c>
      <c r="AB128" s="41">
        <f t="shared" si="28"/>
        <v>0</v>
      </c>
      <c r="AC128" s="109">
        <f t="shared" si="29"/>
        <v>0</v>
      </c>
      <c r="AD128" s="49" t="s">
        <v>453</v>
      </c>
    </row>
    <row r="129" spans="1:30" s="11" customFormat="1" hidden="1">
      <c r="A129" s="28" t="s">
        <v>215</v>
      </c>
      <c r="B129" s="45">
        <v>128</v>
      </c>
      <c r="C129" s="45">
        <v>1</v>
      </c>
      <c r="D129" s="134">
        <v>23558</v>
      </c>
      <c r="E129" s="361"/>
      <c r="F129" s="45" t="s">
        <v>238</v>
      </c>
      <c r="G129" s="351" t="s">
        <v>709</v>
      </c>
      <c r="H129" s="351" t="s">
        <v>697</v>
      </c>
      <c r="I129" s="137">
        <v>43263</v>
      </c>
      <c r="J129" s="48" t="s">
        <v>137</v>
      </c>
      <c r="K129" s="53">
        <v>930</v>
      </c>
      <c r="L129" s="53">
        <v>202</v>
      </c>
      <c r="M129" s="53" t="s">
        <v>240</v>
      </c>
      <c r="N129" s="138">
        <v>0.30972222222222223</v>
      </c>
      <c r="O129" s="53">
        <v>2</v>
      </c>
      <c r="P129" s="49" t="s">
        <v>14</v>
      </c>
      <c r="Q129" s="368"/>
      <c r="R129" s="368"/>
      <c r="S129" s="368"/>
      <c r="T129" s="194">
        <f t="shared" si="25"/>
        <v>0.30208333333333331</v>
      </c>
      <c r="U129" s="194">
        <f t="shared" si="26"/>
        <v>0.29166666666666663</v>
      </c>
      <c r="V129" s="41" t="str">
        <f>IFERROR(VLOOKUP(L129,'[1]ZESTAWIENIE NUMERÓW BOCZNYCH'!$A:$B,1,0),"")</f>
        <v/>
      </c>
      <c r="W129" s="51" t="str">
        <f>IFERROR(VLOOKUP(V129,'[1]ZESTAWIENIE NUMERÓW BOCZNYCH'!$A:$B,2,0),P129)</f>
        <v>AK</v>
      </c>
      <c r="X129" s="51" t="s">
        <v>396</v>
      </c>
      <c r="Y129" s="51">
        <f>VLOOKUP(W129,'[1]LICZBA MIEJSC'!$A:$C,2,0)</f>
        <v>20</v>
      </c>
      <c r="Z129" s="51">
        <f>VLOOKUP(W129,'[1]LICZBA MIEJSC'!$A:$C,3,0)</f>
        <v>60</v>
      </c>
      <c r="AA129" s="51">
        <f t="shared" si="27"/>
        <v>80</v>
      </c>
      <c r="AB129" s="41">
        <f t="shared" si="28"/>
        <v>10</v>
      </c>
      <c r="AC129" s="109">
        <f t="shared" si="29"/>
        <v>0.125</v>
      </c>
      <c r="AD129" s="49" t="s">
        <v>452</v>
      </c>
    </row>
    <row r="130" spans="1:30" s="11" customFormat="1" hidden="1">
      <c r="A130" s="28" t="s">
        <v>215</v>
      </c>
      <c r="B130" s="45">
        <v>129</v>
      </c>
      <c r="C130" s="45">
        <v>1</v>
      </c>
      <c r="D130" s="134">
        <v>23557</v>
      </c>
      <c r="E130" s="361"/>
      <c r="F130" s="45" t="s">
        <v>238</v>
      </c>
      <c r="G130" s="351" t="s">
        <v>709</v>
      </c>
      <c r="H130" s="351" t="s">
        <v>698</v>
      </c>
      <c r="I130" s="137">
        <v>43263</v>
      </c>
      <c r="J130" s="48" t="s">
        <v>137</v>
      </c>
      <c r="K130" s="53">
        <v>930</v>
      </c>
      <c r="L130" s="53">
        <v>200</v>
      </c>
      <c r="M130" s="53" t="s">
        <v>219</v>
      </c>
      <c r="N130" s="138">
        <v>0.35694444444444445</v>
      </c>
      <c r="O130" s="53">
        <v>0</v>
      </c>
      <c r="P130" s="49" t="s">
        <v>14</v>
      </c>
      <c r="Q130" s="368"/>
      <c r="R130" s="368"/>
      <c r="S130" s="368"/>
      <c r="T130" s="194">
        <f t="shared" si="25"/>
        <v>0.35416666666666663</v>
      </c>
      <c r="U130" s="194">
        <f t="shared" si="26"/>
        <v>0.33333333333333331</v>
      </c>
      <c r="V130" s="41" t="str">
        <f>IFERROR(VLOOKUP(L130,'[1]ZESTAWIENIE NUMERÓW BOCZNYCH'!$A:$B,1,0),"")</f>
        <v/>
      </c>
      <c r="W130" s="51" t="str">
        <f>IFERROR(VLOOKUP(V130,'[1]ZESTAWIENIE NUMERÓW BOCZNYCH'!$A:$B,2,0),P130)</f>
        <v>AK</v>
      </c>
      <c r="X130" s="51" t="s">
        <v>396</v>
      </c>
      <c r="Y130" s="51">
        <f>VLOOKUP(W130,'[1]LICZBA MIEJSC'!$A:$C,2,0)</f>
        <v>20</v>
      </c>
      <c r="Z130" s="51">
        <f>VLOOKUP(W130,'[1]LICZBA MIEJSC'!$A:$C,3,0)</f>
        <v>60</v>
      </c>
      <c r="AA130" s="51">
        <f t="shared" ref="AA130:AA193" si="30">Y130+Z130</f>
        <v>80</v>
      </c>
      <c r="AB130" s="41">
        <f t="shared" ref="AB130:AB193" si="31">ROUND(IF(O130=$AE$1,0,IF(O130=$AG$1,AA130*0.1,IF(O130=$AI$1,Y130/2,IF(O130=$AK$1,Y130*0.9,IF(O130=$AM$1,Y130+(Z130*0.5),IF(O130=$AO$1,AA130*0.9,IF(O130=$AQ$1,AA130*1.1,"BŁĄD"))))))),0)</f>
        <v>0</v>
      </c>
      <c r="AC130" s="109">
        <f t="shared" si="29"/>
        <v>0</v>
      </c>
      <c r="AD130" s="49" t="s">
        <v>452</v>
      </c>
    </row>
    <row r="131" spans="1:30" s="11" customFormat="1" hidden="1">
      <c r="A131" s="28" t="s">
        <v>215</v>
      </c>
      <c r="B131" s="45">
        <v>130</v>
      </c>
      <c r="C131" s="45">
        <v>1</v>
      </c>
      <c r="D131" s="134">
        <v>23558</v>
      </c>
      <c r="E131" s="361"/>
      <c r="F131" s="45" t="s">
        <v>238</v>
      </c>
      <c r="G131" s="351" t="s">
        <v>709</v>
      </c>
      <c r="H131" s="351" t="s">
        <v>697</v>
      </c>
      <c r="I131" s="137">
        <v>43263</v>
      </c>
      <c r="J131" s="48" t="s">
        <v>137</v>
      </c>
      <c r="K131" s="53">
        <v>930</v>
      </c>
      <c r="L131" s="53">
        <v>200</v>
      </c>
      <c r="M131" s="53" t="s">
        <v>240</v>
      </c>
      <c r="N131" s="138">
        <v>0.3611111111111111</v>
      </c>
      <c r="O131" s="53">
        <v>1</v>
      </c>
      <c r="P131" s="49" t="s">
        <v>14</v>
      </c>
      <c r="Q131" s="368"/>
      <c r="R131" s="368"/>
      <c r="S131" s="368"/>
      <c r="T131" s="194">
        <f t="shared" ref="T131:T194" si="32">FLOOR(N131,"0:15")</f>
        <v>0.35416666666666663</v>
      </c>
      <c r="U131" s="194">
        <f t="shared" ref="U131:U194" si="33">FLOOR(N131,TIME(1,0,0))</f>
        <v>0.33333333333333331</v>
      </c>
      <c r="V131" s="41" t="str">
        <f>IFERROR(VLOOKUP(L131,'[1]ZESTAWIENIE NUMERÓW BOCZNYCH'!$A:$B,1,0),"")</f>
        <v/>
      </c>
      <c r="W131" s="51" t="str">
        <f>IFERROR(VLOOKUP(V131,'[1]ZESTAWIENIE NUMERÓW BOCZNYCH'!$A:$B,2,0),P131)</f>
        <v>AK</v>
      </c>
      <c r="X131" s="51" t="s">
        <v>396</v>
      </c>
      <c r="Y131" s="51">
        <f>VLOOKUP(W131,'[1]LICZBA MIEJSC'!$A:$C,2,0)</f>
        <v>20</v>
      </c>
      <c r="Z131" s="51">
        <f>VLOOKUP(W131,'[1]LICZBA MIEJSC'!$A:$C,3,0)</f>
        <v>60</v>
      </c>
      <c r="AA131" s="51">
        <f t="shared" si="30"/>
        <v>80</v>
      </c>
      <c r="AB131" s="41">
        <f t="shared" si="31"/>
        <v>8</v>
      </c>
      <c r="AC131" s="109">
        <f t="shared" ref="AC131:AC194" si="34">AB131/AA131</f>
        <v>0.1</v>
      </c>
      <c r="AD131" s="49" t="s">
        <v>452</v>
      </c>
    </row>
    <row r="132" spans="1:30" s="11" customFormat="1" hidden="1">
      <c r="A132" s="28" t="s">
        <v>215</v>
      </c>
      <c r="B132" s="45">
        <v>131</v>
      </c>
      <c r="C132" s="45">
        <v>1</v>
      </c>
      <c r="D132" s="134">
        <v>23557</v>
      </c>
      <c r="E132" s="361"/>
      <c r="F132" s="45" t="s">
        <v>238</v>
      </c>
      <c r="G132" s="351" t="s">
        <v>709</v>
      </c>
      <c r="H132" s="351" t="s">
        <v>698</v>
      </c>
      <c r="I132" s="46">
        <v>43263</v>
      </c>
      <c r="J132" s="48" t="s">
        <v>137</v>
      </c>
      <c r="K132" s="53">
        <v>130</v>
      </c>
      <c r="L132" s="53">
        <v>7319</v>
      </c>
      <c r="M132" s="53" t="s">
        <v>215</v>
      </c>
      <c r="N132" s="47">
        <v>0.375</v>
      </c>
      <c r="O132" s="45">
        <v>0</v>
      </c>
      <c r="P132" s="58" t="s">
        <v>13</v>
      </c>
      <c r="Q132" s="368"/>
      <c r="R132" s="368"/>
      <c r="S132" s="368"/>
      <c r="T132" s="194">
        <f t="shared" si="32"/>
        <v>0.375</v>
      </c>
      <c r="U132" s="194">
        <f t="shared" si="33"/>
        <v>0.375</v>
      </c>
      <c r="V132" s="41">
        <f>IFERROR(VLOOKUP(L132,'[1]ZESTAWIENIE NUMERÓW BOCZNYCH'!$A:$B,1,0),"")</f>
        <v>7319</v>
      </c>
      <c r="W132" s="51" t="str">
        <f>IFERROR(VLOOKUP(V132,'[1]ZESTAWIENIE NUMERÓW BOCZNYCH'!$A:$B,2,0),P132)</f>
        <v>MERCEDES-BENZ O 530 Citaro</v>
      </c>
      <c r="X132" s="51" t="s">
        <v>396</v>
      </c>
      <c r="Y132" s="51">
        <f>VLOOKUP(W132,'[1]LICZBA MIEJSC'!$A:$C,2,0)</f>
        <v>31</v>
      </c>
      <c r="Z132" s="51">
        <f>VLOOKUP(W132,'[1]LICZBA MIEJSC'!$A:$C,3,0)</f>
        <v>71</v>
      </c>
      <c r="AA132" s="51">
        <f t="shared" si="30"/>
        <v>102</v>
      </c>
      <c r="AB132" s="41">
        <f t="shared" si="31"/>
        <v>0</v>
      </c>
      <c r="AC132" s="109">
        <f t="shared" si="34"/>
        <v>0</v>
      </c>
      <c r="AD132" s="49" t="s">
        <v>453</v>
      </c>
    </row>
    <row r="133" spans="1:30" s="11" customFormat="1" hidden="1">
      <c r="A133" s="28" t="s">
        <v>215</v>
      </c>
      <c r="B133" s="45">
        <v>132</v>
      </c>
      <c r="C133" s="45">
        <v>1</v>
      </c>
      <c r="D133" s="134">
        <v>23558</v>
      </c>
      <c r="E133" s="361"/>
      <c r="F133" s="45" t="s">
        <v>238</v>
      </c>
      <c r="G133" s="351" t="s">
        <v>709</v>
      </c>
      <c r="H133" s="351" t="s">
        <v>697</v>
      </c>
      <c r="I133" s="46">
        <v>43263</v>
      </c>
      <c r="J133" s="48" t="s">
        <v>137</v>
      </c>
      <c r="K133" s="53">
        <v>130</v>
      </c>
      <c r="L133" s="53">
        <v>7318</v>
      </c>
      <c r="M133" s="53" t="s">
        <v>240</v>
      </c>
      <c r="N133" s="47">
        <v>0.3840277777777778</v>
      </c>
      <c r="O133" s="45">
        <v>1</v>
      </c>
      <c r="P133" s="58" t="s">
        <v>13</v>
      </c>
      <c r="Q133" s="368"/>
      <c r="R133" s="368"/>
      <c r="S133" s="368"/>
      <c r="T133" s="194">
        <f t="shared" si="32"/>
        <v>0.375</v>
      </c>
      <c r="U133" s="194">
        <f t="shared" si="33"/>
        <v>0.375</v>
      </c>
      <c r="V133" s="41">
        <f>IFERROR(VLOOKUP(L133,'[1]ZESTAWIENIE NUMERÓW BOCZNYCH'!$A:$B,1,0),"")</f>
        <v>7318</v>
      </c>
      <c r="W133" s="51" t="str">
        <f>IFERROR(VLOOKUP(V133,'[1]ZESTAWIENIE NUMERÓW BOCZNYCH'!$A:$B,2,0),P133)</f>
        <v>MERCEDES-BENZ O 530 Citaro</v>
      </c>
      <c r="X133" s="51" t="s">
        <v>396</v>
      </c>
      <c r="Y133" s="51">
        <f>VLOOKUP(W133,'[1]LICZBA MIEJSC'!$A:$C,2,0)</f>
        <v>31</v>
      </c>
      <c r="Z133" s="51">
        <f>VLOOKUP(W133,'[1]LICZBA MIEJSC'!$A:$C,3,0)</f>
        <v>71</v>
      </c>
      <c r="AA133" s="51">
        <f t="shared" si="30"/>
        <v>102</v>
      </c>
      <c r="AB133" s="41">
        <f t="shared" si="31"/>
        <v>10</v>
      </c>
      <c r="AC133" s="109">
        <f t="shared" si="34"/>
        <v>9.8039215686274508E-2</v>
      </c>
      <c r="AD133" s="49" t="s">
        <v>453</v>
      </c>
    </row>
    <row r="134" spans="1:30" s="11" customFormat="1" hidden="1">
      <c r="A134" s="28" t="s">
        <v>215</v>
      </c>
      <c r="B134" s="45">
        <v>133</v>
      </c>
      <c r="C134" s="45">
        <v>1</v>
      </c>
      <c r="D134" s="134">
        <v>23557</v>
      </c>
      <c r="E134" s="361"/>
      <c r="F134" s="45" t="s">
        <v>238</v>
      </c>
      <c r="G134" s="351" t="s">
        <v>709</v>
      </c>
      <c r="H134" s="351" t="s">
        <v>698</v>
      </c>
      <c r="I134" s="46">
        <v>43263</v>
      </c>
      <c r="J134" s="48" t="s">
        <v>137</v>
      </c>
      <c r="K134" s="53">
        <v>130</v>
      </c>
      <c r="L134" s="53">
        <v>7416</v>
      </c>
      <c r="M134" s="53" t="s">
        <v>215</v>
      </c>
      <c r="N134" s="47">
        <v>0.39583333333333331</v>
      </c>
      <c r="O134" s="45">
        <v>0</v>
      </c>
      <c r="P134" s="45" t="s">
        <v>13</v>
      </c>
      <c r="Q134" s="368"/>
      <c r="R134" s="368"/>
      <c r="S134" s="368"/>
      <c r="T134" s="194">
        <f t="shared" si="32"/>
        <v>0.39583333333333331</v>
      </c>
      <c r="U134" s="194">
        <f t="shared" si="33"/>
        <v>0.375</v>
      </c>
      <c r="V134" s="41">
        <f>IFERROR(VLOOKUP(L134,'[1]ZESTAWIENIE NUMERÓW BOCZNYCH'!$A:$B,1,0),"")</f>
        <v>7416</v>
      </c>
      <c r="W134" s="51" t="str">
        <f>IFERROR(VLOOKUP(V134,'[1]ZESTAWIENIE NUMERÓW BOCZNYCH'!$A:$B,2,0),P134)</f>
        <v>MERCEDES-BENZ 628 02 Citaro</v>
      </c>
      <c r="X134" s="51" t="s">
        <v>396</v>
      </c>
      <c r="Y134" s="51">
        <f>VLOOKUP(W134,'[1]LICZBA MIEJSC'!$A:$C,2,0)</f>
        <v>29</v>
      </c>
      <c r="Z134" s="51">
        <f>VLOOKUP(W134,'[1]LICZBA MIEJSC'!$A:$C,3,0)</f>
        <v>62</v>
      </c>
      <c r="AA134" s="51">
        <f t="shared" si="30"/>
        <v>91</v>
      </c>
      <c r="AB134" s="41">
        <f t="shared" si="31"/>
        <v>0</v>
      </c>
      <c r="AC134" s="109">
        <f t="shared" si="34"/>
        <v>0</v>
      </c>
      <c r="AD134" s="49" t="s">
        <v>453</v>
      </c>
    </row>
    <row r="135" spans="1:30" s="11" customFormat="1" hidden="1">
      <c r="A135" s="28" t="s">
        <v>215</v>
      </c>
      <c r="B135" s="45">
        <v>134</v>
      </c>
      <c r="C135" s="45">
        <v>1</v>
      </c>
      <c r="D135" s="134">
        <v>23558</v>
      </c>
      <c r="E135" s="361"/>
      <c r="F135" s="45" t="s">
        <v>238</v>
      </c>
      <c r="G135" s="351" t="s">
        <v>709</v>
      </c>
      <c r="H135" s="351" t="s">
        <v>697</v>
      </c>
      <c r="I135" s="46">
        <v>43263</v>
      </c>
      <c r="J135" s="48" t="s">
        <v>137</v>
      </c>
      <c r="K135" s="53">
        <v>130</v>
      </c>
      <c r="L135" s="53">
        <v>7416</v>
      </c>
      <c r="M135" s="53" t="s">
        <v>239</v>
      </c>
      <c r="N135" s="47">
        <v>0.39583333333333331</v>
      </c>
      <c r="O135" s="45">
        <v>0</v>
      </c>
      <c r="P135" s="45" t="s">
        <v>14</v>
      </c>
      <c r="Q135" s="368"/>
      <c r="R135" s="368"/>
      <c r="S135" s="368"/>
      <c r="T135" s="194">
        <f t="shared" si="32"/>
        <v>0.39583333333333331</v>
      </c>
      <c r="U135" s="194">
        <f t="shared" si="33"/>
        <v>0.375</v>
      </c>
      <c r="V135" s="41">
        <f>IFERROR(VLOOKUP(L135,'[1]ZESTAWIENIE NUMERÓW BOCZNYCH'!$A:$B,1,0),"")</f>
        <v>7416</v>
      </c>
      <c r="W135" s="51" t="str">
        <f>IFERROR(VLOOKUP(V135,'[1]ZESTAWIENIE NUMERÓW BOCZNYCH'!$A:$B,2,0),P135)</f>
        <v>MERCEDES-BENZ 628 02 Citaro</v>
      </c>
      <c r="X135" s="51" t="s">
        <v>396</v>
      </c>
      <c r="Y135" s="51">
        <f>VLOOKUP(W135,'[1]LICZBA MIEJSC'!$A:$C,2,0)</f>
        <v>29</v>
      </c>
      <c r="Z135" s="51">
        <f>VLOOKUP(W135,'[1]LICZBA MIEJSC'!$A:$C,3,0)</f>
        <v>62</v>
      </c>
      <c r="AA135" s="51">
        <f t="shared" si="30"/>
        <v>91</v>
      </c>
      <c r="AB135" s="41">
        <f t="shared" si="31"/>
        <v>0</v>
      </c>
      <c r="AC135" s="109">
        <f t="shared" si="34"/>
        <v>0</v>
      </c>
      <c r="AD135" s="49" t="s">
        <v>453</v>
      </c>
    </row>
    <row r="136" spans="1:30" s="11" customFormat="1" hidden="1">
      <c r="A136" s="28" t="s">
        <v>215</v>
      </c>
      <c r="B136" s="45">
        <v>135</v>
      </c>
      <c r="C136" s="45">
        <v>1</v>
      </c>
      <c r="D136" s="134">
        <v>23557</v>
      </c>
      <c r="E136" s="361"/>
      <c r="F136" s="45" t="s">
        <v>238</v>
      </c>
      <c r="G136" s="351" t="s">
        <v>709</v>
      </c>
      <c r="H136" s="351" t="s">
        <v>698</v>
      </c>
      <c r="I136" s="137">
        <v>43263</v>
      </c>
      <c r="J136" s="48" t="s">
        <v>137</v>
      </c>
      <c r="K136" s="53">
        <v>930</v>
      </c>
      <c r="L136" s="53">
        <v>200</v>
      </c>
      <c r="M136" s="53" t="s">
        <v>219</v>
      </c>
      <c r="N136" s="138">
        <v>0.39861111111111108</v>
      </c>
      <c r="O136" s="53">
        <v>1</v>
      </c>
      <c r="P136" s="49" t="s">
        <v>14</v>
      </c>
      <c r="Q136" s="368"/>
      <c r="R136" s="368"/>
      <c r="S136" s="368"/>
      <c r="T136" s="194">
        <f t="shared" si="32"/>
        <v>0.39583333333333331</v>
      </c>
      <c r="U136" s="194">
        <f t="shared" si="33"/>
        <v>0.375</v>
      </c>
      <c r="V136" s="41" t="str">
        <f>IFERROR(VLOOKUP(L136,'[1]ZESTAWIENIE NUMERÓW BOCZNYCH'!$A:$B,1,0),"")</f>
        <v/>
      </c>
      <c r="W136" s="51" t="str">
        <f>IFERROR(VLOOKUP(V136,'[1]ZESTAWIENIE NUMERÓW BOCZNYCH'!$A:$B,2,0),P136)</f>
        <v>AK</v>
      </c>
      <c r="X136" s="51" t="s">
        <v>396</v>
      </c>
      <c r="Y136" s="51">
        <f>VLOOKUP(W136,'[1]LICZBA MIEJSC'!$A:$C,2,0)</f>
        <v>20</v>
      </c>
      <c r="Z136" s="51">
        <f>VLOOKUP(W136,'[1]LICZBA MIEJSC'!$A:$C,3,0)</f>
        <v>60</v>
      </c>
      <c r="AA136" s="51">
        <f t="shared" si="30"/>
        <v>80</v>
      </c>
      <c r="AB136" s="41">
        <f t="shared" si="31"/>
        <v>8</v>
      </c>
      <c r="AC136" s="109">
        <f t="shared" si="34"/>
        <v>0.1</v>
      </c>
      <c r="AD136" s="49" t="s">
        <v>452</v>
      </c>
    </row>
    <row r="137" spans="1:30" s="11" customFormat="1" hidden="1">
      <c r="A137" s="28" t="s">
        <v>215</v>
      </c>
      <c r="B137" s="45">
        <v>136</v>
      </c>
      <c r="C137" s="45">
        <v>2</v>
      </c>
      <c r="D137" s="134">
        <v>23558</v>
      </c>
      <c r="E137" s="361"/>
      <c r="F137" s="45" t="s">
        <v>238</v>
      </c>
      <c r="G137" s="351" t="s">
        <v>709</v>
      </c>
      <c r="H137" s="351" t="s">
        <v>697</v>
      </c>
      <c r="I137" s="137">
        <v>43263</v>
      </c>
      <c r="J137" s="48" t="s">
        <v>137</v>
      </c>
      <c r="K137" s="53">
        <v>930</v>
      </c>
      <c r="L137" s="53">
        <v>200</v>
      </c>
      <c r="M137" s="53" t="s">
        <v>240</v>
      </c>
      <c r="N137" s="138">
        <v>0.40208333333333335</v>
      </c>
      <c r="O137" s="53">
        <v>1</v>
      </c>
      <c r="P137" s="49" t="s">
        <v>14</v>
      </c>
      <c r="Q137" s="368"/>
      <c r="R137" s="368"/>
      <c r="S137" s="368"/>
      <c r="T137" s="194">
        <f t="shared" si="32"/>
        <v>0.39583333333333331</v>
      </c>
      <c r="U137" s="194">
        <f t="shared" si="33"/>
        <v>0.375</v>
      </c>
      <c r="V137" s="41" t="str">
        <f>IFERROR(VLOOKUP(L137,'[1]ZESTAWIENIE NUMERÓW BOCZNYCH'!$A:$B,1,0),"")</f>
        <v/>
      </c>
      <c r="W137" s="51" t="str">
        <f>IFERROR(VLOOKUP(V137,'[1]ZESTAWIENIE NUMERÓW BOCZNYCH'!$A:$B,2,0),P137)</f>
        <v>AK</v>
      </c>
      <c r="X137" s="51" t="s">
        <v>396</v>
      </c>
      <c r="Y137" s="51">
        <f>VLOOKUP(W137,'[1]LICZBA MIEJSC'!$A:$C,2,0)</f>
        <v>20</v>
      </c>
      <c r="Z137" s="51">
        <f>VLOOKUP(W137,'[1]LICZBA MIEJSC'!$A:$C,3,0)</f>
        <v>60</v>
      </c>
      <c r="AA137" s="51">
        <f t="shared" si="30"/>
        <v>80</v>
      </c>
      <c r="AB137" s="41">
        <f t="shared" si="31"/>
        <v>8</v>
      </c>
      <c r="AC137" s="109">
        <f t="shared" si="34"/>
        <v>0.1</v>
      </c>
      <c r="AD137" s="49" t="s">
        <v>452</v>
      </c>
    </row>
    <row r="138" spans="1:30" s="11" customFormat="1" hidden="1">
      <c r="A138" s="28" t="s">
        <v>215</v>
      </c>
      <c r="B138" s="45">
        <v>137</v>
      </c>
      <c r="C138" s="45">
        <v>2</v>
      </c>
      <c r="D138" s="134">
        <v>23558</v>
      </c>
      <c r="E138" s="361"/>
      <c r="F138" s="45" t="s">
        <v>238</v>
      </c>
      <c r="G138" s="351" t="s">
        <v>709</v>
      </c>
      <c r="H138" s="351" t="s">
        <v>697</v>
      </c>
      <c r="I138" s="46">
        <v>43263</v>
      </c>
      <c r="J138" s="48" t="s">
        <v>137</v>
      </c>
      <c r="K138" s="53">
        <v>130</v>
      </c>
      <c r="L138" s="53">
        <v>7318</v>
      </c>
      <c r="M138" s="53" t="s">
        <v>239</v>
      </c>
      <c r="N138" s="47">
        <v>0.40277777777777773</v>
      </c>
      <c r="O138" s="45">
        <v>1</v>
      </c>
      <c r="P138" s="58" t="s">
        <v>13</v>
      </c>
      <c r="Q138" s="368"/>
      <c r="R138" s="368"/>
      <c r="S138" s="368"/>
      <c r="T138" s="194">
        <f t="shared" si="32"/>
        <v>0.39583333333333331</v>
      </c>
      <c r="U138" s="194">
        <f t="shared" si="33"/>
        <v>0.375</v>
      </c>
      <c r="V138" s="41">
        <f>IFERROR(VLOOKUP(L138,'[1]ZESTAWIENIE NUMERÓW BOCZNYCH'!$A:$B,1,0),"")</f>
        <v>7318</v>
      </c>
      <c r="W138" s="51" t="str">
        <f>IFERROR(VLOOKUP(V138,'[1]ZESTAWIENIE NUMERÓW BOCZNYCH'!$A:$B,2,0),P138)</f>
        <v>MERCEDES-BENZ O 530 Citaro</v>
      </c>
      <c r="X138" s="51" t="s">
        <v>396</v>
      </c>
      <c r="Y138" s="51">
        <f>VLOOKUP(W138,'[1]LICZBA MIEJSC'!$A:$C,2,0)</f>
        <v>31</v>
      </c>
      <c r="Z138" s="51">
        <f>VLOOKUP(W138,'[1]LICZBA MIEJSC'!$A:$C,3,0)</f>
        <v>71</v>
      </c>
      <c r="AA138" s="51">
        <f t="shared" si="30"/>
        <v>102</v>
      </c>
      <c r="AB138" s="41">
        <f t="shared" si="31"/>
        <v>10</v>
      </c>
      <c r="AC138" s="109">
        <f t="shared" si="34"/>
        <v>9.8039215686274508E-2</v>
      </c>
      <c r="AD138" s="49" t="s">
        <v>453</v>
      </c>
    </row>
    <row r="139" spans="1:30" s="11" customFormat="1" hidden="1">
      <c r="A139" s="28" t="s">
        <v>215</v>
      </c>
      <c r="B139" s="45">
        <v>138</v>
      </c>
      <c r="C139" s="45">
        <v>1</v>
      </c>
      <c r="D139" s="134">
        <v>23557</v>
      </c>
      <c r="E139" s="361"/>
      <c r="F139" s="45" t="s">
        <v>238</v>
      </c>
      <c r="G139" s="351" t="s">
        <v>709</v>
      </c>
      <c r="H139" s="351" t="s">
        <v>698</v>
      </c>
      <c r="I139" s="46">
        <v>43263</v>
      </c>
      <c r="J139" s="48" t="s">
        <v>137</v>
      </c>
      <c r="K139" s="53">
        <v>130</v>
      </c>
      <c r="L139" s="53">
        <v>5416</v>
      </c>
      <c r="M139" s="53" t="s">
        <v>215</v>
      </c>
      <c r="N139" s="47">
        <v>0.4145833333333333</v>
      </c>
      <c r="O139" s="45">
        <v>1</v>
      </c>
      <c r="P139" s="45" t="s">
        <v>13</v>
      </c>
      <c r="Q139" s="368"/>
      <c r="R139" s="368"/>
      <c r="S139" s="368"/>
      <c r="T139" s="194">
        <f t="shared" si="32"/>
        <v>0.40625</v>
      </c>
      <c r="U139" s="194">
        <f t="shared" si="33"/>
        <v>0.375</v>
      </c>
      <c r="V139" s="41">
        <f>IFERROR(VLOOKUP(L139,'[1]ZESTAWIENIE NUMERÓW BOCZNYCH'!$A:$B,1,0),"")</f>
        <v>5416</v>
      </c>
      <c r="W139" s="51" t="str">
        <f>IFERROR(VLOOKUP(V139,'[1]ZESTAWIENIE NUMERÓW BOCZNYCH'!$A:$B,2,0),P139)</f>
        <v>SOLARIS URBINO 12</v>
      </c>
      <c r="X139" s="51" t="s">
        <v>396</v>
      </c>
      <c r="Y139" s="51">
        <f>VLOOKUP(W139,'[1]LICZBA MIEJSC'!$A:$C,2,0)</f>
        <v>29</v>
      </c>
      <c r="Z139" s="51">
        <f>VLOOKUP(W139,'[1]LICZBA MIEJSC'!$A:$C,3,0)</f>
        <v>52</v>
      </c>
      <c r="AA139" s="51">
        <f t="shared" si="30"/>
        <v>81</v>
      </c>
      <c r="AB139" s="41">
        <f t="shared" si="31"/>
        <v>8</v>
      </c>
      <c r="AC139" s="109">
        <f t="shared" si="34"/>
        <v>9.8765432098765427E-2</v>
      </c>
      <c r="AD139" s="49" t="s">
        <v>453</v>
      </c>
    </row>
    <row r="140" spans="1:30" s="11" customFormat="1" hidden="1">
      <c r="A140" s="28" t="s">
        <v>215</v>
      </c>
      <c r="B140" s="45">
        <v>139</v>
      </c>
      <c r="C140" s="45">
        <v>2</v>
      </c>
      <c r="D140" s="134">
        <v>23558</v>
      </c>
      <c r="E140" s="361"/>
      <c r="F140" s="45" t="s">
        <v>238</v>
      </c>
      <c r="G140" s="351" t="s">
        <v>709</v>
      </c>
      <c r="H140" s="351" t="s">
        <v>697</v>
      </c>
      <c r="I140" s="46">
        <v>43263</v>
      </c>
      <c r="J140" s="48" t="s">
        <v>137</v>
      </c>
      <c r="K140" s="53">
        <v>130</v>
      </c>
      <c r="L140" s="53">
        <v>7416</v>
      </c>
      <c r="M140" s="53" t="s">
        <v>239</v>
      </c>
      <c r="N140" s="47">
        <v>0.58333333333333337</v>
      </c>
      <c r="O140" s="45">
        <v>1</v>
      </c>
      <c r="P140" s="45" t="s">
        <v>13</v>
      </c>
      <c r="Q140" s="368"/>
      <c r="R140" s="368"/>
      <c r="S140" s="368"/>
      <c r="T140" s="194">
        <f t="shared" si="32"/>
        <v>0.58333333333333326</v>
      </c>
      <c r="U140" s="194">
        <f t="shared" si="33"/>
        <v>0.58333333333333326</v>
      </c>
      <c r="V140" s="41">
        <f>IFERROR(VLOOKUP(L140,'[1]ZESTAWIENIE NUMERÓW BOCZNYCH'!$A:$B,1,0),"")</f>
        <v>7416</v>
      </c>
      <c r="W140" s="51" t="str">
        <f>IFERROR(VLOOKUP(V140,'[1]ZESTAWIENIE NUMERÓW BOCZNYCH'!$A:$B,2,0),P140)</f>
        <v>MERCEDES-BENZ 628 02 Citaro</v>
      </c>
      <c r="X140" s="51" t="s">
        <v>396</v>
      </c>
      <c r="Y140" s="51">
        <f>VLOOKUP(W140,'[1]LICZBA MIEJSC'!$A:$C,2,0)</f>
        <v>29</v>
      </c>
      <c r="Z140" s="51">
        <f>VLOOKUP(W140,'[1]LICZBA MIEJSC'!$A:$C,3,0)</f>
        <v>62</v>
      </c>
      <c r="AA140" s="51">
        <f t="shared" si="30"/>
        <v>91</v>
      </c>
      <c r="AB140" s="41">
        <f t="shared" si="31"/>
        <v>9</v>
      </c>
      <c r="AC140" s="109">
        <f t="shared" si="34"/>
        <v>9.8901098901098897E-2</v>
      </c>
      <c r="AD140" s="49" t="s">
        <v>453</v>
      </c>
    </row>
    <row r="141" spans="1:30" s="11" customFormat="1" hidden="1">
      <c r="A141" s="28" t="s">
        <v>215</v>
      </c>
      <c r="B141" s="45">
        <v>140</v>
      </c>
      <c r="C141" s="45">
        <v>2</v>
      </c>
      <c r="D141" s="134">
        <v>23557</v>
      </c>
      <c r="E141" s="361"/>
      <c r="F141" s="45" t="s">
        <v>238</v>
      </c>
      <c r="G141" s="351" t="s">
        <v>709</v>
      </c>
      <c r="H141" s="351" t="s">
        <v>698</v>
      </c>
      <c r="I141" s="137">
        <v>43263</v>
      </c>
      <c r="J141" s="48" t="s">
        <v>137</v>
      </c>
      <c r="K141" s="53">
        <v>930</v>
      </c>
      <c r="L141" s="53">
        <v>200</v>
      </c>
      <c r="M141" s="53" t="s">
        <v>219</v>
      </c>
      <c r="N141" s="138">
        <v>0.59027777777777779</v>
      </c>
      <c r="O141" s="53">
        <v>1</v>
      </c>
      <c r="P141" s="49" t="s">
        <v>14</v>
      </c>
      <c r="Q141" s="368"/>
      <c r="R141" s="368"/>
      <c r="S141" s="368"/>
      <c r="T141" s="194">
        <f t="shared" si="32"/>
        <v>0.58333333333333326</v>
      </c>
      <c r="U141" s="194">
        <f t="shared" si="33"/>
        <v>0.58333333333333326</v>
      </c>
      <c r="V141" s="41" t="str">
        <f>IFERROR(VLOOKUP(L141,'[1]ZESTAWIENIE NUMERÓW BOCZNYCH'!$A:$B,1,0),"")</f>
        <v/>
      </c>
      <c r="W141" s="51" t="str">
        <f>IFERROR(VLOOKUP(V141,'[1]ZESTAWIENIE NUMERÓW BOCZNYCH'!$A:$B,2,0),P141)</f>
        <v>AK</v>
      </c>
      <c r="X141" s="51" t="s">
        <v>396</v>
      </c>
      <c r="Y141" s="51">
        <f>VLOOKUP(W141,'[1]LICZBA MIEJSC'!$A:$C,2,0)</f>
        <v>20</v>
      </c>
      <c r="Z141" s="51">
        <f>VLOOKUP(W141,'[1]LICZBA MIEJSC'!$A:$C,3,0)</f>
        <v>60</v>
      </c>
      <c r="AA141" s="51">
        <f t="shared" si="30"/>
        <v>80</v>
      </c>
      <c r="AB141" s="41">
        <f t="shared" si="31"/>
        <v>8</v>
      </c>
      <c r="AC141" s="109">
        <f t="shared" si="34"/>
        <v>0.1</v>
      </c>
      <c r="AD141" s="49" t="s">
        <v>452</v>
      </c>
    </row>
    <row r="142" spans="1:30" s="11" customFormat="1" hidden="1">
      <c r="A142" s="28" t="s">
        <v>215</v>
      </c>
      <c r="B142" s="45">
        <v>141</v>
      </c>
      <c r="C142" s="45">
        <v>2</v>
      </c>
      <c r="D142" s="134">
        <v>23558</v>
      </c>
      <c r="E142" s="361"/>
      <c r="F142" s="45" t="s">
        <v>238</v>
      </c>
      <c r="G142" s="351" t="s">
        <v>709</v>
      </c>
      <c r="H142" s="351" t="s">
        <v>697</v>
      </c>
      <c r="I142" s="137">
        <v>43263</v>
      </c>
      <c r="J142" s="48" t="s">
        <v>137</v>
      </c>
      <c r="K142" s="53">
        <v>930</v>
      </c>
      <c r="L142" s="53">
        <v>202</v>
      </c>
      <c r="M142" s="53" t="s">
        <v>240</v>
      </c>
      <c r="N142" s="138">
        <v>0.59305555555555556</v>
      </c>
      <c r="O142" s="53">
        <v>1</v>
      </c>
      <c r="P142" s="49" t="s">
        <v>14</v>
      </c>
      <c r="Q142" s="368"/>
      <c r="R142" s="368"/>
      <c r="S142" s="368"/>
      <c r="T142" s="194">
        <f t="shared" si="32"/>
        <v>0.58333333333333326</v>
      </c>
      <c r="U142" s="194">
        <f t="shared" si="33"/>
        <v>0.58333333333333326</v>
      </c>
      <c r="V142" s="41" t="str">
        <f>IFERROR(VLOOKUP(L142,'[1]ZESTAWIENIE NUMERÓW BOCZNYCH'!$A:$B,1,0),"")</f>
        <v/>
      </c>
      <c r="W142" s="51" t="str">
        <f>IFERROR(VLOOKUP(V142,'[1]ZESTAWIENIE NUMERÓW BOCZNYCH'!$A:$B,2,0),P142)</f>
        <v>AK</v>
      </c>
      <c r="X142" s="51" t="s">
        <v>396</v>
      </c>
      <c r="Y142" s="51">
        <f>VLOOKUP(W142,'[1]LICZBA MIEJSC'!$A:$C,2,0)</f>
        <v>20</v>
      </c>
      <c r="Z142" s="51">
        <f>VLOOKUP(W142,'[1]LICZBA MIEJSC'!$A:$C,3,0)</f>
        <v>60</v>
      </c>
      <c r="AA142" s="51">
        <f t="shared" si="30"/>
        <v>80</v>
      </c>
      <c r="AB142" s="41">
        <f t="shared" si="31"/>
        <v>8</v>
      </c>
      <c r="AC142" s="109">
        <f t="shared" si="34"/>
        <v>0.1</v>
      </c>
      <c r="AD142" s="49" t="s">
        <v>452</v>
      </c>
    </row>
    <row r="143" spans="1:30" s="11" customFormat="1" hidden="1">
      <c r="A143" s="28" t="s">
        <v>215</v>
      </c>
      <c r="B143" s="45">
        <v>142</v>
      </c>
      <c r="C143" s="45">
        <v>2</v>
      </c>
      <c r="D143" s="134">
        <v>23558</v>
      </c>
      <c r="E143" s="361"/>
      <c r="F143" s="45" t="s">
        <v>238</v>
      </c>
      <c r="G143" s="351" t="s">
        <v>709</v>
      </c>
      <c r="H143" s="351" t="s">
        <v>697</v>
      </c>
      <c r="I143" s="46">
        <v>43263</v>
      </c>
      <c r="J143" s="48" t="s">
        <v>137</v>
      </c>
      <c r="K143" s="53">
        <v>130</v>
      </c>
      <c r="L143" s="53">
        <v>5416</v>
      </c>
      <c r="M143" s="53" t="s">
        <v>215</v>
      </c>
      <c r="N143" s="47">
        <v>0.60069444444444442</v>
      </c>
      <c r="O143" s="45">
        <v>0</v>
      </c>
      <c r="P143" s="45" t="s">
        <v>13</v>
      </c>
      <c r="Q143" s="368"/>
      <c r="R143" s="368"/>
      <c r="S143" s="368"/>
      <c r="T143" s="194">
        <f t="shared" si="32"/>
        <v>0.59375</v>
      </c>
      <c r="U143" s="194">
        <f t="shared" si="33"/>
        <v>0.58333333333333326</v>
      </c>
      <c r="V143" s="41">
        <f>IFERROR(VLOOKUP(L143,'[1]ZESTAWIENIE NUMERÓW BOCZNYCH'!$A:$B,1,0),"")</f>
        <v>5416</v>
      </c>
      <c r="W143" s="51" t="str">
        <f>IFERROR(VLOOKUP(V143,'[1]ZESTAWIENIE NUMERÓW BOCZNYCH'!$A:$B,2,0),P143)</f>
        <v>SOLARIS URBINO 12</v>
      </c>
      <c r="X143" s="51" t="s">
        <v>396</v>
      </c>
      <c r="Y143" s="51">
        <f>VLOOKUP(W143,'[1]LICZBA MIEJSC'!$A:$C,2,0)</f>
        <v>29</v>
      </c>
      <c r="Z143" s="51">
        <f>VLOOKUP(W143,'[1]LICZBA MIEJSC'!$A:$C,3,0)</f>
        <v>52</v>
      </c>
      <c r="AA143" s="51">
        <f t="shared" si="30"/>
        <v>81</v>
      </c>
      <c r="AB143" s="41">
        <f t="shared" si="31"/>
        <v>0</v>
      </c>
      <c r="AC143" s="109">
        <f t="shared" si="34"/>
        <v>0</v>
      </c>
      <c r="AD143" s="49" t="s">
        <v>453</v>
      </c>
    </row>
    <row r="144" spans="1:30" s="11" customFormat="1" hidden="1">
      <c r="A144" s="28" t="s">
        <v>215</v>
      </c>
      <c r="B144" s="45">
        <v>143</v>
      </c>
      <c r="C144" s="45">
        <v>2</v>
      </c>
      <c r="D144" s="134">
        <v>23557</v>
      </c>
      <c r="E144" s="361"/>
      <c r="F144" s="45" t="s">
        <v>238</v>
      </c>
      <c r="G144" s="351" t="s">
        <v>709</v>
      </c>
      <c r="H144" s="351" t="s">
        <v>698</v>
      </c>
      <c r="I144" s="46">
        <v>43263</v>
      </c>
      <c r="J144" s="48" t="s">
        <v>137</v>
      </c>
      <c r="K144" s="53">
        <v>130</v>
      </c>
      <c r="L144" s="53">
        <v>7336</v>
      </c>
      <c r="M144" s="53" t="s">
        <v>215</v>
      </c>
      <c r="N144" s="47">
        <v>0.61041666666666672</v>
      </c>
      <c r="O144" s="45">
        <v>1</v>
      </c>
      <c r="P144" s="58" t="s">
        <v>13</v>
      </c>
      <c r="Q144" s="368"/>
      <c r="R144" s="368"/>
      <c r="S144" s="368"/>
      <c r="T144" s="194">
        <f t="shared" si="32"/>
        <v>0.60416666666666663</v>
      </c>
      <c r="U144" s="194">
        <f t="shared" si="33"/>
        <v>0.58333333333333326</v>
      </c>
      <c r="V144" s="41">
        <f>IFERROR(VLOOKUP(L144,'[1]ZESTAWIENIE NUMERÓW BOCZNYCH'!$A:$B,1,0),"")</f>
        <v>7336</v>
      </c>
      <c r="W144" s="51" t="str">
        <f>IFERROR(VLOOKUP(V144,'[1]ZESTAWIENIE NUMERÓW BOCZNYCH'!$A:$B,2,0),P144)</f>
        <v>MERCEDES-BENZ O 530 Citaro</v>
      </c>
      <c r="X144" s="51" t="s">
        <v>396</v>
      </c>
      <c r="Y144" s="51">
        <f>VLOOKUP(W144,'[1]LICZBA MIEJSC'!$A:$C,2,0)</f>
        <v>31</v>
      </c>
      <c r="Z144" s="51">
        <f>VLOOKUP(W144,'[1]LICZBA MIEJSC'!$A:$C,3,0)</f>
        <v>71</v>
      </c>
      <c r="AA144" s="51">
        <f t="shared" si="30"/>
        <v>102</v>
      </c>
      <c r="AB144" s="41">
        <f t="shared" si="31"/>
        <v>10</v>
      </c>
      <c r="AC144" s="109">
        <f t="shared" si="34"/>
        <v>9.8039215686274508E-2</v>
      </c>
      <c r="AD144" s="49" t="s">
        <v>453</v>
      </c>
    </row>
    <row r="145" spans="1:30" s="11" customFormat="1" hidden="1">
      <c r="A145" s="28" t="s">
        <v>215</v>
      </c>
      <c r="B145" s="45">
        <v>144</v>
      </c>
      <c r="C145" s="45">
        <v>2</v>
      </c>
      <c r="D145" s="134">
        <v>23558</v>
      </c>
      <c r="E145" s="361"/>
      <c r="F145" s="45" t="s">
        <v>238</v>
      </c>
      <c r="G145" s="351" t="s">
        <v>709</v>
      </c>
      <c r="H145" s="351" t="s">
        <v>697</v>
      </c>
      <c r="I145" s="137">
        <v>43263</v>
      </c>
      <c r="J145" s="48" t="s">
        <v>137</v>
      </c>
      <c r="K145" s="53">
        <v>930</v>
      </c>
      <c r="L145" s="53">
        <v>200</v>
      </c>
      <c r="M145" s="53" t="s">
        <v>240</v>
      </c>
      <c r="N145" s="138">
        <v>0.61249999999999993</v>
      </c>
      <c r="O145" s="53">
        <v>1</v>
      </c>
      <c r="P145" s="58" t="s">
        <v>14</v>
      </c>
      <c r="Q145" s="368"/>
      <c r="R145" s="368"/>
      <c r="S145" s="368"/>
      <c r="T145" s="194">
        <f t="shared" si="32"/>
        <v>0.60416666666666663</v>
      </c>
      <c r="U145" s="194">
        <f t="shared" si="33"/>
        <v>0.58333333333333326</v>
      </c>
      <c r="V145" s="41" t="str">
        <f>IFERROR(VLOOKUP(L145,'[1]ZESTAWIENIE NUMERÓW BOCZNYCH'!$A:$B,1,0),"")</f>
        <v/>
      </c>
      <c r="W145" s="51" t="str">
        <f>IFERROR(VLOOKUP(V145,'[1]ZESTAWIENIE NUMERÓW BOCZNYCH'!$A:$B,2,0),P145)</f>
        <v>AK</v>
      </c>
      <c r="X145" s="51" t="s">
        <v>396</v>
      </c>
      <c r="Y145" s="51">
        <f>VLOOKUP(W145,'[1]LICZBA MIEJSC'!$A:$C,2,0)</f>
        <v>20</v>
      </c>
      <c r="Z145" s="51">
        <f>VLOOKUP(W145,'[1]LICZBA MIEJSC'!$A:$C,3,0)</f>
        <v>60</v>
      </c>
      <c r="AA145" s="51">
        <f t="shared" si="30"/>
        <v>80</v>
      </c>
      <c r="AB145" s="41">
        <f t="shared" si="31"/>
        <v>8</v>
      </c>
      <c r="AC145" s="109">
        <f t="shared" si="34"/>
        <v>0.1</v>
      </c>
      <c r="AD145" s="49" t="s">
        <v>452</v>
      </c>
    </row>
    <row r="146" spans="1:30" s="11" customFormat="1" hidden="1">
      <c r="A146" s="28" t="s">
        <v>215</v>
      </c>
      <c r="B146" s="45">
        <v>145</v>
      </c>
      <c r="C146" s="45">
        <v>2</v>
      </c>
      <c r="D146" s="134">
        <v>23558</v>
      </c>
      <c r="E146" s="361"/>
      <c r="F146" s="45" t="s">
        <v>238</v>
      </c>
      <c r="G146" s="351" t="s">
        <v>709</v>
      </c>
      <c r="H146" s="351" t="s">
        <v>697</v>
      </c>
      <c r="I146" s="46">
        <v>43263</v>
      </c>
      <c r="J146" s="48" t="s">
        <v>137</v>
      </c>
      <c r="K146" s="53">
        <v>130</v>
      </c>
      <c r="L146" s="53">
        <v>7336</v>
      </c>
      <c r="M146" s="53" t="s">
        <v>239</v>
      </c>
      <c r="N146" s="47">
        <v>0.62152777777777779</v>
      </c>
      <c r="O146" s="45">
        <v>1</v>
      </c>
      <c r="P146" s="58" t="s">
        <v>13</v>
      </c>
      <c r="Q146" s="368"/>
      <c r="R146" s="368"/>
      <c r="S146" s="368"/>
      <c r="T146" s="194">
        <f t="shared" si="32"/>
        <v>0.61458333333333326</v>
      </c>
      <c r="U146" s="194">
        <f t="shared" si="33"/>
        <v>0.58333333333333326</v>
      </c>
      <c r="V146" s="41">
        <f>IFERROR(VLOOKUP(L146,'[1]ZESTAWIENIE NUMERÓW BOCZNYCH'!$A:$B,1,0),"")</f>
        <v>7336</v>
      </c>
      <c r="W146" s="51" t="str">
        <f>IFERROR(VLOOKUP(V146,'[1]ZESTAWIENIE NUMERÓW BOCZNYCH'!$A:$B,2,0),P146)</f>
        <v>MERCEDES-BENZ O 530 Citaro</v>
      </c>
      <c r="X146" s="51" t="s">
        <v>396</v>
      </c>
      <c r="Y146" s="51">
        <f>VLOOKUP(W146,'[1]LICZBA MIEJSC'!$A:$C,2,0)</f>
        <v>31</v>
      </c>
      <c r="Z146" s="51">
        <f>VLOOKUP(W146,'[1]LICZBA MIEJSC'!$A:$C,3,0)</f>
        <v>71</v>
      </c>
      <c r="AA146" s="51">
        <f t="shared" si="30"/>
        <v>102</v>
      </c>
      <c r="AB146" s="41">
        <f t="shared" si="31"/>
        <v>10</v>
      </c>
      <c r="AC146" s="109">
        <f t="shared" si="34"/>
        <v>9.8039215686274508E-2</v>
      </c>
      <c r="AD146" s="49" t="s">
        <v>453</v>
      </c>
    </row>
    <row r="147" spans="1:30" s="11" customFormat="1" hidden="1">
      <c r="A147" s="28" t="s">
        <v>215</v>
      </c>
      <c r="B147" s="45">
        <v>146</v>
      </c>
      <c r="C147" s="45">
        <v>2</v>
      </c>
      <c r="D147" s="134">
        <v>23557</v>
      </c>
      <c r="E147" s="361"/>
      <c r="F147" s="45" t="s">
        <v>238</v>
      </c>
      <c r="G147" s="351" t="s">
        <v>709</v>
      </c>
      <c r="H147" s="351" t="s">
        <v>698</v>
      </c>
      <c r="I147" s="46">
        <v>43263</v>
      </c>
      <c r="J147" s="48" t="s">
        <v>137</v>
      </c>
      <c r="K147" s="53">
        <v>930</v>
      </c>
      <c r="L147" s="53">
        <v>202</v>
      </c>
      <c r="M147" s="53" t="s">
        <v>219</v>
      </c>
      <c r="N147" s="47">
        <v>0.62638888888888888</v>
      </c>
      <c r="O147" s="45">
        <v>1</v>
      </c>
      <c r="P147" s="51" t="s">
        <v>14</v>
      </c>
      <c r="Q147" s="368"/>
      <c r="R147" s="368"/>
      <c r="S147" s="368"/>
      <c r="T147" s="194">
        <f t="shared" si="32"/>
        <v>0.625</v>
      </c>
      <c r="U147" s="194">
        <f t="shared" si="33"/>
        <v>0.625</v>
      </c>
      <c r="V147" s="41" t="str">
        <f>IFERROR(VLOOKUP(L147,'[1]ZESTAWIENIE NUMERÓW BOCZNYCH'!$A:$B,1,0),"")</f>
        <v/>
      </c>
      <c r="W147" s="51" t="str">
        <f>IFERROR(VLOOKUP(V147,'[1]ZESTAWIENIE NUMERÓW BOCZNYCH'!$A:$B,2,0),P147)</f>
        <v>AK</v>
      </c>
      <c r="X147" s="51" t="s">
        <v>396</v>
      </c>
      <c r="Y147" s="51">
        <f>VLOOKUP(W147,'[1]LICZBA MIEJSC'!$A:$C,2,0)</f>
        <v>20</v>
      </c>
      <c r="Z147" s="51">
        <f>VLOOKUP(W147,'[1]LICZBA MIEJSC'!$A:$C,3,0)</f>
        <v>60</v>
      </c>
      <c r="AA147" s="51">
        <f t="shared" si="30"/>
        <v>80</v>
      </c>
      <c r="AB147" s="41">
        <f t="shared" si="31"/>
        <v>8</v>
      </c>
      <c r="AC147" s="109">
        <f t="shared" si="34"/>
        <v>0.1</v>
      </c>
      <c r="AD147" s="49" t="s">
        <v>452</v>
      </c>
    </row>
    <row r="148" spans="1:30" s="11" customFormat="1" hidden="1">
      <c r="A148" s="28" t="s">
        <v>215</v>
      </c>
      <c r="B148" s="45">
        <v>147</v>
      </c>
      <c r="C148" s="45">
        <v>2</v>
      </c>
      <c r="D148" s="134">
        <v>23558</v>
      </c>
      <c r="E148" s="361"/>
      <c r="F148" s="45" t="s">
        <v>238</v>
      </c>
      <c r="G148" s="351" t="s">
        <v>709</v>
      </c>
      <c r="H148" s="351" t="s">
        <v>697</v>
      </c>
      <c r="I148" s="46">
        <v>43263</v>
      </c>
      <c r="J148" s="48" t="s">
        <v>137</v>
      </c>
      <c r="K148" s="53">
        <v>930</v>
      </c>
      <c r="L148" s="53">
        <v>202</v>
      </c>
      <c r="M148" s="53" t="s">
        <v>240</v>
      </c>
      <c r="N148" s="47">
        <v>0.63194444444444442</v>
      </c>
      <c r="O148" s="45">
        <v>1</v>
      </c>
      <c r="P148" s="51" t="s">
        <v>14</v>
      </c>
      <c r="Q148" s="368"/>
      <c r="R148" s="368"/>
      <c r="S148" s="368"/>
      <c r="T148" s="194">
        <f t="shared" si="32"/>
        <v>0.625</v>
      </c>
      <c r="U148" s="194">
        <f t="shared" si="33"/>
        <v>0.625</v>
      </c>
      <c r="V148" s="41" t="str">
        <f>IFERROR(VLOOKUP(L148,'[1]ZESTAWIENIE NUMERÓW BOCZNYCH'!$A:$B,1,0),"")</f>
        <v/>
      </c>
      <c r="W148" s="51" t="str">
        <f>IFERROR(VLOOKUP(V148,'[1]ZESTAWIENIE NUMERÓW BOCZNYCH'!$A:$B,2,0),P148)</f>
        <v>AK</v>
      </c>
      <c r="X148" s="51" t="s">
        <v>396</v>
      </c>
      <c r="Y148" s="51">
        <f>VLOOKUP(W148,'[1]LICZBA MIEJSC'!$A:$C,2,0)</f>
        <v>20</v>
      </c>
      <c r="Z148" s="51">
        <f>VLOOKUP(W148,'[1]LICZBA MIEJSC'!$A:$C,3,0)</f>
        <v>60</v>
      </c>
      <c r="AA148" s="51">
        <f t="shared" si="30"/>
        <v>80</v>
      </c>
      <c r="AB148" s="41">
        <f t="shared" si="31"/>
        <v>8</v>
      </c>
      <c r="AC148" s="109">
        <f t="shared" si="34"/>
        <v>0.1</v>
      </c>
      <c r="AD148" s="49" t="s">
        <v>452</v>
      </c>
    </row>
    <row r="149" spans="1:30" s="11" customFormat="1" hidden="1">
      <c r="A149" s="28" t="s">
        <v>215</v>
      </c>
      <c r="B149" s="45">
        <v>148</v>
      </c>
      <c r="C149" s="45">
        <v>2</v>
      </c>
      <c r="D149" s="134">
        <v>23557</v>
      </c>
      <c r="E149" s="361"/>
      <c r="F149" s="45" t="s">
        <v>238</v>
      </c>
      <c r="G149" s="351" t="s">
        <v>709</v>
      </c>
      <c r="H149" s="351" t="s">
        <v>698</v>
      </c>
      <c r="I149" s="46">
        <v>43263</v>
      </c>
      <c r="J149" s="48" t="s">
        <v>137</v>
      </c>
      <c r="K149" s="53">
        <v>130</v>
      </c>
      <c r="L149" s="53">
        <v>7319</v>
      </c>
      <c r="M149" s="53" t="s">
        <v>215</v>
      </c>
      <c r="N149" s="47">
        <v>0.63263888888888886</v>
      </c>
      <c r="O149" s="45">
        <v>1</v>
      </c>
      <c r="P149" s="58" t="s">
        <v>13</v>
      </c>
      <c r="Q149" s="368"/>
      <c r="R149" s="368"/>
      <c r="S149" s="368"/>
      <c r="T149" s="194">
        <f t="shared" si="32"/>
        <v>0.625</v>
      </c>
      <c r="U149" s="194">
        <f t="shared" si="33"/>
        <v>0.625</v>
      </c>
      <c r="V149" s="41">
        <f>IFERROR(VLOOKUP(L149,'[1]ZESTAWIENIE NUMERÓW BOCZNYCH'!$A:$B,1,0),"")</f>
        <v>7319</v>
      </c>
      <c r="W149" s="51" t="str">
        <f>IFERROR(VLOOKUP(V149,'[1]ZESTAWIENIE NUMERÓW BOCZNYCH'!$A:$B,2,0),P149)</f>
        <v>MERCEDES-BENZ O 530 Citaro</v>
      </c>
      <c r="X149" s="51" t="s">
        <v>396</v>
      </c>
      <c r="Y149" s="51">
        <f>VLOOKUP(W149,'[1]LICZBA MIEJSC'!$A:$C,2,0)</f>
        <v>31</v>
      </c>
      <c r="Z149" s="51">
        <f>VLOOKUP(W149,'[1]LICZBA MIEJSC'!$A:$C,3,0)</f>
        <v>71</v>
      </c>
      <c r="AA149" s="51">
        <f t="shared" si="30"/>
        <v>102</v>
      </c>
      <c r="AB149" s="41">
        <f t="shared" si="31"/>
        <v>10</v>
      </c>
      <c r="AC149" s="109">
        <f t="shared" si="34"/>
        <v>9.8039215686274508E-2</v>
      </c>
      <c r="AD149" s="49" t="s">
        <v>453</v>
      </c>
    </row>
    <row r="150" spans="1:30" s="11" customFormat="1" hidden="1">
      <c r="A150" s="28" t="s">
        <v>215</v>
      </c>
      <c r="B150" s="45">
        <v>149</v>
      </c>
      <c r="C150" s="45">
        <v>2</v>
      </c>
      <c r="D150" s="134">
        <v>23558</v>
      </c>
      <c r="E150" s="361"/>
      <c r="F150" s="45" t="s">
        <v>238</v>
      </c>
      <c r="G150" s="351" t="s">
        <v>709</v>
      </c>
      <c r="H150" s="351" t="s">
        <v>697</v>
      </c>
      <c r="I150" s="46">
        <v>43263</v>
      </c>
      <c r="J150" s="48" t="s">
        <v>137</v>
      </c>
      <c r="K150" s="53">
        <v>130</v>
      </c>
      <c r="L150" s="53">
        <v>7318</v>
      </c>
      <c r="M150" s="53" t="s">
        <v>239</v>
      </c>
      <c r="N150" s="47">
        <v>0.64236111111111105</v>
      </c>
      <c r="O150" s="45">
        <v>1</v>
      </c>
      <c r="P150" s="58" t="s">
        <v>13</v>
      </c>
      <c r="Q150" s="368"/>
      <c r="R150" s="368"/>
      <c r="S150" s="368"/>
      <c r="T150" s="194">
        <f t="shared" si="32"/>
        <v>0.63541666666666663</v>
      </c>
      <c r="U150" s="194">
        <f t="shared" si="33"/>
        <v>0.625</v>
      </c>
      <c r="V150" s="41">
        <f>IFERROR(VLOOKUP(L150,'[1]ZESTAWIENIE NUMERÓW BOCZNYCH'!$A:$B,1,0),"")</f>
        <v>7318</v>
      </c>
      <c r="W150" s="51" t="str">
        <f>IFERROR(VLOOKUP(V150,'[1]ZESTAWIENIE NUMERÓW BOCZNYCH'!$A:$B,2,0),P150)</f>
        <v>MERCEDES-BENZ O 530 Citaro</v>
      </c>
      <c r="X150" s="51" t="s">
        <v>396</v>
      </c>
      <c r="Y150" s="51">
        <f>VLOOKUP(W150,'[1]LICZBA MIEJSC'!$A:$C,2,0)</f>
        <v>31</v>
      </c>
      <c r="Z150" s="51">
        <f>VLOOKUP(W150,'[1]LICZBA MIEJSC'!$A:$C,3,0)</f>
        <v>71</v>
      </c>
      <c r="AA150" s="51">
        <f t="shared" si="30"/>
        <v>102</v>
      </c>
      <c r="AB150" s="41">
        <f t="shared" si="31"/>
        <v>10</v>
      </c>
      <c r="AC150" s="109">
        <f t="shared" si="34"/>
        <v>9.8039215686274508E-2</v>
      </c>
      <c r="AD150" s="49" t="s">
        <v>453</v>
      </c>
    </row>
    <row r="151" spans="1:30" s="11" customFormat="1" hidden="1">
      <c r="A151" s="28" t="s">
        <v>215</v>
      </c>
      <c r="B151" s="45">
        <v>150</v>
      </c>
      <c r="C151" s="45">
        <v>2</v>
      </c>
      <c r="D151" s="134">
        <v>23557</v>
      </c>
      <c r="E151" s="361"/>
      <c r="F151" s="45" t="s">
        <v>238</v>
      </c>
      <c r="G151" s="351" t="s">
        <v>709</v>
      </c>
      <c r="H151" s="351" t="s">
        <v>698</v>
      </c>
      <c r="I151" s="46">
        <v>43263</v>
      </c>
      <c r="J151" s="48" t="s">
        <v>137</v>
      </c>
      <c r="K151" s="53">
        <v>930</v>
      </c>
      <c r="L151" s="53">
        <v>200</v>
      </c>
      <c r="M151" s="53" t="s">
        <v>219</v>
      </c>
      <c r="N151" s="47">
        <v>0.64583333333333337</v>
      </c>
      <c r="O151" s="45">
        <v>1</v>
      </c>
      <c r="P151" s="51" t="s">
        <v>14</v>
      </c>
      <c r="Q151" s="368"/>
      <c r="R151" s="368"/>
      <c r="S151" s="368"/>
      <c r="T151" s="194">
        <f t="shared" si="32"/>
        <v>0.64583333333333326</v>
      </c>
      <c r="U151" s="194">
        <f t="shared" si="33"/>
        <v>0.625</v>
      </c>
      <c r="V151" s="41" t="str">
        <f>IFERROR(VLOOKUP(L151,'[1]ZESTAWIENIE NUMERÓW BOCZNYCH'!$A:$B,1,0),"")</f>
        <v/>
      </c>
      <c r="W151" s="51" t="str">
        <f>IFERROR(VLOOKUP(V151,'[1]ZESTAWIENIE NUMERÓW BOCZNYCH'!$A:$B,2,0),P151)</f>
        <v>AK</v>
      </c>
      <c r="X151" s="51" t="s">
        <v>396</v>
      </c>
      <c r="Y151" s="51">
        <f>VLOOKUP(W151,'[1]LICZBA MIEJSC'!$A:$C,2,0)</f>
        <v>20</v>
      </c>
      <c r="Z151" s="51">
        <f>VLOOKUP(W151,'[1]LICZBA MIEJSC'!$A:$C,3,0)</f>
        <v>60</v>
      </c>
      <c r="AA151" s="51">
        <f t="shared" si="30"/>
        <v>80</v>
      </c>
      <c r="AB151" s="41">
        <f t="shared" si="31"/>
        <v>8</v>
      </c>
      <c r="AC151" s="109">
        <f t="shared" si="34"/>
        <v>0.1</v>
      </c>
      <c r="AD151" s="49" t="s">
        <v>452</v>
      </c>
    </row>
    <row r="152" spans="1:30" s="11" customFormat="1" hidden="1">
      <c r="A152" s="28" t="s">
        <v>215</v>
      </c>
      <c r="B152" s="45">
        <v>151</v>
      </c>
      <c r="C152" s="45">
        <v>2</v>
      </c>
      <c r="D152" s="134">
        <v>23558</v>
      </c>
      <c r="E152" s="361"/>
      <c r="F152" s="45" t="s">
        <v>238</v>
      </c>
      <c r="G152" s="351" t="s">
        <v>709</v>
      </c>
      <c r="H152" s="351" t="s">
        <v>697</v>
      </c>
      <c r="I152" s="46">
        <v>43263</v>
      </c>
      <c r="J152" s="48" t="s">
        <v>137</v>
      </c>
      <c r="K152" s="53">
        <v>930</v>
      </c>
      <c r="L152" s="53">
        <v>200</v>
      </c>
      <c r="M152" s="53" t="s">
        <v>240</v>
      </c>
      <c r="N152" s="47">
        <v>0.65277777777777779</v>
      </c>
      <c r="O152" s="45">
        <v>1</v>
      </c>
      <c r="P152" s="51" t="s">
        <v>14</v>
      </c>
      <c r="Q152" s="368"/>
      <c r="R152" s="368"/>
      <c r="S152" s="368"/>
      <c r="T152" s="194">
        <f t="shared" si="32"/>
        <v>0.64583333333333326</v>
      </c>
      <c r="U152" s="194">
        <f t="shared" si="33"/>
        <v>0.625</v>
      </c>
      <c r="V152" s="41" t="str">
        <f>IFERROR(VLOOKUP(L152,'[1]ZESTAWIENIE NUMERÓW BOCZNYCH'!$A:$B,1,0),"")</f>
        <v/>
      </c>
      <c r="W152" s="51" t="str">
        <f>IFERROR(VLOOKUP(V152,'[1]ZESTAWIENIE NUMERÓW BOCZNYCH'!$A:$B,2,0),P152)</f>
        <v>AK</v>
      </c>
      <c r="X152" s="51" t="s">
        <v>396</v>
      </c>
      <c r="Y152" s="51">
        <f>VLOOKUP(W152,'[1]LICZBA MIEJSC'!$A:$C,2,0)</f>
        <v>20</v>
      </c>
      <c r="Z152" s="51">
        <f>VLOOKUP(W152,'[1]LICZBA MIEJSC'!$A:$C,3,0)</f>
        <v>60</v>
      </c>
      <c r="AA152" s="51">
        <f t="shared" si="30"/>
        <v>80</v>
      </c>
      <c r="AB152" s="41">
        <f t="shared" si="31"/>
        <v>8</v>
      </c>
      <c r="AC152" s="109">
        <f t="shared" si="34"/>
        <v>0.1</v>
      </c>
      <c r="AD152" s="49" t="s">
        <v>452</v>
      </c>
    </row>
    <row r="153" spans="1:30" s="11" customFormat="1" hidden="1">
      <c r="A153" s="28" t="s">
        <v>215</v>
      </c>
      <c r="B153" s="45">
        <v>152</v>
      </c>
      <c r="C153" s="45">
        <v>2</v>
      </c>
      <c r="D153" s="134">
        <v>23557</v>
      </c>
      <c r="E153" s="361"/>
      <c r="F153" s="45" t="s">
        <v>238</v>
      </c>
      <c r="G153" s="351" t="s">
        <v>709</v>
      </c>
      <c r="H153" s="351" t="s">
        <v>698</v>
      </c>
      <c r="I153" s="46">
        <v>43263</v>
      </c>
      <c r="J153" s="48" t="s">
        <v>137</v>
      </c>
      <c r="K153" s="53">
        <v>130</v>
      </c>
      <c r="L153" s="53">
        <v>7416</v>
      </c>
      <c r="M153" s="53" t="s">
        <v>215</v>
      </c>
      <c r="N153" s="47">
        <v>0.65555555555555556</v>
      </c>
      <c r="O153" s="45">
        <v>1</v>
      </c>
      <c r="P153" s="45" t="s">
        <v>13</v>
      </c>
      <c r="Q153" s="368"/>
      <c r="R153" s="368"/>
      <c r="S153" s="368"/>
      <c r="T153" s="194">
        <f t="shared" si="32"/>
        <v>0.64583333333333326</v>
      </c>
      <c r="U153" s="194">
        <f t="shared" si="33"/>
        <v>0.625</v>
      </c>
      <c r="V153" s="41">
        <f>IFERROR(VLOOKUP(L153,'[1]ZESTAWIENIE NUMERÓW BOCZNYCH'!$A:$B,1,0),"")</f>
        <v>7416</v>
      </c>
      <c r="W153" s="51" t="str">
        <f>IFERROR(VLOOKUP(V153,'[1]ZESTAWIENIE NUMERÓW BOCZNYCH'!$A:$B,2,0),P153)</f>
        <v>MERCEDES-BENZ 628 02 Citaro</v>
      </c>
      <c r="X153" s="51" t="s">
        <v>396</v>
      </c>
      <c r="Y153" s="51">
        <f>VLOOKUP(W153,'[1]LICZBA MIEJSC'!$A:$C,2,0)</f>
        <v>29</v>
      </c>
      <c r="Z153" s="51">
        <f>VLOOKUP(W153,'[1]LICZBA MIEJSC'!$A:$C,3,0)</f>
        <v>62</v>
      </c>
      <c r="AA153" s="51">
        <f t="shared" si="30"/>
        <v>91</v>
      </c>
      <c r="AB153" s="41">
        <f t="shared" si="31"/>
        <v>9</v>
      </c>
      <c r="AC153" s="109">
        <f t="shared" si="34"/>
        <v>9.8901098901098897E-2</v>
      </c>
      <c r="AD153" s="49" t="s">
        <v>453</v>
      </c>
    </row>
    <row r="154" spans="1:30" s="11" customFormat="1" hidden="1">
      <c r="A154" s="28" t="s">
        <v>215</v>
      </c>
      <c r="B154" s="45">
        <v>153</v>
      </c>
      <c r="C154" s="45">
        <v>2</v>
      </c>
      <c r="D154" s="134">
        <v>23558</v>
      </c>
      <c r="E154" s="361"/>
      <c r="F154" s="45" t="s">
        <v>238</v>
      </c>
      <c r="G154" s="351" t="s">
        <v>709</v>
      </c>
      <c r="H154" s="351" t="s">
        <v>697</v>
      </c>
      <c r="I154" s="46">
        <v>43263</v>
      </c>
      <c r="J154" s="48" t="s">
        <v>137</v>
      </c>
      <c r="K154" s="53">
        <v>130</v>
      </c>
      <c r="L154" s="53">
        <v>7416</v>
      </c>
      <c r="M154" s="53" t="s">
        <v>239</v>
      </c>
      <c r="N154" s="47">
        <v>0.66319444444444442</v>
      </c>
      <c r="O154" s="45">
        <v>1</v>
      </c>
      <c r="P154" s="45" t="s">
        <v>13</v>
      </c>
      <c r="Q154" s="368"/>
      <c r="R154" s="368"/>
      <c r="S154" s="368"/>
      <c r="T154" s="194">
        <f t="shared" si="32"/>
        <v>0.65625</v>
      </c>
      <c r="U154" s="194">
        <f t="shared" si="33"/>
        <v>0.625</v>
      </c>
      <c r="V154" s="41">
        <f>IFERROR(VLOOKUP(L154,'[1]ZESTAWIENIE NUMERÓW BOCZNYCH'!$A:$B,1,0),"")</f>
        <v>7416</v>
      </c>
      <c r="W154" s="51" t="str">
        <f>IFERROR(VLOOKUP(V154,'[1]ZESTAWIENIE NUMERÓW BOCZNYCH'!$A:$B,2,0),P154)</f>
        <v>MERCEDES-BENZ 628 02 Citaro</v>
      </c>
      <c r="X154" s="51" t="s">
        <v>396</v>
      </c>
      <c r="Y154" s="51">
        <f>VLOOKUP(W154,'[1]LICZBA MIEJSC'!$A:$C,2,0)</f>
        <v>29</v>
      </c>
      <c r="Z154" s="51">
        <f>VLOOKUP(W154,'[1]LICZBA MIEJSC'!$A:$C,3,0)</f>
        <v>62</v>
      </c>
      <c r="AA154" s="51">
        <f t="shared" si="30"/>
        <v>91</v>
      </c>
      <c r="AB154" s="41">
        <f t="shared" si="31"/>
        <v>9</v>
      </c>
      <c r="AC154" s="109">
        <f t="shared" si="34"/>
        <v>9.8901098901098897E-2</v>
      </c>
      <c r="AD154" s="49" t="s">
        <v>453</v>
      </c>
    </row>
    <row r="155" spans="1:30" s="11" customFormat="1" hidden="1">
      <c r="A155" s="28" t="s">
        <v>215</v>
      </c>
      <c r="B155" s="45">
        <v>154</v>
      </c>
      <c r="C155" s="45">
        <v>2</v>
      </c>
      <c r="D155" s="134">
        <v>23557</v>
      </c>
      <c r="E155" s="361"/>
      <c r="F155" s="45" t="s">
        <v>238</v>
      </c>
      <c r="G155" s="351" t="s">
        <v>709</v>
      </c>
      <c r="H155" s="351" t="s">
        <v>698</v>
      </c>
      <c r="I155" s="46">
        <v>43263</v>
      </c>
      <c r="J155" s="48" t="s">
        <v>137</v>
      </c>
      <c r="K155" s="53">
        <v>930</v>
      </c>
      <c r="L155" s="53">
        <v>202</v>
      </c>
      <c r="M155" s="53" t="s">
        <v>219</v>
      </c>
      <c r="N155" s="47">
        <v>0.66597222222222219</v>
      </c>
      <c r="O155" s="45">
        <v>1</v>
      </c>
      <c r="P155" s="51" t="s">
        <v>14</v>
      </c>
      <c r="Q155" s="368"/>
      <c r="R155" s="368"/>
      <c r="S155" s="368"/>
      <c r="T155" s="194">
        <f t="shared" si="32"/>
        <v>0.65625</v>
      </c>
      <c r="U155" s="194">
        <f t="shared" si="33"/>
        <v>0.625</v>
      </c>
      <c r="V155" s="41" t="str">
        <f>IFERROR(VLOOKUP(L155,'[1]ZESTAWIENIE NUMERÓW BOCZNYCH'!$A:$B,1,0),"")</f>
        <v/>
      </c>
      <c r="W155" s="51" t="str">
        <f>IFERROR(VLOOKUP(V155,'[1]ZESTAWIENIE NUMERÓW BOCZNYCH'!$A:$B,2,0),P155)</f>
        <v>AK</v>
      </c>
      <c r="X155" s="51" t="s">
        <v>396</v>
      </c>
      <c r="Y155" s="51">
        <f>VLOOKUP(W155,'[1]LICZBA MIEJSC'!$A:$C,2,0)</f>
        <v>20</v>
      </c>
      <c r="Z155" s="51">
        <f>VLOOKUP(W155,'[1]LICZBA MIEJSC'!$A:$C,3,0)</f>
        <v>60</v>
      </c>
      <c r="AA155" s="51">
        <f t="shared" si="30"/>
        <v>80</v>
      </c>
      <c r="AB155" s="41">
        <f t="shared" si="31"/>
        <v>8</v>
      </c>
      <c r="AC155" s="109">
        <f t="shared" si="34"/>
        <v>0.1</v>
      </c>
      <c r="AD155" s="49" t="s">
        <v>452</v>
      </c>
    </row>
    <row r="156" spans="1:30" s="11" customFormat="1" hidden="1">
      <c r="A156" s="28" t="s">
        <v>215</v>
      </c>
      <c r="B156" s="45">
        <v>155</v>
      </c>
      <c r="C156" s="45">
        <v>2</v>
      </c>
      <c r="D156" s="134">
        <v>23558</v>
      </c>
      <c r="E156" s="361"/>
      <c r="F156" s="45" t="s">
        <v>238</v>
      </c>
      <c r="G156" s="351" t="s">
        <v>709</v>
      </c>
      <c r="H156" s="351" t="s">
        <v>697</v>
      </c>
      <c r="I156" s="46">
        <v>43263</v>
      </c>
      <c r="J156" s="48" t="s">
        <v>137</v>
      </c>
      <c r="K156" s="53">
        <v>930</v>
      </c>
      <c r="L156" s="53">
        <v>202</v>
      </c>
      <c r="M156" s="53" t="s">
        <v>240</v>
      </c>
      <c r="N156" s="47">
        <v>0.67361111111111116</v>
      </c>
      <c r="O156" s="45">
        <v>1</v>
      </c>
      <c r="P156" s="51" t="s">
        <v>14</v>
      </c>
      <c r="Q156" s="368"/>
      <c r="R156" s="368"/>
      <c r="S156" s="368"/>
      <c r="T156" s="194">
        <f t="shared" si="32"/>
        <v>0.66666666666666663</v>
      </c>
      <c r="U156" s="194">
        <f t="shared" si="33"/>
        <v>0.66666666666666663</v>
      </c>
      <c r="V156" s="41" t="str">
        <f>IFERROR(VLOOKUP(L156,'[1]ZESTAWIENIE NUMERÓW BOCZNYCH'!$A:$B,1,0),"")</f>
        <v/>
      </c>
      <c r="W156" s="51" t="str">
        <f>IFERROR(VLOOKUP(V156,'[1]ZESTAWIENIE NUMERÓW BOCZNYCH'!$A:$B,2,0),P156)</f>
        <v>AK</v>
      </c>
      <c r="X156" s="51" t="s">
        <v>396</v>
      </c>
      <c r="Y156" s="51">
        <f>VLOOKUP(W156,'[1]LICZBA MIEJSC'!$A:$C,2,0)</f>
        <v>20</v>
      </c>
      <c r="Z156" s="51">
        <f>VLOOKUP(W156,'[1]LICZBA MIEJSC'!$A:$C,3,0)</f>
        <v>60</v>
      </c>
      <c r="AA156" s="51">
        <f t="shared" si="30"/>
        <v>80</v>
      </c>
      <c r="AB156" s="41">
        <f t="shared" si="31"/>
        <v>8</v>
      </c>
      <c r="AC156" s="109">
        <f t="shared" si="34"/>
        <v>0.1</v>
      </c>
      <c r="AD156" s="49" t="s">
        <v>452</v>
      </c>
    </row>
    <row r="157" spans="1:30" s="11" customFormat="1" hidden="1">
      <c r="A157" s="28" t="s">
        <v>215</v>
      </c>
      <c r="B157" s="45">
        <v>156</v>
      </c>
      <c r="C157" s="45">
        <v>2</v>
      </c>
      <c r="D157" s="134">
        <v>23557</v>
      </c>
      <c r="E157" s="361"/>
      <c r="F157" s="45" t="s">
        <v>238</v>
      </c>
      <c r="G157" s="351" t="s">
        <v>709</v>
      </c>
      <c r="H157" s="351" t="s">
        <v>698</v>
      </c>
      <c r="I157" s="46">
        <v>43263</v>
      </c>
      <c r="J157" s="48" t="s">
        <v>137</v>
      </c>
      <c r="K157" s="53">
        <v>130</v>
      </c>
      <c r="L157" s="53">
        <v>5416</v>
      </c>
      <c r="M157" s="53" t="s">
        <v>215</v>
      </c>
      <c r="N157" s="47">
        <v>0.67569444444444438</v>
      </c>
      <c r="O157" s="45">
        <v>1</v>
      </c>
      <c r="P157" s="45" t="s">
        <v>13</v>
      </c>
      <c r="Q157" s="368"/>
      <c r="R157" s="368"/>
      <c r="S157" s="368"/>
      <c r="T157" s="194">
        <f t="shared" si="32"/>
        <v>0.66666666666666663</v>
      </c>
      <c r="U157" s="194">
        <f t="shared" si="33"/>
        <v>0.66666666666666663</v>
      </c>
      <c r="V157" s="41">
        <f>IFERROR(VLOOKUP(L157,'[1]ZESTAWIENIE NUMERÓW BOCZNYCH'!$A:$B,1,0),"")</f>
        <v>5416</v>
      </c>
      <c r="W157" s="51" t="str">
        <f>IFERROR(VLOOKUP(V157,'[1]ZESTAWIENIE NUMERÓW BOCZNYCH'!$A:$B,2,0),P157)</f>
        <v>SOLARIS URBINO 12</v>
      </c>
      <c r="X157" s="51" t="s">
        <v>396</v>
      </c>
      <c r="Y157" s="51">
        <f>VLOOKUP(W157,'[1]LICZBA MIEJSC'!$A:$C,2,0)</f>
        <v>29</v>
      </c>
      <c r="Z157" s="51">
        <f>VLOOKUP(W157,'[1]LICZBA MIEJSC'!$A:$C,3,0)</f>
        <v>52</v>
      </c>
      <c r="AA157" s="51">
        <f t="shared" si="30"/>
        <v>81</v>
      </c>
      <c r="AB157" s="41">
        <f t="shared" si="31"/>
        <v>8</v>
      </c>
      <c r="AC157" s="109">
        <f t="shared" si="34"/>
        <v>9.8765432098765427E-2</v>
      </c>
      <c r="AD157" s="49" t="s">
        <v>453</v>
      </c>
    </row>
    <row r="158" spans="1:30" s="11" customFormat="1" hidden="1">
      <c r="A158" s="28" t="s">
        <v>215</v>
      </c>
      <c r="B158" s="45">
        <v>157</v>
      </c>
      <c r="C158" s="45">
        <v>2</v>
      </c>
      <c r="D158" s="134">
        <v>23558</v>
      </c>
      <c r="E158" s="361"/>
      <c r="F158" s="45" t="s">
        <v>238</v>
      </c>
      <c r="G158" s="351" t="s">
        <v>709</v>
      </c>
      <c r="H158" s="351" t="s">
        <v>697</v>
      </c>
      <c r="I158" s="46">
        <v>43263</v>
      </c>
      <c r="J158" s="48" t="s">
        <v>137</v>
      </c>
      <c r="K158" s="53">
        <v>130</v>
      </c>
      <c r="L158" s="53">
        <v>5416</v>
      </c>
      <c r="M158" s="53" t="s">
        <v>239</v>
      </c>
      <c r="N158" s="47">
        <v>0.68402777777777779</v>
      </c>
      <c r="O158" s="45">
        <v>1</v>
      </c>
      <c r="P158" s="45" t="s">
        <v>13</v>
      </c>
      <c r="Q158" s="368"/>
      <c r="R158" s="368"/>
      <c r="S158" s="368"/>
      <c r="T158" s="194">
        <f t="shared" si="32"/>
        <v>0.67708333333333326</v>
      </c>
      <c r="U158" s="194">
        <f t="shared" si="33"/>
        <v>0.66666666666666663</v>
      </c>
      <c r="V158" s="41">
        <f>IFERROR(VLOOKUP(L158,'[1]ZESTAWIENIE NUMERÓW BOCZNYCH'!$A:$B,1,0),"")</f>
        <v>5416</v>
      </c>
      <c r="W158" s="51" t="str">
        <f>IFERROR(VLOOKUP(V158,'[1]ZESTAWIENIE NUMERÓW BOCZNYCH'!$A:$B,2,0),P158)</f>
        <v>SOLARIS URBINO 12</v>
      </c>
      <c r="X158" s="51" t="s">
        <v>396</v>
      </c>
      <c r="Y158" s="51">
        <f>VLOOKUP(W158,'[1]LICZBA MIEJSC'!$A:$C,2,0)</f>
        <v>29</v>
      </c>
      <c r="Z158" s="51">
        <f>VLOOKUP(W158,'[1]LICZBA MIEJSC'!$A:$C,3,0)</f>
        <v>52</v>
      </c>
      <c r="AA158" s="51">
        <f t="shared" si="30"/>
        <v>81</v>
      </c>
      <c r="AB158" s="41">
        <f t="shared" si="31"/>
        <v>8</v>
      </c>
      <c r="AC158" s="109">
        <f t="shared" si="34"/>
        <v>9.8765432098765427E-2</v>
      </c>
      <c r="AD158" s="49" t="s">
        <v>453</v>
      </c>
    </row>
    <row r="159" spans="1:30" s="11" customFormat="1" hidden="1">
      <c r="A159" s="28" t="s">
        <v>215</v>
      </c>
      <c r="B159" s="45">
        <v>158</v>
      </c>
      <c r="C159" s="45">
        <v>2</v>
      </c>
      <c r="D159" s="134">
        <v>23557</v>
      </c>
      <c r="E159" s="361"/>
      <c r="F159" s="45" t="s">
        <v>238</v>
      </c>
      <c r="G159" s="351" t="s">
        <v>709</v>
      </c>
      <c r="H159" s="351" t="s">
        <v>698</v>
      </c>
      <c r="I159" s="46">
        <v>43263</v>
      </c>
      <c r="J159" s="48" t="s">
        <v>137</v>
      </c>
      <c r="K159" s="53">
        <v>930</v>
      </c>
      <c r="L159" s="53">
        <v>200</v>
      </c>
      <c r="M159" s="53" t="s">
        <v>219</v>
      </c>
      <c r="N159" s="47">
        <v>0.69166666666666676</v>
      </c>
      <c r="O159" s="45">
        <v>2</v>
      </c>
      <c r="P159" s="51" t="s">
        <v>14</v>
      </c>
      <c r="Q159" s="368"/>
      <c r="R159" s="368"/>
      <c r="S159" s="368"/>
      <c r="T159" s="194">
        <f t="shared" si="32"/>
        <v>0.6875</v>
      </c>
      <c r="U159" s="194">
        <f t="shared" si="33"/>
        <v>0.66666666666666663</v>
      </c>
      <c r="V159" s="41" t="str">
        <f>IFERROR(VLOOKUP(L159,'[1]ZESTAWIENIE NUMERÓW BOCZNYCH'!$A:$B,1,0),"")</f>
        <v/>
      </c>
      <c r="W159" s="51" t="str">
        <f>IFERROR(VLOOKUP(V159,'[1]ZESTAWIENIE NUMERÓW BOCZNYCH'!$A:$B,2,0),P159)</f>
        <v>AK</v>
      </c>
      <c r="X159" s="51" t="s">
        <v>396</v>
      </c>
      <c r="Y159" s="51">
        <f>VLOOKUP(W159,'[1]LICZBA MIEJSC'!$A:$C,2,0)</f>
        <v>20</v>
      </c>
      <c r="Z159" s="51">
        <f>VLOOKUP(W159,'[1]LICZBA MIEJSC'!$A:$C,3,0)</f>
        <v>60</v>
      </c>
      <c r="AA159" s="51">
        <f t="shared" si="30"/>
        <v>80</v>
      </c>
      <c r="AB159" s="41">
        <f t="shared" si="31"/>
        <v>10</v>
      </c>
      <c r="AC159" s="109">
        <f t="shared" si="34"/>
        <v>0.125</v>
      </c>
      <c r="AD159" s="49" t="s">
        <v>452</v>
      </c>
    </row>
    <row r="160" spans="1:30" s="11" customFormat="1" hidden="1">
      <c r="A160" s="28" t="s">
        <v>215</v>
      </c>
      <c r="B160" s="45">
        <v>159</v>
      </c>
      <c r="C160" s="45">
        <v>3</v>
      </c>
      <c r="D160" s="134">
        <v>23558</v>
      </c>
      <c r="E160" s="361"/>
      <c r="F160" s="45" t="s">
        <v>238</v>
      </c>
      <c r="G160" s="351" t="s">
        <v>709</v>
      </c>
      <c r="H160" s="351" t="s">
        <v>697</v>
      </c>
      <c r="I160" s="46">
        <v>43263</v>
      </c>
      <c r="J160" s="48" t="s">
        <v>137</v>
      </c>
      <c r="K160" s="53">
        <v>930</v>
      </c>
      <c r="L160" s="53">
        <v>200</v>
      </c>
      <c r="M160" s="53" t="s">
        <v>240</v>
      </c>
      <c r="N160" s="47">
        <v>0.6958333333333333</v>
      </c>
      <c r="O160" s="45">
        <v>1</v>
      </c>
      <c r="P160" s="51" t="s">
        <v>14</v>
      </c>
      <c r="Q160" s="368"/>
      <c r="R160" s="368"/>
      <c r="S160" s="368"/>
      <c r="T160" s="194">
        <f t="shared" si="32"/>
        <v>0.6875</v>
      </c>
      <c r="U160" s="194">
        <f t="shared" si="33"/>
        <v>0.66666666666666663</v>
      </c>
      <c r="V160" s="41" t="str">
        <f>IFERROR(VLOOKUP(L160,'[1]ZESTAWIENIE NUMERÓW BOCZNYCH'!$A:$B,1,0),"")</f>
        <v/>
      </c>
      <c r="W160" s="51" t="str">
        <f>IFERROR(VLOOKUP(V160,'[1]ZESTAWIENIE NUMERÓW BOCZNYCH'!$A:$B,2,0),P160)</f>
        <v>AK</v>
      </c>
      <c r="X160" s="51" t="s">
        <v>396</v>
      </c>
      <c r="Y160" s="51">
        <f>VLOOKUP(W160,'[1]LICZBA MIEJSC'!$A:$C,2,0)</f>
        <v>20</v>
      </c>
      <c r="Z160" s="51">
        <f>VLOOKUP(W160,'[1]LICZBA MIEJSC'!$A:$C,3,0)</f>
        <v>60</v>
      </c>
      <c r="AA160" s="51">
        <f t="shared" si="30"/>
        <v>80</v>
      </c>
      <c r="AB160" s="41">
        <f t="shared" si="31"/>
        <v>8</v>
      </c>
      <c r="AC160" s="109">
        <f t="shared" si="34"/>
        <v>0.1</v>
      </c>
      <c r="AD160" s="49" t="s">
        <v>452</v>
      </c>
    </row>
    <row r="161" spans="1:30" s="11" customFormat="1" hidden="1">
      <c r="A161" s="28" t="s">
        <v>215</v>
      </c>
      <c r="B161" s="45">
        <v>160</v>
      </c>
      <c r="C161" s="45">
        <v>2</v>
      </c>
      <c r="D161" s="134">
        <v>23557</v>
      </c>
      <c r="E161" s="361"/>
      <c r="F161" s="45" t="s">
        <v>238</v>
      </c>
      <c r="G161" s="351" t="s">
        <v>709</v>
      </c>
      <c r="H161" s="351" t="s">
        <v>698</v>
      </c>
      <c r="I161" s="46">
        <v>43263</v>
      </c>
      <c r="J161" s="48" t="s">
        <v>137</v>
      </c>
      <c r="K161" s="53">
        <v>130</v>
      </c>
      <c r="L161" s="53">
        <v>7336</v>
      </c>
      <c r="M161" s="53" t="s">
        <v>215</v>
      </c>
      <c r="N161" s="47">
        <v>0.70208333333333339</v>
      </c>
      <c r="O161" s="45">
        <v>1</v>
      </c>
      <c r="P161" s="58" t="s">
        <v>13</v>
      </c>
      <c r="Q161" s="368"/>
      <c r="R161" s="368"/>
      <c r="S161" s="368"/>
      <c r="T161" s="194">
        <f t="shared" si="32"/>
        <v>0.69791666666666663</v>
      </c>
      <c r="U161" s="194">
        <f t="shared" si="33"/>
        <v>0.66666666666666663</v>
      </c>
      <c r="V161" s="41">
        <f>IFERROR(VLOOKUP(L161,'[1]ZESTAWIENIE NUMERÓW BOCZNYCH'!$A:$B,1,0),"")</f>
        <v>7336</v>
      </c>
      <c r="W161" s="51" t="str">
        <f>IFERROR(VLOOKUP(V161,'[1]ZESTAWIENIE NUMERÓW BOCZNYCH'!$A:$B,2,0),P161)</f>
        <v>MERCEDES-BENZ O 530 Citaro</v>
      </c>
      <c r="X161" s="51" t="s">
        <v>396</v>
      </c>
      <c r="Y161" s="51">
        <f>VLOOKUP(W161,'[1]LICZBA MIEJSC'!$A:$C,2,0)</f>
        <v>31</v>
      </c>
      <c r="Z161" s="51">
        <f>VLOOKUP(W161,'[1]LICZBA MIEJSC'!$A:$C,3,0)</f>
        <v>71</v>
      </c>
      <c r="AA161" s="51">
        <f t="shared" si="30"/>
        <v>102</v>
      </c>
      <c r="AB161" s="41">
        <f t="shared" si="31"/>
        <v>10</v>
      </c>
      <c r="AC161" s="109">
        <f t="shared" si="34"/>
        <v>9.8039215686274508E-2</v>
      </c>
      <c r="AD161" s="49" t="s">
        <v>453</v>
      </c>
    </row>
    <row r="162" spans="1:30" s="11" customFormat="1" hidden="1">
      <c r="A162" s="28" t="s">
        <v>215</v>
      </c>
      <c r="B162" s="45">
        <v>161</v>
      </c>
      <c r="C162" s="45">
        <v>2</v>
      </c>
      <c r="D162" s="134">
        <v>23558</v>
      </c>
      <c r="E162" s="361"/>
      <c r="F162" s="45" t="s">
        <v>238</v>
      </c>
      <c r="G162" s="351" t="s">
        <v>709</v>
      </c>
      <c r="H162" s="351" t="s">
        <v>697</v>
      </c>
      <c r="I162" s="46">
        <v>43263</v>
      </c>
      <c r="J162" s="48" t="s">
        <v>137</v>
      </c>
      <c r="K162" s="53">
        <v>130</v>
      </c>
      <c r="L162" s="53"/>
      <c r="M162" s="53" t="s">
        <v>239</v>
      </c>
      <c r="N162" s="47">
        <v>0.70972222222222225</v>
      </c>
      <c r="O162" s="45">
        <v>1</v>
      </c>
      <c r="P162" s="45" t="s">
        <v>13</v>
      </c>
      <c r="Q162" s="368"/>
      <c r="R162" s="368"/>
      <c r="S162" s="368"/>
      <c r="T162" s="194">
        <f t="shared" si="32"/>
        <v>0.70833333333333326</v>
      </c>
      <c r="U162" s="194">
        <f t="shared" si="33"/>
        <v>0.70833333333333326</v>
      </c>
      <c r="V162" s="41" t="str">
        <f>IFERROR(VLOOKUP(L162,'[1]ZESTAWIENIE NUMERÓW BOCZNYCH'!$A:$B,1,0),"")</f>
        <v/>
      </c>
      <c r="W162" s="51" t="str">
        <f>IFERROR(VLOOKUP(V162,'[1]ZESTAWIENIE NUMERÓW BOCZNYCH'!$A:$B,2,0),P162)</f>
        <v>AZ</v>
      </c>
      <c r="X162" s="51" t="s">
        <v>396</v>
      </c>
      <c r="Y162" s="51">
        <f>VLOOKUP(W162,'[1]LICZBA MIEJSC'!$A:$C,2,0)</f>
        <v>40</v>
      </c>
      <c r="Z162" s="51">
        <f>VLOOKUP(W162,'[1]LICZBA MIEJSC'!$A:$C,3,0)</f>
        <v>60</v>
      </c>
      <c r="AA162" s="51">
        <f t="shared" si="30"/>
        <v>100</v>
      </c>
      <c r="AB162" s="41">
        <f t="shared" si="31"/>
        <v>10</v>
      </c>
      <c r="AC162" s="109">
        <f t="shared" si="34"/>
        <v>0.1</v>
      </c>
      <c r="AD162" s="49" t="s">
        <v>453</v>
      </c>
    </row>
    <row r="163" spans="1:30" s="11" customFormat="1" hidden="1">
      <c r="A163" s="28" t="s">
        <v>215</v>
      </c>
      <c r="B163" s="45">
        <v>162</v>
      </c>
      <c r="C163" s="45">
        <v>2</v>
      </c>
      <c r="D163" s="134">
        <v>23557</v>
      </c>
      <c r="E163" s="361"/>
      <c r="F163" s="45" t="s">
        <v>238</v>
      </c>
      <c r="G163" s="351" t="s">
        <v>709</v>
      </c>
      <c r="H163" s="351" t="s">
        <v>698</v>
      </c>
      <c r="I163" s="46">
        <v>43263</v>
      </c>
      <c r="J163" s="48" t="s">
        <v>137</v>
      </c>
      <c r="K163" s="53">
        <v>930</v>
      </c>
      <c r="L163" s="53">
        <v>202</v>
      </c>
      <c r="M163" s="53" t="s">
        <v>219</v>
      </c>
      <c r="N163" s="47">
        <v>0.71527777777777779</v>
      </c>
      <c r="O163" s="45">
        <v>1</v>
      </c>
      <c r="P163" s="51" t="s">
        <v>14</v>
      </c>
      <c r="Q163" s="368"/>
      <c r="R163" s="368"/>
      <c r="S163" s="368"/>
      <c r="T163" s="194">
        <f t="shared" si="32"/>
        <v>0.70833333333333326</v>
      </c>
      <c r="U163" s="194">
        <f t="shared" si="33"/>
        <v>0.70833333333333326</v>
      </c>
      <c r="V163" s="41" t="str">
        <f>IFERROR(VLOOKUP(L163,'[1]ZESTAWIENIE NUMERÓW BOCZNYCH'!$A:$B,1,0),"")</f>
        <v/>
      </c>
      <c r="W163" s="51" t="str">
        <f>IFERROR(VLOOKUP(V163,'[1]ZESTAWIENIE NUMERÓW BOCZNYCH'!$A:$B,2,0),P163)</f>
        <v>AK</v>
      </c>
      <c r="X163" s="51" t="s">
        <v>396</v>
      </c>
      <c r="Y163" s="51">
        <f>VLOOKUP(W163,'[1]LICZBA MIEJSC'!$A:$C,2,0)</f>
        <v>20</v>
      </c>
      <c r="Z163" s="51">
        <f>VLOOKUP(W163,'[1]LICZBA MIEJSC'!$A:$C,3,0)</f>
        <v>60</v>
      </c>
      <c r="AA163" s="51">
        <f t="shared" si="30"/>
        <v>80</v>
      </c>
      <c r="AB163" s="41">
        <f t="shared" si="31"/>
        <v>8</v>
      </c>
      <c r="AC163" s="109">
        <f t="shared" si="34"/>
        <v>0.1</v>
      </c>
      <c r="AD163" s="49" t="s">
        <v>452</v>
      </c>
    </row>
    <row r="164" spans="1:30" s="11" customFormat="1" hidden="1">
      <c r="A164" s="28" t="s">
        <v>215</v>
      </c>
      <c r="B164" s="45">
        <v>163</v>
      </c>
      <c r="C164" s="45">
        <v>3</v>
      </c>
      <c r="D164" s="134">
        <v>23558</v>
      </c>
      <c r="E164" s="361"/>
      <c r="F164" s="45" t="s">
        <v>238</v>
      </c>
      <c r="G164" s="351" t="s">
        <v>709</v>
      </c>
      <c r="H164" s="351" t="s">
        <v>697</v>
      </c>
      <c r="I164" s="46">
        <v>43263</v>
      </c>
      <c r="J164" s="48" t="s">
        <v>137</v>
      </c>
      <c r="K164" s="53">
        <v>930</v>
      </c>
      <c r="L164" s="53">
        <v>202</v>
      </c>
      <c r="M164" s="53" t="s">
        <v>240</v>
      </c>
      <c r="N164" s="47">
        <v>0.72083333333333333</v>
      </c>
      <c r="O164" s="45">
        <v>1</v>
      </c>
      <c r="P164" s="51" t="s">
        <v>14</v>
      </c>
      <c r="Q164" s="368"/>
      <c r="R164" s="368"/>
      <c r="S164" s="368"/>
      <c r="T164" s="194">
        <f t="shared" si="32"/>
        <v>0.71875</v>
      </c>
      <c r="U164" s="194">
        <f t="shared" si="33"/>
        <v>0.70833333333333326</v>
      </c>
      <c r="V164" s="41" t="str">
        <f>IFERROR(VLOOKUP(L164,'[1]ZESTAWIENIE NUMERÓW BOCZNYCH'!$A:$B,1,0),"")</f>
        <v/>
      </c>
      <c r="W164" s="51" t="str">
        <f>IFERROR(VLOOKUP(V164,'[1]ZESTAWIENIE NUMERÓW BOCZNYCH'!$A:$B,2,0),P164)</f>
        <v>AK</v>
      </c>
      <c r="X164" s="51" t="s">
        <v>396</v>
      </c>
      <c r="Y164" s="51">
        <f>VLOOKUP(W164,'[1]LICZBA MIEJSC'!$A:$C,2,0)</f>
        <v>20</v>
      </c>
      <c r="Z164" s="51">
        <f>VLOOKUP(W164,'[1]LICZBA MIEJSC'!$A:$C,3,0)</f>
        <v>60</v>
      </c>
      <c r="AA164" s="51">
        <f t="shared" si="30"/>
        <v>80</v>
      </c>
      <c r="AB164" s="41">
        <f t="shared" si="31"/>
        <v>8</v>
      </c>
      <c r="AC164" s="109">
        <f t="shared" si="34"/>
        <v>0.1</v>
      </c>
      <c r="AD164" s="49" t="s">
        <v>452</v>
      </c>
    </row>
    <row r="165" spans="1:30" s="11" customFormat="1" hidden="1">
      <c r="A165" s="28" t="s">
        <v>215</v>
      </c>
      <c r="B165" s="45">
        <v>164</v>
      </c>
      <c r="C165" s="45">
        <v>3</v>
      </c>
      <c r="D165" s="134">
        <v>23558</v>
      </c>
      <c r="E165" s="361"/>
      <c r="F165" s="45" t="s">
        <v>238</v>
      </c>
      <c r="G165" s="351" t="s">
        <v>709</v>
      </c>
      <c r="H165" s="351" t="s">
        <v>697</v>
      </c>
      <c r="I165" s="46">
        <v>43263</v>
      </c>
      <c r="J165" s="48" t="s">
        <v>137</v>
      </c>
      <c r="K165" s="53">
        <v>130</v>
      </c>
      <c r="L165" s="53">
        <v>7318</v>
      </c>
      <c r="M165" s="53" t="s">
        <v>239</v>
      </c>
      <c r="N165" s="47">
        <v>0.72638888888888886</v>
      </c>
      <c r="O165" s="45">
        <v>1</v>
      </c>
      <c r="P165" s="58" t="s">
        <v>13</v>
      </c>
      <c r="Q165" s="368"/>
      <c r="R165" s="368"/>
      <c r="S165" s="368"/>
      <c r="T165" s="194">
        <f t="shared" si="32"/>
        <v>0.71875</v>
      </c>
      <c r="U165" s="194">
        <f t="shared" si="33"/>
        <v>0.70833333333333326</v>
      </c>
      <c r="V165" s="41">
        <f>IFERROR(VLOOKUP(L165,'[1]ZESTAWIENIE NUMERÓW BOCZNYCH'!$A:$B,1,0),"")</f>
        <v>7318</v>
      </c>
      <c r="W165" s="51" t="str">
        <f>IFERROR(VLOOKUP(V165,'[1]ZESTAWIENIE NUMERÓW BOCZNYCH'!$A:$B,2,0),P165)</f>
        <v>MERCEDES-BENZ O 530 Citaro</v>
      </c>
      <c r="X165" s="51" t="s">
        <v>396</v>
      </c>
      <c r="Y165" s="51">
        <f>VLOOKUP(W165,'[1]LICZBA MIEJSC'!$A:$C,2,0)</f>
        <v>31</v>
      </c>
      <c r="Z165" s="51">
        <f>VLOOKUP(W165,'[1]LICZBA MIEJSC'!$A:$C,3,0)</f>
        <v>71</v>
      </c>
      <c r="AA165" s="51">
        <f t="shared" si="30"/>
        <v>102</v>
      </c>
      <c r="AB165" s="41">
        <f t="shared" si="31"/>
        <v>10</v>
      </c>
      <c r="AC165" s="109">
        <f t="shared" si="34"/>
        <v>9.8039215686274508E-2</v>
      </c>
      <c r="AD165" s="49" t="s">
        <v>453</v>
      </c>
    </row>
    <row r="166" spans="1:30" s="11" customFormat="1" hidden="1">
      <c r="A166" s="28" t="s">
        <v>215</v>
      </c>
      <c r="B166" s="45">
        <v>165</v>
      </c>
      <c r="C166" s="45">
        <v>2</v>
      </c>
      <c r="D166" s="134">
        <v>23557</v>
      </c>
      <c r="E166" s="361"/>
      <c r="F166" s="45" t="s">
        <v>238</v>
      </c>
      <c r="G166" s="351" t="s">
        <v>709</v>
      </c>
      <c r="H166" s="351" t="s">
        <v>698</v>
      </c>
      <c r="I166" s="46">
        <v>43263</v>
      </c>
      <c r="J166" s="48" t="s">
        <v>137</v>
      </c>
      <c r="K166" s="53">
        <v>130</v>
      </c>
      <c r="L166" s="53">
        <v>7319</v>
      </c>
      <c r="M166" s="53" t="s">
        <v>215</v>
      </c>
      <c r="N166" s="47">
        <v>0.72916666666666663</v>
      </c>
      <c r="O166" s="45">
        <v>1</v>
      </c>
      <c r="P166" s="58" t="s">
        <v>13</v>
      </c>
      <c r="Q166" s="368"/>
      <c r="R166" s="368"/>
      <c r="S166" s="368"/>
      <c r="T166" s="194">
        <f t="shared" si="32"/>
        <v>0.72916666666666663</v>
      </c>
      <c r="U166" s="194">
        <f t="shared" si="33"/>
        <v>0.70833333333333326</v>
      </c>
      <c r="V166" s="41">
        <f>IFERROR(VLOOKUP(L166,'[1]ZESTAWIENIE NUMERÓW BOCZNYCH'!$A:$B,1,0),"")</f>
        <v>7319</v>
      </c>
      <c r="W166" s="51" t="str">
        <f>IFERROR(VLOOKUP(V166,'[1]ZESTAWIENIE NUMERÓW BOCZNYCH'!$A:$B,2,0),P166)</f>
        <v>MERCEDES-BENZ O 530 Citaro</v>
      </c>
      <c r="X166" s="51" t="s">
        <v>396</v>
      </c>
      <c r="Y166" s="51">
        <f>VLOOKUP(W166,'[1]LICZBA MIEJSC'!$A:$C,2,0)</f>
        <v>31</v>
      </c>
      <c r="Z166" s="51">
        <f>VLOOKUP(W166,'[1]LICZBA MIEJSC'!$A:$C,3,0)</f>
        <v>71</v>
      </c>
      <c r="AA166" s="51">
        <f t="shared" si="30"/>
        <v>102</v>
      </c>
      <c r="AB166" s="41">
        <f t="shared" si="31"/>
        <v>10</v>
      </c>
      <c r="AC166" s="109">
        <f t="shared" si="34"/>
        <v>9.8039215686274508E-2</v>
      </c>
      <c r="AD166" s="49" t="s">
        <v>453</v>
      </c>
    </row>
    <row r="167" spans="1:30" s="11" customFormat="1" hidden="1">
      <c r="A167" s="28" t="s">
        <v>215</v>
      </c>
      <c r="B167" s="45">
        <v>166</v>
      </c>
      <c r="C167" s="45">
        <v>3</v>
      </c>
      <c r="D167" s="134">
        <v>23557</v>
      </c>
      <c r="E167" s="361"/>
      <c r="F167" s="45" t="s">
        <v>238</v>
      </c>
      <c r="G167" s="351" t="s">
        <v>709</v>
      </c>
      <c r="H167" s="351" t="s">
        <v>698</v>
      </c>
      <c r="I167" s="46">
        <v>43263</v>
      </c>
      <c r="J167" s="48" t="s">
        <v>137</v>
      </c>
      <c r="K167" s="53">
        <v>930</v>
      </c>
      <c r="L167" s="53">
        <v>200</v>
      </c>
      <c r="M167" s="53" t="s">
        <v>219</v>
      </c>
      <c r="N167" s="47">
        <v>0.73055555555555562</v>
      </c>
      <c r="O167" s="45">
        <v>1</v>
      </c>
      <c r="P167" s="51" t="s">
        <v>14</v>
      </c>
      <c r="Q167" s="368"/>
      <c r="R167" s="368"/>
      <c r="S167" s="368"/>
      <c r="T167" s="194">
        <f t="shared" si="32"/>
        <v>0.72916666666666663</v>
      </c>
      <c r="U167" s="194">
        <f t="shared" si="33"/>
        <v>0.70833333333333326</v>
      </c>
      <c r="V167" s="41" t="str">
        <f>IFERROR(VLOOKUP(L167,'[1]ZESTAWIENIE NUMERÓW BOCZNYCH'!$A:$B,1,0),"")</f>
        <v/>
      </c>
      <c r="W167" s="51" t="str">
        <f>IFERROR(VLOOKUP(V167,'[1]ZESTAWIENIE NUMERÓW BOCZNYCH'!$A:$B,2,0),P167)</f>
        <v>AK</v>
      </c>
      <c r="X167" s="51" t="s">
        <v>396</v>
      </c>
      <c r="Y167" s="51">
        <f>VLOOKUP(W167,'[1]LICZBA MIEJSC'!$A:$C,2,0)</f>
        <v>20</v>
      </c>
      <c r="Z167" s="51">
        <f>VLOOKUP(W167,'[1]LICZBA MIEJSC'!$A:$C,3,0)</f>
        <v>60</v>
      </c>
      <c r="AA167" s="51">
        <f t="shared" si="30"/>
        <v>80</v>
      </c>
      <c r="AB167" s="41">
        <f t="shared" si="31"/>
        <v>8</v>
      </c>
      <c r="AC167" s="109">
        <f t="shared" si="34"/>
        <v>0.1</v>
      </c>
      <c r="AD167" s="49" t="s">
        <v>452</v>
      </c>
    </row>
    <row r="168" spans="1:30" s="11" customFormat="1" hidden="1">
      <c r="A168" s="28" t="s">
        <v>215</v>
      </c>
      <c r="B168" s="45">
        <v>167</v>
      </c>
      <c r="C168" s="45">
        <v>3</v>
      </c>
      <c r="D168" s="134">
        <v>23558</v>
      </c>
      <c r="E168" s="361"/>
      <c r="F168" s="45" t="s">
        <v>238</v>
      </c>
      <c r="G168" s="351" t="s">
        <v>709</v>
      </c>
      <c r="H168" s="351" t="s">
        <v>697</v>
      </c>
      <c r="I168" s="46">
        <v>43263</v>
      </c>
      <c r="J168" s="48" t="s">
        <v>137</v>
      </c>
      <c r="K168" s="53">
        <v>930</v>
      </c>
      <c r="L168" s="53">
        <v>200</v>
      </c>
      <c r="M168" s="53" t="s">
        <v>240</v>
      </c>
      <c r="N168" s="47">
        <v>0.73749999999999993</v>
      </c>
      <c r="O168" s="45">
        <v>0</v>
      </c>
      <c r="P168" s="51" t="s">
        <v>14</v>
      </c>
      <c r="Q168" s="368"/>
      <c r="R168" s="368"/>
      <c r="S168" s="368"/>
      <c r="T168" s="194">
        <f t="shared" si="32"/>
        <v>0.72916666666666663</v>
      </c>
      <c r="U168" s="194">
        <f t="shared" si="33"/>
        <v>0.70833333333333326</v>
      </c>
      <c r="V168" s="41" t="str">
        <f>IFERROR(VLOOKUP(L168,'[1]ZESTAWIENIE NUMERÓW BOCZNYCH'!$A:$B,1,0),"")</f>
        <v/>
      </c>
      <c r="W168" s="51" t="str">
        <f>IFERROR(VLOOKUP(V168,'[1]ZESTAWIENIE NUMERÓW BOCZNYCH'!$A:$B,2,0),P168)</f>
        <v>AK</v>
      </c>
      <c r="X168" s="51" t="s">
        <v>396</v>
      </c>
      <c r="Y168" s="51">
        <f>VLOOKUP(W168,'[1]LICZBA MIEJSC'!$A:$C,2,0)</f>
        <v>20</v>
      </c>
      <c r="Z168" s="51">
        <f>VLOOKUP(W168,'[1]LICZBA MIEJSC'!$A:$C,3,0)</f>
        <v>60</v>
      </c>
      <c r="AA168" s="51">
        <f t="shared" si="30"/>
        <v>80</v>
      </c>
      <c r="AB168" s="41">
        <f t="shared" si="31"/>
        <v>0</v>
      </c>
      <c r="AC168" s="109">
        <f t="shared" si="34"/>
        <v>0</v>
      </c>
      <c r="AD168" s="49" t="s">
        <v>452</v>
      </c>
    </row>
    <row r="169" spans="1:30" s="11" customFormat="1" hidden="1">
      <c r="A169" s="28" t="s">
        <v>242</v>
      </c>
      <c r="B169" s="45">
        <v>168</v>
      </c>
      <c r="C169" s="142">
        <v>1</v>
      </c>
      <c r="D169" s="143">
        <v>24110</v>
      </c>
      <c r="E169" s="364"/>
      <c r="F169" s="142" t="s">
        <v>243</v>
      </c>
      <c r="G169" s="356" t="s">
        <v>723</v>
      </c>
      <c r="H169" s="356" t="s">
        <v>697</v>
      </c>
      <c r="I169" s="48">
        <v>43258</v>
      </c>
      <c r="J169" s="48" t="s">
        <v>137</v>
      </c>
      <c r="K169" s="62">
        <v>911</v>
      </c>
      <c r="L169" s="62">
        <v>501</v>
      </c>
      <c r="M169" s="144" t="s">
        <v>244</v>
      </c>
      <c r="N169" s="43">
        <v>0.25069444444444444</v>
      </c>
      <c r="O169" s="145">
        <v>2</v>
      </c>
      <c r="P169" s="142" t="s">
        <v>14</v>
      </c>
      <c r="Q169" s="368"/>
      <c r="R169" s="368"/>
      <c r="S169" s="368"/>
      <c r="T169" s="194">
        <f t="shared" si="32"/>
        <v>0.25</v>
      </c>
      <c r="U169" s="194">
        <f t="shared" si="33"/>
        <v>0.25</v>
      </c>
      <c r="V169" s="41">
        <f>IFERROR(VLOOKUP(L169,'[1]ZESTAWIENIE NUMERÓW BOCZNYCH'!$A:$B,1,0),"")</f>
        <v>501</v>
      </c>
      <c r="W169" s="51" t="str">
        <f>IFERROR(VLOOKUP(V169,'[1]ZESTAWIENIE NUMERÓW BOCZNYCH'!$A:$B,2,0),P169)</f>
        <v>Jelcz M081MB</v>
      </c>
      <c r="X169" s="51" t="s">
        <v>396</v>
      </c>
      <c r="Y169" s="51">
        <f>VLOOKUP(W169,'[1]LICZBA MIEJSC'!$A:$C,2,0)</f>
        <v>18</v>
      </c>
      <c r="Z169" s="51">
        <f>VLOOKUP(W169,'[1]LICZBA MIEJSC'!$A:$C,3,0)</f>
        <v>22</v>
      </c>
      <c r="AA169" s="51">
        <f t="shared" si="30"/>
        <v>40</v>
      </c>
      <c r="AB169" s="41">
        <f t="shared" si="31"/>
        <v>9</v>
      </c>
      <c r="AC169" s="109">
        <f t="shared" si="34"/>
        <v>0.22500000000000001</v>
      </c>
      <c r="AD169" s="49" t="s">
        <v>452</v>
      </c>
    </row>
    <row r="170" spans="1:30" s="11" customFormat="1" hidden="1">
      <c r="A170" s="28" t="s">
        <v>242</v>
      </c>
      <c r="B170" s="45">
        <v>169</v>
      </c>
      <c r="C170" s="142">
        <v>1</v>
      </c>
      <c r="D170" s="143">
        <v>24110</v>
      </c>
      <c r="E170" s="364"/>
      <c r="F170" s="142" t="s">
        <v>243</v>
      </c>
      <c r="G170" s="356" t="s">
        <v>723</v>
      </c>
      <c r="H170" s="356" t="s">
        <v>697</v>
      </c>
      <c r="I170" s="48">
        <v>43258</v>
      </c>
      <c r="J170" s="48" t="s">
        <v>137</v>
      </c>
      <c r="K170" s="146" t="s">
        <v>245</v>
      </c>
      <c r="L170" s="62">
        <v>8318</v>
      </c>
      <c r="M170" s="146" t="s">
        <v>246</v>
      </c>
      <c r="N170" s="43">
        <v>0.25208333333333333</v>
      </c>
      <c r="O170" s="145">
        <v>3</v>
      </c>
      <c r="P170" s="142" t="s">
        <v>15</v>
      </c>
      <c r="Q170" s="368"/>
      <c r="R170" s="368"/>
      <c r="S170" s="368"/>
      <c r="T170" s="194">
        <f t="shared" si="32"/>
        <v>0.25</v>
      </c>
      <c r="U170" s="194">
        <f t="shared" si="33"/>
        <v>0.25</v>
      </c>
      <c r="V170" s="41">
        <f>IFERROR(VLOOKUP(L170,'[1]ZESTAWIENIE NUMERÓW BOCZNYCH'!$A:$B,1,0),"")</f>
        <v>8318</v>
      </c>
      <c r="W170" s="51" t="str">
        <f>IFERROR(VLOOKUP(V170,'[1]ZESTAWIENIE NUMERÓW BOCZNYCH'!$A:$B,2,0),P170)</f>
        <v>MERCEDES-BENZ O 530 G Citaro</v>
      </c>
      <c r="X170" s="51" t="s">
        <v>396</v>
      </c>
      <c r="Y170" s="51">
        <f>VLOOKUP(W170,'[1]LICZBA MIEJSC'!$A:$C,2,0)</f>
        <v>42</v>
      </c>
      <c r="Z170" s="51">
        <f>VLOOKUP(W170,'[1]LICZBA MIEJSC'!$A:$C,3,0)</f>
        <v>125</v>
      </c>
      <c r="AA170" s="51">
        <f t="shared" si="30"/>
        <v>167</v>
      </c>
      <c r="AB170" s="41">
        <f t="shared" si="31"/>
        <v>38</v>
      </c>
      <c r="AC170" s="109">
        <f t="shared" si="34"/>
        <v>0.22754491017964071</v>
      </c>
      <c r="AD170" s="49" t="s">
        <v>454</v>
      </c>
    </row>
    <row r="171" spans="1:30" hidden="1">
      <c r="A171" s="28" t="s">
        <v>242</v>
      </c>
      <c r="B171" s="45">
        <v>170</v>
      </c>
      <c r="C171" s="142">
        <v>1</v>
      </c>
      <c r="D171" s="143">
        <v>24110</v>
      </c>
      <c r="E171" s="364"/>
      <c r="F171" s="142" t="s">
        <v>243</v>
      </c>
      <c r="G171" s="356" t="s">
        <v>723</v>
      </c>
      <c r="H171" s="356" t="s">
        <v>697</v>
      </c>
      <c r="I171" s="48">
        <v>43258</v>
      </c>
      <c r="J171" s="48" t="s">
        <v>137</v>
      </c>
      <c r="K171" s="62">
        <v>130</v>
      </c>
      <c r="L171" s="62">
        <v>5445</v>
      </c>
      <c r="M171" s="53" t="s">
        <v>215</v>
      </c>
      <c r="N171" s="43">
        <v>0.25277777777777777</v>
      </c>
      <c r="O171" s="145">
        <v>3</v>
      </c>
      <c r="P171" s="142" t="s">
        <v>13</v>
      </c>
      <c r="Q171" s="368"/>
      <c r="R171" s="368"/>
      <c r="S171" s="368"/>
      <c r="T171" s="194">
        <f t="shared" si="32"/>
        <v>0.25</v>
      </c>
      <c r="U171" s="194">
        <f t="shared" si="33"/>
        <v>0.25</v>
      </c>
      <c r="V171" s="41">
        <f>IFERROR(VLOOKUP(L171,'[1]ZESTAWIENIE NUMERÓW BOCZNYCH'!$A:$B,1,0),"")</f>
        <v>5445</v>
      </c>
      <c r="W171" s="51" t="str">
        <f>IFERROR(VLOOKUP(V171,'[1]ZESTAWIENIE NUMERÓW BOCZNYCH'!$A:$B,2,0),P171)</f>
        <v>SOLARIS URBINO 12</v>
      </c>
      <c r="X171" s="51" t="s">
        <v>396</v>
      </c>
      <c r="Y171" s="51">
        <f>VLOOKUP(W171,'[1]LICZBA MIEJSC'!$A:$C,2,0)</f>
        <v>29</v>
      </c>
      <c r="Z171" s="51">
        <f>VLOOKUP(W171,'[1]LICZBA MIEJSC'!$A:$C,3,0)</f>
        <v>52</v>
      </c>
      <c r="AA171" s="51">
        <f t="shared" si="30"/>
        <v>81</v>
      </c>
      <c r="AB171" s="41">
        <f t="shared" si="31"/>
        <v>26</v>
      </c>
      <c r="AC171" s="109">
        <f t="shared" si="34"/>
        <v>0.32098765432098764</v>
      </c>
      <c r="AD171" s="49" t="s">
        <v>453</v>
      </c>
    </row>
    <row r="172" spans="1:30" hidden="1">
      <c r="A172" s="28" t="s">
        <v>242</v>
      </c>
      <c r="B172" s="45">
        <v>171</v>
      </c>
      <c r="C172" s="142">
        <v>1</v>
      </c>
      <c r="D172" s="143">
        <v>24110</v>
      </c>
      <c r="E172" s="364"/>
      <c r="F172" s="142" t="s">
        <v>243</v>
      </c>
      <c r="G172" s="356" t="s">
        <v>723</v>
      </c>
      <c r="H172" s="356" t="s">
        <v>697</v>
      </c>
      <c r="I172" s="48">
        <v>43258</v>
      </c>
      <c r="J172" s="48" t="s">
        <v>137</v>
      </c>
      <c r="K172" s="62">
        <v>131</v>
      </c>
      <c r="L172" s="62">
        <v>8301</v>
      </c>
      <c r="M172" s="146" t="s">
        <v>247</v>
      </c>
      <c r="N172" s="43">
        <v>0.25277777777777777</v>
      </c>
      <c r="O172" s="145">
        <v>3</v>
      </c>
      <c r="P172" s="142" t="s">
        <v>15</v>
      </c>
      <c r="Q172" s="368"/>
      <c r="R172" s="368"/>
      <c r="S172" s="368"/>
      <c r="T172" s="194">
        <f t="shared" si="32"/>
        <v>0.25</v>
      </c>
      <c r="U172" s="194">
        <f t="shared" si="33"/>
        <v>0.25</v>
      </c>
      <c r="V172" s="41">
        <f>IFERROR(VLOOKUP(L172,'[1]ZESTAWIENIE NUMERÓW BOCZNYCH'!$A:$B,1,0),"")</f>
        <v>8301</v>
      </c>
      <c r="W172" s="51" t="str">
        <f>IFERROR(VLOOKUP(V172,'[1]ZESTAWIENIE NUMERÓW BOCZNYCH'!$A:$B,2,0),P172)</f>
        <v>MERCEDES-BENZ O 530 G Citaro</v>
      </c>
      <c r="X172" s="51" t="s">
        <v>396</v>
      </c>
      <c r="Y172" s="51">
        <f>VLOOKUP(W172,'[1]LICZBA MIEJSC'!$A:$C,2,0)</f>
        <v>42</v>
      </c>
      <c r="Z172" s="51">
        <f>VLOOKUP(W172,'[1]LICZBA MIEJSC'!$A:$C,3,0)</f>
        <v>125</v>
      </c>
      <c r="AA172" s="51">
        <f t="shared" si="30"/>
        <v>167</v>
      </c>
      <c r="AB172" s="41">
        <f t="shared" si="31"/>
        <v>38</v>
      </c>
      <c r="AC172" s="109">
        <f t="shared" si="34"/>
        <v>0.22754491017964071</v>
      </c>
      <c r="AD172" s="49" t="s">
        <v>453</v>
      </c>
    </row>
    <row r="173" spans="1:30" hidden="1">
      <c r="A173" s="28" t="s">
        <v>242</v>
      </c>
      <c r="B173" s="45">
        <v>172</v>
      </c>
      <c r="C173" s="142">
        <v>1</v>
      </c>
      <c r="D173" s="143">
        <v>24110</v>
      </c>
      <c r="E173" s="364"/>
      <c r="F173" s="142" t="s">
        <v>243</v>
      </c>
      <c r="G173" s="356" t="s">
        <v>723</v>
      </c>
      <c r="H173" s="356" t="s">
        <v>697</v>
      </c>
      <c r="I173" s="48">
        <v>43258</v>
      </c>
      <c r="J173" s="48" t="s">
        <v>137</v>
      </c>
      <c r="K173" s="62">
        <v>141</v>
      </c>
      <c r="L173" s="62">
        <v>8095</v>
      </c>
      <c r="M173" s="146" t="s">
        <v>247</v>
      </c>
      <c r="N173" s="43">
        <v>0.25625000000000003</v>
      </c>
      <c r="O173" s="145">
        <v>2</v>
      </c>
      <c r="P173" s="142" t="s">
        <v>15</v>
      </c>
      <c r="Q173" s="368"/>
      <c r="R173" s="368"/>
      <c r="S173" s="368"/>
      <c r="T173" s="194">
        <f t="shared" si="32"/>
        <v>0.25</v>
      </c>
      <c r="U173" s="194">
        <f t="shared" si="33"/>
        <v>0.25</v>
      </c>
      <c r="V173" s="41">
        <f>IFERROR(VLOOKUP(L173,'[1]ZESTAWIENIE NUMERÓW BOCZNYCH'!$A:$B,1,0),"")</f>
        <v>8095</v>
      </c>
      <c r="W173" s="51" t="str">
        <f>IFERROR(VLOOKUP(V173,'[1]ZESTAWIENIE NUMERÓW BOCZNYCH'!$A:$B,2,0),P173)</f>
        <v>VOLVO 7000A</v>
      </c>
      <c r="X173" s="51" t="s">
        <v>396</v>
      </c>
      <c r="Y173" s="51">
        <f>VLOOKUP(W173,'[1]LICZBA MIEJSC'!$A:$C,2,0)</f>
        <v>43</v>
      </c>
      <c r="Z173" s="51">
        <f>VLOOKUP(W173,'[1]LICZBA MIEJSC'!$A:$C,3,0)</f>
        <v>133</v>
      </c>
      <c r="AA173" s="51">
        <f t="shared" si="30"/>
        <v>176</v>
      </c>
      <c r="AB173" s="41">
        <f t="shared" si="31"/>
        <v>22</v>
      </c>
      <c r="AC173" s="109">
        <f t="shared" si="34"/>
        <v>0.125</v>
      </c>
      <c r="AD173" s="49" t="s">
        <v>453</v>
      </c>
    </row>
    <row r="174" spans="1:30" hidden="1">
      <c r="A174" s="28" t="s">
        <v>242</v>
      </c>
      <c r="B174" s="45">
        <v>173</v>
      </c>
      <c r="C174" s="142">
        <v>1</v>
      </c>
      <c r="D174" s="143">
        <v>24110</v>
      </c>
      <c r="E174" s="364"/>
      <c r="F174" s="142" t="s">
        <v>243</v>
      </c>
      <c r="G174" s="356" t="s">
        <v>723</v>
      </c>
      <c r="H174" s="356" t="s">
        <v>697</v>
      </c>
      <c r="I174" s="48">
        <v>43258</v>
      </c>
      <c r="J174" s="48" t="s">
        <v>137</v>
      </c>
      <c r="K174" s="146" t="s">
        <v>248</v>
      </c>
      <c r="L174" s="62">
        <v>8337</v>
      </c>
      <c r="M174" s="146" t="s">
        <v>249</v>
      </c>
      <c r="N174" s="43">
        <v>0.25694444444444448</v>
      </c>
      <c r="O174" s="145">
        <v>6</v>
      </c>
      <c r="P174" s="142" t="s">
        <v>15</v>
      </c>
      <c r="Q174" s="368"/>
      <c r="R174" s="368"/>
      <c r="S174" s="368"/>
      <c r="T174" s="194">
        <f t="shared" si="32"/>
        <v>0.25</v>
      </c>
      <c r="U174" s="194">
        <f t="shared" si="33"/>
        <v>0.25</v>
      </c>
      <c r="V174" s="41">
        <f>IFERROR(VLOOKUP(L174,'[1]ZESTAWIENIE NUMERÓW BOCZNYCH'!$A:$B,1,0),"")</f>
        <v>8337</v>
      </c>
      <c r="W174" s="51" t="str">
        <f>IFERROR(VLOOKUP(V174,'[1]ZESTAWIENIE NUMERÓW BOCZNYCH'!$A:$B,2,0),P174)</f>
        <v>MERCEDES-BENZ O 530 G Citaro</v>
      </c>
      <c r="X174" s="51" t="s">
        <v>396</v>
      </c>
      <c r="Y174" s="51">
        <f>VLOOKUP(W174,'[1]LICZBA MIEJSC'!$A:$C,2,0)</f>
        <v>42</v>
      </c>
      <c r="Z174" s="51">
        <f>VLOOKUP(W174,'[1]LICZBA MIEJSC'!$A:$C,3,0)</f>
        <v>125</v>
      </c>
      <c r="AA174" s="51">
        <f t="shared" si="30"/>
        <v>167</v>
      </c>
      <c r="AB174" s="41">
        <f t="shared" si="31"/>
        <v>184</v>
      </c>
      <c r="AC174" s="109">
        <f t="shared" si="34"/>
        <v>1.1017964071856288</v>
      </c>
      <c r="AD174" s="49" t="s">
        <v>454</v>
      </c>
    </row>
    <row r="175" spans="1:30" hidden="1">
      <c r="A175" s="28" t="s">
        <v>242</v>
      </c>
      <c r="B175" s="45">
        <v>174</v>
      </c>
      <c r="C175" s="142">
        <v>1</v>
      </c>
      <c r="D175" s="143">
        <v>24110</v>
      </c>
      <c r="E175" s="364"/>
      <c r="F175" s="142" t="s">
        <v>243</v>
      </c>
      <c r="G175" s="356" t="s">
        <v>723</v>
      </c>
      <c r="H175" s="356" t="s">
        <v>697</v>
      </c>
      <c r="I175" s="48">
        <v>43258</v>
      </c>
      <c r="J175" s="48" t="s">
        <v>137</v>
      </c>
      <c r="K175" s="62">
        <v>121</v>
      </c>
      <c r="L175" s="62">
        <v>5444</v>
      </c>
      <c r="M175" s="146" t="s">
        <v>247</v>
      </c>
      <c r="N175" s="43">
        <v>0.25972222222222224</v>
      </c>
      <c r="O175" s="145">
        <v>3</v>
      </c>
      <c r="P175" s="142" t="s">
        <v>13</v>
      </c>
      <c r="Q175" s="368"/>
      <c r="R175" s="368"/>
      <c r="S175" s="368"/>
      <c r="T175" s="194">
        <f t="shared" si="32"/>
        <v>0.25</v>
      </c>
      <c r="U175" s="194">
        <f t="shared" si="33"/>
        <v>0.25</v>
      </c>
      <c r="V175" s="41">
        <f>IFERROR(VLOOKUP(L175,'[1]ZESTAWIENIE NUMERÓW BOCZNYCH'!$A:$B,1,0),"")</f>
        <v>5444</v>
      </c>
      <c r="W175" s="51" t="str">
        <f>IFERROR(VLOOKUP(V175,'[1]ZESTAWIENIE NUMERÓW BOCZNYCH'!$A:$B,2,0),P175)</f>
        <v>SOLARIS URBINO 12</v>
      </c>
      <c r="X175" s="51" t="s">
        <v>396</v>
      </c>
      <c r="Y175" s="51">
        <f>VLOOKUP(W175,'[1]LICZBA MIEJSC'!$A:$C,2,0)</f>
        <v>29</v>
      </c>
      <c r="Z175" s="51">
        <f>VLOOKUP(W175,'[1]LICZBA MIEJSC'!$A:$C,3,0)</f>
        <v>52</v>
      </c>
      <c r="AA175" s="51">
        <f t="shared" si="30"/>
        <v>81</v>
      </c>
      <c r="AB175" s="41">
        <f t="shared" si="31"/>
        <v>26</v>
      </c>
      <c r="AC175" s="109">
        <f t="shared" si="34"/>
        <v>0.32098765432098764</v>
      </c>
      <c r="AD175" s="49" t="s">
        <v>453</v>
      </c>
    </row>
    <row r="176" spans="1:30" hidden="1">
      <c r="A176" s="28" t="s">
        <v>242</v>
      </c>
      <c r="B176" s="45">
        <v>175</v>
      </c>
      <c r="C176" s="142">
        <v>1</v>
      </c>
      <c r="D176" s="143">
        <v>24110</v>
      </c>
      <c r="E176" s="364"/>
      <c r="F176" s="142" t="s">
        <v>243</v>
      </c>
      <c r="G176" s="356" t="s">
        <v>723</v>
      </c>
      <c r="H176" s="356" t="s">
        <v>697</v>
      </c>
      <c r="I176" s="48">
        <v>43258</v>
      </c>
      <c r="J176" s="48" t="s">
        <v>137</v>
      </c>
      <c r="K176" s="62">
        <v>128</v>
      </c>
      <c r="L176" s="62">
        <v>8403</v>
      </c>
      <c r="M176" s="146" t="s">
        <v>250</v>
      </c>
      <c r="N176" s="43">
        <v>0.25972222222222224</v>
      </c>
      <c r="O176" s="145">
        <v>3</v>
      </c>
      <c r="P176" s="142" t="s">
        <v>15</v>
      </c>
      <c r="Q176" s="368"/>
      <c r="R176" s="368"/>
      <c r="S176" s="368"/>
      <c r="T176" s="194">
        <f t="shared" si="32"/>
        <v>0.25</v>
      </c>
      <c r="U176" s="194">
        <f t="shared" si="33"/>
        <v>0.25</v>
      </c>
      <c r="V176" s="41">
        <f>IFERROR(VLOOKUP(L176,'[1]ZESTAWIENIE NUMERÓW BOCZNYCH'!$A:$B,1,0),"")</f>
        <v>8403</v>
      </c>
      <c r="W176" s="51" t="str">
        <f>IFERROR(VLOOKUP(V176,'[1]ZESTAWIENIE NUMERÓW BOCZNYCH'!$A:$B,2,0),P176)</f>
        <v>MERCEDES-BENZ 628 03 Citaro G</v>
      </c>
      <c r="X176" s="51" t="s">
        <v>396</v>
      </c>
      <c r="Y176" s="51">
        <f>VLOOKUP(W176,'[1]LICZBA MIEJSC'!$A:$C,2,0)</f>
        <v>40</v>
      </c>
      <c r="Z176" s="51">
        <f>VLOOKUP(W176,'[1]LICZBA MIEJSC'!$A:$C,3,0)</f>
        <v>102</v>
      </c>
      <c r="AA176" s="51">
        <f t="shared" si="30"/>
        <v>142</v>
      </c>
      <c r="AB176" s="41">
        <f t="shared" si="31"/>
        <v>36</v>
      </c>
      <c r="AC176" s="109">
        <f t="shared" si="34"/>
        <v>0.25352112676056338</v>
      </c>
      <c r="AD176" s="49" t="s">
        <v>453</v>
      </c>
    </row>
    <row r="177" spans="1:30" hidden="1">
      <c r="A177" s="28" t="s">
        <v>242</v>
      </c>
      <c r="B177" s="45">
        <v>176</v>
      </c>
      <c r="C177" s="142">
        <v>1</v>
      </c>
      <c r="D177" s="143">
        <v>24110</v>
      </c>
      <c r="E177" s="364"/>
      <c r="F177" s="142" t="s">
        <v>243</v>
      </c>
      <c r="G177" s="356" t="s">
        <v>723</v>
      </c>
      <c r="H177" s="356" t="s">
        <v>697</v>
      </c>
      <c r="I177" s="48">
        <v>43258</v>
      </c>
      <c r="J177" s="48" t="s">
        <v>137</v>
      </c>
      <c r="K177" s="146" t="s">
        <v>245</v>
      </c>
      <c r="L177" s="62">
        <v>8103</v>
      </c>
      <c r="M177" s="146" t="s">
        <v>246</v>
      </c>
      <c r="N177" s="43">
        <v>0.26111111111111113</v>
      </c>
      <c r="O177" s="145">
        <v>3</v>
      </c>
      <c r="P177" s="142" t="s">
        <v>15</v>
      </c>
      <c r="Q177" s="368"/>
      <c r="R177" s="368"/>
      <c r="S177" s="368"/>
      <c r="T177" s="194">
        <f t="shared" si="32"/>
        <v>0.26041666666666663</v>
      </c>
      <c r="U177" s="194">
        <f t="shared" si="33"/>
        <v>0.25</v>
      </c>
      <c r="V177" s="41">
        <f>IFERROR(VLOOKUP(L177,'[1]ZESTAWIENIE NUMERÓW BOCZNYCH'!$A:$B,1,0),"")</f>
        <v>8103</v>
      </c>
      <c r="W177" s="51" t="str">
        <f>IFERROR(VLOOKUP(V177,'[1]ZESTAWIENIE NUMERÓW BOCZNYCH'!$A:$B,2,0),P177)</f>
        <v>VOLVO 7000A</v>
      </c>
      <c r="X177" s="51" t="s">
        <v>396</v>
      </c>
      <c r="Y177" s="51">
        <f>VLOOKUP(W177,'[1]LICZBA MIEJSC'!$A:$C,2,0)</f>
        <v>43</v>
      </c>
      <c r="Z177" s="51">
        <f>VLOOKUP(W177,'[1]LICZBA MIEJSC'!$A:$C,3,0)</f>
        <v>133</v>
      </c>
      <c r="AA177" s="51">
        <f t="shared" si="30"/>
        <v>176</v>
      </c>
      <c r="AB177" s="41">
        <f t="shared" si="31"/>
        <v>39</v>
      </c>
      <c r="AC177" s="109">
        <f t="shared" si="34"/>
        <v>0.22159090909090909</v>
      </c>
      <c r="AD177" s="49" t="s">
        <v>454</v>
      </c>
    </row>
    <row r="178" spans="1:30" hidden="1">
      <c r="A178" s="28" t="s">
        <v>242</v>
      </c>
      <c r="B178" s="45">
        <v>177</v>
      </c>
      <c r="C178" s="142">
        <v>1</v>
      </c>
      <c r="D178" s="143">
        <v>24110</v>
      </c>
      <c r="E178" s="364"/>
      <c r="F178" s="142" t="s">
        <v>243</v>
      </c>
      <c r="G178" s="356" t="s">
        <v>723</v>
      </c>
      <c r="H178" s="356" t="s">
        <v>697</v>
      </c>
      <c r="I178" s="48">
        <v>43258</v>
      </c>
      <c r="J178" s="48" t="s">
        <v>137</v>
      </c>
      <c r="K178" s="62">
        <v>131</v>
      </c>
      <c r="L178" s="62">
        <v>8328</v>
      </c>
      <c r="M178" s="146" t="s">
        <v>247</v>
      </c>
      <c r="N178" s="43">
        <v>0.26180555555555557</v>
      </c>
      <c r="O178" s="145">
        <v>2</v>
      </c>
      <c r="P178" s="142" t="s">
        <v>15</v>
      </c>
      <c r="Q178" s="368"/>
      <c r="R178" s="368"/>
      <c r="S178" s="368"/>
      <c r="T178" s="194">
        <f t="shared" si="32"/>
        <v>0.26041666666666663</v>
      </c>
      <c r="U178" s="194">
        <f t="shared" si="33"/>
        <v>0.25</v>
      </c>
      <c r="V178" s="41">
        <f>IFERROR(VLOOKUP(L178,'[1]ZESTAWIENIE NUMERÓW BOCZNYCH'!$A:$B,1,0),"")</f>
        <v>8328</v>
      </c>
      <c r="W178" s="51" t="str">
        <f>IFERROR(VLOOKUP(V178,'[1]ZESTAWIENIE NUMERÓW BOCZNYCH'!$A:$B,2,0),P178)</f>
        <v>MERCEDES-BENZ O 530 G Citaro</v>
      </c>
      <c r="X178" s="51" t="s">
        <v>396</v>
      </c>
      <c r="Y178" s="51">
        <f>VLOOKUP(W178,'[1]LICZBA MIEJSC'!$A:$C,2,0)</f>
        <v>42</v>
      </c>
      <c r="Z178" s="51">
        <f>VLOOKUP(W178,'[1]LICZBA MIEJSC'!$A:$C,3,0)</f>
        <v>125</v>
      </c>
      <c r="AA178" s="51">
        <f t="shared" si="30"/>
        <v>167</v>
      </c>
      <c r="AB178" s="41">
        <f t="shared" si="31"/>
        <v>21</v>
      </c>
      <c r="AC178" s="109">
        <f t="shared" si="34"/>
        <v>0.12574850299401197</v>
      </c>
      <c r="AD178" s="49" t="s">
        <v>453</v>
      </c>
    </row>
    <row r="179" spans="1:30" hidden="1">
      <c r="A179" s="28" t="s">
        <v>242</v>
      </c>
      <c r="B179" s="45">
        <v>178</v>
      </c>
      <c r="C179" s="142">
        <v>1</v>
      </c>
      <c r="D179" s="143">
        <v>24110</v>
      </c>
      <c r="E179" s="364"/>
      <c r="F179" s="142" t="s">
        <v>243</v>
      </c>
      <c r="G179" s="356" t="s">
        <v>723</v>
      </c>
      <c r="H179" s="356" t="s">
        <v>697</v>
      </c>
      <c r="I179" s="48">
        <v>43258</v>
      </c>
      <c r="J179" s="48" t="s">
        <v>137</v>
      </c>
      <c r="K179" s="62">
        <v>921</v>
      </c>
      <c r="L179" s="62">
        <v>508</v>
      </c>
      <c r="M179" s="144" t="s">
        <v>244</v>
      </c>
      <c r="N179" s="43">
        <v>0.26319444444444445</v>
      </c>
      <c r="O179" s="145">
        <v>2</v>
      </c>
      <c r="P179" s="142" t="s">
        <v>13</v>
      </c>
      <c r="Q179" s="368"/>
      <c r="R179" s="368"/>
      <c r="S179" s="368"/>
      <c r="T179" s="194">
        <f t="shared" si="32"/>
        <v>0.26041666666666663</v>
      </c>
      <c r="U179" s="194">
        <f t="shared" si="33"/>
        <v>0.25</v>
      </c>
      <c r="V179" s="41" t="str">
        <f>IFERROR(VLOOKUP(L179,'[1]ZESTAWIENIE NUMERÓW BOCZNYCH'!$A:$B,1,0),"")</f>
        <v/>
      </c>
      <c r="W179" s="51" t="str">
        <f>IFERROR(VLOOKUP(V179,'[1]ZESTAWIENIE NUMERÓW BOCZNYCH'!$A:$B,2,0),P179)</f>
        <v>AZ</v>
      </c>
      <c r="X179" s="51" t="s">
        <v>396</v>
      </c>
      <c r="Y179" s="51">
        <f>VLOOKUP(W179,'[1]LICZBA MIEJSC'!$A:$C,2,0)</f>
        <v>40</v>
      </c>
      <c r="Z179" s="51">
        <f>VLOOKUP(W179,'[1]LICZBA MIEJSC'!$A:$C,3,0)</f>
        <v>60</v>
      </c>
      <c r="AA179" s="51">
        <f t="shared" si="30"/>
        <v>100</v>
      </c>
      <c r="AB179" s="41">
        <f t="shared" si="31"/>
        <v>20</v>
      </c>
      <c r="AC179" s="109">
        <f t="shared" si="34"/>
        <v>0.2</v>
      </c>
      <c r="AD179" s="49" t="s">
        <v>452</v>
      </c>
    </row>
    <row r="180" spans="1:30" hidden="1">
      <c r="A180" s="28" t="s">
        <v>242</v>
      </c>
      <c r="B180" s="45">
        <v>179</v>
      </c>
      <c r="C180" s="142">
        <v>1</v>
      </c>
      <c r="D180" s="143">
        <v>24110</v>
      </c>
      <c r="E180" s="364"/>
      <c r="F180" s="142" t="s">
        <v>243</v>
      </c>
      <c r="G180" s="356" t="s">
        <v>723</v>
      </c>
      <c r="H180" s="356" t="s">
        <v>697</v>
      </c>
      <c r="I180" s="48">
        <v>43258</v>
      </c>
      <c r="J180" s="48" t="s">
        <v>137</v>
      </c>
      <c r="K180" s="146" t="s">
        <v>248</v>
      </c>
      <c r="L180" s="62">
        <v>8063</v>
      </c>
      <c r="M180" s="146" t="s">
        <v>249</v>
      </c>
      <c r="N180" s="43">
        <v>0.26666666666666666</v>
      </c>
      <c r="O180" s="145">
        <v>4</v>
      </c>
      <c r="P180" s="142" t="s">
        <v>15</v>
      </c>
      <c r="Q180" s="368"/>
      <c r="R180" s="368"/>
      <c r="S180" s="368"/>
      <c r="T180" s="194">
        <f t="shared" si="32"/>
        <v>0.26041666666666663</v>
      </c>
      <c r="U180" s="194">
        <f t="shared" si="33"/>
        <v>0.25</v>
      </c>
      <c r="V180" s="41">
        <f>IFERROR(VLOOKUP(L180,'[1]ZESTAWIENIE NUMERÓW BOCZNYCH'!$A:$B,1,0),"")</f>
        <v>8063</v>
      </c>
      <c r="W180" s="51" t="str">
        <f>IFERROR(VLOOKUP(V180,'[1]ZESTAWIENIE NUMERÓW BOCZNYCH'!$A:$B,2,0),P180)</f>
        <v>VOLVO 7000A</v>
      </c>
      <c r="X180" s="51" t="s">
        <v>396</v>
      </c>
      <c r="Y180" s="51">
        <f>VLOOKUP(W180,'[1]LICZBA MIEJSC'!$A:$C,2,0)</f>
        <v>43</v>
      </c>
      <c r="Z180" s="51">
        <f>VLOOKUP(W180,'[1]LICZBA MIEJSC'!$A:$C,3,0)</f>
        <v>133</v>
      </c>
      <c r="AA180" s="51">
        <f t="shared" si="30"/>
        <v>176</v>
      </c>
      <c r="AB180" s="41">
        <f t="shared" si="31"/>
        <v>110</v>
      </c>
      <c r="AC180" s="109">
        <f t="shared" si="34"/>
        <v>0.625</v>
      </c>
      <c r="AD180" s="49" t="s">
        <v>454</v>
      </c>
    </row>
    <row r="181" spans="1:30" hidden="1">
      <c r="A181" s="28" t="s">
        <v>242</v>
      </c>
      <c r="B181" s="45">
        <v>180</v>
      </c>
      <c r="C181" s="142">
        <v>1</v>
      </c>
      <c r="D181" s="143">
        <v>24110</v>
      </c>
      <c r="E181" s="364"/>
      <c r="F181" s="142" t="s">
        <v>243</v>
      </c>
      <c r="G181" s="356" t="s">
        <v>723</v>
      </c>
      <c r="H181" s="356" t="s">
        <v>697</v>
      </c>
      <c r="I181" s="48">
        <v>43258</v>
      </c>
      <c r="J181" s="48" t="s">
        <v>137</v>
      </c>
      <c r="K181" s="62">
        <v>141</v>
      </c>
      <c r="L181" s="62">
        <v>8134</v>
      </c>
      <c r="M181" s="146" t="s">
        <v>247</v>
      </c>
      <c r="N181" s="43">
        <v>0.26805555555555555</v>
      </c>
      <c r="O181" s="145">
        <v>5</v>
      </c>
      <c r="P181" s="142" t="s">
        <v>15</v>
      </c>
      <c r="Q181" s="368"/>
      <c r="R181" s="368"/>
      <c r="S181" s="368"/>
      <c r="T181" s="194">
        <f t="shared" si="32"/>
        <v>0.26041666666666663</v>
      </c>
      <c r="U181" s="194">
        <f t="shared" si="33"/>
        <v>0.25</v>
      </c>
      <c r="V181" s="41">
        <f>IFERROR(VLOOKUP(L181,'[1]ZESTAWIENIE NUMERÓW BOCZNYCH'!$A:$B,1,0),"")</f>
        <v>8134</v>
      </c>
      <c r="W181" s="51" t="str">
        <f>IFERROR(VLOOKUP(V181,'[1]ZESTAWIENIE NUMERÓW BOCZNYCH'!$A:$B,2,0),P181)</f>
        <v>VOLVO 7700A</v>
      </c>
      <c r="X181" s="51" t="s">
        <v>396</v>
      </c>
      <c r="Y181" s="51">
        <f>VLOOKUP(W181,'[1]LICZBA MIEJSC'!$A:$C,2,0)</f>
        <v>43</v>
      </c>
      <c r="Z181" s="51">
        <f>VLOOKUP(W181,'[1]LICZBA MIEJSC'!$A:$C,3,0)</f>
        <v>133</v>
      </c>
      <c r="AA181" s="51">
        <f t="shared" si="30"/>
        <v>176</v>
      </c>
      <c r="AB181" s="41">
        <f t="shared" si="31"/>
        <v>158</v>
      </c>
      <c r="AC181" s="109">
        <f t="shared" si="34"/>
        <v>0.89772727272727271</v>
      </c>
      <c r="AD181" s="49" t="s">
        <v>453</v>
      </c>
    </row>
    <row r="182" spans="1:30" hidden="1">
      <c r="A182" s="28" t="s">
        <v>242</v>
      </c>
      <c r="B182" s="45">
        <v>181</v>
      </c>
      <c r="C182" s="142">
        <v>1</v>
      </c>
      <c r="D182" s="143">
        <v>24110</v>
      </c>
      <c r="E182" s="364"/>
      <c r="F182" s="142" t="s">
        <v>243</v>
      </c>
      <c r="G182" s="356" t="s">
        <v>723</v>
      </c>
      <c r="H182" s="356" t="s">
        <v>697</v>
      </c>
      <c r="I182" s="48">
        <v>43258</v>
      </c>
      <c r="J182" s="48" t="s">
        <v>138</v>
      </c>
      <c r="K182" s="146" t="s">
        <v>121</v>
      </c>
      <c r="L182" s="146"/>
      <c r="M182" s="107" t="s">
        <v>124</v>
      </c>
      <c r="N182" s="43">
        <v>0.26944444444444443</v>
      </c>
      <c r="O182" s="145">
        <v>5</v>
      </c>
      <c r="P182" s="142" t="s">
        <v>13</v>
      </c>
      <c r="Q182" s="368"/>
      <c r="R182" s="368"/>
      <c r="S182" s="368"/>
      <c r="T182" s="194">
        <f t="shared" si="32"/>
        <v>0.26041666666666663</v>
      </c>
      <c r="U182" s="194">
        <f t="shared" si="33"/>
        <v>0.25</v>
      </c>
      <c r="V182" s="41" t="str">
        <f>IFERROR(VLOOKUP(L182,'[1]ZESTAWIENIE NUMERÓW BOCZNYCH'!$A:$B,1,0),"")</f>
        <v/>
      </c>
      <c r="W182" s="51" t="str">
        <f>IFERROR(VLOOKUP(V182,'[1]ZESTAWIENIE NUMERÓW BOCZNYCH'!$A:$B,2,0),P182)</f>
        <v>AZ</v>
      </c>
      <c r="X182" s="51" t="s">
        <v>396</v>
      </c>
      <c r="Y182" s="51">
        <f>VLOOKUP(W182,'[1]LICZBA MIEJSC'!$A:$C,2,0)</f>
        <v>40</v>
      </c>
      <c r="Z182" s="51">
        <f>VLOOKUP(W182,'[1]LICZBA MIEJSC'!$A:$C,3,0)</f>
        <v>60</v>
      </c>
      <c r="AA182" s="51">
        <f t="shared" si="30"/>
        <v>100</v>
      </c>
      <c r="AB182" s="41">
        <f t="shared" si="31"/>
        <v>90</v>
      </c>
      <c r="AC182" s="109">
        <f t="shared" si="34"/>
        <v>0.9</v>
      </c>
      <c r="AD182" s="49"/>
    </row>
    <row r="183" spans="1:30" hidden="1">
      <c r="A183" s="28" t="s">
        <v>242</v>
      </c>
      <c r="B183" s="45">
        <v>182</v>
      </c>
      <c r="C183" s="142">
        <v>1</v>
      </c>
      <c r="D183" s="143">
        <v>24110</v>
      </c>
      <c r="E183" s="364"/>
      <c r="F183" s="142" t="s">
        <v>243</v>
      </c>
      <c r="G183" s="356" t="s">
        <v>723</v>
      </c>
      <c r="H183" s="356" t="s">
        <v>697</v>
      </c>
      <c r="I183" s="48">
        <v>43258</v>
      </c>
      <c r="J183" s="48" t="s">
        <v>137</v>
      </c>
      <c r="K183" s="62">
        <v>121</v>
      </c>
      <c r="L183" s="62">
        <v>7345</v>
      </c>
      <c r="M183" s="146" t="s">
        <v>247</v>
      </c>
      <c r="N183" s="43">
        <v>0.27083333333333331</v>
      </c>
      <c r="O183" s="145">
        <v>5</v>
      </c>
      <c r="P183" s="142" t="s">
        <v>13</v>
      </c>
      <c r="Q183" s="368"/>
      <c r="R183" s="368"/>
      <c r="S183" s="368"/>
      <c r="T183" s="194">
        <f t="shared" si="32"/>
        <v>0.27083333333333331</v>
      </c>
      <c r="U183" s="194">
        <f t="shared" si="33"/>
        <v>0.25</v>
      </c>
      <c r="V183" s="41">
        <f>IFERROR(VLOOKUP(L183,'[1]ZESTAWIENIE NUMERÓW BOCZNYCH'!$A:$B,1,0),"")</f>
        <v>7345</v>
      </c>
      <c r="W183" s="51" t="str">
        <f>IFERROR(VLOOKUP(V183,'[1]ZESTAWIENIE NUMERÓW BOCZNYCH'!$A:$B,2,0),P183)</f>
        <v>MERCEDES-BENZ O 530 Citaro</v>
      </c>
      <c r="X183" s="51" t="s">
        <v>396</v>
      </c>
      <c r="Y183" s="51">
        <f>VLOOKUP(W183,'[1]LICZBA MIEJSC'!$A:$C,2,0)</f>
        <v>31</v>
      </c>
      <c r="Z183" s="51">
        <f>VLOOKUP(W183,'[1]LICZBA MIEJSC'!$A:$C,3,0)</f>
        <v>71</v>
      </c>
      <c r="AA183" s="51">
        <f t="shared" si="30"/>
        <v>102</v>
      </c>
      <c r="AB183" s="41">
        <f t="shared" si="31"/>
        <v>92</v>
      </c>
      <c r="AC183" s="109">
        <f t="shared" si="34"/>
        <v>0.90196078431372551</v>
      </c>
      <c r="AD183" s="49" t="s">
        <v>453</v>
      </c>
    </row>
    <row r="184" spans="1:30" hidden="1">
      <c r="A184" s="28" t="s">
        <v>242</v>
      </c>
      <c r="B184" s="45">
        <v>183</v>
      </c>
      <c r="C184" s="142">
        <v>1</v>
      </c>
      <c r="D184" s="143">
        <v>24110</v>
      </c>
      <c r="E184" s="364"/>
      <c r="F184" s="142" t="s">
        <v>243</v>
      </c>
      <c r="G184" s="356" t="s">
        <v>723</v>
      </c>
      <c r="H184" s="356" t="s">
        <v>697</v>
      </c>
      <c r="I184" s="48">
        <v>43258</v>
      </c>
      <c r="J184" s="48" t="s">
        <v>137</v>
      </c>
      <c r="K184" s="62">
        <v>128</v>
      </c>
      <c r="L184" s="62">
        <v>8315</v>
      </c>
      <c r="M184" s="146" t="s">
        <v>250</v>
      </c>
      <c r="N184" s="43">
        <v>0.27083333333333331</v>
      </c>
      <c r="O184" s="145">
        <v>5</v>
      </c>
      <c r="P184" s="142" t="s">
        <v>15</v>
      </c>
      <c r="Q184" s="368"/>
      <c r="R184" s="368"/>
      <c r="S184" s="368"/>
      <c r="T184" s="194">
        <f t="shared" si="32"/>
        <v>0.27083333333333331</v>
      </c>
      <c r="U184" s="194">
        <f t="shared" si="33"/>
        <v>0.25</v>
      </c>
      <c r="V184" s="41" t="str">
        <f>IFERROR(VLOOKUP(L184,'[1]ZESTAWIENIE NUMERÓW BOCZNYCH'!$A:$B,1,0),"")</f>
        <v/>
      </c>
      <c r="W184" s="51" t="str">
        <f>IFERROR(VLOOKUP(V184,'[1]ZESTAWIENIE NUMERÓW BOCZNYCH'!$A:$B,2,0),P184)</f>
        <v>AD</v>
      </c>
      <c r="X184" s="51" t="s">
        <v>396</v>
      </c>
      <c r="Y184" s="51">
        <f>VLOOKUP(W184,'[1]LICZBA MIEJSC'!$A:$C,2,0)</f>
        <v>50</v>
      </c>
      <c r="Z184" s="51">
        <f>VLOOKUP(W184,'[1]LICZBA MIEJSC'!$A:$C,3,0)</f>
        <v>120</v>
      </c>
      <c r="AA184" s="51">
        <f t="shared" si="30"/>
        <v>170</v>
      </c>
      <c r="AB184" s="41">
        <f t="shared" si="31"/>
        <v>153</v>
      </c>
      <c r="AC184" s="109">
        <f t="shared" si="34"/>
        <v>0.9</v>
      </c>
      <c r="AD184" s="49" t="s">
        <v>453</v>
      </c>
    </row>
    <row r="185" spans="1:30" hidden="1">
      <c r="A185" s="28" t="s">
        <v>242</v>
      </c>
      <c r="B185" s="45">
        <v>184</v>
      </c>
      <c r="C185" s="142">
        <v>1</v>
      </c>
      <c r="D185" s="143">
        <v>24110</v>
      </c>
      <c r="E185" s="364"/>
      <c r="F185" s="142" t="s">
        <v>243</v>
      </c>
      <c r="G185" s="356" t="s">
        <v>723</v>
      </c>
      <c r="H185" s="356" t="s">
        <v>697</v>
      </c>
      <c r="I185" s="48">
        <v>43258</v>
      </c>
      <c r="J185" s="48" t="s">
        <v>137</v>
      </c>
      <c r="K185" s="146" t="s">
        <v>245</v>
      </c>
      <c r="L185" s="62">
        <v>8061</v>
      </c>
      <c r="M185" s="146" t="s">
        <v>246</v>
      </c>
      <c r="N185" s="43">
        <v>0.27291666666666664</v>
      </c>
      <c r="O185" s="145">
        <v>5</v>
      </c>
      <c r="P185" s="142" t="s">
        <v>15</v>
      </c>
      <c r="Q185" s="368"/>
      <c r="R185" s="368"/>
      <c r="S185" s="368"/>
      <c r="T185" s="194">
        <f t="shared" si="32"/>
        <v>0.27083333333333331</v>
      </c>
      <c r="U185" s="194">
        <f t="shared" si="33"/>
        <v>0.25</v>
      </c>
      <c r="V185" s="41">
        <f>IFERROR(VLOOKUP(L185,'[1]ZESTAWIENIE NUMERÓW BOCZNYCH'!$A:$B,1,0),"")</f>
        <v>8061</v>
      </c>
      <c r="W185" s="51" t="str">
        <f>IFERROR(VLOOKUP(V185,'[1]ZESTAWIENIE NUMERÓW BOCZNYCH'!$A:$B,2,0),P185)</f>
        <v>VOLVO 7000A</v>
      </c>
      <c r="X185" s="51" t="s">
        <v>396</v>
      </c>
      <c r="Y185" s="51">
        <f>VLOOKUP(W185,'[1]LICZBA MIEJSC'!$A:$C,2,0)</f>
        <v>43</v>
      </c>
      <c r="Z185" s="51">
        <f>VLOOKUP(W185,'[1]LICZBA MIEJSC'!$A:$C,3,0)</f>
        <v>133</v>
      </c>
      <c r="AA185" s="51">
        <f t="shared" si="30"/>
        <v>176</v>
      </c>
      <c r="AB185" s="41">
        <f t="shared" si="31"/>
        <v>158</v>
      </c>
      <c r="AC185" s="109">
        <f t="shared" si="34"/>
        <v>0.89772727272727271</v>
      </c>
      <c r="AD185" s="49" t="s">
        <v>454</v>
      </c>
    </row>
    <row r="186" spans="1:30" hidden="1">
      <c r="A186" s="28" t="s">
        <v>242</v>
      </c>
      <c r="B186" s="45">
        <v>185</v>
      </c>
      <c r="C186" s="142">
        <v>1</v>
      </c>
      <c r="D186" s="143">
        <v>24110</v>
      </c>
      <c r="E186" s="364"/>
      <c r="F186" s="142" t="s">
        <v>243</v>
      </c>
      <c r="G186" s="356" t="s">
        <v>723</v>
      </c>
      <c r="H186" s="356" t="s">
        <v>697</v>
      </c>
      <c r="I186" s="48">
        <v>43258</v>
      </c>
      <c r="J186" s="48" t="s">
        <v>137</v>
      </c>
      <c r="K186" s="62">
        <v>130</v>
      </c>
      <c r="L186" s="62">
        <v>7418</v>
      </c>
      <c r="M186" s="53" t="s">
        <v>215</v>
      </c>
      <c r="N186" s="43">
        <v>0.27361111111111108</v>
      </c>
      <c r="O186" s="145">
        <v>5</v>
      </c>
      <c r="P186" s="142" t="s">
        <v>13</v>
      </c>
      <c r="Q186" s="368"/>
      <c r="R186" s="368"/>
      <c r="S186" s="368"/>
      <c r="T186" s="194">
        <f t="shared" si="32"/>
        <v>0.27083333333333331</v>
      </c>
      <c r="U186" s="194">
        <f t="shared" si="33"/>
        <v>0.25</v>
      </c>
      <c r="V186" s="41">
        <f>IFERROR(VLOOKUP(L186,'[1]ZESTAWIENIE NUMERÓW BOCZNYCH'!$A:$B,1,0),"")</f>
        <v>7418</v>
      </c>
      <c r="W186" s="51" t="str">
        <f>IFERROR(VLOOKUP(V186,'[1]ZESTAWIENIE NUMERÓW BOCZNYCH'!$A:$B,2,0),P186)</f>
        <v>MERCEDES-BENZ 628 02 Citaro</v>
      </c>
      <c r="X186" s="51" t="s">
        <v>396</v>
      </c>
      <c r="Y186" s="51">
        <f>VLOOKUP(W186,'[1]LICZBA MIEJSC'!$A:$C,2,0)</f>
        <v>29</v>
      </c>
      <c r="Z186" s="51">
        <f>VLOOKUP(W186,'[1]LICZBA MIEJSC'!$A:$C,3,0)</f>
        <v>62</v>
      </c>
      <c r="AA186" s="51">
        <f t="shared" si="30"/>
        <v>91</v>
      </c>
      <c r="AB186" s="41">
        <f t="shared" si="31"/>
        <v>82</v>
      </c>
      <c r="AC186" s="109">
        <f t="shared" si="34"/>
        <v>0.90109890109890112</v>
      </c>
      <c r="AD186" s="49" t="s">
        <v>453</v>
      </c>
    </row>
    <row r="187" spans="1:30" hidden="1">
      <c r="A187" s="28" t="s">
        <v>242</v>
      </c>
      <c r="B187" s="45">
        <v>186</v>
      </c>
      <c r="C187" s="142">
        <v>1</v>
      </c>
      <c r="D187" s="143">
        <v>24110</v>
      </c>
      <c r="E187" s="364"/>
      <c r="F187" s="142" t="s">
        <v>243</v>
      </c>
      <c r="G187" s="356" t="s">
        <v>723</v>
      </c>
      <c r="H187" s="356" t="s">
        <v>697</v>
      </c>
      <c r="I187" s="48">
        <v>43258</v>
      </c>
      <c r="J187" s="48" t="s">
        <v>137</v>
      </c>
      <c r="K187" s="62">
        <v>914</v>
      </c>
      <c r="L187" s="62">
        <v>507</v>
      </c>
      <c r="M187" s="146" t="s">
        <v>251</v>
      </c>
      <c r="N187" s="43">
        <v>0.27361111111111108</v>
      </c>
      <c r="O187" s="145">
        <v>2</v>
      </c>
      <c r="P187" s="142" t="s">
        <v>13</v>
      </c>
      <c r="Q187" s="368"/>
      <c r="R187" s="368"/>
      <c r="S187" s="368"/>
      <c r="T187" s="194">
        <f t="shared" si="32"/>
        <v>0.27083333333333331</v>
      </c>
      <c r="U187" s="194">
        <f t="shared" si="33"/>
        <v>0.25</v>
      </c>
      <c r="V187" s="41" t="str">
        <f>IFERROR(VLOOKUP(L187,'[1]ZESTAWIENIE NUMERÓW BOCZNYCH'!$A:$B,1,0),"")</f>
        <v/>
      </c>
      <c r="W187" s="51" t="str">
        <f>IFERROR(VLOOKUP(V187,'[1]ZESTAWIENIE NUMERÓW BOCZNYCH'!$A:$B,2,0),P187)</f>
        <v>AZ</v>
      </c>
      <c r="X187" s="51" t="s">
        <v>396</v>
      </c>
      <c r="Y187" s="51">
        <f>VLOOKUP(W187,'[1]LICZBA MIEJSC'!$A:$C,2,0)</f>
        <v>40</v>
      </c>
      <c r="Z187" s="51">
        <f>VLOOKUP(W187,'[1]LICZBA MIEJSC'!$A:$C,3,0)</f>
        <v>60</v>
      </c>
      <c r="AA187" s="51">
        <f t="shared" si="30"/>
        <v>100</v>
      </c>
      <c r="AB187" s="41">
        <f t="shared" si="31"/>
        <v>20</v>
      </c>
      <c r="AC187" s="109">
        <f t="shared" si="34"/>
        <v>0.2</v>
      </c>
      <c r="AD187" s="49" t="s">
        <v>452</v>
      </c>
    </row>
    <row r="188" spans="1:30" hidden="1">
      <c r="A188" s="28" t="s">
        <v>242</v>
      </c>
      <c r="B188" s="45">
        <v>187</v>
      </c>
      <c r="C188" s="142">
        <v>1</v>
      </c>
      <c r="D188" s="143">
        <v>24110</v>
      </c>
      <c r="E188" s="364"/>
      <c r="F188" s="142" t="s">
        <v>243</v>
      </c>
      <c r="G188" s="356" t="s">
        <v>723</v>
      </c>
      <c r="H188" s="356" t="s">
        <v>697</v>
      </c>
      <c r="I188" s="48">
        <v>43258</v>
      </c>
      <c r="J188" s="48" t="s">
        <v>137</v>
      </c>
      <c r="K188" s="62">
        <v>131</v>
      </c>
      <c r="L188" s="62">
        <v>8337</v>
      </c>
      <c r="M188" s="146" t="s">
        <v>247</v>
      </c>
      <c r="N188" s="43">
        <v>0.27361111111111108</v>
      </c>
      <c r="O188" s="145">
        <v>2</v>
      </c>
      <c r="P188" s="142" t="s">
        <v>15</v>
      </c>
      <c r="Q188" s="368"/>
      <c r="R188" s="368"/>
      <c r="S188" s="368"/>
      <c r="T188" s="194">
        <f t="shared" si="32"/>
        <v>0.27083333333333331</v>
      </c>
      <c r="U188" s="194">
        <f t="shared" si="33"/>
        <v>0.25</v>
      </c>
      <c r="V188" s="41">
        <f>IFERROR(VLOOKUP(L188,'[1]ZESTAWIENIE NUMERÓW BOCZNYCH'!$A:$B,1,0),"")</f>
        <v>8337</v>
      </c>
      <c r="W188" s="51" t="str">
        <f>IFERROR(VLOOKUP(V188,'[1]ZESTAWIENIE NUMERÓW BOCZNYCH'!$A:$B,2,0),P188)</f>
        <v>MERCEDES-BENZ O 530 G Citaro</v>
      </c>
      <c r="X188" s="51" t="s">
        <v>396</v>
      </c>
      <c r="Y188" s="51">
        <f>VLOOKUP(W188,'[1]LICZBA MIEJSC'!$A:$C,2,0)</f>
        <v>42</v>
      </c>
      <c r="Z188" s="51">
        <f>VLOOKUP(W188,'[1]LICZBA MIEJSC'!$A:$C,3,0)</f>
        <v>125</v>
      </c>
      <c r="AA188" s="51">
        <f t="shared" si="30"/>
        <v>167</v>
      </c>
      <c r="AB188" s="41">
        <f t="shared" si="31"/>
        <v>21</v>
      </c>
      <c r="AC188" s="109">
        <f t="shared" si="34"/>
        <v>0.12574850299401197</v>
      </c>
      <c r="AD188" s="49" t="s">
        <v>453</v>
      </c>
    </row>
    <row r="189" spans="1:30" hidden="1">
      <c r="A189" s="28" t="s">
        <v>242</v>
      </c>
      <c r="B189" s="45">
        <v>188</v>
      </c>
      <c r="C189" s="142">
        <v>1</v>
      </c>
      <c r="D189" s="143">
        <v>24110</v>
      </c>
      <c r="E189" s="364"/>
      <c r="F189" s="142" t="s">
        <v>243</v>
      </c>
      <c r="G189" s="356" t="s">
        <v>723</v>
      </c>
      <c r="H189" s="356" t="s">
        <v>697</v>
      </c>
      <c r="I189" s="48">
        <v>43258</v>
      </c>
      <c r="J189" s="48" t="s">
        <v>137</v>
      </c>
      <c r="K189" s="62">
        <v>141</v>
      </c>
      <c r="L189" s="62">
        <v>7023</v>
      </c>
      <c r="M189" s="146" t="s">
        <v>247</v>
      </c>
      <c r="N189" s="43">
        <v>0.27638888888888885</v>
      </c>
      <c r="O189" s="145">
        <v>5</v>
      </c>
      <c r="P189" s="142" t="s">
        <v>13</v>
      </c>
      <c r="Q189" s="368"/>
      <c r="R189" s="368"/>
      <c r="S189" s="368"/>
      <c r="T189" s="194">
        <f t="shared" si="32"/>
        <v>0.27083333333333331</v>
      </c>
      <c r="U189" s="194">
        <f t="shared" si="33"/>
        <v>0.25</v>
      </c>
      <c r="V189" s="41">
        <f>IFERROR(VLOOKUP(L189,'[1]ZESTAWIENIE NUMERÓW BOCZNYCH'!$A:$B,1,0),"")</f>
        <v>7023</v>
      </c>
      <c r="W189" s="51" t="str">
        <f>IFERROR(VLOOKUP(V189,'[1]ZESTAWIENIE NUMERÓW BOCZNYCH'!$A:$B,2,0),P189)</f>
        <v>VOLVO 7700</v>
      </c>
      <c r="X189" s="51" t="s">
        <v>396</v>
      </c>
      <c r="Y189" s="51">
        <f>VLOOKUP(W189,'[1]LICZBA MIEJSC'!$A:$C,2,0)</f>
        <v>33</v>
      </c>
      <c r="Z189" s="51">
        <f>VLOOKUP(W189,'[1]LICZBA MIEJSC'!$A:$C,3,0)</f>
        <v>73</v>
      </c>
      <c r="AA189" s="51">
        <f t="shared" si="30"/>
        <v>106</v>
      </c>
      <c r="AB189" s="41">
        <f t="shared" si="31"/>
        <v>95</v>
      </c>
      <c r="AC189" s="109">
        <f t="shared" si="34"/>
        <v>0.89622641509433965</v>
      </c>
      <c r="AD189" s="49" t="s">
        <v>453</v>
      </c>
    </row>
    <row r="190" spans="1:30" hidden="1">
      <c r="A190" s="28" t="s">
        <v>242</v>
      </c>
      <c r="B190" s="45">
        <v>189</v>
      </c>
      <c r="C190" s="142">
        <v>1</v>
      </c>
      <c r="D190" s="143">
        <v>24110</v>
      </c>
      <c r="E190" s="364"/>
      <c r="F190" s="142" t="s">
        <v>243</v>
      </c>
      <c r="G190" s="356" t="s">
        <v>723</v>
      </c>
      <c r="H190" s="356" t="s">
        <v>697</v>
      </c>
      <c r="I190" s="48">
        <v>43258</v>
      </c>
      <c r="J190" s="48" t="s">
        <v>137</v>
      </c>
      <c r="K190" s="146" t="s">
        <v>248</v>
      </c>
      <c r="L190" s="62">
        <v>8114</v>
      </c>
      <c r="M190" s="146" t="s">
        <v>249</v>
      </c>
      <c r="N190" s="43">
        <v>0.27708333333333335</v>
      </c>
      <c r="O190" s="145">
        <v>6</v>
      </c>
      <c r="P190" s="142" t="s">
        <v>15</v>
      </c>
      <c r="Q190" s="368"/>
      <c r="R190" s="368"/>
      <c r="S190" s="368"/>
      <c r="T190" s="194">
        <f t="shared" si="32"/>
        <v>0.27083333333333331</v>
      </c>
      <c r="U190" s="194">
        <f t="shared" si="33"/>
        <v>0.25</v>
      </c>
      <c r="V190" s="41">
        <f>IFERROR(VLOOKUP(L190,'[1]ZESTAWIENIE NUMERÓW BOCZNYCH'!$A:$B,1,0),"")</f>
        <v>8114</v>
      </c>
      <c r="W190" s="51" t="str">
        <f>IFERROR(VLOOKUP(V190,'[1]ZESTAWIENIE NUMERÓW BOCZNYCH'!$A:$B,2,0),P190)</f>
        <v>VOLVO 7000A</v>
      </c>
      <c r="X190" s="51" t="s">
        <v>396</v>
      </c>
      <c r="Y190" s="51">
        <f>VLOOKUP(W190,'[1]LICZBA MIEJSC'!$A:$C,2,0)</f>
        <v>43</v>
      </c>
      <c r="Z190" s="51">
        <f>VLOOKUP(W190,'[1]LICZBA MIEJSC'!$A:$C,3,0)</f>
        <v>133</v>
      </c>
      <c r="AA190" s="51">
        <f t="shared" si="30"/>
        <v>176</v>
      </c>
      <c r="AB190" s="41">
        <f t="shared" si="31"/>
        <v>194</v>
      </c>
      <c r="AC190" s="109">
        <f t="shared" si="34"/>
        <v>1.1022727272727273</v>
      </c>
      <c r="AD190" s="49" t="s">
        <v>454</v>
      </c>
    </row>
    <row r="191" spans="1:30" hidden="1">
      <c r="A191" s="28" t="s">
        <v>242</v>
      </c>
      <c r="B191" s="45">
        <v>190</v>
      </c>
      <c r="C191" s="142">
        <v>1</v>
      </c>
      <c r="D191" s="143">
        <v>24110</v>
      </c>
      <c r="E191" s="364"/>
      <c r="F191" s="142" t="s">
        <v>243</v>
      </c>
      <c r="G191" s="356" t="s">
        <v>723</v>
      </c>
      <c r="H191" s="356" t="s">
        <v>697</v>
      </c>
      <c r="I191" s="48">
        <v>43258</v>
      </c>
      <c r="J191" s="48" t="s">
        <v>137</v>
      </c>
      <c r="K191" s="62">
        <v>128</v>
      </c>
      <c r="L191" s="62">
        <v>8300</v>
      </c>
      <c r="M191" s="146" t="s">
        <v>250</v>
      </c>
      <c r="N191" s="43">
        <v>0.27847222222222223</v>
      </c>
      <c r="O191" s="145">
        <v>3</v>
      </c>
      <c r="P191" s="142" t="s">
        <v>15</v>
      </c>
      <c r="Q191" s="368"/>
      <c r="R191" s="368"/>
      <c r="S191" s="368"/>
      <c r="T191" s="194">
        <f t="shared" si="32"/>
        <v>0.27083333333333331</v>
      </c>
      <c r="U191" s="194">
        <f t="shared" si="33"/>
        <v>0.25</v>
      </c>
      <c r="V191" s="41">
        <f>IFERROR(VLOOKUP(L191,'[1]ZESTAWIENIE NUMERÓW BOCZNYCH'!$A:$B,1,0),"")</f>
        <v>8300</v>
      </c>
      <c r="W191" s="51" t="str">
        <f>IFERROR(VLOOKUP(V191,'[1]ZESTAWIENIE NUMERÓW BOCZNYCH'!$A:$B,2,0),P191)</f>
        <v>MERCEDES-BENZ O 530 G Citaro</v>
      </c>
      <c r="X191" s="51" t="s">
        <v>396</v>
      </c>
      <c r="Y191" s="51">
        <f>VLOOKUP(W191,'[1]LICZBA MIEJSC'!$A:$C,2,0)</f>
        <v>42</v>
      </c>
      <c r="Z191" s="51">
        <f>VLOOKUP(W191,'[1]LICZBA MIEJSC'!$A:$C,3,0)</f>
        <v>125</v>
      </c>
      <c r="AA191" s="51">
        <f t="shared" si="30"/>
        <v>167</v>
      </c>
      <c r="AB191" s="41">
        <f t="shared" si="31"/>
        <v>38</v>
      </c>
      <c r="AC191" s="109">
        <f t="shared" si="34"/>
        <v>0.22754491017964071</v>
      </c>
      <c r="AD191" s="49" t="s">
        <v>453</v>
      </c>
    </row>
    <row r="192" spans="1:30" hidden="1">
      <c r="A192" s="28" t="s">
        <v>242</v>
      </c>
      <c r="B192" s="45">
        <v>191</v>
      </c>
      <c r="C192" s="142">
        <v>1</v>
      </c>
      <c r="D192" s="143">
        <v>24110</v>
      </c>
      <c r="E192" s="364"/>
      <c r="F192" s="142" t="s">
        <v>243</v>
      </c>
      <c r="G192" s="356" t="s">
        <v>723</v>
      </c>
      <c r="H192" s="356" t="s">
        <v>697</v>
      </c>
      <c r="I192" s="48">
        <v>43258</v>
      </c>
      <c r="J192" s="48" t="s">
        <v>137</v>
      </c>
      <c r="K192" s="62">
        <v>121</v>
      </c>
      <c r="L192" s="62">
        <v>7025</v>
      </c>
      <c r="M192" s="146" t="s">
        <v>247</v>
      </c>
      <c r="N192" s="43">
        <v>0.27916666666666667</v>
      </c>
      <c r="O192" s="145">
        <v>4</v>
      </c>
      <c r="P192" s="142" t="s">
        <v>13</v>
      </c>
      <c r="Q192" s="368"/>
      <c r="R192" s="368"/>
      <c r="S192" s="368"/>
      <c r="T192" s="194">
        <f t="shared" si="32"/>
        <v>0.27083333333333331</v>
      </c>
      <c r="U192" s="194">
        <f t="shared" si="33"/>
        <v>0.25</v>
      </c>
      <c r="V192" s="41">
        <f>IFERROR(VLOOKUP(L192,'[1]ZESTAWIENIE NUMERÓW BOCZNYCH'!$A:$B,1,0),"")</f>
        <v>7025</v>
      </c>
      <c r="W192" s="51" t="str">
        <f>IFERROR(VLOOKUP(V192,'[1]ZESTAWIENIE NUMERÓW BOCZNYCH'!$A:$B,2,0),P192)</f>
        <v>VOLVO 7700</v>
      </c>
      <c r="X192" s="51" t="s">
        <v>396</v>
      </c>
      <c r="Y192" s="51">
        <f>VLOOKUP(W192,'[1]LICZBA MIEJSC'!$A:$C,2,0)</f>
        <v>33</v>
      </c>
      <c r="Z192" s="51">
        <f>VLOOKUP(W192,'[1]LICZBA MIEJSC'!$A:$C,3,0)</f>
        <v>73</v>
      </c>
      <c r="AA192" s="51">
        <f t="shared" si="30"/>
        <v>106</v>
      </c>
      <c r="AB192" s="41">
        <f t="shared" si="31"/>
        <v>70</v>
      </c>
      <c r="AC192" s="109">
        <f t="shared" si="34"/>
        <v>0.660377358490566</v>
      </c>
      <c r="AD192" s="49" t="s">
        <v>453</v>
      </c>
    </row>
    <row r="193" spans="1:30" hidden="1">
      <c r="A193" s="28" t="s">
        <v>242</v>
      </c>
      <c r="B193" s="45">
        <v>192</v>
      </c>
      <c r="C193" s="145">
        <v>2</v>
      </c>
      <c r="D193" s="143">
        <v>24110</v>
      </c>
      <c r="E193" s="364"/>
      <c r="F193" s="142" t="s">
        <v>243</v>
      </c>
      <c r="G193" s="356" t="s">
        <v>723</v>
      </c>
      <c r="H193" s="356" t="s">
        <v>697</v>
      </c>
      <c r="I193" s="48">
        <v>43258</v>
      </c>
      <c r="J193" s="48" t="s">
        <v>137</v>
      </c>
      <c r="K193" s="62">
        <v>911</v>
      </c>
      <c r="L193" s="146"/>
      <c r="M193" s="144" t="s">
        <v>244</v>
      </c>
      <c r="N193" s="43">
        <v>0.28125</v>
      </c>
      <c r="O193" s="145">
        <v>3</v>
      </c>
      <c r="P193" s="142" t="s">
        <v>13</v>
      </c>
      <c r="Q193" s="368"/>
      <c r="R193" s="368"/>
      <c r="S193" s="368"/>
      <c r="T193" s="194">
        <f t="shared" si="32"/>
        <v>0.28125</v>
      </c>
      <c r="U193" s="194">
        <f t="shared" si="33"/>
        <v>0.25</v>
      </c>
      <c r="V193" s="41" t="str">
        <f>IFERROR(VLOOKUP(L193,'[1]ZESTAWIENIE NUMERÓW BOCZNYCH'!$A:$B,1,0),"")</f>
        <v/>
      </c>
      <c r="W193" s="51" t="str">
        <f>IFERROR(VLOOKUP(V193,'[1]ZESTAWIENIE NUMERÓW BOCZNYCH'!$A:$B,2,0),P193)</f>
        <v>AZ</v>
      </c>
      <c r="X193" s="51" t="s">
        <v>396</v>
      </c>
      <c r="Y193" s="51">
        <f>VLOOKUP(W193,'[1]LICZBA MIEJSC'!$A:$C,2,0)</f>
        <v>40</v>
      </c>
      <c r="Z193" s="51">
        <f>VLOOKUP(W193,'[1]LICZBA MIEJSC'!$A:$C,3,0)</f>
        <v>60</v>
      </c>
      <c r="AA193" s="51">
        <f t="shared" si="30"/>
        <v>100</v>
      </c>
      <c r="AB193" s="41">
        <f t="shared" si="31"/>
        <v>36</v>
      </c>
      <c r="AC193" s="109">
        <f t="shared" si="34"/>
        <v>0.36</v>
      </c>
      <c r="AD193" s="49" t="s">
        <v>452</v>
      </c>
    </row>
    <row r="194" spans="1:30" hidden="1">
      <c r="A194" s="28" t="s">
        <v>242</v>
      </c>
      <c r="B194" s="45">
        <v>193</v>
      </c>
      <c r="C194" s="145">
        <v>2</v>
      </c>
      <c r="D194" s="143">
        <v>24110</v>
      </c>
      <c r="E194" s="364"/>
      <c r="F194" s="142" t="s">
        <v>243</v>
      </c>
      <c r="G194" s="356" t="s">
        <v>723</v>
      </c>
      <c r="H194" s="356" t="s">
        <v>697</v>
      </c>
      <c r="I194" s="48">
        <v>43258</v>
      </c>
      <c r="J194" s="48" t="s">
        <v>137</v>
      </c>
      <c r="K194" s="146" t="s">
        <v>245</v>
      </c>
      <c r="L194" s="62">
        <v>8076</v>
      </c>
      <c r="M194" s="146" t="s">
        <v>246</v>
      </c>
      <c r="N194" s="43">
        <v>0.28263888888888888</v>
      </c>
      <c r="O194" s="145">
        <v>3</v>
      </c>
      <c r="P194" s="142" t="s">
        <v>15</v>
      </c>
      <c r="Q194" s="368"/>
      <c r="R194" s="368"/>
      <c r="S194" s="368"/>
      <c r="T194" s="194">
        <f t="shared" si="32"/>
        <v>0.28125</v>
      </c>
      <c r="U194" s="194">
        <f t="shared" si="33"/>
        <v>0.25</v>
      </c>
      <c r="V194" s="41">
        <f>IFERROR(VLOOKUP(L194,'[1]ZESTAWIENIE NUMERÓW BOCZNYCH'!$A:$B,1,0),"")</f>
        <v>8076</v>
      </c>
      <c r="W194" s="51" t="str">
        <f>IFERROR(VLOOKUP(V194,'[1]ZESTAWIENIE NUMERÓW BOCZNYCH'!$A:$B,2,0),P194)</f>
        <v>VOLVO 7000A</v>
      </c>
      <c r="X194" s="51" t="s">
        <v>396</v>
      </c>
      <c r="Y194" s="51">
        <f>VLOOKUP(W194,'[1]LICZBA MIEJSC'!$A:$C,2,0)</f>
        <v>43</v>
      </c>
      <c r="Z194" s="51">
        <f>VLOOKUP(W194,'[1]LICZBA MIEJSC'!$A:$C,3,0)</f>
        <v>133</v>
      </c>
      <c r="AA194" s="51">
        <f t="shared" ref="AA194:AA257" si="35">Y194+Z194</f>
        <v>176</v>
      </c>
      <c r="AB194" s="41">
        <f t="shared" ref="AB194:AB257" si="36">ROUND(IF(O194=$AE$1,0,IF(O194=$AG$1,AA194*0.1,IF(O194=$AI$1,Y194/2,IF(O194=$AK$1,Y194*0.9,IF(O194=$AM$1,Y194+(Z194*0.5),IF(O194=$AO$1,AA194*0.9,IF(O194=$AQ$1,AA194*1.1,"BŁĄD"))))))),0)</f>
        <v>39</v>
      </c>
      <c r="AC194" s="109">
        <f t="shared" si="34"/>
        <v>0.22159090909090909</v>
      </c>
      <c r="AD194" s="49" t="s">
        <v>454</v>
      </c>
    </row>
    <row r="195" spans="1:30" hidden="1">
      <c r="A195" s="28" t="s">
        <v>242</v>
      </c>
      <c r="B195" s="45">
        <v>194</v>
      </c>
      <c r="C195" s="145">
        <v>2</v>
      </c>
      <c r="D195" s="143">
        <v>24110</v>
      </c>
      <c r="E195" s="364"/>
      <c r="F195" s="142" t="s">
        <v>243</v>
      </c>
      <c r="G195" s="356" t="s">
        <v>723</v>
      </c>
      <c r="H195" s="356" t="s">
        <v>697</v>
      </c>
      <c r="I195" s="48">
        <v>43258</v>
      </c>
      <c r="J195" s="48" t="s">
        <v>137</v>
      </c>
      <c r="K195" s="62">
        <v>131</v>
      </c>
      <c r="L195" s="62">
        <v>8313</v>
      </c>
      <c r="M195" s="146" t="s">
        <v>247</v>
      </c>
      <c r="N195" s="43">
        <v>0.28541666666666665</v>
      </c>
      <c r="O195" s="145">
        <v>5</v>
      </c>
      <c r="P195" s="142" t="s">
        <v>15</v>
      </c>
      <c r="Q195" s="368"/>
      <c r="R195" s="368"/>
      <c r="S195" s="368"/>
      <c r="T195" s="194">
        <f t="shared" ref="T195:T258" si="37">FLOOR(N195,"0:15")</f>
        <v>0.28125</v>
      </c>
      <c r="U195" s="194">
        <f t="shared" ref="U195:U258" si="38">FLOOR(N195,TIME(1,0,0))</f>
        <v>0.25</v>
      </c>
      <c r="V195" s="41">
        <f>IFERROR(VLOOKUP(L195,'[1]ZESTAWIENIE NUMERÓW BOCZNYCH'!$A:$B,1,0),"")</f>
        <v>8313</v>
      </c>
      <c r="W195" s="51" t="str">
        <f>IFERROR(VLOOKUP(V195,'[1]ZESTAWIENIE NUMERÓW BOCZNYCH'!$A:$B,2,0),P195)</f>
        <v>MERCEDES-BENZ O 530 G Citaro</v>
      </c>
      <c r="X195" s="51" t="s">
        <v>396</v>
      </c>
      <c r="Y195" s="51">
        <f>VLOOKUP(W195,'[1]LICZBA MIEJSC'!$A:$C,2,0)</f>
        <v>42</v>
      </c>
      <c r="Z195" s="51">
        <f>VLOOKUP(W195,'[1]LICZBA MIEJSC'!$A:$C,3,0)</f>
        <v>125</v>
      </c>
      <c r="AA195" s="51">
        <f t="shared" si="35"/>
        <v>167</v>
      </c>
      <c r="AB195" s="41">
        <f t="shared" si="36"/>
        <v>150</v>
      </c>
      <c r="AC195" s="109">
        <f t="shared" ref="AC195:AC258" si="39">AB195/AA195</f>
        <v>0.89820359281437123</v>
      </c>
      <c r="AD195" s="49" t="s">
        <v>453</v>
      </c>
    </row>
    <row r="196" spans="1:30" hidden="1">
      <c r="A196" s="28" t="s">
        <v>242</v>
      </c>
      <c r="B196" s="45">
        <v>195</v>
      </c>
      <c r="C196" s="145">
        <v>2</v>
      </c>
      <c r="D196" s="143">
        <v>24110</v>
      </c>
      <c r="E196" s="364"/>
      <c r="F196" s="142" t="s">
        <v>243</v>
      </c>
      <c r="G196" s="356" t="s">
        <v>723</v>
      </c>
      <c r="H196" s="356" t="s">
        <v>697</v>
      </c>
      <c r="I196" s="48">
        <v>43258</v>
      </c>
      <c r="J196" s="48" t="s">
        <v>137</v>
      </c>
      <c r="K196" s="62">
        <v>141</v>
      </c>
      <c r="L196" s="62">
        <v>5403</v>
      </c>
      <c r="M196" s="146" t="s">
        <v>247</v>
      </c>
      <c r="N196" s="43">
        <v>0.28680555555555554</v>
      </c>
      <c r="O196" s="145">
        <v>4</v>
      </c>
      <c r="P196" s="142" t="s">
        <v>13</v>
      </c>
      <c r="Q196" s="368"/>
      <c r="R196" s="368"/>
      <c r="S196" s="368"/>
      <c r="T196" s="194">
        <f t="shared" si="37"/>
        <v>0.28125</v>
      </c>
      <c r="U196" s="194">
        <f t="shared" si="38"/>
        <v>0.25</v>
      </c>
      <c r="V196" s="41">
        <f>IFERROR(VLOOKUP(L196,'[1]ZESTAWIENIE NUMERÓW BOCZNYCH'!$A:$B,1,0),"")</f>
        <v>5403</v>
      </c>
      <c r="W196" s="51" t="str">
        <f>IFERROR(VLOOKUP(V196,'[1]ZESTAWIENIE NUMERÓW BOCZNYCH'!$A:$B,2,0),P196)</f>
        <v>SOLARIS URBINO 12</v>
      </c>
      <c r="X196" s="51" t="s">
        <v>396</v>
      </c>
      <c r="Y196" s="51">
        <f>VLOOKUP(W196,'[1]LICZBA MIEJSC'!$A:$C,2,0)</f>
        <v>29</v>
      </c>
      <c r="Z196" s="51">
        <f>VLOOKUP(W196,'[1]LICZBA MIEJSC'!$A:$C,3,0)</f>
        <v>52</v>
      </c>
      <c r="AA196" s="51">
        <f t="shared" si="35"/>
        <v>81</v>
      </c>
      <c r="AB196" s="41">
        <f t="shared" si="36"/>
        <v>55</v>
      </c>
      <c r="AC196" s="109">
        <f t="shared" si="39"/>
        <v>0.67901234567901236</v>
      </c>
      <c r="AD196" s="49" t="s">
        <v>453</v>
      </c>
    </row>
    <row r="197" spans="1:30" hidden="1">
      <c r="A197" s="28" t="s">
        <v>242</v>
      </c>
      <c r="B197" s="45">
        <v>196</v>
      </c>
      <c r="C197" s="145">
        <v>2</v>
      </c>
      <c r="D197" s="143">
        <v>24110</v>
      </c>
      <c r="E197" s="364"/>
      <c r="F197" s="142" t="s">
        <v>243</v>
      </c>
      <c r="G197" s="356" t="s">
        <v>723</v>
      </c>
      <c r="H197" s="356" t="s">
        <v>697</v>
      </c>
      <c r="I197" s="48">
        <v>43258</v>
      </c>
      <c r="J197" s="48" t="s">
        <v>137</v>
      </c>
      <c r="K197" s="62">
        <v>130</v>
      </c>
      <c r="L197" s="62">
        <v>7403</v>
      </c>
      <c r="M197" s="53" t="s">
        <v>215</v>
      </c>
      <c r="N197" s="43">
        <v>0.28819444444444448</v>
      </c>
      <c r="O197" s="145">
        <v>2</v>
      </c>
      <c r="P197" s="142" t="s">
        <v>13</v>
      </c>
      <c r="Q197" s="368"/>
      <c r="R197" s="368"/>
      <c r="S197" s="368"/>
      <c r="T197" s="194">
        <f t="shared" si="37"/>
        <v>0.28125</v>
      </c>
      <c r="U197" s="194">
        <f t="shared" si="38"/>
        <v>0.25</v>
      </c>
      <c r="V197" s="41">
        <f>IFERROR(VLOOKUP(L197,'[1]ZESTAWIENIE NUMERÓW BOCZNYCH'!$A:$B,1,0),"")</f>
        <v>7403</v>
      </c>
      <c r="W197" s="51" t="str">
        <f>IFERROR(VLOOKUP(V197,'[1]ZESTAWIENIE NUMERÓW BOCZNYCH'!$A:$B,2,0),P197)</f>
        <v>MERCEDES-BENZ 628 02 Citaro</v>
      </c>
      <c r="X197" s="51" t="s">
        <v>396</v>
      </c>
      <c r="Y197" s="51">
        <f>VLOOKUP(W197,'[1]LICZBA MIEJSC'!$A:$C,2,0)</f>
        <v>29</v>
      </c>
      <c r="Z197" s="51">
        <f>VLOOKUP(W197,'[1]LICZBA MIEJSC'!$A:$C,3,0)</f>
        <v>62</v>
      </c>
      <c r="AA197" s="51">
        <f t="shared" si="35"/>
        <v>91</v>
      </c>
      <c r="AB197" s="41">
        <f t="shared" si="36"/>
        <v>15</v>
      </c>
      <c r="AC197" s="109">
        <f t="shared" si="39"/>
        <v>0.16483516483516483</v>
      </c>
      <c r="AD197" s="49" t="s">
        <v>453</v>
      </c>
    </row>
    <row r="198" spans="1:30" hidden="1">
      <c r="A198" s="28" t="s">
        <v>242</v>
      </c>
      <c r="B198" s="45">
        <v>197</v>
      </c>
      <c r="C198" s="145">
        <v>2</v>
      </c>
      <c r="D198" s="143">
        <v>24110</v>
      </c>
      <c r="E198" s="364"/>
      <c r="F198" s="142" t="s">
        <v>243</v>
      </c>
      <c r="G198" s="356" t="s">
        <v>723</v>
      </c>
      <c r="H198" s="356" t="s">
        <v>697</v>
      </c>
      <c r="I198" s="48">
        <v>43258</v>
      </c>
      <c r="J198" s="48" t="s">
        <v>137</v>
      </c>
      <c r="K198" s="146" t="s">
        <v>248</v>
      </c>
      <c r="L198" s="62">
        <v>8438</v>
      </c>
      <c r="M198" s="146" t="s">
        <v>249</v>
      </c>
      <c r="N198" s="43">
        <v>0.28819444444444448</v>
      </c>
      <c r="O198" s="145">
        <v>5</v>
      </c>
      <c r="P198" s="142" t="s">
        <v>15</v>
      </c>
      <c r="Q198" s="368"/>
      <c r="R198" s="368"/>
      <c r="S198" s="368"/>
      <c r="T198" s="194">
        <f t="shared" si="37"/>
        <v>0.28125</v>
      </c>
      <c r="U198" s="194">
        <f t="shared" si="38"/>
        <v>0.25</v>
      </c>
      <c r="V198" s="41">
        <f>IFERROR(VLOOKUP(L198,'[1]ZESTAWIENIE NUMERÓW BOCZNYCH'!$A:$B,1,0),"")</f>
        <v>8438</v>
      </c>
      <c r="W198" s="51" t="str">
        <f>IFERROR(VLOOKUP(V198,'[1]ZESTAWIENIE NUMERÓW BOCZNYCH'!$A:$B,2,0),P198)</f>
        <v>MERCEDES-BENZ 628 03 Citaro G</v>
      </c>
      <c r="X198" s="51" t="s">
        <v>396</v>
      </c>
      <c r="Y198" s="51">
        <f>VLOOKUP(W198,'[1]LICZBA MIEJSC'!$A:$C,2,0)</f>
        <v>40</v>
      </c>
      <c r="Z198" s="51">
        <f>VLOOKUP(W198,'[1]LICZBA MIEJSC'!$A:$C,3,0)</f>
        <v>102</v>
      </c>
      <c r="AA198" s="51">
        <f t="shared" si="35"/>
        <v>142</v>
      </c>
      <c r="AB198" s="41">
        <f t="shared" si="36"/>
        <v>128</v>
      </c>
      <c r="AC198" s="109">
        <f t="shared" si="39"/>
        <v>0.90140845070422537</v>
      </c>
      <c r="AD198" s="49" t="s">
        <v>454</v>
      </c>
    </row>
    <row r="199" spans="1:30" hidden="1">
      <c r="A199" s="28" t="s">
        <v>242</v>
      </c>
      <c r="B199" s="45">
        <v>198</v>
      </c>
      <c r="C199" s="145">
        <v>2</v>
      </c>
      <c r="D199" s="143">
        <v>24110</v>
      </c>
      <c r="E199" s="364"/>
      <c r="F199" s="142" t="s">
        <v>243</v>
      </c>
      <c r="G199" s="356" t="s">
        <v>723</v>
      </c>
      <c r="H199" s="356" t="s">
        <v>697</v>
      </c>
      <c r="I199" s="48">
        <v>43258</v>
      </c>
      <c r="J199" s="48" t="s">
        <v>137</v>
      </c>
      <c r="K199" s="62">
        <v>128</v>
      </c>
      <c r="L199" s="62">
        <v>8341</v>
      </c>
      <c r="M199" s="146" t="s">
        <v>250</v>
      </c>
      <c r="N199" s="43">
        <v>0.28888888888888892</v>
      </c>
      <c r="O199" s="145">
        <v>5</v>
      </c>
      <c r="P199" s="142" t="s">
        <v>15</v>
      </c>
      <c r="Q199" s="368"/>
      <c r="R199" s="368"/>
      <c r="S199" s="368"/>
      <c r="T199" s="194">
        <f t="shared" si="37"/>
        <v>0.28125</v>
      </c>
      <c r="U199" s="194">
        <f t="shared" si="38"/>
        <v>0.25</v>
      </c>
      <c r="V199" s="41">
        <f>IFERROR(VLOOKUP(L199,'[1]ZESTAWIENIE NUMERÓW BOCZNYCH'!$A:$B,1,0),"")</f>
        <v>8341</v>
      </c>
      <c r="W199" s="51" t="str">
        <f>IFERROR(VLOOKUP(V199,'[1]ZESTAWIENIE NUMERÓW BOCZNYCH'!$A:$B,2,0),P199)</f>
        <v>MERCEDES-BENZ O 530 G Citaro</v>
      </c>
      <c r="X199" s="51" t="s">
        <v>396</v>
      </c>
      <c r="Y199" s="51">
        <f>VLOOKUP(W199,'[1]LICZBA MIEJSC'!$A:$C,2,0)</f>
        <v>42</v>
      </c>
      <c r="Z199" s="51">
        <f>VLOOKUP(W199,'[1]LICZBA MIEJSC'!$A:$C,3,0)</f>
        <v>125</v>
      </c>
      <c r="AA199" s="51">
        <f t="shared" si="35"/>
        <v>167</v>
      </c>
      <c r="AB199" s="41">
        <f t="shared" si="36"/>
        <v>150</v>
      </c>
      <c r="AC199" s="109">
        <f t="shared" si="39"/>
        <v>0.89820359281437123</v>
      </c>
      <c r="AD199" s="49" t="s">
        <v>453</v>
      </c>
    </row>
    <row r="200" spans="1:30" hidden="1">
      <c r="A200" s="28" t="s">
        <v>242</v>
      </c>
      <c r="B200" s="45">
        <v>199</v>
      </c>
      <c r="C200" s="145">
        <v>2</v>
      </c>
      <c r="D200" s="143">
        <v>24110</v>
      </c>
      <c r="E200" s="364"/>
      <c r="F200" s="142" t="s">
        <v>243</v>
      </c>
      <c r="G200" s="356" t="s">
        <v>723</v>
      </c>
      <c r="H200" s="356" t="s">
        <v>697</v>
      </c>
      <c r="I200" s="48">
        <v>43258</v>
      </c>
      <c r="J200" s="48" t="s">
        <v>138</v>
      </c>
      <c r="K200" s="146" t="s">
        <v>121</v>
      </c>
      <c r="L200" s="146"/>
      <c r="M200" s="107" t="s">
        <v>124</v>
      </c>
      <c r="N200" s="43">
        <v>0.28888888888888892</v>
      </c>
      <c r="O200" s="145">
        <v>5</v>
      </c>
      <c r="P200" s="142" t="s">
        <v>13</v>
      </c>
      <c r="Q200" s="368"/>
      <c r="R200" s="368"/>
      <c r="S200" s="368"/>
      <c r="T200" s="194">
        <f t="shared" si="37"/>
        <v>0.28125</v>
      </c>
      <c r="U200" s="194">
        <f t="shared" si="38"/>
        <v>0.25</v>
      </c>
      <c r="V200" s="41" t="str">
        <f>IFERROR(VLOOKUP(L200,'[1]ZESTAWIENIE NUMERÓW BOCZNYCH'!$A:$B,1,0),"")</f>
        <v/>
      </c>
      <c r="W200" s="51" t="str">
        <f>IFERROR(VLOOKUP(V200,'[1]ZESTAWIENIE NUMERÓW BOCZNYCH'!$A:$B,2,0),P200)</f>
        <v>AZ</v>
      </c>
      <c r="X200" s="51" t="s">
        <v>396</v>
      </c>
      <c r="Y200" s="51">
        <f>VLOOKUP(W200,'[1]LICZBA MIEJSC'!$A:$C,2,0)</f>
        <v>40</v>
      </c>
      <c r="Z200" s="51">
        <f>VLOOKUP(W200,'[1]LICZBA MIEJSC'!$A:$C,3,0)</f>
        <v>60</v>
      </c>
      <c r="AA200" s="51">
        <f t="shared" si="35"/>
        <v>100</v>
      </c>
      <c r="AB200" s="41">
        <f t="shared" si="36"/>
        <v>90</v>
      </c>
      <c r="AC200" s="109">
        <f t="shared" si="39"/>
        <v>0.9</v>
      </c>
      <c r="AD200" s="49"/>
    </row>
    <row r="201" spans="1:30" hidden="1">
      <c r="A201" s="28" t="s">
        <v>242</v>
      </c>
      <c r="B201" s="45">
        <v>200</v>
      </c>
      <c r="C201" s="145">
        <v>2</v>
      </c>
      <c r="D201" s="143">
        <v>24110</v>
      </c>
      <c r="E201" s="364"/>
      <c r="F201" s="142" t="s">
        <v>243</v>
      </c>
      <c r="G201" s="356" t="s">
        <v>723</v>
      </c>
      <c r="H201" s="356" t="s">
        <v>697</v>
      </c>
      <c r="I201" s="48">
        <v>43258</v>
      </c>
      <c r="J201" s="48" t="s">
        <v>137</v>
      </c>
      <c r="K201" s="146" t="s">
        <v>245</v>
      </c>
      <c r="L201" s="62">
        <v>5602</v>
      </c>
      <c r="M201" s="146" t="s">
        <v>246</v>
      </c>
      <c r="N201" s="43">
        <v>0.28958333333333336</v>
      </c>
      <c r="O201" s="145">
        <v>4</v>
      </c>
      <c r="P201" s="142" t="s">
        <v>15</v>
      </c>
      <c r="Q201" s="368"/>
      <c r="R201" s="368"/>
      <c r="S201" s="368"/>
      <c r="T201" s="194">
        <f t="shared" si="37"/>
        <v>0.28125</v>
      </c>
      <c r="U201" s="194">
        <f t="shared" si="38"/>
        <v>0.25</v>
      </c>
      <c r="V201" s="41">
        <f>IFERROR(VLOOKUP(L201,'[1]ZESTAWIENIE NUMERÓW BOCZNYCH'!$A:$B,1,0),"")</f>
        <v>5602</v>
      </c>
      <c r="W201" s="51" t="str">
        <f>IFERROR(VLOOKUP(V201,'[1]ZESTAWIENIE NUMERÓW BOCZNYCH'!$A:$B,2,0),P201)</f>
        <v>SOLARIS URBINO 18</v>
      </c>
      <c r="X201" s="51" t="s">
        <v>396</v>
      </c>
      <c r="Y201" s="51">
        <f>VLOOKUP(W201,'[1]LICZBA MIEJSC'!$A:$C,2,0)</f>
        <v>39</v>
      </c>
      <c r="Z201" s="51">
        <f>VLOOKUP(W201,'[1]LICZBA MIEJSC'!$A:$C,3,0)</f>
        <v>107</v>
      </c>
      <c r="AA201" s="51">
        <f t="shared" si="35"/>
        <v>146</v>
      </c>
      <c r="AB201" s="41">
        <f t="shared" si="36"/>
        <v>93</v>
      </c>
      <c r="AC201" s="109">
        <f t="shared" si="39"/>
        <v>0.63698630136986301</v>
      </c>
      <c r="AD201" s="49" t="s">
        <v>454</v>
      </c>
    </row>
    <row r="202" spans="1:30" hidden="1">
      <c r="A202" s="28" t="s">
        <v>242</v>
      </c>
      <c r="B202" s="45">
        <v>201</v>
      </c>
      <c r="C202" s="145">
        <v>2</v>
      </c>
      <c r="D202" s="143">
        <v>24110</v>
      </c>
      <c r="E202" s="364"/>
      <c r="F202" s="142" t="s">
        <v>243</v>
      </c>
      <c r="G202" s="356" t="s">
        <v>723</v>
      </c>
      <c r="H202" s="356" t="s">
        <v>697</v>
      </c>
      <c r="I202" s="48">
        <v>43258</v>
      </c>
      <c r="J202" s="48" t="s">
        <v>137</v>
      </c>
      <c r="K202" s="62">
        <v>121</v>
      </c>
      <c r="L202" s="62">
        <v>7411</v>
      </c>
      <c r="M202" s="146" t="s">
        <v>247</v>
      </c>
      <c r="N202" s="43">
        <v>0.2902777777777778</v>
      </c>
      <c r="O202" s="145">
        <v>5</v>
      </c>
      <c r="P202" s="142" t="s">
        <v>13</v>
      </c>
      <c r="Q202" s="368"/>
      <c r="R202" s="368"/>
      <c r="S202" s="368"/>
      <c r="T202" s="194">
        <f t="shared" si="37"/>
        <v>0.28125</v>
      </c>
      <c r="U202" s="194">
        <f t="shared" si="38"/>
        <v>0.25</v>
      </c>
      <c r="V202" s="41" t="str">
        <f>IFERROR(VLOOKUP(L202,'[1]ZESTAWIENIE NUMERÓW BOCZNYCH'!$A:$B,1,0),"")</f>
        <v/>
      </c>
      <c r="W202" s="51" t="str">
        <f>IFERROR(VLOOKUP(V202,'[1]ZESTAWIENIE NUMERÓW BOCZNYCH'!$A:$B,2,0),P202)</f>
        <v>AZ</v>
      </c>
      <c r="X202" s="51" t="s">
        <v>396</v>
      </c>
      <c r="Y202" s="51">
        <f>VLOOKUP(W202,'[1]LICZBA MIEJSC'!$A:$C,2,0)</f>
        <v>40</v>
      </c>
      <c r="Z202" s="51">
        <f>VLOOKUP(W202,'[1]LICZBA MIEJSC'!$A:$C,3,0)</f>
        <v>60</v>
      </c>
      <c r="AA202" s="51">
        <f t="shared" si="35"/>
        <v>100</v>
      </c>
      <c r="AB202" s="41">
        <f t="shared" si="36"/>
        <v>90</v>
      </c>
      <c r="AC202" s="109">
        <f t="shared" si="39"/>
        <v>0.9</v>
      </c>
      <c r="AD202" s="49" t="s">
        <v>453</v>
      </c>
    </row>
    <row r="203" spans="1:30" hidden="1">
      <c r="A203" s="28" t="s">
        <v>242</v>
      </c>
      <c r="B203" s="45">
        <v>202</v>
      </c>
      <c r="C203" s="145">
        <v>2</v>
      </c>
      <c r="D203" s="143">
        <v>24110</v>
      </c>
      <c r="E203" s="364"/>
      <c r="F203" s="142" t="s">
        <v>243</v>
      </c>
      <c r="G203" s="356" t="s">
        <v>723</v>
      </c>
      <c r="H203" s="356" t="s">
        <v>697</v>
      </c>
      <c r="I203" s="48">
        <v>43258</v>
      </c>
      <c r="J203" s="48" t="s">
        <v>137</v>
      </c>
      <c r="K203" s="62">
        <v>141</v>
      </c>
      <c r="L203" s="62">
        <v>8424</v>
      </c>
      <c r="M203" s="146" t="s">
        <v>247</v>
      </c>
      <c r="N203" s="43">
        <v>0.29097222222222224</v>
      </c>
      <c r="O203" s="145">
        <v>2</v>
      </c>
      <c r="P203" s="142" t="s">
        <v>15</v>
      </c>
      <c r="Q203" s="368"/>
      <c r="R203" s="368"/>
      <c r="S203" s="368"/>
      <c r="T203" s="194">
        <f t="shared" si="37"/>
        <v>0.28125</v>
      </c>
      <c r="U203" s="194">
        <f t="shared" si="38"/>
        <v>0.25</v>
      </c>
      <c r="V203" s="41" t="str">
        <f>IFERROR(VLOOKUP(L203,'[1]ZESTAWIENIE NUMERÓW BOCZNYCH'!$A:$B,1,0),"")</f>
        <v/>
      </c>
      <c r="W203" s="51" t="str">
        <f>IFERROR(VLOOKUP(V203,'[1]ZESTAWIENIE NUMERÓW BOCZNYCH'!$A:$B,2,0),P203)</f>
        <v>AD</v>
      </c>
      <c r="X203" s="51" t="s">
        <v>396</v>
      </c>
      <c r="Y203" s="51">
        <f>VLOOKUP(W203,'[1]LICZBA MIEJSC'!$A:$C,2,0)</f>
        <v>50</v>
      </c>
      <c r="Z203" s="51">
        <f>VLOOKUP(W203,'[1]LICZBA MIEJSC'!$A:$C,3,0)</f>
        <v>120</v>
      </c>
      <c r="AA203" s="51">
        <f t="shared" si="35"/>
        <v>170</v>
      </c>
      <c r="AB203" s="41">
        <f t="shared" si="36"/>
        <v>25</v>
      </c>
      <c r="AC203" s="109">
        <f t="shared" si="39"/>
        <v>0.14705882352941177</v>
      </c>
      <c r="AD203" s="49" t="s">
        <v>453</v>
      </c>
    </row>
    <row r="204" spans="1:30" hidden="1">
      <c r="A204" s="28" t="s">
        <v>242</v>
      </c>
      <c r="B204" s="45">
        <v>203</v>
      </c>
      <c r="C204" s="145">
        <v>2</v>
      </c>
      <c r="D204" s="143">
        <v>24110</v>
      </c>
      <c r="E204" s="364"/>
      <c r="F204" s="142" t="s">
        <v>243</v>
      </c>
      <c r="G204" s="356" t="s">
        <v>723</v>
      </c>
      <c r="H204" s="356" t="s">
        <v>697</v>
      </c>
      <c r="I204" s="48">
        <v>43258</v>
      </c>
      <c r="J204" s="48" t="s">
        <v>137</v>
      </c>
      <c r="K204" s="62">
        <v>904</v>
      </c>
      <c r="L204" s="62">
        <v>506</v>
      </c>
      <c r="M204" s="146" t="s">
        <v>251</v>
      </c>
      <c r="N204" s="43">
        <v>0.29305555555555557</v>
      </c>
      <c r="O204" s="145">
        <v>2</v>
      </c>
      <c r="P204" s="142" t="s">
        <v>13</v>
      </c>
      <c r="Q204" s="368"/>
      <c r="R204" s="368"/>
      <c r="S204" s="368"/>
      <c r="T204" s="194">
        <f t="shared" si="37"/>
        <v>0.29166666666666663</v>
      </c>
      <c r="U204" s="194">
        <f t="shared" si="38"/>
        <v>0.29166666666666663</v>
      </c>
      <c r="V204" s="41" t="str">
        <f>IFERROR(VLOOKUP(L204,'[1]ZESTAWIENIE NUMERÓW BOCZNYCH'!$A:$B,1,0),"")</f>
        <v/>
      </c>
      <c r="W204" s="51" t="str">
        <f>IFERROR(VLOOKUP(V204,'[1]ZESTAWIENIE NUMERÓW BOCZNYCH'!$A:$B,2,0),P204)</f>
        <v>AZ</v>
      </c>
      <c r="X204" s="51" t="s">
        <v>396</v>
      </c>
      <c r="Y204" s="51">
        <f>VLOOKUP(W204,'[1]LICZBA MIEJSC'!$A:$C,2,0)</f>
        <v>40</v>
      </c>
      <c r="Z204" s="51">
        <f>VLOOKUP(W204,'[1]LICZBA MIEJSC'!$A:$C,3,0)</f>
        <v>60</v>
      </c>
      <c r="AA204" s="51">
        <f t="shared" si="35"/>
        <v>100</v>
      </c>
      <c r="AB204" s="41">
        <f t="shared" si="36"/>
        <v>20</v>
      </c>
      <c r="AC204" s="109">
        <f t="shared" si="39"/>
        <v>0.2</v>
      </c>
      <c r="AD204" s="49" t="s">
        <v>452</v>
      </c>
    </row>
    <row r="205" spans="1:30" hidden="1">
      <c r="A205" s="28" t="s">
        <v>242</v>
      </c>
      <c r="B205" s="45">
        <v>204</v>
      </c>
      <c r="C205" s="145">
        <v>2</v>
      </c>
      <c r="D205" s="143">
        <v>24110</v>
      </c>
      <c r="E205" s="364"/>
      <c r="F205" s="142" t="s">
        <v>243</v>
      </c>
      <c r="G205" s="356" t="s">
        <v>723</v>
      </c>
      <c r="H205" s="356" t="s">
        <v>697</v>
      </c>
      <c r="I205" s="48">
        <v>43258</v>
      </c>
      <c r="J205" s="48" t="s">
        <v>137</v>
      </c>
      <c r="K205" s="62">
        <v>131</v>
      </c>
      <c r="L205" s="62">
        <v>8340</v>
      </c>
      <c r="M205" s="146" t="s">
        <v>247</v>
      </c>
      <c r="N205" s="43">
        <v>0.29444444444444445</v>
      </c>
      <c r="O205" s="145">
        <v>4</v>
      </c>
      <c r="P205" s="142" t="s">
        <v>15</v>
      </c>
      <c r="Q205" s="368"/>
      <c r="R205" s="368"/>
      <c r="S205" s="368"/>
      <c r="T205" s="194">
        <f t="shared" si="37"/>
        <v>0.29166666666666663</v>
      </c>
      <c r="U205" s="194">
        <f t="shared" si="38"/>
        <v>0.29166666666666663</v>
      </c>
      <c r="V205" s="41">
        <f>IFERROR(VLOOKUP(L205,'[1]ZESTAWIENIE NUMERÓW BOCZNYCH'!$A:$B,1,0),"")</f>
        <v>8340</v>
      </c>
      <c r="W205" s="51" t="str">
        <f>IFERROR(VLOOKUP(V205,'[1]ZESTAWIENIE NUMERÓW BOCZNYCH'!$A:$B,2,0),P205)</f>
        <v>MERCEDES-BENZ O 530 G Citaro</v>
      </c>
      <c r="X205" s="51" t="s">
        <v>396</v>
      </c>
      <c r="Y205" s="51">
        <f>VLOOKUP(W205,'[1]LICZBA MIEJSC'!$A:$C,2,0)</f>
        <v>42</v>
      </c>
      <c r="Z205" s="51">
        <f>VLOOKUP(W205,'[1]LICZBA MIEJSC'!$A:$C,3,0)</f>
        <v>125</v>
      </c>
      <c r="AA205" s="51">
        <f t="shared" si="35"/>
        <v>167</v>
      </c>
      <c r="AB205" s="41">
        <f t="shared" si="36"/>
        <v>105</v>
      </c>
      <c r="AC205" s="109">
        <f t="shared" si="39"/>
        <v>0.62874251497005984</v>
      </c>
      <c r="AD205" s="49" t="s">
        <v>453</v>
      </c>
    </row>
    <row r="206" spans="1:30" hidden="1">
      <c r="A206" s="28" t="s">
        <v>242</v>
      </c>
      <c r="B206" s="45">
        <v>205</v>
      </c>
      <c r="C206" s="145">
        <v>2</v>
      </c>
      <c r="D206" s="143">
        <v>24110</v>
      </c>
      <c r="E206" s="364"/>
      <c r="F206" s="142" t="s">
        <v>243</v>
      </c>
      <c r="G206" s="356" t="s">
        <v>723</v>
      </c>
      <c r="H206" s="356" t="s">
        <v>697</v>
      </c>
      <c r="I206" s="48">
        <v>43258</v>
      </c>
      <c r="J206" s="48" t="s">
        <v>138</v>
      </c>
      <c r="K206" s="52" t="s">
        <v>125</v>
      </c>
      <c r="L206" s="146"/>
      <c r="M206" s="107" t="s">
        <v>124</v>
      </c>
      <c r="N206" s="43">
        <v>0.2951388888888889</v>
      </c>
      <c r="O206" s="145">
        <v>3</v>
      </c>
      <c r="P206" s="142" t="s">
        <v>15</v>
      </c>
      <c r="Q206" s="368"/>
      <c r="R206" s="368"/>
      <c r="S206" s="368"/>
      <c r="T206" s="194">
        <f t="shared" si="37"/>
        <v>0.29166666666666663</v>
      </c>
      <c r="U206" s="194">
        <f t="shared" si="38"/>
        <v>0.29166666666666663</v>
      </c>
      <c r="V206" s="41" t="str">
        <f>IFERROR(VLOOKUP(L206,'[1]ZESTAWIENIE NUMERÓW BOCZNYCH'!$A:$B,1,0),"")</f>
        <v/>
      </c>
      <c r="W206" s="51" t="str">
        <f>IFERROR(VLOOKUP(V206,'[1]ZESTAWIENIE NUMERÓW BOCZNYCH'!$A:$B,2,0),P206)</f>
        <v>AD</v>
      </c>
      <c r="X206" s="51" t="s">
        <v>396</v>
      </c>
      <c r="Y206" s="51">
        <f>VLOOKUP(W206,'[1]LICZBA MIEJSC'!$A:$C,2,0)</f>
        <v>50</v>
      </c>
      <c r="Z206" s="51">
        <f>VLOOKUP(W206,'[1]LICZBA MIEJSC'!$A:$C,3,0)</f>
        <v>120</v>
      </c>
      <c r="AA206" s="51">
        <f t="shared" si="35"/>
        <v>170</v>
      </c>
      <c r="AB206" s="41">
        <f t="shared" si="36"/>
        <v>45</v>
      </c>
      <c r="AC206" s="109">
        <f t="shared" si="39"/>
        <v>0.26470588235294118</v>
      </c>
      <c r="AD206" s="49"/>
    </row>
    <row r="207" spans="1:30" hidden="1">
      <c r="A207" s="28" t="s">
        <v>242</v>
      </c>
      <c r="B207" s="45">
        <v>206</v>
      </c>
      <c r="C207" s="145">
        <v>2</v>
      </c>
      <c r="D207" s="143">
        <v>24110</v>
      </c>
      <c r="E207" s="364"/>
      <c r="F207" s="142" t="s">
        <v>243</v>
      </c>
      <c r="G207" s="356" t="s">
        <v>723</v>
      </c>
      <c r="H207" s="356" t="s">
        <v>697</v>
      </c>
      <c r="I207" s="48">
        <v>43258</v>
      </c>
      <c r="J207" s="48" t="s">
        <v>137</v>
      </c>
      <c r="K207" s="146" t="s">
        <v>245</v>
      </c>
      <c r="L207" s="62">
        <v>8413</v>
      </c>
      <c r="M207" s="146" t="s">
        <v>246</v>
      </c>
      <c r="N207" s="43">
        <v>0.29652777777777778</v>
      </c>
      <c r="O207" s="145">
        <v>4</v>
      </c>
      <c r="P207" s="142" t="s">
        <v>15</v>
      </c>
      <c r="Q207" s="368"/>
      <c r="R207" s="368"/>
      <c r="S207" s="368"/>
      <c r="T207" s="194">
        <f t="shared" si="37"/>
        <v>0.29166666666666663</v>
      </c>
      <c r="U207" s="194">
        <f t="shared" si="38"/>
        <v>0.29166666666666663</v>
      </c>
      <c r="V207" s="41">
        <f>IFERROR(VLOOKUP(L207,'[1]ZESTAWIENIE NUMERÓW BOCZNYCH'!$A:$B,1,0),"")</f>
        <v>8413</v>
      </c>
      <c r="W207" s="51" t="str">
        <f>IFERROR(VLOOKUP(V207,'[1]ZESTAWIENIE NUMERÓW BOCZNYCH'!$A:$B,2,0),P207)</f>
        <v>MERCEDES-BENZ 628 03 Citaro G</v>
      </c>
      <c r="X207" s="51" t="s">
        <v>396</v>
      </c>
      <c r="Y207" s="51">
        <f>VLOOKUP(W207,'[1]LICZBA MIEJSC'!$A:$C,2,0)</f>
        <v>40</v>
      </c>
      <c r="Z207" s="51">
        <f>VLOOKUP(W207,'[1]LICZBA MIEJSC'!$A:$C,3,0)</f>
        <v>102</v>
      </c>
      <c r="AA207" s="51">
        <f t="shared" si="35"/>
        <v>142</v>
      </c>
      <c r="AB207" s="41">
        <f t="shared" si="36"/>
        <v>91</v>
      </c>
      <c r="AC207" s="109">
        <f t="shared" si="39"/>
        <v>0.64084507042253525</v>
      </c>
      <c r="AD207" s="49" t="s">
        <v>454</v>
      </c>
    </row>
    <row r="208" spans="1:30" hidden="1">
      <c r="A208" s="28" t="s">
        <v>242</v>
      </c>
      <c r="B208" s="45">
        <v>207</v>
      </c>
      <c r="C208" s="145">
        <v>2</v>
      </c>
      <c r="D208" s="143">
        <v>24110</v>
      </c>
      <c r="E208" s="364"/>
      <c r="F208" s="142" t="s">
        <v>243</v>
      </c>
      <c r="G208" s="356" t="s">
        <v>723</v>
      </c>
      <c r="H208" s="356" t="s">
        <v>697</v>
      </c>
      <c r="I208" s="48">
        <v>43258</v>
      </c>
      <c r="J208" s="48" t="s">
        <v>137</v>
      </c>
      <c r="K208" s="62">
        <v>921</v>
      </c>
      <c r="L208" s="62">
        <v>509</v>
      </c>
      <c r="M208" s="144" t="s">
        <v>244</v>
      </c>
      <c r="N208" s="43">
        <v>0.29722222222222222</v>
      </c>
      <c r="O208" s="145">
        <v>3</v>
      </c>
      <c r="P208" s="142" t="s">
        <v>13</v>
      </c>
      <c r="Q208" s="368"/>
      <c r="R208" s="368"/>
      <c r="S208" s="368"/>
      <c r="T208" s="194">
        <f t="shared" si="37"/>
        <v>0.29166666666666663</v>
      </c>
      <c r="U208" s="194">
        <f t="shared" si="38"/>
        <v>0.29166666666666663</v>
      </c>
      <c r="V208" s="41" t="str">
        <f>IFERROR(VLOOKUP(L208,'[1]ZESTAWIENIE NUMERÓW BOCZNYCH'!$A:$B,1,0),"")</f>
        <v/>
      </c>
      <c r="W208" s="51" t="str">
        <f>IFERROR(VLOOKUP(V208,'[1]ZESTAWIENIE NUMERÓW BOCZNYCH'!$A:$B,2,0),P208)</f>
        <v>AZ</v>
      </c>
      <c r="X208" s="51" t="s">
        <v>396</v>
      </c>
      <c r="Y208" s="51">
        <f>VLOOKUP(W208,'[1]LICZBA MIEJSC'!$A:$C,2,0)</f>
        <v>40</v>
      </c>
      <c r="Z208" s="51">
        <f>VLOOKUP(W208,'[1]LICZBA MIEJSC'!$A:$C,3,0)</f>
        <v>60</v>
      </c>
      <c r="AA208" s="51">
        <f t="shared" si="35"/>
        <v>100</v>
      </c>
      <c r="AB208" s="41">
        <f t="shared" si="36"/>
        <v>36</v>
      </c>
      <c r="AC208" s="109">
        <f t="shared" si="39"/>
        <v>0.36</v>
      </c>
      <c r="AD208" s="49" t="s">
        <v>452</v>
      </c>
    </row>
    <row r="209" spans="1:30" hidden="1">
      <c r="A209" s="28" t="s">
        <v>242</v>
      </c>
      <c r="B209" s="45">
        <v>208</v>
      </c>
      <c r="C209" s="145">
        <v>2</v>
      </c>
      <c r="D209" s="143">
        <v>24110</v>
      </c>
      <c r="E209" s="364"/>
      <c r="F209" s="142" t="s">
        <v>243</v>
      </c>
      <c r="G209" s="356" t="s">
        <v>723</v>
      </c>
      <c r="H209" s="356" t="s">
        <v>697</v>
      </c>
      <c r="I209" s="48">
        <v>43258</v>
      </c>
      <c r="J209" s="108" t="s">
        <v>139</v>
      </c>
      <c r="K209" s="146" t="s">
        <v>252</v>
      </c>
      <c r="L209" s="62">
        <v>716</v>
      </c>
      <c r="M209" s="146"/>
      <c r="N209" s="43">
        <v>0.29722222222222222</v>
      </c>
      <c r="O209" s="145">
        <v>0</v>
      </c>
      <c r="P209" s="142" t="s">
        <v>15</v>
      </c>
      <c r="Q209" s="368"/>
      <c r="R209" s="368"/>
      <c r="S209" s="368"/>
      <c r="T209" s="194">
        <f t="shared" si="37"/>
        <v>0.29166666666666663</v>
      </c>
      <c r="U209" s="194">
        <f t="shared" si="38"/>
        <v>0.29166666666666663</v>
      </c>
      <c r="V209" s="41" t="str">
        <f>IFERROR(VLOOKUP(L209,'[1]ZESTAWIENIE NUMERÓW BOCZNYCH'!$A:$B,1,0),"")</f>
        <v/>
      </c>
      <c r="W209" s="51" t="str">
        <f>IFERROR(VLOOKUP(V209,'[1]ZESTAWIENIE NUMERÓW BOCZNYCH'!$A:$B,2,0),P209)</f>
        <v>AD</v>
      </c>
      <c r="X209" s="51" t="s">
        <v>396</v>
      </c>
      <c r="Y209" s="51">
        <f>VLOOKUP(W209,'[1]LICZBA MIEJSC'!$A:$C,2,0)</f>
        <v>50</v>
      </c>
      <c r="Z209" s="51">
        <f>VLOOKUP(W209,'[1]LICZBA MIEJSC'!$A:$C,3,0)</f>
        <v>120</v>
      </c>
      <c r="AA209" s="51">
        <f t="shared" si="35"/>
        <v>170</v>
      </c>
      <c r="AB209" s="41">
        <f t="shared" si="36"/>
        <v>0</v>
      </c>
      <c r="AC209" s="109">
        <f t="shared" si="39"/>
        <v>0</v>
      </c>
      <c r="AD209" s="49"/>
    </row>
    <row r="210" spans="1:30" hidden="1">
      <c r="A210" s="28" t="s">
        <v>242</v>
      </c>
      <c r="B210" s="45">
        <v>209</v>
      </c>
      <c r="C210" s="145">
        <v>2</v>
      </c>
      <c r="D210" s="143">
        <v>24110</v>
      </c>
      <c r="E210" s="364"/>
      <c r="F210" s="142" t="s">
        <v>243</v>
      </c>
      <c r="G210" s="356" t="s">
        <v>723</v>
      </c>
      <c r="H210" s="356" t="s">
        <v>697</v>
      </c>
      <c r="I210" s="48">
        <v>43258</v>
      </c>
      <c r="J210" s="48" t="s">
        <v>137</v>
      </c>
      <c r="K210" s="62">
        <v>130</v>
      </c>
      <c r="L210" s="62">
        <v>5411</v>
      </c>
      <c r="M210" s="53" t="s">
        <v>215</v>
      </c>
      <c r="N210" s="43">
        <v>0.29722222222222222</v>
      </c>
      <c r="O210" s="145">
        <v>4</v>
      </c>
      <c r="P210" s="142" t="s">
        <v>13</v>
      </c>
      <c r="Q210" s="368"/>
      <c r="R210" s="368"/>
      <c r="S210" s="368"/>
      <c r="T210" s="194">
        <f t="shared" si="37"/>
        <v>0.29166666666666663</v>
      </c>
      <c r="U210" s="194">
        <f t="shared" si="38"/>
        <v>0.29166666666666663</v>
      </c>
      <c r="V210" s="41">
        <f>IFERROR(VLOOKUP(L210,'[1]ZESTAWIENIE NUMERÓW BOCZNYCH'!$A:$B,1,0),"")</f>
        <v>5411</v>
      </c>
      <c r="W210" s="51" t="str">
        <f>IFERROR(VLOOKUP(V210,'[1]ZESTAWIENIE NUMERÓW BOCZNYCH'!$A:$B,2,0),P210)</f>
        <v>SOLARIS URBINO 12</v>
      </c>
      <c r="X210" s="51" t="s">
        <v>396</v>
      </c>
      <c r="Y210" s="51">
        <f>VLOOKUP(W210,'[1]LICZBA MIEJSC'!$A:$C,2,0)</f>
        <v>29</v>
      </c>
      <c r="Z210" s="51">
        <f>VLOOKUP(W210,'[1]LICZBA MIEJSC'!$A:$C,3,0)</f>
        <v>52</v>
      </c>
      <c r="AA210" s="51">
        <f t="shared" si="35"/>
        <v>81</v>
      </c>
      <c r="AB210" s="41">
        <f t="shared" si="36"/>
        <v>55</v>
      </c>
      <c r="AC210" s="109">
        <f t="shared" si="39"/>
        <v>0.67901234567901236</v>
      </c>
      <c r="AD210" s="49" t="s">
        <v>453</v>
      </c>
    </row>
    <row r="211" spans="1:30" hidden="1">
      <c r="A211" s="28" t="s">
        <v>242</v>
      </c>
      <c r="B211" s="45">
        <v>210</v>
      </c>
      <c r="C211" s="145">
        <v>2</v>
      </c>
      <c r="D211" s="143">
        <v>24110</v>
      </c>
      <c r="E211" s="364"/>
      <c r="F211" s="142" t="s">
        <v>243</v>
      </c>
      <c r="G211" s="356" t="s">
        <v>723</v>
      </c>
      <c r="H211" s="356" t="s">
        <v>697</v>
      </c>
      <c r="I211" s="48">
        <v>43258</v>
      </c>
      <c r="J211" s="48" t="s">
        <v>138</v>
      </c>
      <c r="K211" s="146" t="s">
        <v>121</v>
      </c>
      <c r="L211" s="146"/>
      <c r="M211" s="107" t="s">
        <v>124</v>
      </c>
      <c r="N211" s="43">
        <v>0.29930555555555555</v>
      </c>
      <c r="O211" s="145">
        <v>1</v>
      </c>
      <c r="P211" s="142" t="s">
        <v>13</v>
      </c>
      <c r="Q211" s="368"/>
      <c r="R211" s="368"/>
      <c r="S211" s="368"/>
      <c r="T211" s="194">
        <f t="shared" si="37"/>
        <v>0.29166666666666663</v>
      </c>
      <c r="U211" s="194">
        <f t="shared" si="38"/>
        <v>0.29166666666666663</v>
      </c>
      <c r="V211" s="41" t="str">
        <f>IFERROR(VLOOKUP(L211,'[1]ZESTAWIENIE NUMERÓW BOCZNYCH'!$A:$B,1,0),"")</f>
        <v/>
      </c>
      <c r="W211" s="51" t="str">
        <f>IFERROR(VLOOKUP(V211,'[1]ZESTAWIENIE NUMERÓW BOCZNYCH'!$A:$B,2,0),P211)</f>
        <v>AZ</v>
      </c>
      <c r="X211" s="51" t="s">
        <v>396</v>
      </c>
      <c r="Y211" s="51">
        <f>VLOOKUP(W211,'[1]LICZBA MIEJSC'!$A:$C,2,0)</f>
        <v>40</v>
      </c>
      <c r="Z211" s="51">
        <f>VLOOKUP(W211,'[1]LICZBA MIEJSC'!$A:$C,3,0)</f>
        <v>60</v>
      </c>
      <c r="AA211" s="51">
        <f t="shared" si="35"/>
        <v>100</v>
      </c>
      <c r="AB211" s="41">
        <f t="shared" si="36"/>
        <v>10</v>
      </c>
      <c r="AC211" s="109">
        <f t="shared" si="39"/>
        <v>0.1</v>
      </c>
      <c r="AD211" s="49"/>
    </row>
    <row r="212" spans="1:30" hidden="1">
      <c r="A212" s="28" t="s">
        <v>242</v>
      </c>
      <c r="B212" s="45">
        <v>211</v>
      </c>
      <c r="C212" s="145">
        <v>2</v>
      </c>
      <c r="D212" s="143">
        <v>24110</v>
      </c>
      <c r="E212" s="364"/>
      <c r="F212" s="142" t="s">
        <v>243</v>
      </c>
      <c r="G212" s="356" t="s">
        <v>723</v>
      </c>
      <c r="H212" s="356" t="s">
        <v>697</v>
      </c>
      <c r="I212" s="48">
        <v>43258</v>
      </c>
      <c r="J212" s="48" t="s">
        <v>137</v>
      </c>
      <c r="K212" s="62">
        <v>121</v>
      </c>
      <c r="L212" s="62">
        <v>7309</v>
      </c>
      <c r="M212" s="146" t="s">
        <v>247</v>
      </c>
      <c r="N212" s="43">
        <v>0.3</v>
      </c>
      <c r="O212" s="145">
        <v>5</v>
      </c>
      <c r="P212" s="142" t="s">
        <v>13</v>
      </c>
      <c r="Q212" s="368"/>
      <c r="R212" s="368"/>
      <c r="S212" s="368"/>
      <c r="T212" s="194">
        <f t="shared" si="37"/>
        <v>0.29166666666666663</v>
      </c>
      <c r="U212" s="194">
        <f t="shared" si="38"/>
        <v>0.29166666666666663</v>
      </c>
      <c r="V212" s="41">
        <f>IFERROR(VLOOKUP(L212,'[1]ZESTAWIENIE NUMERÓW BOCZNYCH'!$A:$B,1,0),"")</f>
        <v>7309</v>
      </c>
      <c r="W212" s="51" t="str">
        <f>IFERROR(VLOOKUP(V212,'[1]ZESTAWIENIE NUMERÓW BOCZNYCH'!$A:$B,2,0),P212)</f>
        <v>MERCEDES-BENZ O 530 Citaro</v>
      </c>
      <c r="X212" s="51" t="s">
        <v>396</v>
      </c>
      <c r="Y212" s="51">
        <f>VLOOKUP(W212,'[1]LICZBA MIEJSC'!$A:$C,2,0)</f>
        <v>31</v>
      </c>
      <c r="Z212" s="51">
        <f>VLOOKUP(W212,'[1]LICZBA MIEJSC'!$A:$C,3,0)</f>
        <v>71</v>
      </c>
      <c r="AA212" s="51">
        <f t="shared" si="35"/>
        <v>102</v>
      </c>
      <c r="AB212" s="41">
        <f t="shared" si="36"/>
        <v>92</v>
      </c>
      <c r="AC212" s="109">
        <f t="shared" si="39"/>
        <v>0.90196078431372551</v>
      </c>
      <c r="AD212" s="49" t="s">
        <v>453</v>
      </c>
    </row>
    <row r="213" spans="1:30" hidden="1">
      <c r="A213" s="28" t="s">
        <v>242</v>
      </c>
      <c r="B213" s="45">
        <v>212</v>
      </c>
      <c r="C213" s="145">
        <v>2</v>
      </c>
      <c r="D213" s="143">
        <v>24110</v>
      </c>
      <c r="E213" s="364"/>
      <c r="F213" s="142" t="s">
        <v>243</v>
      </c>
      <c r="G213" s="356" t="s">
        <v>723</v>
      </c>
      <c r="H213" s="356" t="s">
        <v>697</v>
      </c>
      <c r="I213" s="48">
        <v>43258</v>
      </c>
      <c r="J213" s="48" t="s">
        <v>137</v>
      </c>
      <c r="K213" s="146" t="s">
        <v>248</v>
      </c>
      <c r="L213" s="62">
        <v>8342</v>
      </c>
      <c r="M213" s="146" t="s">
        <v>249</v>
      </c>
      <c r="N213" s="43">
        <v>0.3</v>
      </c>
      <c r="O213" s="145">
        <v>4</v>
      </c>
      <c r="P213" s="142" t="s">
        <v>15</v>
      </c>
      <c r="Q213" s="368"/>
      <c r="R213" s="368"/>
      <c r="S213" s="368"/>
      <c r="T213" s="194">
        <f t="shared" si="37"/>
        <v>0.29166666666666663</v>
      </c>
      <c r="U213" s="194">
        <f t="shared" si="38"/>
        <v>0.29166666666666663</v>
      </c>
      <c r="V213" s="41">
        <f>IFERROR(VLOOKUP(L213,'[1]ZESTAWIENIE NUMERÓW BOCZNYCH'!$A:$B,1,0),"")</f>
        <v>8342</v>
      </c>
      <c r="W213" s="51" t="str">
        <f>IFERROR(VLOOKUP(V213,'[1]ZESTAWIENIE NUMERÓW BOCZNYCH'!$A:$B,2,0),P213)</f>
        <v>MERCEDES-BENZ O 530 G Citaro 2</v>
      </c>
      <c r="X213" s="51" t="s">
        <v>396</v>
      </c>
      <c r="Y213" s="51">
        <f>VLOOKUP(W213,'[1]LICZBA MIEJSC'!$A:$C,2,0)</f>
        <v>37</v>
      </c>
      <c r="Z213" s="51">
        <f>VLOOKUP(W213,'[1]LICZBA MIEJSC'!$A:$C,3,0)</f>
        <v>111</v>
      </c>
      <c r="AA213" s="51">
        <f t="shared" si="35"/>
        <v>148</v>
      </c>
      <c r="AB213" s="41">
        <f t="shared" si="36"/>
        <v>93</v>
      </c>
      <c r="AC213" s="109">
        <f t="shared" si="39"/>
        <v>0.6283783783783784</v>
      </c>
      <c r="AD213" s="49" t="s">
        <v>454</v>
      </c>
    </row>
    <row r="214" spans="1:30" hidden="1">
      <c r="A214" s="28" t="s">
        <v>242</v>
      </c>
      <c r="B214" s="45">
        <v>213</v>
      </c>
      <c r="C214" s="145">
        <v>2</v>
      </c>
      <c r="D214" s="143">
        <v>24110</v>
      </c>
      <c r="E214" s="364"/>
      <c r="F214" s="142" t="s">
        <v>243</v>
      </c>
      <c r="G214" s="356" t="s">
        <v>723</v>
      </c>
      <c r="H214" s="356" t="s">
        <v>697</v>
      </c>
      <c r="I214" s="48">
        <v>43258</v>
      </c>
      <c r="J214" s="48" t="s">
        <v>137</v>
      </c>
      <c r="K214" s="62">
        <v>141</v>
      </c>
      <c r="L214" s="62">
        <v>8301</v>
      </c>
      <c r="M214" s="146" t="s">
        <v>247</v>
      </c>
      <c r="N214" s="43">
        <v>0.3</v>
      </c>
      <c r="O214" s="145">
        <v>3</v>
      </c>
      <c r="P214" s="142" t="s">
        <v>15</v>
      </c>
      <c r="Q214" s="368"/>
      <c r="R214" s="368"/>
      <c r="S214" s="368"/>
      <c r="T214" s="194">
        <f t="shared" si="37"/>
        <v>0.29166666666666663</v>
      </c>
      <c r="U214" s="194">
        <f t="shared" si="38"/>
        <v>0.29166666666666663</v>
      </c>
      <c r="V214" s="41">
        <f>IFERROR(VLOOKUP(L214,'[1]ZESTAWIENIE NUMERÓW BOCZNYCH'!$A:$B,1,0),"")</f>
        <v>8301</v>
      </c>
      <c r="W214" s="51" t="str">
        <f>IFERROR(VLOOKUP(V214,'[1]ZESTAWIENIE NUMERÓW BOCZNYCH'!$A:$B,2,0),P214)</f>
        <v>MERCEDES-BENZ O 530 G Citaro</v>
      </c>
      <c r="X214" s="51" t="s">
        <v>396</v>
      </c>
      <c r="Y214" s="51">
        <f>VLOOKUP(W214,'[1]LICZBA MIEJSC'!$A:$C,2,0)</f>
        <v>42</v>
      </c>
      <c r="Z214" s="51">
        <f>VLOOKUP(W214,'[1]LICZBA MIEJSC'!$A:$C,3,0)</f>
        <v>125</v>
      </c>
      <c r="AA214" s="51">
        <f t="shared" si="35"/>
        <v>167</v>
      </c>
      <c r="AB214" s="41">
        <f t="shared" si="36"/>
        <v>38</v>
      </c>
      <c r="AC214" s="109">
        <f t="shared" si="39"/>
        <v>0.22754491017964071</v>
      </c>
      <c r="AD214" s="49" t="s">
        <v>453</v>
      </c>
    </row>
    <row r="215" spans="1:30" hidden="1">
      <c r="A215" s="28" t="s">
        <v>242</v>
      </c>
      <c r="B215" s="45">
        <v>214</v>
      </c>
      <c r="C215" s="145">
        <v>2</v>
      </c>
      <c r="D215" s="143">
        <v>24110</v>
      </c>
      <c r="E215" s="364"/>
      <c r="F215" s="142" t="s">
        <v>243</v>
      </c>
      <c r="G215" s="356" t="s">
        <v>723</v>
      </c>
      <c r="H215" s="356" t="s">
        <v>697</v>
      </c>
      <c r="I215" s="48">
        <v>43258</v>
      </c>
      <c r="J215" s="48" t="s">
        <v>137</v>
      </c>
      <c r="K215" s="62">
        <v>924</v>
      </c>
      <c r="L215" s="62">
        <v>502</v>
      </c>
      <c r="M215" s="146" t="s">
        <v>251</v>
      </c>
      <c r="N215" s="43">
        <v>0.30069444444444443</v>
      </c>
      <c r="O215" s="145">
        <v>3</v>
      </c>
      <c r="P215" s="142" t="s">
        <v>13</v>
      </c>
      <c r="Q215" s="368"/>
      <c r="R215" s="368"/>
      <c r="S215" s="368"/>
      <c r="T215" s="194">
        <f t="shared" si="37"/>
        <v>0.29166666666666663</v>
      </c>
      <c r="U215" s="194">
        <f t="shared" si="38"/>
        <v>0.29166666666666663</v>
      </c>
      <c r="V215" s="41">
        <f>IFERROR(VLOOKUP(L215,'[1]ZESTAWIENIE NUMERÓW BOCZNYCH'!$A:$B,1,0),"")</f>
        <v>502</v>
      </c>
      <c r="W215" s="51" t="str">
        <f>IFERROR(VLOOKUP(V215,'[1]ZESTAWIENIE NUMERÓW BOCZNYCH'!$A:$B,2,0),P215)</f>
        <v>Jelcz M081MB</v>
      </c>
      <c r="X215" s="51" t="s">
        <v>396</v>
      </c>
      <c r="Y215" s="51">
        <f>VLOOKUP(W215,'[1]LICZBA MIEJSC'!$A:$C,2,0)</f>
        <v>18</v>
      </c>
      <c r="Z215" s="51">
        <f>VLOOKUP(W215,'[1]LICZBA MIEJSC'!$A:$C,3,0)</f>
        <v>22</v>
      </c>
      <c r="AA215" s="51">
        <f t="shared" si="35"/>
        <v>40</v>
      </c>
      <c r="AB215" s="41">
        <f t="shared" si="36"/>
        <v>16</v>
      </c>
      <c r="AC215" s="109">
        <f t="shared" si="39"/>
        <v>0.4</v>
      </c>
      <c r="AD215" s="49" t="s">
        <v>452</v>
      </c>
    </row>
    <row r="216" spans="1:30" hidden="1">
      <c r="A216" s="28" t="s">
        <v>242</v>
      </c>
      <c r="B216" s="45">
        <v>215</v>
      </c>
      <c r="C216" s="145">
        <v>2</v>
      </c>
      <c r="D216" s="143">
        <v>24110</v>
      </c>
      <c r="E216" s="364"/>
      <c r="F216" s="142" t="s">
        <v>243</v>
      </c>
      <c r="G216" s="356" t="s">
        <v>723</v>
      </c>
      <c r="H216" s="356" t="s">
        <v>697</v>
      </c>
      <c r="I216" s="48">
        <v>43258</v>
      </c>
      <c r="J216" s="48" t="s">
        <v>137</v>
      </c>
      <c r="K216" s="62">
        <v>128</v>
      </c>
      <c r="L216" s="62">
        <v>7320</v>
      </c>
      <c r="M216" s="146" t="s">
        <v>250</v>
      </c>
      <c r="N216" s="43">
        <v>0.30069444444444443</v>
      </c>
      <c r="O216" s="145">
        <v>3</v>
      </c>
      <c r="P216" s="142" t="s">
        <v>13</v>
      </c>
      <c r="Q216" s="368"/>
      <c r="R216" s="368"/>
      <c r="S216" s="368"/>
      <c r="T216" s="194">
        <f t="shared" si="37"/>
        <v>0.29166666666666663</v>
      </c>
      <c r="U216" s="194">
        <f t="shared" si="38"/>
        <v>0.29166666666666663</v>
      </c>
      <c r="V216" s="41">
        <f>IFERROR(VLOOKUP(L216,'[1]ZESTAWIENIE NUMERÓW BOCZNYCH'!$A:$B,1,0),"")</f>
        <v>7320</v>
      </c>
      <c r="W216" s="51" t="str">
        <f>IFERROR(VLOOKUP(V216,'[1]ZESTAWIENIE NUMERÓW BOCZNYCH'!$A:$B,2,0),P216)</f>
        <v>MERCEDES-BENZ O 530 Citaro</v>
      </c>
      <c r="X216" s="51" t="s">
        <v>396</v>
      </c>
      <c r="Y216" s="51">
        <f>VLOOKUP(W216,'[1]LICZBA MIEJSC'!$A:$C,2,0)</f>
        <v>31</v>
      </c>
      <c r="Z216" s="51">
        <f>VLOOKUP(W216,'[1]LICZBA MIEJSC'!$A:$C,3,0)</f>
        <v>71</v>
      </c>
      <c r="AA216" s="51">
        <f t="shared" si="35"/>
        <v>102</v>
      </c>
      <c r="AB216" s="41">
        <f t="shared" si="36"/>
        <v>28</v>
      </c>
      <c r="AC216" s="109">
        <f t="shared" si="39"/>
        <v>0.27450980392156865</v>
      </c>
      <c r="AD216" s="49" t="s">
        <v>453</v>
      </c>
    </row>
    <row r="217" spans="1:30" hidden="1">
      <c r="A217" s="28" t="s">
        <v>242</v>
      </c>
      <c r="B217" s="45">
        <v>216</v>
      </c>
      <c r="C217" s="145">
        <v>3</v>
      </c>
      <c r="D217" s="143">
        <v>24110</v>
      </c>
      <c r="E217" s="364"/>
      <c r="F217" s="142" t="s">
        <v>243</v>
      </c>
      <c r="G217" s="356" t="s">
        <v>723</v>
      </c>
      <c r="H217" s="356" t="s">
        <v>697</v>
      </c>
      <c r="I217" s="48">
        <v>43258</v>
      </c>
      <c r="J217" s="48" t="s">
        <v>137</v>
      </c>
      <c r="K217" s="62">
        <v>131</v>
      </c>
      <c r="L217" s="62">
        <v>8095</v>
      </c>
      <c r="M217" s="146" t="s">
        <v>247</v>
      </c>
      <c r="N217" s="43">
        <v>0.30138888888888887</v>
      </c>
      <c r="O217" s="145">
        <v>4</v>
      </c>
      <c r="P217" s="142" t="s">
        <v>15</v>
      </c>
      <c r="Q217" s="368"/>
      <c r="R217" s="368"/>
      <c r="S217" s="368"/>
      <c r="T217" s="194">
        <f t="shared" si="37"/>
        <v>0.29166666666666663</v>
      </c>
      <c r="U217" s="194">
        <f t="shared" si="38"/>
        <v>0.29166666666666663</v>
      </c>
      <c r="V217" s="41">
        <f>IFERROR(VLOOKUP(L217,'[1]ZESTAWIENIE NUMERÓW BOCZNYCH'!$A:$B,1,0),"")</f>
        <v>8095</v>
      </c>
      <c r="W217" s="51" t="str">
        <f>IFERROR(VLOOKUP(V217,'[1]ZESTAWIENIE NUMERÓW BOCZNYCH'!$A:$B,2,0),P217)</f>
        <v>VOLVO 7000A</v>
      </c>
      <c r="X217" s="51" t="s">
        <v>396</v>
      </c>
      <c r="Y217" s="51">
        <f>VLOOKUP(W217,'[1]LICZBA MIEJSC'!$A:$C,2,0)</f>
        <v>43</v>
      </c>
      <c r="Z217" s="51">
        <f>VLOOKUP(W217,'[1]LICZBA MIEJSC'!$A:$C,3,0)</f>
        <v>133</v>
      </c>
      <c r="AA217" s="51">
        <f t="shared" si="35"/>
        <v>176</v>
      </c>
      <c r="AB217" s="41">
        <f t="shared" si="36"/>
        <v>110</v>
      </c>
      <c r="AC217" s="109">
        <f t="shared" si="39"/>
        <v>0.625</v>
      </c>
      <c r="AD217" s="49" t="s">
        <v>453</v>
      </c>
    </row>
    <row r="218" spans="1:30" hidden="1">
      <c r="A218" s="28" t="s">
        <v>242</v>
      </c>
      <c r="B218" s="45">
        <v>217</v>
      </c>
      <c r="C218" s="145">
        <v>3</v>
      </c>
      <c r="D218" s="143">
        <v>24110</v>
      </c>
      <c r="E218" s="364"/>
      <c r="F218" s="142" t="s">
        <v>243</v>
      </c>
      <c r="G218" s="356" t="s">
        <v>723</v>
      </c>
      <c r="H218" s="356" t="s">
        <v>697</v>
      </c>
      <c r="I218" s="48">
        <v>43258</v>
      </c>
      <c r="J218" s="48" t="s">
        <v>137</v>
      </c>
      <c r="K218" s="62">
        <v>911</v>
      </c>
      <c r="L218" s="62">
        <v>510</v>
      </c>
      <c r="M218" s="144" t="s">
        <v>244</v>
      </c>
      <c r="N218" s="43">
        <v>0.30277777777777776</v>
      </c>
      <c r="O218" s="145">
        <v>3</v>
      </c>
      <c r="P218" s="142" t="s">
        <v>13</v>
      </c>
      <c r="Q218" s="368"/>
      <c r="R218" s="368"/>
      <c r="S218" s="368"/>
      <c r="T218" s="194">
        <f t="shared" si="37"/>
        <v>0.30208333333333331</v>
      </c>
      <c r="U218" s="194">
        <f t="shared" si="38"/>
        <v>0.29166666666666663</v>
      </c>
      <c r="V218" s="41" t="str">
        <f>IFERROR(VLOOKUP(L218,'[1]ZESTAWIENIE NUMERÓW BOCZNYCH'!$A:$B,1,0),"")</f>
        <v/>
      </c>
      <c r="W218" s="51" t="str">
        <f>IFERROR(VLOOKUP(V218,'[1]ZESTAWIENIE NUMERÓW BOCZNYCH'!$A:$B,2,0),P218)</f>
        <v>AZ</v>
      </c>
      <c r="X218" s="51" t="s">
        <v>396</v>
      </c>
      <c r="Y218" s="51">
        <f>VLOOKUP(W218,'[1]LICZBA MIEJSC'!$A:$C,2,0)</f>
        <v>40</v>
      </c>
      <c r="Z218" s="51">
        <f>VLOOKUP(W218,'[1]LICZBA MIEJSC'!$A:$C,3,0)</f>
        <v>60</v>
      </c>
      <c r="AA218" s="51">
        <f t="shared" si="35"/>
        <v>100</v>
      </c>
      <c r="AB218" s="41">
        <f t="shared" si="36"/>
        <v>36</v>
      </c>
      <c r="AC218" s="109">
        <f t="shared" si="39"/>
        <v>0.36</v>
      </c>
      <c r="AD218" s="49" t="s">
        <v>452</v>
      </c>
    </row>
    <row r="219" spans="1:30" hidden="1">
      <c r="A219" s="28" t="s">
        <v>242</v>
      </c>
      <c r="B219" s="45">
        <v>218</v>
      </c>
      <c r="C219" s="145">
        <v>3</v>
      </c>
      <c r="D219" s="143">
        <v>24110</v>
      </c>
      <c r="E219" s="364"/>
      <c r="F219" s="142" t="s">
        <v>243</v>
      </c>
      <c r="G219" s="356" t="s">
        <v>723</v>
      </c>
      <c r="H219" s="356" t="s">
        <v>697</v>
      </c>
      <c r="I219" s="48">
        <v>43258</v>
      </c>
      <c r="J219" s="48" t="s">
        <v>137</v>
      </c>
      <c r="K219" s="146" t="s">
        <v>245</v>
      </c>
      <c r="L219" s="62">
        <v>8422</v>
      </c>
      <c r="M219" s="146" t="s">
        <v>246</v>
      </c>
      <c r="N219" s="43">
        <v>0.30486111111111108</v>
      </c>
      <c r="O219" s="145">
        <v>5</v>
      </c>
      <c r="P219" s="142" t="s">
        <v>15</v>
      </c>
      <c r="Q219" s="368"/>
      <c r="R219" s="368"/>
      <c r="S219" s="368"/>
      <c r="T219" s="194">
        <f t="shared" si="37"/>
        <v>0.30208333333333331</v>
      </c>
      <c r="U219" s="194">
        <f t="shared" si="38"/>
        <v>0.29166666666666663</v>
      </c>
      <c r="V219" s="41" t="str">
        <f>IFERROR(VLOOKUP(L219,'[1]ZESTAWIENIE NUMERÓW BOCZNYCH'!$A:$B,1,0),"")</f>
        <v/>
      </c>
      <c r="W219" s="51" t="str">
        <f>IFERROR(VLOOKUP(V219,'[1]ZESTAWIENIE NUMERÓW BOCZNYCH'!$A:$B,2,0),P219)</f>
        <v>AD</v>
      </c>
      <c r="X219" s="51" t="s">
        <v>396</v>
      </c>
      <c r="Y219" s="51">
        <f>VLOOKUP(W219,'[1]LICZBA MIEJSC'!$A:$C,2,0)</f>
        <v>50</v>
      </c>
      <c r="Z219" s="51">
        <f>VLOOKUP(W219,'[1]LICZBA MIEJSC'!$A:$C,3,0)</f>
        <v>120</v>
      </c>
      <c r="AA219" s="51">
        <f t="shared" si="35"/>
        <v>170</v>
      </c>
      <c r="AB219" s="41">
        <f t="shared" si="36"/>
        <v>153</v>
      </c>
      <c r="AC219" s="109">
        <f t="shared" si="39"/>
        <v>0.9</v>
      </c>
      <c r="AD219" s="49" t="s">
        <v>454</v>
      </c>
    </row>
    <row r="220" spans="1:30" hidden="1">
      <c r="A220" s="28" t="s">
        <v>242</v>
      </c>
      <c r="B220" s="45">
        <v>219</v>
      </c>
      <c r="C220" s="145">
        <v>3</v>
      </c>
      <c r="D220" s="143">
        <v>24110</v>
      </c>
      <c r="E220" s="364"/>
      <c r="F220" s="142" t="s">
        <v>243</v>
      </c>
      <c r="G220" s="356" t="s">
        <v>723</v>
      </c>
      <c r="H220" s="356" t="s">
        <v>697</v>
      </c>
      <c r="I220" s="48">
        <v>43258</v>
      </c>
      <c r="J220" s="48" t="s">
        <v>137</v>
      </c>
      <c r="K220" s="146" t="s">
        <v>248</v>
      </c>
      <c r="L220" s="62">
        <v>8338</v>
      </c>
      <c r="M220" s="146" t="s">
        <v>249</v>
      </c>
      <c r="N220" s="43">
        <v>0.30555555555555552</v>
      </c>
      <c r="O220" s="145">
        <v>5</v>
      </c>
      <c r="P220" s="142" t="s">
        <v>15</v>
      </c>
      <c r="Q220" s="368"/>
      <c r="R220" s="368"/>
      <c r="S220" s="368"/>
      <c r="T220" s="194">
        <f t="shared" si="37"/>
        <v>0.30208333333333331</v>
      </c>
      <c r="U220" s="194">
        <f t="shared" si="38"/>
        <v>0.29166666666666663</v>
      </c>
      <c r="V220" s="41">
        <f>IFERROR(VLOOKUP(L220,'[1]ZESTAWIENIE NUMERÓW BOCZNYCH'!$A:$B,1,0),"")</f>
        <v>8338</v>
      </c>
      <c r="W220" s="51" t="str">
        <f>IFERROR(VLOOKUP(V220,'[1]ZESTAWIENIE NUMERÓW BOCZNYCH'!$A:$B,2,0),P220)</f>
        <v>MERCEDES-BENZ O 530 G Citaro</v>
      </c>
      <c r="X220" s="51" t="s">
        <v>396</v>
      </c>
      <c r="Y220" s="51">
        <f>VLOOKUP(W220,'[1]LICZBA MIEJSC'!$A:$C,2,0)</f>
        <v>42</v>
      </c>
      <c r="Z220" s="51">
        <f>VLOOKUP(W220,'[1]LICZBA MIEJSC'!$A:$C,3,0)</f>
        <v>125</v>
      </c>
      <c r="AA220" s="51">
        <f t="shared" si="35"/>
        <v>167</v>
      </c>
      <c r="AB220" s="41">
        <f t="shared" si="36"/>
        <v>150</v>
      </c>
      <c r="AC220" s="109">
        <f t="shared" si="39"/>
        <v>0.89820359281437123</v>
      </c>
      <c r="AD220" s="49" t="s">
        <v>454</v>
      </c>
    </row>
    <row r="221" spans="1:30" hidden="1">
      <c r="A221" s="28" t="s">
        <v>242</v>
      </c>
      <c r="B221" s="45">
        <v>220</v>
      </c>
      <c r="C221" s="145">
        <v>3</v>
      </c>
      <c r="D221" s="143">
        <v>24110</v>
      </c>
      <c r="E221" s="364"/>
      <c r="F221" s="142" t="s">
        <v>243</v>
      </c>
      <c r="G221" s="356" t="s">
        <v>723</v>
      </c>
      <c r="H221" s="356" t="s">
        <v>697</v>
      </c>
      <c r="I221" s="48">
        <v>43258</v>
      </c>
      <c r="J221" s="48" t="s">
        <v>137</v>
      </c>
      <c r="K221" s="62">
        <v>121</v>
      </c>
      <c r="L221" s="62">
        <v>7024</v>
      </c>
      <c r="M221" s="146" t="s">
        <v>247</v>
      </c>
      <c r="N221" s="43">
        <v>0.30624999999999997</v>
      </c>
      <c r="O221" s="145">
        <v>5</v>
      </c>
      <c r="P221" s="142" t="s">
        <v>13</v>
      </c>
      <c r="Q221" s="368"/>
      <c r="R221" s="368"/>
      <c r="S221" s="368"/>
      <c r="T221" s="194">
        <f t="shared" si="37"/>
        <v>0.30208333333333331</v>
      </c>
      <c r="U221" s="194">
        <f t="shared" si="38"/>
        <v>0.29166666666666663</v>
      </c>
      <c r="V221" s="41">
        <f>IFERROR(VLOOKUP(L221,'[1]ZESTAWIENIE NUMERÓW BOCZNYCH'!$A:$B,1,0),"")</f>
        <v>7024</v>
      </c>
      <c r="W221" s="51" t="str">
        <f>IFERROR(VLOOKUP(V221,'[1]ZESTAWIENIE NUMERÓW BOCZNYCH'!$A:$B,2,0),P221)</f>
        <v>VOLVO 7700</v>
      </c>
      <c r="X221" s="51" t="s">
        <v>396</v>
      </c>
      <c r="Y221" s="51">
        <f>VLOOKUP(W221,'[1]LICZBA MIEJSC'!$A:$C,2,0)</f>
        <v>33</v>
      </c>
      <c r="Z221" s="51">
        <f>VLOOKUP(W221,'[1]LICZBA MIEJSC'!$A:$C,3,0)</f>
        <v>73</v>
      </c>
      <c r="AA221" s="51">
        <f t="shared" si="35"/>
        <v>106</v>
      </c>
      <c r="AB221" s="41">
        <f t="shared" si="36"/>
        <v>95</v>
      </c>
      <c r="AC221" s="109">
        <f t="shared" si="39"/>
        <v>0.89622641509433965</v>
      </c>
      <c r="AD221" s="49" t="s">
        <v>453</v>
      </c>
    </row>
    <row r="222" spans="1:30" hidden="1">
      <c r="A222" s="28" t="s">
        <v>242</v>
      </c>
      <c r="B222" s="45">
        <v>221</v>
      </c>
      <c r="C222" s="145">
        <v>3</v>
      </c>
      <c r="D222" s="143">
        <v>24110</v>
      </c>
      <c r="E222" s="364"/>
      <c r="F222" s="142" t="s">
        <v>243</v>
      </c>
      <c r="G222" s="356" t="s">
        <v>723</v>
      </c>
      <c r="H222" s="356" t="s">
        <v>697</v>
      </c>
      <c r="I222" s="48">
        <v>43258</v>
      </c>
      <c r="J222" s="48" t="s">
        <v>137</v>
      </c>
      <c r="K222" s="62">
        <v>141</v>
      </c>
      <c r="L222" s="62">
        <v>7020</v>
      </c>
      <c r="M222" s="146" t="s">
        <v>247</v>
      </c>
      <c r="N222" s="43">
        <v>0.30624999999999997</v>
      </c>
      <c r="O222" s="145">
        <v>4</v>
      </c>
      <c r="P222" s="142" t="s">
        <v>13</v>
      </c>
      <c r="Q222" s="368"/>
      <c r="R222" s="368"/>
      <c r="S222" s="368"/>
      <c r="T222" s="194">
        <f t="shared" si="37"/>
        <v>0.30208333333333331</v>
      </c>
      <c r="U222" s="194">
        <f t="shared" si="38"/>
        <v>0.29166666666666663</v>
      </c>
      <c r="V222" s="41">
        <f>IFERROR(VLOOKUP(L222,'[1]ZESTAWIENIE NUMERÓW BOCZNYCH'!$A:$B,1,0),"")</f>
        <v>7020</v>
      </c>
      <c r="W222" s="51" t="str">
        <f>IFERROR(VLOOKUP(V222,'[1]ZESTAWIENIE NUMERÓW BOCZNYCH'!$A:$B,2,0),P222)</f>
        <v>VOLVO 7700</v>
      </c>
      <c r="X222" s="51" t="s">
        <v>396</v>
      </c>
      <c r="Y222" s="51">
        <f>VLOOKUP(W222,'[1]LICZBA MIEJSC'!$A:$C,2,0)</f>
        <v>33</v>
      </c>
      <c r="Z222" s="51">
        <f>VLOOKUP(W222,'[1]LICZBA MIEJSC'!$A:$C,3,0)</f>
        <v>73</v>
      </c>
      <c r="AA222" s="51">
        <f t="shared" si="35"/>
        <v>106</v>
      </c>
      <c r="AB222" s="41">
        <f t="shared" si="36"/>
        <v>70</v>
      </c>
      <c r="AC222" s="109">
        <f t="shared" si="39"/>
        <v>0.660377358490566</v>
      </c>
      <c r="AD222" s="49" t="s">
        <v>453</v>
      </c>
    </row>
    <row r="223" spans="1:30" hidden="1">
      <c r="A223" s="28" t="s">
        <v>242</v>
      </c>
      <c r="B223" s="45">
        <v>222</v>
      </c>
      <c r="C223" s="145">
        <v>3</v>
      </c>
      <c r="D223" s="143">
        <v>24110</v>
      </c>
      <c r="E223" s="364"/>
      <c r="F223" s="142" t="s">
        <v>243</v>
      </c>
      <c r="G223" s="356" t="s">
        <v>723</v>
      </c>
      <c r="H223" s="356" t="s">
        <v>697</v>
      </c>
      <c r="I223" s="48">
        <v>43258</v>
      </c>
      <c r="J223" s="48" t="s">
        <v>137</v>
      </c>
      <c r="K223" s="62">
        <v>131</v>
      </c>
      <c r="L223" s="62">
        <v>8310</v>
      </c>
      <c r="M223" s="146" t="s">
        <v>247</v>
      </c>
      <c r="N223" s="43">
        <v>0.30694444444444441</v>
      </c>
      <c r="O223" s="145">
        <v>3</v>
      </c>
      <c r="P223" s="142" t="s">
        <v>15</v>
      </c>
      <c r="Q223" s="368"/>
      <c r="R223" s="368"/>
      <c r="S223" s="368"/>
      <c r="T223" s="194">
        <f t="shared" si="37"/>
        <v>0.30208333333333331</v>
      </c>
      <c r="U223" s="194">
        <f t="shared" si="38"/>
        <v>0.29166666666666663</v>
      </c>
      <c r="V223" s="41">
        <f>IFERROR(VLOOKUP(L223,'[1]ZESTAWIENIE NUMERÓW BOCZNYCH'!$A:$B,1,0),"")</f>
        <v>8310</v>
      </c>
      <c r="W223" s="51" t="str">
        <f>IFERROR(VLOOKUP(V223,'[1]ZESTAWIENIE NUMERÓW BOCZNYCH'!$A:$B,2,0),P223)</f>
        <v>MERCEDES-BENZ O 530 G Citaro</v>
      </c>
      <c r="X223" s="51" t="s">
        <v>396</v>
      </c>
      <c r="Y223" s="51">
        <f>VLOOKUP(W223,'[1]LICZBA MIEJSC'!$A:$C,2,0)</f>
        <v>42</v>
      </c>
      <c r="Z223" s="51">
        <f>VLOOKUP(W223,'[1]LICZBA MIEJSC'!$A:$C,3,0)</f>
        <v>125</v>
      </c>
      <c r="AA223" s="51">
        <f t="shared" si="35"/>
        <v>167</v>
      </c>
      <c r="AB223" s="41">
        <f t="shared" si="36"/>
        <v>38</v>
      </c>
      <c r="AC223" s="109">
        <f t="shared" si="39"/>
        <v>0.22754491017964071</v>
      </c>
      <c r="AD223" s="49" t="s">
        <v>453</v>
      </c>
    </row>
    <row r="224" spans="1:30" hidden="1">
      <c r="A224" s="28" t="s">
        <v>242</v>
      </c>
      <c r="B224" s="45">
        <v>223</v>
      </c>
      <c r="C224" s="145">
        <v>3</v>
      </c>
      <c r="D224" s="143">
        <v>24110</v>
      </c>
      <c r="E224" s="364"/>
      <c r="F224" s="142" t="s">
        <v>243</v>
      </c>
      <c r="G224" s="356" t="s">
        <v>723</v>
      </c>
      <c r="H224" s="356" t="s">
        <v>697</v>
      </c>
      <c r="I224" s="48">
        <v>43258</v>
      </c>
      <c r="J224" s="48" t="s">
        <v>137</v>
      </c>
      <c r="K224" s="62">
        <v>911</v>
      </c>
      <c r="L224" s="62">
        <v>516</v>
      </c>
      <c r="M224" s="144" t="s">
        <v>244</v>
      </c>
      <c r="N224" s="43">
        <v>0.30763888888888891</v>
      </c>
      <c r="O224" s="145">
        <v>3</v>
      </c>
      <c r="P224" s="142" t="s">
        <v>13</v>
      </c>
      <c r="Q224" s="368"/>
      <c r="R224" s="368"/>
      <c r="S224" s="368"/>
      <c r="T224" s="194">
        <f t="shared" si="37"/>
        <v>0.30208333333333331</v>
      </c>
      <c r="U224" s="194">
        <f t="shared" si="38"/>
        <v>0.29166666666666663</v>
      </c>
      <c r="V224" s="41" t="str">
        <f>IFERROR(VLOOKUP(L224,'[1]ZESTAWIENIE NUMERÓW BOCZNYCH'!$A:$B,1,0),"")</f>
        <v/>
      </c>
      <c r="W224" s="51" t="str">
        <f>IFERROR(VLOOKUP(V224,'[1]ZESTAWIENIE NUMERÓW BOCZNYCH'!$A:$B,2,0),P224)</f>
        <v>AZ</v>
      </c>
      <c r="X224" s="51" t="s">
        <v>396</v>
      </c>
      <c r="Y224" s="51">
        <f>VLOOKUP(W224,'[1]LICZBA MIEJSC'!$A:$C,2,0)</f>
        <v>40</v>
      </c>
      <c r="Z224" s="51">
        <f>VLOOKUP(W224,'[1]LICZBA MIEJSC'!$A:$C,3,0)</f>
        <v>60</v>
      </c>
      <c r="AA224" s="51">
        <f t="shared" si="35"/>
        <v>100</v>
      </c>
      <c r="AB224" s="41">
        <f t="shared" si="36"/>
        <v>36</v>
      </c>
      <c r="AC224" s="109">
        <f t="shared" si="39"/>
        <v>0.36</v>
      </c>
      <c r="AD224" s="49" t="s">
        <v>452</v>
      </c>
    </row>
    <row r="225" spans="1:30" hidden="1">
      <c r="A225" s="28" t="s">
        <v>242</v>
      </c>
      <c r="B225" s="45">
        <v>224</v>
      </c>
      <c r="C225" s="145">
        <v>3</v>
      </c>
      <c r="D225" s="143">
        <v>24110</v>
      </c>
      <c r="E225" s="364"/>
      <c r="F225" s="142" t="s">
        <v>243</v>
      </c>
      <c r="G225" s="356" t="s">
        <v>723</v>
      </c>
      <c r="H225" s="356" t="s">
        <v>697</v>
      </c>
      <c r="I225" s="48">
        <v>43258</v>
      </c>
      <c r="J225" s="48" t="s">
        <v>137</v>
      </c>
      <c r="K225" s="62">
        <v>904</v>
      </c>
      <c r="L225" s="62">
        <v>507</v>
      </c>
      <c r="M225" s="146" t="s">
        <v>251</v>
      </c>
      <c r="N225" s="43">
        <v>0.30972222222222223</v>
      </c>
      <c r="O225" s="145">
        <v>2</v>
      </c>
      <c r="P225" s="142" t="s">
        <v>13</v>
      </c>
      <c r="Q225" s="368"/>
      <c r="R225" s="368"/>
      <c r="S225" s="368"/>
      <c r="T225" s="194">
        <f t="shared" si="37"/>
        <v>0.30208333333333331</v>
      </c>
      <c r="U225" s="194">
        <f t="shared" si="38"/>
        <v>0.29166666666666663</v>
      </c>
      <c r="V225" s="41" t="str">
        <f>IFERROR(VLOOKUP(L225,'[1]ZESTAWIENIE NUMERÓW BOCZNYCH'!$A:$B,1,0),"")</f>
        <v/>
      </c>
      <c r="W225" s="51" t="str">
        <f>IFERROR(VLOOKUP(V225,'[1]ZESTAWIENIE NUMERÓW BOCZNYCH'!$A:$B,2,0),P225)</f>
        <v>AZ</v>
      </c>
      <c r="X225" s="51" t="s">
        <v>396</v>
      </c>
      <c r="Y225" s="51">
        <f>VLOOKUP(W225,'[1]LICZBA MIEJSC'!$A:$C,2,0)</f>
        <v>40</v>
      </c>
      <c r="Z225" s="51">
        <f>VLOOKUP(W225,'[1]LICZBA MIEJSC'!$A:$C,3,0)</f>
        <v>60</v>
      </c>
      <c r="AA225" s="51">
        <f t="shared" si="35"/>
        <v>100</v>
      </c>
      <c r="AB225" s="41">
        <f t="shared" si="36"/>
        <v>20</v>
      </c>
      <c r="AC225" s="109">
        <f t="shared" si="39"/>
        <v>0.2</v>
      </c>
      <c r="AD225" s="49" t="s">
        <v>452</v>
      </c>
    </row>
    <row r="226" spans="1:30" hidden="1">
      <c r="A226" s="28" t="s">
        <v>242</v>
      </c>
      <c r="B226" s="45">
        <v>225</v>
      </c>
      <c r="C226" s="145">
        <v>3</v>
      </c>
      <c r="D226" s="143">
        <v>24110</v>
      </c>
      <c r="E226" s="364"/>
      <c r="F226" s="142" t="s">
        <v>243</v>
      </c>
      <c r="G226" s="356" t="s">
        <v>723</v>
      </c>
      <c r="H226" s="356" t="s">
        <v>697</v>
      </c>
      <c r="I226" s="48">
        <v>43258</v>
      </c>
      <c r="J226" s="48" t="s">
        <v>137</v>
      </c>
      <c r="K226" s="62">
        <v>130</v>
      </c>
      <c r="L226" s="62">
        <v>5442</v>
      </c>
      <c r="M226" s="53" t="s">
        <v>215</v>
      </c>
      <c r="N226" s="43">
        <v>0.31180555555555556</v>
      </c>
      <c r="O226" s="145">
        <v>4</v>
      </c>
      <c r="P226" s="142" t="s">
        <v>13</v>
      </c>
      <c r="Q226" s="368"/>
      <c r="R226" s="368"/>
      <c r="S226" s="368"/>
      <c r="T226" s="194">
        <f t="shared" si="37"/>
        <v>0.30208333333333331</v>
      </c>
      <c r="U226" s="194">
        <f t="shared" si="38"/>
        <v>0.29166666666666663</v>
      </c>
      <c r="V226" s="41">
        <f>IFERROR(VLOOKUP(L226,'[1]ZESTAWIENIE NUMERÓW BOCZNYCH'!$A:$B,1,0),"")</f>
        <v>5442</v>
      </c>
      <c r="W226" s="51" t="str">
        <f>IFERROR(VLOOKUP(V226,'[1]ZESTAWIENIE NUMERÓW BOCZNYCH'!$A:$B,2,0),P226)</f>
        <v>SOLARIS URBINO 12</v>
      </c>
      <c r="X226" s="51" t="s">
        <v>396</v>
      </c>
      <c r="Y226" s="51">
        <f>VLOOKUP(W226,'[1]LICZBA MIEJSC'!$A:$C,2,0)</f>
        <v>29</v>
      </c>
      <c r="Z226" s="51">
        <f>VLOOKUP(W226,'[1]LICZBA MIEJSC'!$A:$C,3,0)</f>
        <v>52</v>
      </c>
      <c r="AA226" s="51">
        <f t="shared" si="35"/>
        <v>81</v>
      </c>
      <c r="AB226" s="41">
        <f t="shared" si="36"/>
        <v>55</v>
      </c>
      <c r="AC226" s="109">
        <f t="shared" si="39"/>
        <v>0.67901234567901236</v>
      </c>
      <c r="AD226" s="49" t="s">
        <v>453</v>
      </c>
    </row>
    <row r="227" spans="1:30" hidden="1">
      <c r="A227" s="28" t="s">
        <v>242</v>
      </c>
      <c r="B227" s="45">
        <v>226</v>
      </c>
      <c r="C227" s="145">
        <v>3</v>
      </c>
      <c r="D227" s="143">
        <v>24110</v>
      </c>
      <c r="E227" s="364"/>
      <c r="F227" s="142" t="s">
        <v>243</v>
      </c>
      <c r="G227" s="356" t="s">
        <v>723</v>
      </c>
      <c r="H227" s="356" t="s">
        <v>697</v>
      </c>
      <c r="I227" s="48">
        <v>43258</v>
      </c>
      <c r="J227" s="48" t="s">
        <v>138</v>
      </c>
      <c r="K227" s="52" t="s">
        <v>125</v>
      </c>
      <c r="L227" s="146"/>
      <c r="M227" s="107" t="s">
        <v>124</v>
      </c>
      <c r="N227" s="43">
        <v>0.3125</v>
      </c>
      <c r="O227" s="145">
        <v>2</v>
      </c>
      <c r="P227" s="142" t="s">
        <v>16</v>
      </c>
      <c r="Q227" s="368"/>
      <c r="R227" s="368"/>
      <c r="S227" s="368"/>
      <c r="T227" s="194">
        <f t="shared" si="37"/>
        <v>0.3125</v>
      </c>
      <c r="U227" s="194">
        <f t="shared" si="38"/>
        <v>0.29166666666666663</v>
      </c>
      <c r="V227" s="41" t="str">
        <f>IFERROR(VLOOKUP(L227,'[1]ZESTAWIENIE NUMERÓW BOCZNYCH'!$A:$B,1,0),"")</f>
        <v/>
      </c>
      <c r="W227" s="51" t="str">
        <f>IFERROR(VLOOKUP(V227,'[1]ZESTAWIENIE NUMERÓW BOCZNYCH'!$A:$B,2,0),P227)</f>
        <v>B</v>
      </c>
      <c r="X227" s="51" t="s">
        <v>396</v>
      </c>
      <c r="Y227" s="51">
        <f>VLOOKUP(W227,'[1]LICZBA MIEJSC'!$A:$C,2,0)</f>
        <v>20</v>
      </c>
      <c r="Z227" s="51">
        <f>VLOOKUP(W227,'[1]LICZBA MIEJSC'!$A:$C,3,0)</f>
        <v>0</v>
      </c>
      <c r="AA227" s="51">
        <f t="shared" si="35"/>
        <v>20</v>
      </c>
      <c r="AB227" s="41">
        <f t="shared" si="36"/>
        <v>10</v>
      </c>
      <c r="AC227" s="109">
        <f t="shared" si="39"/>
        <v>0.5</v>
      </c>
      <c r="AD227" s="49"/>
    </row>
    <row r="228" spans="1:30" hidden="1">
      <c r="A228" s="28" t="s">
        <v>242</v>
      </c>
      <c r="B228" s="45">
        <v>227</v>
      </c>
      <c r="C228" s="145">
        <v>3</v>
      </c>
      <c r="D228" s="143">
        <v>24110</v>
      </c>
      <c r="E228" s="364"/>
      <c r="F228" s="142" t="s">
        <v>243</v>
      </c>
      <c r="G228" s="356" t="s">
        <v>723</v>
      </c>
      <c r="H228" s="356" t="s">
        <v>697</v>
      </c>
      <c r="I228" s="48">
        <v>43258</v>
      </c>
      <c r="J228" s="48" t="s">
        <v>138</v>
      </c>
      <c r="K228" s="52" t="s">
        <v>125</v>
      </c>
      <c r="L228" s="146"/>
      <c r="M228" s="107" t="s">
        <v>124</v>
      </c>
      <c r="N228" s="43">
        <v>0.31319444444444444</v>
      </c>
      <c r="O228" s="145">
        <v>3</v>
      </c>
      <c r="P228" s="142" t="s">
        <v>13</v>
      </c>
      <c r="Q228" s="368"/>
      <c r="R228" s="368"/>
      <c r="S228" s="368"/>
      <c r="T228" s="194">
        <f t="shared" si="37"/>
        <v>0.3125</v>
      </c>
      <c r="U228" s="194">
        <f t="shared" si="38"/>
        <v>0.29166666666666663</v>
      </c>
      <c r="V228" s="41" t="str">
        <f>IFERROR(VLOOKUP(L228,'[1]ZESTAWIENIE NUMERÓW BOCZNYCH'!$A:$B,1,0),"")</f>
        <v/>
      </c>
      <c r="W228" s="51" t="str">
        <f>IFERROR(VLOOKUP(V228,'[1]ZESTAWIENIE NUMERÓW BOCZNYCH'!$A:$B,2,0),P228)</f>
        <v>AZ</v>
      </c>
      <c r="X228" s="51" t="s">
        <v>396</v>
      </c>
      <c r="Y228" s="51">
        <f>VLOOKUP(W228,'[1]LICZBA MIEJSC'!$A:$C,2,0)</f>
        <v>40</v>
      </c>
      <c r="Z228" s="51">
        <f>VLOOKUP(W228,'[1]LICZBA MIEJSC'!$A:$C,3,0)</f>
        <v>60</v>
      </c>
      <c r="AA228" s="51">
        <f t="shared" si="35"/>
        <v>100</v>
      </c>
      <c r="AB228" s="41">
        <f t="shared" si="36"/>
        <v>36</v>
      </c>
      <c r="AC228" s="109">
        <f t="shared" si="39"/>
        <v>0.36</v>
      </c>
      <c r="AD228" s="49"/>
    </row>
    <row r="229" spans="1:30" hidden="1">
      <c r="A229" s="28" t="s">
        <v>242</v>
      </c>
      <c r="B229" s="45">
        <v>228</v>
      </c>
      <c r="C229" s="145">
        <v>3</v>
      </c>
      <c r="D229" s="143">
        <v>24110</v>
      </c>
      <c r="E229" s="364"/>
      <c r="F229" s="142" t="s">
        <v>243</v>
      </c>
      <c r="G229" s="356" t="s">
        <v>723</v>
      </c>
      <c r="H229" s="356" t="s">
        <v>697</v>
      </c>
      <c r="I229" s="48">
        <v>43258</v>
      </c>
      <c r="J229" s="48" t="s">
        <v>137</v>
      </c>
      <c r="K229" s="146" t="s">
        <v>245</v>
      </c>
      <c r="L229" s="62">
        <v>8094</v>
      </c>
      <c r="M229" s="146" t="s">
        <v>246</v>
      </c>
      <c r="N229" s="43">
        <v>0.31319444444444444</v>
      </c>
      <c r="O229" s="145">
        <v>4</v>
      </c>
      <c r="P229" s="142" t="s">
        <v>15</v>
      </c>
      <c r="Q229" s="368"/>
      <c r="R229" s="368"/>
      <c r="S229" s="368"/>
      <c r="T229" s="194">
        <f t="shared" si="37"/>
        <v>0.3125</v>
      </c>
      <c r="U229" s="194">
        <f t="shared" si="38"/>
        <v>0.29166666666666663</v>
      </c>
      <c r="V229" s="41">
        <f>IFERROR(VLOOKUP(L229,'[1]ZESTAWIENIE NUMERÓW BOCZNYCH'!$A:$B,1,0),"")</f>
        <v>8094</v>
      </c>
      <c r="W229" s="51" t="str">
        <f>IFERROR(VLOOKUP(V229,'[1]ZESTAWIENIE NUMERÓW BOCZNYCH'!$A:$B,2,0),P229)</f>
        <v>VOLVO 7000A</v>
      </c>
      <c r="X229" s="51" t="s">
        <v>396</v>
      </c>
      <c r="Y229" s="51">
        <f>VLOOKUP(W229,'[1]LICZBA MIEJSC'!$A:$C,2,0)</f>
        <v>43</v>
      </c>
      <c r="Z229" s="51">
        <f>VLOOKUP(W229,'[1]LICZBA MIEJSC'!$A:$C,3,0)</f>
        <v>133</v>
      </c>
      <c r="AA229" s="51">
        <f t="shared" si="35"/>
        <v>176</v>
      </c>
      <c r="AB229" s="41">
        <f t="shared" si="36"/>
        <v>110</v>
      </c>
      <c r="AC229" s="109">
        <f t="shared" si="39"/>
        <v>0.625</v>
      </c>
      <c r="AD229" s="49" t="s">
        <v>454</v>
      </c>
    </row>
    <row r="230" spans="1:30" hidden="1">
      <c r="A230" s="28" t="s">
        <v>242</v>
      </c>
      <c r="B230" s="45">
        <v>229</v>
      </c>
      <c r="C230" s="145">
        <v>3</v>
      </c>
      <c r="D230" s="143">
        <v>24110</v>
      </c>
      <c r="E230" s="364"/>
      <c r="F230" s="142" t="s">
        <v>243</v>
      </c>
      <c r="G230" s="356" t="s">
        <v>723</v>
      </c>
      <c r="H230" s="356" t="s">
        <v>697</v>
      </c>
      <c r="I230" s="48">
        <v>43258</v>
      </c>
      <c r="J230" s="48" t="s">
        <v>137</v>
      </c>
      <c r="K230" s="62">
        <v>141</v>
      </c>
      <c r="L230" s="62">
        <v>7028</v>
      </c>
      <c r="M230" s="146" t="s">
        <v>247</v>
      </c>
      <c r="N230" s="43">
        <v>0.31319444444444444</v>
      </c>
      <c r="O230" s="145">
        <v>3</v>
      </c>
      <c r="P230" s="142" t="s">
        <v>13</v>
      </c>
      <c r="Q230" s="368"/>
      <c r="R230" s="368"/>
      <c r="S230" s="368"/>
      <c r="T230" s="194">
        <f t="shared" si="37"/>
        <v>0.3125</v>
      </c>
      <c r="U230" s="194">
        <f t="shared" si="38"/>
        <v>0.29166666666666663</v>
      </c>
      <c r="V230" s="41">
        <f>IFERROR(VLOOKUP(L230,'[1]ZESTAWIENIE NUMERÓW BOCZNYCH'!$A:$B,1,0),"")</f>
        <v>7028</v>
      </c>
      <c r="W230" s="51" t="str">
        <f>IFERROR(VLOOKUP(V230,'[1]ZESTAWIENIE NUMERÓW BOCZNYCH'!$A:$B,2,0),P230)</f>
        <v>VOLVO 7700</v>
      </c>
      <c r="X230" s="51" t="s">
        <v>396</v>
      </c>
      <c r="Y230" s="51">
        <f>VLOOKUP(W230,'[1]LICZBA MIEJSC'!$A:$C,2,0)</f>
        <v>33</v>
      </c>
      <c r="Z230" s="51">
        <f>VLOOKUP(W230,'[1]LICZBA MIEJSC'!$A:$C,3,0)</f>
        <v>73</v>
      </c>
      <c r="AA230" s="51">
        <f t="shared" si="35"/>
        <v>106</v>
      </c>
      <c r="AB230" s="41">
        <f t="shared" si="36"/>
        <v>30</v>
      </c>
      <c r="AC230" s="109">
        <f t="shared" si="39"/>
        <v>0.28301886792452829</v>
      </c>
      <c r="AD230" s="49" t="s">
        <v>453</v>
      </c>
    </row>
    <row r="231" spans="1:30" hidden="1">
      <c r="A231" s="28" t="s">
        <v>242</v>
      </c>
      <c r="B231" s="45">
        <v>230</v>
      </c>
      <c r="C231" s="145">
        <v>3</v>
      </c>
      <c r="D231" s="143">
        <v>24110</v>
      </c>
      <c r="E231" s="364"/>
      <c r="F231" s="142" t="s">
        <v>243</v>
      </c>
      <c r="G231" s="356" t="s">
        <v>723</v>
      </c>
      <c r="H231" s="356" t="s">
        <v>697</v>
      </c>
      <c r="I231" s="48">
        <v>43258</v>
      </c>
      <c r="J231" s="48" t="s">
        <v>137</v>
      </c>
      <c r="K231" s="146" t="s">
        <v>248</v>
      </c>
      <c r="L231" s="62">
        <v>8328</v>
      </c>
      <c r="M231" s="146" t="s">
        <v>249</v>
      </c>
      <c r="N231" s="43">
        <v>0.31388888888888888</v>
      </c>
      <c r="O231" s="145">
        <v>5</v>
      </c>
      <c r="P231" s="142" t="s">
        <v>15</v>
      </c>
      <c r="Q231" s="368"/>
      <c r="R231" s="368"/>
      <c r="S231" s="368"/>
      <c r="T231" s="194">
        <f t="shared" si="37"/>
        <v>0.3125</v>
      </c>
      <c r="U231" s="194">
        <f t="shared" si="38"/>
        <v>0.29166666666666663</v>
      </c>
      <c r="V231" s="41">
        <f>IFERROR(VLOOKUP(L231,'[1]ZESTAWIENIE NUMERÓW BOCZNYCH'!$A:$B,1,0),"")</f>
        <v>8328</v>
      </c>
      <c r="W231" s="51" t="str">
        <f>IFERROR(VLOOKUP(V231,'[1]ZESTAWIENIE NUMERÓW BOCZNYCH'!$A:$B,2,0),P231)</f>
        <v>MERCEDES-BENZ O 530 G Citaro</v>
      </c>
      <c r="X231" s="51" t="s">
        <v>396</v>
      </c>
      <c r="Y231" s="51">
        <f>VLOOKUP(W231,'[1]LICZBA MIEJSC'!$A:$C,2,0)</f>
        <v>42</v>
      </c>
      <c r="Z231" s="51">
        <f>VLOOKUP(W231,'[1]LICZBA MIEJSC'!$A:$C,3,0)</f>
        <v>125</v>
      </c>
      <c r="AA231" s="51">
        <f t="shared" si="35"/>
        <v>167</v>
      </c>
      <c r="AB231" s="41">
        <f t="shared" si="36"/>
        <v>150</v>
      </c>
      <c r="AC231" s="109">
        <f t="shared" si="39"/>
        <v>0.89820359281437123</v>
      </c>
      <c r="AD231" s="49" t="s">
        <v>454</v>
      </c>
    </row>
    <row r="232" spans="1:30" hidden="1">
      <c r="A232" s="28" t="s">
        <v>242</v>
      </c>
      <c r="B232" s="45">
        <v>231</v>
      </c>
      <c r="C232" s="145">
        <v>3</v>
      </c>
      <c r="D232" s="143">
        <v>24110</v>
      </c>
      <c r="E232" s="364"/>
      <c r="F232" s="142" t="s">
        <v>243</v>
      </c>
      <c r="G232" s="356" t="s">
        <v>723</v>
      </c>
      <c r="H232" s="356" t="s">
        <v>697</v>
      </c>
      <c r="I232" s="48">
        <v>43258</v>
      </c>
      <c r="J232" s="48" t="s">
        <v>137</v>
      </c>
      <c r="K232" s="62">
        <v>121</v>
      </c>
      <c r="L232" s="62">
        <v>5435</v>
      </c>
      <c r="M232" s="146" t="s">
        <v>247</v>
      </c>
      <c r="N232" s="43">
        <v>0.31597222222222221</v>
      </c>
      <c r="O232" s="145">
        <v>5</v>
      </c>
      <c r="P232" s="142" t="s">
        <v>13</v>
      </c>
      <c r="Q232" s="368"/>
      <c r="R232" s="368"/>
      <c r="S232" s="368"/>
      <c r="T232" s="194">
        <f t="shared" si="37"/>
        <v>0.3125</v>
      </c>
      <c r="U232" s="194">
        <f t="shared" si="38"/>
        <v>0.29166666666666663</v>
      </c>
      <c r="V232" s="41">
        <f>IFERROR(VLOOKUP(L232,'[1]ZESTAWIENIE NUMERÓW BOCZNYCH'!$A:$B,1,0),"")</f>
        <v>5435</v>
      </c>
      <c r="W232" s="51" t="str">
        <f>IFERROR(VLOOKUP(V232,'[1]ZESTAWIENIE NUMERÓW BOCZNYCH'!$A:$B,2,0),P232)</f>
        <v>SOLARIS URBINO 12</v>
      </c>
      <c r="X232" s="51" t="s">
        <v>396</v>
      </c>
      <c r="Y232" s="51">
        <f>VLOOKUP(W232,'[1]LICZBA MIEJSC'!$A:$C,2,0)</f>
        <v>29</v>
      </c>
      <c r="Z232" s="51">
        <f>VLOOKUP(W232,'[1]LICZBA MIEJSC'!$A:$C,3,0)</f>
        <v>52</v>
      </c>
      <c r="AA232" s="51">
        <f t="shared" si="35"/>
        <v>81</v>
      </c>
      <c r="AB232" s="41">
        <f t="shared" si="36"/>
        <v>73</v>
      </c>
      <c r="AC232" s="109">
        <f t="shared" si="39"/>
        <v>0.90123456790123457</v>
      </c>
      <c r="AD232" s="49" t="s">
        <v>453</v>
      </c>
    </row>
    <row r="233" spans="1:30" hidden="1">
      <c r="A233" s="28" t="s">
        <v>242</v>
      </c>
      <c r="B233" s="45">
        <v>232</v>
      </c>
      <c r="C233" s="145">
        <v>3</v>
      </c>
      <c r="D233" s="143">
        <v>24110</v>
      </c>
      <c r="E233" s="364"/>
      <c r="F233" s="142" t="s">
        <v>243</v>
      </c>
      <c r="G233" s="356" t="s">
        <v>723</v>
      </c>
      <c r="H233" s="356" t="s">
        <v>697</v>
      </c>
      <c r="I233" s="48">
        <v>43258</v>
      </c>
      <c r="J233" s="48" t="s">
        <v>137</v>
      </c>
      <c r="K233" s="62">
        <v>128</v>
      </c>
      <c r="L233" s="62">
        <v>8124</v>
      </c>
      <c r="M233" s="146" t="s">
        <v>250</v>
      </c>
      <c r="N233" s="43">
        <v>0.31736111111111115</v>
      </c>
      <c r="O233" s="145">
        <v>3</v>
      </c>
      <c r="P233" s="142" t="s">
        <v>15</v>
      </c>
      <c r="Q233" s="368"/>
      <c r="R233" s="368"/>
      <c r="S233" s="368"/>
      <c r="T233" s="194">
        <f t="shared" si="37"/>
        <v>0.3125</v>
      </c>
      <c r="U233" s="194">
        <f t="shared" si="38"/>
        <v>0.29166666666666663</v>
      </c>
      <c r="V233" s="41">
        <f>IFERROR(VLOOKUP(L233,'[1]ZESTAWIENIE NUMERÓW BOCZNYCH'!$A:$B,1,0),"")</f>
        <v>8124</v>
      </c>
      <c r="W233" s="51" t="str">
        <f>IFERROR(VLOOKUP(V233,'[1]ZESTAWIENIE NUMERÓW BOCZNYCH'!$A:$B,2,0),P233)</f>
        <v>VOLVO 7700A</v>
      </c>
      <c r="X233" s="51" t="s">
        <v>396</v>
      </c>
      <c r="Y233" s="51">
        <f>VLOOKUP(W233,'[1]LICZBA MIEJSC'!$A:$C,2,0)</f>
        <v>43</v>
      </c>
      <c r="Z233" s="51">
        <f>VLOOKUP(W233,'[1]LICZBA MIEJSC'!$A:$C,3,0)</f>
        <v>133</v>
      </c>
      <c r="AA233" s="51">
        <f t="shared" si="35"/>
        <v>176</v>
      </c>
      <c r="AB233" s="41">
        <f t="shared" si="36"/>
        <v>39</v>
      </c>
      <c r="AC233" s="109">
        <f t="shared" si="39"/>
        <v>0.22159090909090909</v>
      </c>
      <c r="AD233" s="49" t="s">
        <v>453</v>
      </c>
    </row>
    <row r="234" spans="1:30" hidden="1">
      <c r="A234" s="28" t="s">
        <v>242</v>
      </c>
      <c r="B234" s="45">
        <v>233</v>
      </c>
      <c r="C234" s="145">
        <v>3</v>
      </c>
      <c r="D234" s="143">
        <v>24110</v>
      </c>
      <c r="E234" s="364"/>
      <c r="F234" s="142" t="s">
        <v>243</v>
      </c>
      <c r="G234" s="356" t="s">
        <v>723</v>
      </c>
      <c r="H234" s="356" t="s">
        <v>697</v>
      </c>
      <c r="I234" s="48">
        <v>43258</v>
      </c>
      <c r="J234" s="48" t="s">
        <v>137</v>
      </c>
      <c r="K234" s="62">
        <v>914</v>
      </c>
      <c r="L234" s="62">
        <v>515</v>
      </c>
      <c r="M234" s="146" t="s">
        <v>251</v>
      </c>
      <c r="N234" s="43">
        <v>0.31875000000000003</v>
      </c>
      <c r="O234" s="145">
        <v>2</v>
      </c>
      <c r="P234" s="142" t="s">
        <v>14</v>
      </c>
      <c r="Q234" s="368"/>
      <c r="R234" s="368"/>
      <c r="S234" s="368"/>
      <c r="T234" s="194">
        <f t="shared" si="37"/>
        <v>0.3125</v>
      </c>
      <c r="U234" s="194">
        <f t="shared" si="38"/>
        <v>0.29166666666666663</v>
      </c>
      <c r="V234" s="41" t="str">
        <f>IFERROR(VLOOKUP(L234,'[1]ZESTAWIENIE NUMERÓW BOCZNYCH'!$A:$B,1,0),"")</f>
        <v/>
      </c>
      <c r="W234" s="51" t="str">
        <f>IFERROR(VLOOKUP(V234,'[1]ZESTAWIENIE NUMERÓW BOCZNYCH'!$A:$B,2,0),P234)</f>
        <v>AK</v>
      </c>
      <c r="X234" s="51" t="s">
        <v>396</v>
      </c>
      <c r="Y234" s="51">
        <f>VLOOKUP(W234,'[1]LICZBA MIEJSC'!$A:$C,2,0)</f>
        <v>20</v>
      </c>
      <c r="Z234" s="51">
        <f>VLOOKUP(W234,'[1]LICZBA MIEJSC'!$A:$C,3,0)</f>
        <v>60</v>
      </c>
      <c r="AA234" s="51">
        <f t="shared" si="35"/>
        <v>80</v>
      </c>
      <c r="AB234" s="41">
        <f t="shared" si="36"/>
        <v>10</v>
      </c>
      <c r="AC234" s="109">
        <f t="shared" si="39"/>
        <v>0.125</v>
      </c>
      <c r="AD234" s="49" t="s">
        <v>452</v>
      </c>
    </row>
    <row r="235" spans="1:30" hidden="1">
      <c r="A235" s="28" t="s">
        <v>242</v>
      </c>
      <c r="B235" s="45">
        <v>234</v>
      </c>
      <c r="C235" s="145">
        <v>3</v>
      </c>
      <c r="D235" s="143">
        <v>24110</v>
      </c>
      <c r="E235" s="364"/>
      <c r="F235" s="142" t="s">
        <v>243</v>
      </c>
      <c r="G235" s="356" t="s">
        <v>723</v>
      </c>
      <c r="H235" s="356" t="s">
        <v>697</v>
      </c>
      <c r="I235" s="48">
        <v>43258</v>
      </c>
      <c r="J235" s="48" t="s">
        <v>137</v>
      </c>
      <c r="K235" s="146" t="s">
        <v>245</v>
      </c>
      <c r="L235" s="62">
        <v>8439</v>
      </c>
      <c r="M235" s="146" t="s">
        <v>246</v>
      </c>
      <c r="N235" s="43">
        <v>0.31875000000000003</v>
      </c>
      <c r="O235" s="145">
        <v>6</v>
      </c>
      <c r="P235" s="142" t="s">
        <v>15</v>
      </c>
      <c r="Q235" s="368"/>
      <c r="R235" s="368"/>
      <c r="S235" s="368"/>
      <c r="T235" s="194">
        <f t="shared" si="37"/>
        <v>0.3125</v>
      </c>
      <c r="U235" s="194">
        <f t="shared" si="38"/>
        <v>0.29166666666666663</v>
      </c>
      <c r="V235" s="41">
        <f>IFERROR(VLOOKUP(L235,'[1]ZESTAWIENIE NUMERÓW BOCZNYCH'!$A:$B,1,0),"")</f>
        <v>8439</v>
      </c>
      <c r="W235" s="51" t="str">
        <f>IFERROR(VLOOKUP(V235,'[1]ZESTAWIENIE NUMERÓW BOCZNYCH'!$A:$B,2,0),P235)</f>
        <v>MERCEDES-BENZ 628 03 Citaro G</v>
      </c>
      <c r="X235" s="51" t="s">
        <v>396</v>
      </c>
      <c r="Y235" s="51">
        <f>VLOOKUP(W235,'[1]LICZBA MIEJSC'!$A:$C,2,0)</f>
        <v>40</v>
      </c>
      <c r="Z235" s="51">
        <f>VLOOKUP(W235,'[1]LICZBA MIEJSC'!$A:$C,3,0)</f>
        <v>102</v>
      </c>
      <c r="AA235" s="51">
        <f t="shared" si="35"/>
        <v>142</v>
      </c>
      <c r="AB235" s="41">
        <f t="shared" si="36"/>
        <v>156</v>
      </c>
      <c r="AC235" s="109">
        <f t="shared" si="39"/>
        <v>1.0985915492957747</v>
      </c>
      <c r="AD235" s="49" t="s">
        <v>454</v>
      </c>
    </row>
    <row r="236" spans="1:30" hidden="1">
      <c r="A236" s="28" t="s">
        <v>242</v>
      </c>
      <c r="B236" s="45">
        <v>235</v>
      </c>
      <c r="C236" s="145">
        <v>3</v>
      </c>
      <c r="D236" s="143">
        <v>24110</v>
      </c>
      <c r="E236" s="364"/>
      <c r="F236" s="142" t="s">
        <v>243</v>
      </c>
      <c r="G236" s="356" t="s">
        <v>723</v>
      </c>
      <c r="H236" s="356" t="s">
        <v>697</v>
      </c>
      <c r="I236" s="48">
        <v>43258</v>
      </c>
      <c r="J236" s="48" t="s">
        <v>137</v>
      </c>
      <c r="K236" s="62">
        <v>131</v>
      </c>
      <c r="L236" s="62">
        <v>8098</v>
      </c>
      <c r="M236" s="146" t="s">
        <v>247</v>
      </c>
      <c r="N236" s="43">
        <v>0.32083333333333336</v>
      </c>
      <c r="O236" s="145">
        <v>3</v>
      </c>
      <c r="P236" s="142" t="s">
        <v>15</v>
      </c>
      <c r="Q236" s="368"/>
      <c r="R236" s="368"/>
      <c r="S236" s="368"/>
      <c r="T236" s="194">
        <f t="shared" si="37"/>
        <v>0.3125</v>
      </c>
      <c r="U236" s="194">
        <f t="shared" si="38"/>
        <v>0.29166666666666663</v>
      </c>
      <c r="V236" s="41">
        <f>IFERROR(VLOOKUP(L236,'[1]ZESTAWIENIE NUMERÓW BOCZNYCH'!$A:$B,1,0),"")</f>
        <v>8098</v>
      </c>
      <c r="W236" s="51" t="str">
        <f>IFERROR(VLOOKUP(V236,'[1]ZESTAWIENIE NUMERÓW BOCZNYCH'!$A:$B,2,0),P236)</f>
        <v>VOLVO 7000A</v>
      </c>
      <c r="X236" s="51" t="s">
        <v>396</v>
      </c>
      <c r="Y236" s="51">
        <f>VLOOKUP(W236,'[1]LICZBA MIEJSC'!$A:$C,2,0)</f>
        <v>43</v>
      </c>
      <c r="Z236" s="51">
        <f>VLOOKUP(W236,'[1]LICZBA MIEJSC'!$A:$C,3,0)</f>
        <v>133</v>
      </c>
      <c r="AA236" s="51">
        <f t="shared" si="35"/>
        <v>176</v>
      </c>
      <c r="AB236" s="41">
        <f t="shared" si="36"/>
        <v>39</v>
      </c>
      <c r="AC236" s="109">
        <f t="shared" si="39"/>
        <v>0.22159090909090909</v>
      </c>
      <c r="AD236" s="49" t="s">
        <v>453</v>
      </c>
    </row>
    <row r="237" spans="1:30" hidden="1">
      <c r="A237" s="28" t="s">
        <v>242</v>
      </c>
      <c r="B237" s="45">
        <v>236</v>
      </c>
      <c r="C237" s="145">
        <v>3</v>
      </c>
      <c r="D237" s="143">
        <v>24110</v>
      </c>
      <c r="E237" s="364"/>
      <c r="F237" s="142" t="s">
        <v>243</v>
      </c>
      <c r="G237" s="356" t="s">
        <v>723</v>
      </c>
      <c r="H237" s="356" t="s">
        <v>697</v>
      </c>
      <c r="I237" s="48">
        <v>43258</v>
      </c>
      <c r="J237" s="48" t="s">
        <v>137</v>
      </c>
      <c r="K237" s="62">
        <v>911</v>
      </c>
      <c r="L237" s="62">
        <v>511</v>
      </c>
      <c r="M237" s="144" t="s">
        <v>244</v>
      </c>
      <c r="N237" s="43">
        <v>0.32361111111111113</v>
      </c>
      <c r="O237" s="145">
        <v>3</v>
      </c>
      <c r="P237" s="142" t="s">
        <v>13</v>
      </c>
      <c r="Q237" s="368"/>
      <c r="R237" s="368"/>
      <c r="S237" s="368"/>
      <c r="T237" s="194">
        <f t="shared" si="37"/>
        <v>0.32291666666666663</v>
      </c>
      <c r="U237" s="194">
        <f t="shared" si="38"/>
        <v>0.29166666666666663</v>
      </c>
      <c r="V237" s="41" t="str">
        <f>IFERROR(VLOOKUP(L237,'[1]ZESTAWIENIE NUMERÓW BOCZNYCH'!$A:$B,1,0),"")</f>
        <v/>
      </c>
      <c r="W237" s="51" t="str">
        <f>IFERROR(VLOOKUP(V237,'[1]ZESTAWIENIE NUMERÓW BOCZNYCH'!$A:$B,2,0),P237)</f>
        <v>AZ</v>
      </c>
      <c r="X237" s="51" t="s">
        <v>396</v>
      </c>
      <c r="Y237" s="51">
        <f>VLOOKUP(W237,'[1]LICZBA MIEJSC'!$A:$C,2,0)</f>
        <v>40</v>
      </c>
      <c r="Z237" s="51">
        <f>VLOOKUP(W237,'[1]LICZBA MIEJSC'!$A:$C,3,0)</f>
        <v>60</v>
      </c>
      <c r="AA237" s="51">
        <f t="shared" si="35"/>
        <v>100</v>
      </c>
      <c r="AB237" s="41">
        <f t="shared" si="36"/>
        <v>36</v>
      </c>
      <c r="AC237" s="109">
        <f t="shared" si="39"/>
        <v>0.36</v>
      </c>
      <c r="AD237" s="49" t="s">
        <v>452</v>
      </c>
    </row>
    <row r="238" spans="1:30" hidden="1">
      <c r="A238" s="28" t="s">
        <v>242</v>
      </c>
      <c r="B238" s="45">
        <v>237</v>
      </c>
      <c r="C238" s="145">
        <v>3</v>
      </c>
      <c r="D238" s="143">
        <v>24110</v>
      </c>
      <c r="E238" s="364"/>
      <c r="F238" s="142" t="s">
        <v>243</v>
      </c>
      <c r="G238" s="356" t="s">
        <v>723</v>
      </c>
      <c r="H238" s="356" t="s">
        <v>697</v>
      </c>
      <c r="I238" s="48">
        <v>43258</v>
      </c>
      <c r="J238" s="48" t="s">
        <v>137</v>
      </c>
      <c r="K238" s="62">
        <v>141</v>
      </c>
      <c r="L238" s="62">
        <v>8122</v>
      </c>
      <c r="M238" s="146" t="s">
        <v>247</v>
      </c>
      <c r="N238" s="43">
        <v>0.32361111111111113</v>
      </c>
      <c r="O238" s="145">
        <v>3</v>
      </c>
      <c r="P238" s="142" t="s">
        <v>15</v>
      </c>
      <c r="Q238" s="368"/>
      <c r="R238" s="368"/>
      <c r="S238" s="368"/>
      <c r="T238" s="194">
        <f t="shared" si="37"/>
        <v>0.32291666666666663</v>
      </c>
      <c r="U238" s="194">
        <f t="shared" si="38"/>
        <v>0.29166666666666663</v>
      </c>
      <c r="V238" s="41">
        <f>IFERROR(VLOOKUP(L238,'[1]ZESTAWIENIE NUMERÓW BOCZNYCH'!$A:$B,1,0),"")</f>
        <v>8122</v>
      </c>
      <c r="W238" s="51" t="str">
        <f>IFERROR(VLOOKUP(V238,'[1]ZESTAWIENIE NUMERÓW BOCZNYCH'!$A:$B,2,0),P238)</f>
        <v>VOLVO 7700A</v>
      </c>
      <c r="X238" s="51" t="s">
        <v>396</v>
      </c>
      <c r="Y238" s="51">
        <f>VLOOKUP(W238,'[1]LICZBA MIEJSC'!$A:$C,2,0)</f>
        <v>43</v>
      </c>
      <c r="Z238" s="51">
        <f>VLOOKUP(W238,'[1]LICZBA MIEJSC'!$A:$C,3,0)</f>
        <v>133</v>
      </c>
      <c r="AA238" s="51">
        <f t="shared" si="35"/>
        <v>176</v>
      </c>
      <c r="AB238" s="41">
        <f t="shared" si="36"/>
        <v>39</v>
      </c>
      <c r="AC238" s="109">
        <f t="shared" si="39"/>
        <v>0.22159090909090909</v>
      </c>
      <c r="AD238" s="49" t="s">
        <v>453</v>
      </c>
    </row>
    <row r="239" spans="1:30" hidden="1">
      <c r="A239" s="28" t="s">
        <v>242</v>
      </c>
      <c r="B239" s="45">
        <v>238</v>
      </c>
      <c r="C239" s="145">
        <v>3</v>
      </c>
      <c r="D239" s="143">
        <v>24110</v>
      </c>
      <c r="E239" s="364"/>
      <c r="F239" s="142" t="s">
        <v>243</v>
      </c>
      <c r="G239" s="356" t="s">
        <v>723</v>
      </c>
      <c r="H239" s="356" t="s">
        <v>697</v>
      </c>
      <c r="I239" s="48">
        <v>43258</v>
      </c>
      <c r="J239" s="48" t="s">
        <v>137</v>
      </c>
      <c r="K239" s="146" t="s">
        <v>248</v>
      </c>
      <c r="L239" s="62">
        <v>8337</v>
      </c>
      <c r="M239" s="146" t="s">
        <v>249</v>
      </c>
      <c r="N239" s="43">
        <v>0.32430555555555557</v>
      </c>
      <c r="O239" s="145">
        <v>4</v>
      </c>
      <c r="P239" s="142" t="s">
        <v>15</v>
      </c>
      <c r="Q239" s="368"/>
      <c r="R239" s="368"/>
      <c r="S239" s="368"/>
      <c r="T239" s="194">
        <f t="shared" si="37"/>
        <v>0.32291666666666663</v>
      </c>
      <c r="U239" s="194">
        <f t="shared" si="38"/>
        <v>0.29166666666666663</v>
      </c>
      <c r="V239" s="41">
        <f>IFERROR(VLOOKUP(L239,'[1]ZESTAWIENIE NUMERÓW BOCZNYCH'!$A:$B,1,0),"")</f>
        <v>8337</v>
      </c>
      <c r="W239" s="51" t="str">
        <f>IFERROR(VLOOKUP(V239,'[1]ZESTAWIENIE NUMERÓW BOCZNYCH'!$A:$B,2,0),P239)</f>
        <v>MERCEDES-BENZ O 530 G Citaro</v>
      </c>
      <c r="X239" s="51" t="s">
        <v>396</v>
      </c>
      <c r="Y239" s="51">
        <f>VLOOKUP(W239,'[1]LICZBA MIEJSC'!$A:$C,2,0)</f>
        <v>42</v>
      </c>
      <c r="Z239" s="51">
        <f>VLOOKUP(W239,'[1]LICZBA MIEJSC'!$A:$C,3,0)</f>
        <v>125</v>
      </c>
      <c r="AA239" s="51">
        <f t="shared" si="35"/>
        <v>167</v>
      </c>
      <c r="AB239" s="41">
        <f t="shared" si="36"/>
        <v>105</v>
      </c>
      <c r="AC239" s="109">
        <f t="shared" si="39"/>
        <v>0.62874251497005984</v>
      </c>
      <c r="AD239" s="49" t="s">
        <v>454</v>
      </c>
    </row>
    <row r="240" spans="1:30" hidden="1">
      <c r="A240" s="28" t="s">
        <v>242</v>
      </c>
      <c r="B240" s="45">
        <v>239</v>
      </c>
      <c r="C240" s="145">
        <v>3</v>
      </c>
      <c r="D240" s="143">
        <v>24110</v>
      </c>
      <c r="E240" s="364"/>
      <c r="F240" s="142" t="s">
        <v>243</v>
      </c>
      <c r="G240" s="356" t="s">
        <v>723</v>
      </c>
      <c r="H240" s="356" t="s">
        <v>697</v>
      </c>
      <c r="I240" s="48">
        <v>43258</v>
      </c>
      <c r="J240" s="48" t="s">
        <v>137</v>
      </c>
      <c r="K240" s="62">
        <v>121</v>
      </c>
      <c r="L240" s="62">
        <v>7345</v>
      </c>
      <c r="M240" s="146" t="s">
        <v>247</v>
      </c>
      <c r="N240" s="43">
        <v>0.3263888888888889</v>
      </c>
      <c r="O240" s="145">
        <v>4</v>
      </c>
      <c r="P240" s="142" t="s">
        <v>13</v>
      </c>
      <c r="Q240" s="368"/>
      <c r="R240" s="368"/>
      <c r="S240" s="368"/>
      <c r="T240" s="194">
        <f t="shared" si="37"/>
        <v>0.32291666666666663</v>
      </c>
      <c r="U240" s="194">
        <f t="shared" si="38"/>
        <v>0.29166666666666663</v>
      </c>
      <c r="V240" s="41">
        <f>IFERROR(VLOOKUP(L240,'[1]ZESTAWIENIE NUMERÓW BOCZNYCH'!$A:$B,1,0),"")</f>
        <v>7345</v>
      </c>
      <c r="W240" s="51" t="str">
        <f>IFERROR(VLOOKUP(V240,'[1]ZESTAWIENIE NUMERÓW BOCZNYCH'!$A:$B,2,0),P240)</f>
        <v>MERCEDES-BENZ O 530 Citaro</v>
      </c>
      <c r="X240" s="51" t="s">
        <v>396</v>
      </c>
      <c r="Y240" s="51">
        <f>VLOOKUP(W240,'[1]LICZBA MIEJSC'!$A:$C,2,0)</f>
        <v>31</v>
      </c>
      <c r="Z240" s="51">
        <f>VLOOKUP(W240,'[1]LICZBA MIEJSC'!$A:$C,3,0)</f>
        <v>71</v>
      </c>
      <c r="AA240" s="51">
        <f t="shared" si="35"/>
        <v>102</v>
      </c>
      <c r="AB240" s="41">
        <f t="shared" si="36"/>
        <v>67</v>
      </c>
      <c r="AC240" s="109">
        <f t="shared" si="39"/>
        <v>0.65686274509803921</v>
      </c>
      <c r="AD240" s="49" t="s">
        <v>453</v>
      </c>
    </row>
    <row r="241" spans="1:30" hidden="1">
      <c r="A241" s="28" t="s">
        <v>242</v>
      </c>
      <c r="B241" s="45">
        <v>240</v>
      </c>
      <c r="C241" s="145">
        <v>4</v>
      </c>
      <c r="D241" s="143">
        <v>24110</v>
      </c>
      <c r="E241" s="364"/>
      <c r="F241" s="142" t="s">
        <v>243</v>
      </c>
      <c r="G241" s="356" t="s">
        <v>723</v>
      </c>
      <c r="H241" s="356" t="s">
        <v>697</v>
      </c>
      <c r="I241" s="48">
        <v>43258</v>
      </c>
      <c r="J241" s="48" t="s">
        <v>138</v>
      </c>
      <c r="K241" s="52" t="s">
        <v>125</v>
      </c>
      <c r="L241" s="146"/>
      <c r="M241" s="107" t="s">
        <v>124</v>
      </c>
      <c r="N241" s="43">
        <v>0.32777777777777778</v>
      </c>
      <c r="O241" s="145">
        <v>3</v>
      </c>
      <c r="P241" s="142" t="s">
        <v>15</v>
      </c>
      <c r="Q241" s="368"/>
      <c r="R241" s="368"/>
      <c r="S241" s="368"/>
      <c r="T241" s="194">
        <f t="shared" si="37"/>
        <v>0.32291666666666663</v>
      </c>
      <c r="U241" s="194">
        <f t="shared" si="38"/>
        <v>0.29166666666666663</v>
      </c>
      <c r="V241" s="41" t="str">
        <f>IFERROR(VLOOKUP(L241,'[1]ZESTAWIENIE NUMERÓW BOCZNYCH'!$A:$B,1,0),"")</f>
        <v/>
      </c>
      <c r="W241" s="51" t="str">
        <f>IFERROR(VLOOKUP(V241,'[1]ZESTAWIENIE NUMERÓW BOCZNYCH'!$A:$B,2,0),P241)</f>
        <v>AD</v>
      </c>
      <c r="X241" s="51" t="s">
        <v>396</v>
      </c>
      <c r="Y241" s="51">
        <f>VLOOKUP(W241,'[1]LICZBA MIEJSC'!$A:$C,2,0)</f>
        <v>50</v>
      </c>
      <c r="Z241" s="51">
        <f>VLOOKUP(W241,'[1]LICZBA MIEJSC'!$A:$C,3,0)</f>
        <v>120</v>
      </c>
      <c r="AA241" s="51">
        <f t="shared" si="35"/>
        <v>170</v>
      </c>
      <c r="AB241" s="41">
        <f t="shared" si="36"/>
        <v>45</v>
      </c>
      <c r="AC241" s="109">
        <f t="shared" si="39"/>
        <v>0.26470588235294118</v>
      </c>
      <c r="AD241" s="49"/>
    </row>
    <row r="242" spans="1:30" hidden="1">
      <c r="A242" s="28" t="s">
        <v>242</v>
      </c>
      <c r="B242" s="45">
        <v>241</v>
      </c>
      <c r="C242" s="145">
        <v>4</v>
      </c>
      <c r="D242" s="143">
        <v>24110</v>
      </c>
      <c r="E242" s="364"/>
      <c r="F242" s="142" t="s">
        <v>243</v>
      </c>
      <c r="G242" s="356" t="s">
        <v>723</v>
      </c>
      <c r="H242" s="356" t="s">
        <v>697</v>
      </c>
      <c r="I242" s="48">
        <v>43258</v>
      </c>
      <c r="J242" s="48" t="s">
        <v>137</v>
      </c>
      <c r="K242" s="146" t="s">
        <v>245</v>
      </c>
      <c r="L242" s="62">
        <v>5611</v>
      </c>
      <c r="M242" s="146" t="s">
        <v>246</v>
      </c>
      <c r="N242" s="43">
        <v>0.3298611111111111</v>
      </c>
      <c r="O242" s="145">
        <v>4</v>
      </c>
      <c r="P242" s="142" t="s">
        <v>15</v>
      </c>
      <c r="Q242" s="368"/>
      <c r="R242" s="368"/>
      <c r="S242" s="368"/>
      <c r="T242" s="194">
        <f t="shared" si="37"/>
        <v>0.32291666666666663</v>
      </c>
      <c r="U242" s="194">
        <f t="shared" si="38"/>
        <v>0.29166666666666663</v>
      </c>
      <c r="V242" s="41">
        <f>IFERROR(VLOOKUP(L242,'[1]ZESTAWIENIE NUMERÓW BOCZNYCH'!$A:$B,1,0),"")</f>
        <v>5611</v>
      </c>
      <c r="W242" s="51" t="str">
        <f>IFERROR(VLOOKUP(V242,'[1]ZESTAWIENIE NUMERÓW BOCZNYCH'!$A:$B,2,0),P242)</f>
        <v>SOLARIS URBINO 18</v>
      </c>
      <c r="X242" s="51" t="s">
        <v>396</v>
      </c>
      <c r="Y242" s="51">
        <f>VLOOKUP(W242,'[1]LICZBA MIEJSC'!$A:$C,2,0)</f>
        <v>39</v>
      </c>
      <c r="Z242" s="51">
        <f>VLOOKUP(W242,'[1]LICZBA MIEJSC'!$A:$C,3,0)</f>
        <v>107</v>
      </c>
      <c r="AA242" s="51">
        <f t="shared" si="35"/>
        <v>146</v>
      </c>
      <c r="AB242" s="41">
        <f t="shared" si="36"/>
        <v>93</v>
      </c>
      <c r="AC242" s="109">
        <f t="shared" si="39"/>
        <v>0.63698630136986301</v>
      </c>
      <c r="AD242" s="49" t="s">
        <v>454</v>
      </c>
    </row>
    <row r="243" spans="1:30" hidden="1">
      <c r="A243" s="28" t="s">
        <v>242</v>
      </c>
      <c r="B243" s="45">
        <v>242</v>
      </c>
      <c r="C243" s="145">
        <v>4</v>
      </c>
      <c r="D243" s="143">
        <v>24110</v>
      </c>
      <c r="E243" s="364"/>
      <c r="F243" s="142" t="s">
        <v>243</v>
      </c>
      <c r="G243" s="356" t="s">
        <v>723</v>
      </c>
      <c r="H243" s="356" t="s">
        <v>697</v>
      </c>
      <c r="I243" s="48">
        <v>43258</v>
      </c>
      <c r="J243" s="48" t="s">
        <v>137</v>
      </c>
      <c r="K243" s="62">
        <v>904</v>
      </c>
      <c r="L243" s="62">
        <v>506</v>
      </c>
      <c r="M243" s="146" t="s">
        <v>251</v>
      </c>
      <c r="N243" s="43">
        <v>0.3298611111111111</v>
      </c>
      <c r="O243" s="145">
        <v>3</v>
      </c>
      <c r="P243" s="142" t="s">
        <v>13</v>
      </c>
      <c r="Q243" s="368"/>
      <c r="R243" s="368"/>
      <c r="S243" s="368"/>
      <c r="T243" s="194">
        <f t="shared" si="37"/>
        <v>0.32291666666666663</v>
      </c>
      <c r="U243" s="194">
        <f t="shared" si="38"/>
        <v>0.29166666666666663</v>
      </c>
      <c r="V243" s="41" t="str">
        <f>IFERROR(VLOOKUP(L243,'[1]ZESTAWIENIE NUMERÓW BOCZNYCH'!$A:$B,1,0),"")</f>
        <v/>
      </c>
      <c r="W243" s="51" t="str">
        <f>IFERROR(VLOOKUP(V243,'[1]ZESTAWIENIE NUMERÓW BOCZNYCH'!$A:$B,2,0),P243)</f>
        <v>AZ</v>
      </c>
      <c r="X243" s="51" t="s">
        <v>396</v>
      </c>
      <c r="Y243" s="51">
        <f>VLOOKUP(W243,'[1]LICZBA MIEJSC'!$A:$C,2,0)</f>
        <v>40</v>
      </c>
      <c r="Z243" s="51">
        <f>VLOOKUP(W243,'[1]LICZBA MIEJSC'!$A:$C,3,0)</f>
        <v>60</v>
      </c>
      <c r="AA243" s="51">
        <f t="shared" si="35"/>
        <v>100</v>
      </c>
      <c r="AB243" s="41">
        <f t="shared" si="36"/>
        <v>36</v>
      </c>
      <c r="AC243" s="109">
        <f t="shared" si="39"/>
        <v>0.36</v>
      </c>
      <c r="AD243" s="49" t="s">
        <v>452</v>
      </c>
    </row>
    <row r="244" spans="1:30" hidden="1">
      <c r="A244" s="28" t="s">
        <v>242</v>
      </c>
      <c r="B244" s="45">
        <v>243</v>
      </c>
      <c r="C244" s="145">
        <v>4</v>
      </c>
      <c r="D244" s="143">
        <v>24110</v>
      </c>
      <c r="E244" s="364"/>
      <c r="F244" s="142" t="s">
        <v>243</v>
      </c>
      <c r="G244" s="356" t="s">
        <v>723</v>
      </c>
      <c r="H244" s="356" t="s">
        <v>697</v>
      </c>
      <c r="I244" s="48">
        <v>43258</v>
      </c>
      <c r="J244" s="48" t="s">
        <v>138</v>
      </c>
      <c r="K244" s="146" t="s">
        <v>121</v>
      </c>
      <c r="L244" s="146"/>
      <c r="M244" s="107" t="s">
        <v>124</v>
      </c>
      <c r="N244" s="43">
        <v>0.33055555555555555</v>
      </c>
      <c r="O244" s="145">
        <v>5</v>
      </c>
      <c r="P244" s="142" t="s">
        <v>13</v>
      </c>
      <c r="Q244" s="368"/>
      <c r="R244" s="368"/>
      <c r="S244" s="368"/>
      <c r="T244" s="194">
        <f t="shared" si="37"/>
        <v>0.32291666666666663</v>
      </c>
      <c r="U244" s="194">
        <f t="shared" si="38"/>
        <v>0.29166666666666663</v>
      </c>
      <c r="V244" s="41" t="str">
        <f>IFERROR(VLOOKUP(L244,'[1]ZESTAWIENIE NUMERÓW BOCZNYCH'!$A:$B,1,0),"")</f>
        <v/>
      </c>
      <c r="W244" s="51" t="str">
        <f>IFERROR(VLOOKUP(V244,'[1]ZESTAWIENIE NUMERÓW BOCZNYCH'!$A:$B,2,0),P244)</f>
        <v>AZ</v>
      </c>
      <c r="X244" s="51" t="s">
        <v>396</v>
      </c>
      <c r="Y244" s="51">
        <f>VLOOKUP(W244,'[1]LICZBA MIEJSC'!$A:$C,2,0)</f>
        <v>40</v>
      </c>
      <c r="Z244" s="51">
        <f>VLOOKUP(W244,'[1]LICZBA MIEJSC'!$A:$C,3,0)</f>
        <v>60</v>
      </c>
      <c r="AA244" s="51">
        <f t="shared" si="35"/>
        <v>100</v>
      </c>
      <c r="AB244" s="41">
        <f t="shared" si="36"/>
        <v>90</v>
      </c>
      <c r="AC244" s="109">
        <f t="shared" si="39"/>
        <v>0.9</v>
      </c>
      <c r="AD244" s="49"/>
    </row>
    <row r="245" spans="1:30" hidden="1">
      <c r="A245" s="28" t="s">
        <v>242</v>
      </c>
      <c r="B245" s="45">
        <v>244</v>
      </c>
      <c r="C245" s="145">
        <v>4</v>
      </c>
      <c r="D245" s="143">
        <v>24110</v>
      </c>
      <c r="E245" s="364"/>
      <c r="F245" s="142" t="s">
        <v>243</v>
      </c>
      <c r="G245" s="356" t="s">
        <v>723</v>
      </c>
      <c r="H245" s="356" t="s">
        <v>697</v>
      </c>
      <c r="I245" s="48">
        <v>43258</v>
      </c>
      <c r="J245" s="48" t="s">
        <v>137</v>
      </c>
      <c r="K245" s="62">
        <v>128</v>
      </c>
      <c r="L245" s="62">
        <v>8055</v>
      </c>
      <c r="M245" s="146" t="s">
        <v>250</v>
      </c>
      <c r="N245" s="43">
        <v>0.33124999999999999</v>
      </c>
      <c r="O245" s="145">
        <v>3</v>
      </c>
      <c r="P245" s="142" t="s">
        <v>15</v>
      </c>
      <c r="Q245" s="368"/>
      <c r="R245" s="368"/>
      <c r="S245" s="368"/>
      <c r="T245" s="194">
        <f t="shared" si="37"/>
        <v>0.32291666666666663</v>
      </c>
      <c r="U245" s="194">
        <f t="shared" si="38"/>
        <v>0.29166666666666663</v>
      </c>
      <c r="V245" s="41">
        <f>IFERROR(VLOOKUP(L245,'[1]ZESTAWIENIE NUMERÓW BOCZNYCH'!$A:$B,1,0),"")</f>
        <v>8055</v>
      </c>
      <c r="W245" s="51" t="str">
        <f>IFERROR(VLOOKUP(V245,'[1]ZESTAWIENIE NUMERÓW BOCZNYCH'!$A:$B,2,0),P245)</f>
        <v>VOLVO 7000A</v>
      </c>
      <c r="X245" s="51" t="s">
        <v>396</v>
      </c>
      <c r="Y245" s="51">
        <f>VLOOKUP(W245,'[1]LICZBA MIEJSC'!$A:$C,2,0)</f>
        <v>43</v>
      </c>
      <c r="Z245" s="51">
        <f>VLOOKUP(W245,'[1]LICZBA MIEJSC'!$A:$C,3,0)</f>
        <v>133</v>
      </c>
      <c r="AA245" s="51">
        <f t="shared" si="35"/>
        <v>176</v>
      </c>
      <c r="AB245" s="41">
        <f t="shared" si="36"/>
        <v>39</v>
      </c>
      <c r="AC245" s="109">
        <f t="shared" si="39"/>
        <v>0.22159090909090909</v>
      </c>
      <c r="AD245" s="49" t="s">
        <v>453</v>
      </c>
    </row>
    <row r="246" spans="1:30" hidden="1">
      <c r="A246" s="28" t="s">
        <v>242</v>
      </c>
      <c r="B246" s="45">
        <v>245</v>
      </c>
      <c r="C246" s="145">
        <v>4</v>
      </c>
      <c r="D246" s="143">
        <v>24110</v>
      </c>
      <c r="E246" s="364"/>
      <c r="F246" s="142" t="s">
        <v>243</v>
      </c>
      <c r="G246" s="356" t="s">
        <v>723</v>
      </c>
      <c r="H246" s="356" t="s">
        <v>697</v>
      </c>
      <c r="I246" s="48">
        <v>43258</v>
      </c>
      <c r="J246" s="48" t="s">
        <v>137</v>
      </c>
      <c r="K246" s="62">
        <v>131</v>
      </c>
      <c r="L246" s="62">
        <v>8313</v>
      </c>
      <c r="M246" s="146" t="s">
        <v>247</v>
      </c>
      <c r="N246" s="43">
        <v>0.33194444444444443</v>
      </c>
      <c r="O246" s="145">
        <v>3</v>
      </c>
      <c r="P246" s="142" t="s">
        <v>15</v>
      </c>
      <c r="Q246" s="368"/>
      <c r="R246" s="368"/>
      <c r="S246" s="368"/>
      <c r="T246" s="194">
        <f t="shared" si="37"/>
        <v>0.32291666666666663</v>
      </c>
      <c r="U246" s="194">
        <f t="shared" si="38"/>
        <v>0.29166666666666663</v>
      </c>
      <c r="V246" s="41">
        <f>IFERROR(VLOOKUP(L246,'[1]ZESTAWIENIE NUMERÓW BOCZNYCH'!$A:$B,1,0),"")</f>
        <v>8313</v>
      </c>
      <c r="W246" s="51" t="str">
        <f>IFERROR(VLOOKUP(V246,'[1]ZESTAWIENIE NUMERÓW BOCZNYCH'!$A:$B,2,0),P246)</f>
        <v>MERCEDES-BENZ O 530 G Citaro</v>
      </c>
      <c r="X246" s="51" t="s">
        <v>396</v>
      </c>
      <c r="Y246" s="51">
        <f>VLOOKUP(W246,'[1]LICZBA MIEJSC'!$A:$C,2,0)</f>
        <v>42</v>
      </c>
      <c r="Z246" s="51">
        <f>VLOOKUP(W246,'[1]LICZBA MIEJSC'!$A:$C,3,0)</f>
        <v>125</v>
      </c>
      <c r="AA246" s="51">
        <f t="shared" si="35"/>
        <v>167</v>
      </c>
      <c r="AB246" s="41">
        <f t="shared" si="36"/>
        <v>38</v>
      </c>
      <c r="AC246" s="109">
        <f t="shared" si="39"/>
        <v>0.22754491017964071</v>
      </c>
      <c r="AD246" s="49" t="s">
        <v>453</v>
      </c>
    </row>
    <row r="247" spans="1:30" hidden="1">
      <c r="A247" s="28" t="s">
        <v>242</v>
      </c>
      <c r="B247" s="45">
        <v>246</v>
      </c>
      <c r="C247" s="145">
        <v>4</v>
      </c>
      <c r="D247" s="143">
        <v>24110</v>
      </c>
      <c r="E247" s="364"/>
      <c r="F247" s="142" t="s">
        <v>243</v>
      </c>
      <c r="G247" s="356" t="s">
        <v>723</v>
      </c>
      <c r="H247" s="356" t="s">
        <v>697</v>
      </c>
      <c r="I247" s="48">
        <v>43258</v>
      </c>
      <c r="J247" s="48" t="s">
        <v>138</v>
      </c>
      <c r="K247" s="146" t="s">
        <v>121</v>
      </c>
      <c r="L247" s="146"/>
      <c r="M247" s="107" t="s">
        <v>124</v>
      </c>
      <c r="N247" s="43">
        <v>0.33333333333333331</v>
      </c>
      <c r="O247" s="145">
        <v>1</v>
      </c>
      <c r="P247" s="142" t="s">
        <v>13</v>
      </c>
      <c r="Q247" s="368"/>
      <c r="R247" s="368"/>
      <c r="S247" s="368"/>
      <c r="T247" s="194">
        <f t="shared" si="37"/>
        <v>0.33333333333333331</v>
      </c>
      <c r="U247" s="194">
        <f t="shared" si="38"/>
        <v>0.33333333333333331</v>
      </c>
      <c r="V247" s="41" t="str">
        <f>IFERROR(VLOOKUP(L247,'[1]ZESTAWIENIE NUMERÓW BOCZNYCH'!$A:$B,1,0),"")</f>
        <v/>
      </c>
      <c r="W247" s="51" t="str">
        <f>IFERROR(VLOOKUP(V247,'[1]ZESTAWIENIE NUMERÓW BOCZNYCH'!$A:$B,2,0),P247)</f>
        <v>AZ</v>
      </c>
      <c r="X247" s="51" t="s">
        <v>396</v>
      </c>
      <c r="Y247" s="51">
        <f>VLOOKUP(W247,'[1]LICZBA MIEJSC'!$A:$C,2,0)</f>
        <v>40</v>
      </c>
      <c r="Z247" s="51">
        <f>VLOOKUP(W247,'[1]LICZBA MIEJSC'!$A:$C,3,0)</f>
        <v>60</v>
      </c>
      <c r="AA247" s="51">
        <f t="shared" si="35"/>
        <v>100</v>
      </c>
      <c r="AB247" s="41">
        <f t="shared" si="36"/>
        <v>10</v>
      </c>
      <c r="AC247" s="109">
        <f t="shared" si="39"/>
        <v>0.1</v>
      </c>
      <c r="AD247" s="49"/>
    </row>
    <row r="248" spans="1:30" hidden="1">
      <c r="A248" s="28" t="s">
        <v>242</v>
      </c>
      <c r="B248" s="45">
        <v>247</v>
      </c>
      <c r="C248" s="145">
        <v>4</v>
      </c>
      <c r="D248" s="143">
        <v>24110</v>
      </c>
      <c r="E248" s="364"/>
      <c r="F248" s="142" t="s">
        <v>243</v>
      </c>
      <c r="G248" s="356" t="s">
        <v>723</v>
      </c>
      <c r="H248" s="356" t="s">
        <v>697</v>
      </c>
      <c r="I248" s="48">
        <v>43258</v>
      </c>
      <c r="J248" s="48" t="s">
        <v>137</v>
      </c>
      <c r="K248" s="62">
        <v>911</v>
      </c>
      <c r="L248" s="62">
        <v>509</v>
      </c>
      <c r="M248" s="144" t="s">
        <v>244</v>
      </c>
      <c r="N248" s="43">
        <v>0.33402777777777781</v>
      </c>
      <c r="O248" s="145">
        <v>2</v>
      </c>
      <c r="P248" s="142" t="s">
        <v>13</v>
      </c>
      <c r="Q248" s="368"/>
      <c r="R248" s="368"/>
      <c r="S248" s="368"/>
      <c r="T248" s="194">
        <f t="shared" si="37"/>
        <v>0.33333333333333331</v>
      </c>
      <c r="U248" s="194">
        <f t="shared" si="38"/>
        <v>0.33333333333333331</v>
      </c>
      <c r="V248" s="41" t="str">
        <f>IFERROR(VLOOKUP(L248,'[1]ZESTAWIENIE NUMERÓW BOCZNYCH'!$A:$B,1,0),"")</f>
        <v/>
      </c>
      <c r="W248" s="51" t="str">
        <f>IFERROR(VLOOKUP(V248,'[1]ZESTAWIENIE NUMERÓW BOCZNYCH'!$A:$B,2,0),P248)</f>
        <v>AZ</v>
      </c>
      <c r="X248" s="51" t="s">
        <v>396</v>
      </c>
      <c r="Y248" s="51">
        <f>VLOOKUP(W248,'[1]LICZBA MIEJSC'!$A:$C,2,0)</f>
        <v>40</v>
      </c>
      <c r="Z248" s="51">
        <f>VLOOKUP(W248,'[1]LICZBA MIEJSC'!$A:$C,3,0)</f>
        <v>60</v>
      </c>
      <c r="AA248" s="51">
        <f t="shared" si="35"/>
        <v>100</v>
      </c>
      <c r="AB248" s="41">
        <f t="shared" si="36"/>
        <v>20</v>
      </c>
      <c r="AC248" s="109">
        <f t="shared" si="39"/>
        <v>0.2</v>
      </c>
      <c r="AD248" s="49" t="s">
        <v>452</v>
      </c>
    </row>
    <row r="249" spans="1:30" hidden="1">
      <c r="A249" s="28" t="s">
        <v>242</v>
      </c>
      <c r="B249" s="45">
        <v>248</v>
      </c>
      <c r="C249" s="145">
        <v>4</v>
      </c>
      <c r="D249" s="143">
        <v>24110</v>
      </c>
      <c r="E249" s="364"/>
      <c r="F249" s="142" t="s">
        <v>243</v>
      </c>
      <c r="G249" s="356" t="s">
        <v>723</v>
      </c>
      <c r="H249" s="356" t="s">
        <v>697</v>
      </c>
      <c r="I249" s="48">
        <v>43258</v>
      </c>
      <c r="J249" s="48" t="s">
        <v>137</v>
      </c>
      <c r="K249" s="146" t="s">
        <v>248</v>
      </c>
      <c r="L249" s="62">
        <v>8063</v>
      </c>
      <c r="M249" s="146" t="s">
        <v>249</v>
      </c>
      <c r="N249" s="43">
        <v>0.3354166666666667</v>
      </c>
      <c r="O249" s="145">
        <v>5</v>
      </c>
      <c r="P249" s="142" t="s">
        <v>15</v>
      </c>
      <c r="Q249" s="368"/>
      <c r="R249" s="368"/>
      <c r="S249" s="368"/>
      <c r="T249" s="194">
        <f t="shared" si="37"/>
        <v>0.33333333333333331</v>
      </c>
      <c r="U249" s="194">
        <f t="shared" si="38"/>
        <v>0.33333333333333331</v>
      </c>
      <c r="V249" s="41">
        <f>IFERROR(VLOOKUP(L249,'[1]ZESTAWIENIE NUMERÓW BOCZNYCH'!$A:$B,1,0),"")</f>
        <v>8063</v>
      </c>
      <c r="W249" s="51" t="str">
        <f>IFERROR(VLOOKUP(V249,'[1]ZESTAWIENIE NUMERÓW BOCZNYCH'!$A:$B,2,0),P249)</f>
        <v>VOLVO 7000A</v>
      </c>
      <c r="X249" s="51" t="s">
        <v>396</v>
      </c>
      <c r="Y249" s="51">
        <f>VLOOKUP(W249,'[1]LICZBA MIEJSC'!$A:$C,2,0)</f>
        <v>43</v>
      </c>
      <c r="Z249" s="51">
        <f>VLOOKUP(W249,'[1]LICZBA MIEJSC'!$A:$C,3,0)</f>
        <v>133</v>
      </c>
      <c r="AA249" s="51">
        <f t="shared" si="35"/>
        <v>176</v>
      </c>
      <c r="AB249" s="41">
        <f t="shared" si="36"/>
        <v>158</v>
      </c>
      <c r="AC249" s="109">
        <f t="shared" si="39"/>
        <v>0.89772727272727271</v>
      </c>
      <c r="AD249" s="49" t="s">
        <v>454</v>
      </c>
    </row>
    <row r="250" spans="1:30" hidden="1">
      <c r="A250" s="28" t="s">
        <v>242</v>
      </c>
      <c r="B250" s="45">
        <v>249</v>
      </c>
      <c r="C250" s="145">
        <v>4</v>
      </c>
      <c r="D250" s="143">
        <v>24110</v>
      </c>
      <c r="E250" s="364"/>
      <c r="F250" s="142" t="s">
        <v>243</v>
      </c>
      <c r="G250" s="356" t="s">
        <v>723</v>
      </c>
      <c r="H250" s="356" t="s">
        <v>697</v>
      </c>
      <c r="I250" s="48">
        <v>43258</v>
      </c>
      <c r="J250" s="48" t="s">
        <v>137</v>
      </c>
      <c r="K250" s="62">
        <v>130</v>
      </c>
      <c r="L250" s="62">
        <v>5445</v>
      </c>
      <c r="M250" s="53" t="s">
        <v>215</v>
      </c>
      <c r="N250" s="43">
        <v>0.33611111111111108</v>
      </c>
      <c r="O250" s="145">
        <v>3</v>
      </c>
      <c r="P250" s="142" t="s">
        <v>13</v>
      </c>
      <c r="Q250" s="368"/>
      <c r="R250" s="368"/>
      <c r="S250" s="368"/>
      <c r="T250" s="194">
        <f t="shared" si="37"/>
        <v>0.33333333333333331</v>
      </c>
      <c r="U250" s="194">
        <f t="shared" si="38"/>
        <v>0.33333333333333331</v>
      </c>
      <c r="V250" s="41">
        <f>IFERROR(VLOOKUP(L250,'[1]ZESTAWIENIE NUMERÓW BOCZNYCH'!$A:$B,1,0),"")</f>
        <v>5445</v>
      </c>
      <c r="W250" s="51" t="str">
        <f>IFERROR(VLOOKUP(V250,'[1]ZESTAWIENIE NUMERÓW BOCZNYCH'!$A:$B,2,0),P250)</f>
        <v>SOLARIS URBINO 12</v>
      </c>
      <c r="X250" s="51" t="s">
        <v>396</v>
      </c>
      <c r="Y250" s="51">
        <f>VLOOKUP(W250,'[1]LICZBA MIEJSC'!$A:$C,2,0)</f>
        <v>29</v>
      </c>
      <c r="Z250" s="51">
        <f>VLOOKUP(W250,'[1]LICZBA MIEJSC'!$A:$C,3,0)</f>
        <v>52</v>
      </c>
      <c r="AA250" s="51">
        <f t="shared" si="35"/>
        <v>81</v>
      </c>
      <c r="AB250" s="41">
        <f t="shared" si="36"/>
        <v>26</v>
      </c>
      <c r="AC250" s="109">
        <f t="shared" si="39"/>
        <v>0.32098765432098764</v>
      </c>
      <c r="AD250" s="49" t="s">
        <v>453</v>
      </c>
    </row>
    <row r="251" spans="1:30" hidden="1">
      <c r="A251" s="28" t="s">
        <v>242</v>
      </c>
      <c r="B251" s="45">
        <v>250</v>
      </c>
      <c r="C251" s="145">
        <v>4</v>
      </c>
      <c r="D251" s="143">
        <v>24110</v>
      </c>
      <c r="E251" s="364"/>
      <c r="F251" s="142" t="s">
        <v>243</v>
      </c>
      <c r="G251" s="356" t="s">
        <v>723</v>
      </c>
      <c r="H251" s="356" t="s">
        <v>697</v>
      </c>
      <c r="I251" s="48">
        <v>43258</v>
      </c>
      <c r="J251" s="48" t="s">
        <v>137</v>
      </c>
      <c r="K251" s="62">
        <v>141</v>
      </c>
      <c r="L251" s="62">
        <v>5403</v>
      </c>
      <c r="M251" s="146" t="s">
        <v>247</v>
      </c>
      <c r="N251" s="43">
        <v>0.33611111111111108</v>
      </c>
      <c r="O251" s="145">
        <v>4</v>
      </c>
      <c r="P251" s="142" t="s">
        <v>13</v>
      </c>
      <c r="Q251" s="368"/>
      <c r="R251" s="368"/>
      <c r="S251" s="368"/>
      <c r="T251" s="194">
        <f t="shared" si="37"/>
        <v>0.33333333333333331</v>
      </c>
      <c r="U251" s="194">
        <f t="shared" si="38"/>
        <v>0.33333333333333331</v>
      </c>
      <c r="V251" s="41">
        <f>IFERROR(VLOOKUP(L251,'[1]ZESTAWIENIE NUMERÓW BOCZNYCH'!$A:$B,1,0),"")</f>
        <v>5403</v>
      </c>
      <c r="W251" s="51" t="str">
        <f>IFERROR(VLOOKUP(V251,'[1]ZESTAWIENIE NUMERÓW BOCZNYCH'!$A:$B,2,0),P251)</f>
        <v>SOLARIS URBINO 12</v>
      </c>
      <c r="X251" s="51" t="s">
        <v>396</v>
      </c>
      <c r="Y251" s="51">
        <f>VLOOKUP(W251,'[1]LICZBA MIEJSC'!$A:$C,2,0)</f>
        <v>29</v>
      </c>
      <c r="Z251" s="51">
        <f>VLOOKUP(W251,'[1]LICZBA MIEJSC'!$A:$C,3,0)</f>
        <v>52</v>
      </c>
      <c r="AA251" s="51">
        <f t="shared" si="35"/>
        <v>81</v>
      </c>
      <c r="AB251" s="41">
        <f t="shared" si="36"/>
        <v>55</v>
      </c>
      <c r="AC251" s="109">
        <f t="shared" si="39"/>
        <v>0.67901234567901236</v>
      </c>
      <c r="AD251" s="49" t="s">
        <v>453</v>
      </c>
    </row>
    <row r="252" spans="1:30" hidden="1">
      <c r="A252" s="28" t="s">
        <v>242</v>
      </c>
      <c r="B252" s="45">
        <v>251</v>
      </c>
      <c r="C252" s="145">
        <v>4</v>
      </c>
      <c r="D252" s="143">
        <v>24110</v>
      </c>
      <c r="E252" s="364"/>
      <c r="F252" s="142" t="s">
        <v>243</v>
      </c>
      <c r="G252" s="356" t="s">
        <v>723</v>
      </c>
      <c r="H252" s="356" t="s">
        <v>697</v>
      </c>
      <c r="I252" s="48">
        <v>43258</v>
      </c>
      <c r="J252" s="48" t="s">
        <v>137</v>
      </c>
      <c r="K252" s="62">
        <v>924</v>
      </c>
      <c r="L252" s="62">
        <v>503</v>
      </c>
      <c r="M252" s="146" t="s">
        <v>251</v>
      </c>
      <c r="N252" s="43">
        <v>0.33819444444444446</v>
      </c>
      <c r="O252" s="145">
        <v>2</v>
      </c>
      <c r="P252" s="142" t="s">
        <v>13</v>
      </c>
      <c r="Q252" s="368"/>
      <c r="R252" s="368"/>
      <c r="S252" s="368"/>
      <c r="T252" s="194">
        <f t="shared" si="37"/>
        <v>0.33333333333333331</v>
      </c>
      <c r="U252" s="194">
        <f t="shared" si="38"/>
        <v>0.33333333333333331</v>
      </c>
      <c r="V252" s="41">
        <f>IFERROR(VLOOKUP(L252,'[1]ZESTAWIENIE NUMERÓW BOCZNYCH'!$A:$B,1,0),"")</f>
        <v>503</v>
      </c>
      <c r="W252" s="51" t="str">
        <f>IFERROR(VLOOKUP(V252,'[1]ZESTAWIENIE NUMERÓW BOCZNYCH'!$A:$B,2,0),P252)</f>
        <v>Jelcz M081MB</v>
      </c>
      <c r="X252" s="51" t="s">
        <v>396</v>
      </c>
      <c r="Y252" s="51">
        <f>VLOOKUP(W252,'[1]LICZBA MIEJSC'!$A:$C,2,0)</f>
        <v>18</v>
      </c>
      <c r="Z252" s="51">
        <f>VLOOKUP(W252,'[1]LICZBA MIEJSC'!$A:$C,3,0)</f>
        <v>22</v>
      </c>
      <c r="AA252" s="51">
        <f t="shared" si="35"/>
        <v>40</v>
      </c>
      <c r="AB252" s="41">
        <f t="shared" si="36"/>
        <v>9</v>
      </c>
      <c r="AC252" s="109">
        <f t="shared" si="39"/>
        <v>0.22500000000000001</v>
      </c>
      <c r="AD252" s="49" t="s">
        <v>452</v>
      </c>
    </row>
    <row r="253" spans="1:30" hidden="1">
      <c r="A253" s="28" t="s">
        <v>242</v>
      </c>
      <c r="B253" s="45">
        <v>252</v>
      </c>
      <c r="C253" s="145">
        <v>4</v>
      </c>
      <c r="D253" s="143">
        <v>24110</v>
      </c>
      <c r="E253" s="364"/>
      <c r="F253" s="142" t="s">
        <v>243</v>
      </c>
      <c r="G253" s="356" t="s">
        <v>723</v>
      </c>
      <c r="H253" s="356" t="s">
        <v>697</v>
      </c>
      <c r="I253" s="48">
        <v>43258</v>
      </c>
      <c r="J253" s="48" t="s">
        <v>137</v>
      </c>
      <c r="K253" s="62">
        <v>121</v>
      </c>
      <c r="L253" s="62">
        <v>7025</v>
      </c>
      <c r="M253" s="146" t="s">
        <v>247</v>
      </c>
      <c r="N253" s="43">
        <v>0.33958333333333335</v>
      </c>
      <c r="O253" s="145">
        <v>4</v>
      </c>
      <c r="P253" s="142" t="s">
        <v>13</v>
      </c>
      <c r="Q253" s="368"/>
      <c r="R253" s="368"/>
      <c r="S253" s="368"/>
      <c r="T253" s="194">
        <f t="shared" si="37"/>
        <v>0.33333333333333331</v>
      </c>
      <c r="U253" s="194">
        <f t="shared" si="38"/>
        <v>0.33333333333333331</v>
      </c>
      <c r="V253" s="41">
        <f>IFERROR(VLOOKUP(L253,'[1]ZESTAWIENIE NUMERÓW BOCZNYCH'!$A:$B,1,0),"")</f>
        <v>7025</v>
      </c>
      <c r="W253" s="51" t="str">
        <f>IFERROR(VLOOKUP(V253,'[1]ZESTAWIENIE NUMERÓW BOCZNYCH'!$A:$B,2,0),P253)</f>
        <v>VOLVO 7700</v>
      </c>
      <c r="X253" s="51" t="s">
        <v>396</v>
      </c>
      <c r="Y253" s="51">
        <f>VLOOKUP(W253,'[1]LICZBA MIEJSC'!$A:$C,2,0)</f>
        <v>33</v>
      </c>
      <c r="Z253" s="51">
        <f>VLOOKUP(W253,'[1]LICZBA MIEJSC'!$A:$C,3,0)</f>
        <v>73</v>
      </c>
      <c r="AA253" s="51">
        <f t="shared" si="35"/>
        <v>106</v>
      </c>
      <c r="AB253" s="41">
        <f t="shared" si="36"/>
        <v>70</v>
      </c>
      <c r="AC253" s="109">
        <f t="shared" si="39"/>
        <v>0.660377358490566</v>
      </c>
      <c r="AD253" s="49" t="s">
        <v>453</v>
      </c>
    </row>
    <row r="254" spans="1:30" hidden="1">
      <c r="A254" s="28" t="s">
        <v>242</v>
      </c>
      <c r="B254" s="45">
        <v>253</v>
      </c>
      <c r="C254" s="145">
        <v>4</v>
      </c>
      <c r="D254" s="143">
        <v>24110</v>
      </c>
      <c r="E254" s="364"/>
      <c r="F254" s="142" t="s">
        <v>243</v>
      </c>
      <c r="G254" s="356" t="s">
        <v>723</v>
      </c>
      <c r="H254" s="356" t="s">
        <v>697</v>
      </c>
      <c r="I254" s="48">
        <v>43258</v>
      </c>
      <c r="J254" s="48" t="s">
        <v>137</v>
      </c>
      <c r="K254" s="146" t="s">
        <v>245</v>
      </c>
      <c r="L254" s="62">
        <v>8417</v>
      </c>
      <c r="M254" s="146" t="s">
        <v>246</v>
      </c>
      <c r="N254" s="43">
        <v>0.33958333333333335</v>
      </c>
      <c r="O254" s="145">
        <v>4</v>
      </c>
      <c r="P254" s="142" t="s">
        <v>15</v>
      </c>
      <c r="Q254" s="368"/>
      <c r="R254" s="368"/>
      <c r="S254" s="368"/>
      <c r="T254" s="194">
        <f t="shared" si="37"/>
        <v>0.33333333333333331</v>
      </c>
      <c r="U254" s="194">
        <f t="shared" si="38"/>
        <v>0.33333333333333331</v>
      </c>
      <c r="V254" s="41">
        <f>IFERROR(VLOOKUP(L254,'[1]ZESTAWIENIE NUMERÓW BOCZNYCH'!$A:$B,1,0),"")</f>
        <v>8417</v>
      </c>
      <c r="W254" s="51" t="str">
        <f>IFERROR(VLOOKUP(V254,'[1]ZESTAWIENIE NUMERÓW BOCZNYCH'!$A:$B,2,0),P254)</f>
        <v>MERCEDES-BENZ 628 03 Citaro G</v>
      </c>
      <c r="X254" s="51" t="s">
        <v>396</v>
      </c>
      <c r="Y254" s="51">
        <f>VLOOKUP(W254,'[1]LICZBA MIEJSC'!$A:$C,2,0)</f>
        <v>40</v>
      </c>
      <c r="Z254" s="51">
        <f>VLOOKUP(W254,'[1]LICZBA MIEJSC'!$A:$C,3,0)</f>
        <v>102</v>
      </c>
      <c r="AA254" s="51">
        <f t="shared" si="35"/>
        <v>142</v>
      </c>
      <c r="AB254" s="41">
        <f t="shared" si="36"/>
        <v>91</v>
      </c>
      <c r="AC254" s="109">
        <f t="shared" si="39"/>
        <v>0.64084507042253525</v>
      </c>
      <c r="AD254" s="49" t="s">
        <v>454</v>
      </c>
    </row>
    <row r="255" spans="1:30" hidden="1">
      <c r="A255" s="28" t="s">
        <v>242</v>
      </c>
      <c r="B255" s="45">
        <v>254</v>
      </c>
      <c r="C255" s="145">
        <v>4</v>
      </c>
      <c r="D255" s="143">
        <v>24110</v>
      </c>
      <c r="E255" s="364"/>
      <c r="F255" s="142" t="s">
        <v>243</v>
      </c>
      <c r="G255" s="356" t="s">
        <v>723</v>
      </c>
      <c r="H255" s="356" t="s">
        <v>697</v>
      </c>
      <c r="I255" s="48">
        <v>43258</v>
      </c>
      <c r="J255" s="48" t="s">
        <v>138</v>
      </c>
      <c r="K255" s="52" t="s">
        <v>125</v>
      </c>
      <c r="L255" s="146"/>
      <c r="M255" s="107" t="s">
        <v>124</v>
      </c>
      <c r="N255" s="43">
        <v>0.34027777777777773</v>
      </c>
      <c r="O255" s="145">
        <v>1</v>
      </c>
      <c r="P255" s="142" t="s">
        <v>16</v>
      </c>
      <c r="Q255" s="368"/>
      <c r="R255" s="368"/>
      <c r="S255" s="368"/>
      <c r="T255" s="194">
        <f t="shared" si="37"/>
        <v>0.33333333333333331</v>
      </c>
      <c r="U255" s="194">
        <f t="shared" si="38"/>
        <v>0.33333333333333331</v>
      </c>
      <c r="V255" s="41" t="str">
        <f>IFERROR(VLOOKUP(L255,'[1]ZESTAWIENIE NUMERÓW BOCZNYCH'!$A:$B,1,0),"")</f>
        <v/>
      </c>
      <c r="W255" s="51" t="str">
        <f>IFERROR(VLOOKUP(V255,'[1]ZESTAWIENIE NUMERÓW BOCZNYCH'!$A:$B,2,0),P255)</f>
        <v>B</v>
      </c>
      <c r="X255" s="51" t="s">
        <v>396</v>
      </c>
      <c r="Y255" s="51">
        <f>VLOOKUP(W255,'[1]LICZBA MIEJSC'!$A:$C,2,0)</f>
        <v>20</v>
      </c>
      <c r="Z255" s="51">
        <f>VLOOKUP(W255,'[1]LICZBA MIEJSC'!$A:$C,3,0)</f>
        <v>0</v>
      </c>
      <c r="AA255" s="51">
        <f t="shared" si="35"/>
        <v>20</v>
      </c>
      <c r="AB255" s="41">
        <f t="shared" si="36"/>
        <v>2</v>
      </c>
      <c r="AC255" s="109">
        <f t="shared" si="39"/>
        <v>0.1</v>
      </c>
      <c r="AD255" s="49"/>
    </row>
    <row r="256" spans="1:30" hidden="1">
      <c r="A256" s="28" t="s">
        <v>242</v>
      </c>
      <c r="B256" s="45">
        <v>255</v>
      </c>
      <c r="C256" s="145">
        <v>4</v>
      </c>
      <c r="D256" s="143">
        <v>24110</v>
      </c>
      <c r="E256" s="364"/>
      <c r="F256" s="142" t="s">
        <v>243</v>
      </c>
      <c r="G256" s="356" t="s">
        <v>723</v>
      </c>
      <c r="H256" s="356" t="s">
        <v>697</v>
      </c>
      <c r="I256" s="48">
        <v>43258</v>
      </c>
      <c r="J256" s="48" t="s">
        <v>137</v>
      </c>
      <c r="K256" s="62">
        <v>141</v>
      </c>
      <c r="L256" s="62">
        <v>8320</v>
      </c>
      <c r="M256" s="146" t="s">
        <v>247</v>
      </c>
      <c r="N256" s="43">
        <v>0.3430555555555555</v>
      </c>
      <c r="O256" s="145">
        <v>2</v>
      </c>
      <c r="P256" s="142" t="s">
        <v>15</v>
      </c>
      <c r="Q256" s="368"/>
      <c r="R256" s="368"/>
      <c r="S256" s="368"/>
      <c r="T256" s="194">
        <f t="shared" si="37"/>
        <v>0.33333333333333331</v>
      </c>
      <c r="U256" s="194">
        <f t="shared" si="38"/>
        <v>0.33333333333333331</v>
      </c>
      <c r="V256" s="41">
        <f>IFERROR(VLOOKUP(L256,'[1]ZESTAWIENIE NUMERÓW BOCZNYCH'!$A:$B,1,0),"")</f>
        <v>8320</v>
      </c>
      <c r="W256" s="51" t="str">
        <f>IFERROR(VLOOKUP(V256,'[1]ZESTAWIENIE NUMERÓW BOCZNYCH'!$A:$B,2,0),P256)</f>
        <v>MERCEDES-BENZ O 530 G Citaro</v>
      </c>
      <c r="X256" s="51" t="s">
        <v>396</v>
      </c>
      <c r="Y256" s="51">
        <f>VLOOKUP(W256,'[1]LICZBA MIEJSC'!$A:$C,2,0)</f>
        <v>42</v>
      </c>
      <c r="Z256" s="51">
        <f>VLOOKUP(W256,'[1]LICZBA MIEJSC'!$A:$C,3,0)</f>
        <v>125</v>
      </c>
      <c r="AA256" s="51">
        <f t="shared" si="35"/>
        <v>167</v>
      </c>
      <c r="AB256" s="41">
        <f t="shared" si="36"/>
        <v>21</v>
      </c>
      <c r="AC256" s="109">
        <f t="shared" si="39"/>
        <v>0.12574850299401197</v>
      </c>
      <c r="AD256" s="49" t="s">
        <v>453</v>
      </c>
    </row>
    <row r="257" spans="1:30" hidden="1">
      <c r="A257" s="28" t="s">
        <v>242</v>
      </c>
      <c r="B257" s="45">
        <v>256</v>
      </c>
      <c r="C257" s="145">
        <v>4</v>
      </c>
      <c r="D257" s="143">
        <v>24110</v>
      </c>
      <c r="E257" s="364"/>
      <c r="F257" s="142" t="s">
        <v>243</v>
      </c>
      <c r="G257" s="356" t="s">
        <v>723</v>
      </c>
      <c r="H257" s="356" t="s">
        <v>697</v>
      </c>
      <c r="I257" s="48">
        <v>43258</v>
      </c>
      <c r="J257" s="48" t="s">
        <v>139</v>
      </c>
      <c r="K257" s="146" t="s">
        <v>253</v>
      </c>
      <c r="L257" s="146"/>
      <c r="M257" s="146"/>
      <c r="N257" s="43">
        <v>0.3430555555555555</v>
      </c>
      <c r="O257" s="145">
        <v>3</v>
      </c>
      <c r="P257" s="142" t="s">
        <v>12</v>
      </c>
      <c r="Q257" s="368"/>
      <c r="R257" s="368"/>
      <c r="S257" s="368"/>
      <c r="T257" s="194">
        <f t="shared" si="37"/>
        <v>0.33333333333333331</v>
      </c>
      <c r="U257" s="194">
        <f t="shared" si="38"/>
        <v>0.33333333333333331</v>
      </c>
      <c r="V257" s="41" t="str">
        <f>IFERROR(VLOOKUP(L257,'[1]ZESTAWIENIE NUMERÓW BOCZNYCH'!$A:$B,1,0),"")</f>
        <v/>
      </c>
      <c r="W257" s="51" t="str">
        <f>IFERROR(VLOOKUP(V257,'[1]ZESTAWIENIE NUMERÓW BOCZNYCH'!$A:$B,2,0),P257)</f>
        <v>T</v>
      </c>
      <c r="X257" s="51" t="s">
        <v>396</v>
      </c>
      <c r="Y257" s="51">
        <f>VLOOKUP(W257,'[1]LICZBA MIEJSC'!$A:$C,2,0)</f>
        <v>55</v>
      </c>
      <c r="Z257" s="51">
        <f>VLOOKUP(W257,'[1]LICZBA MIEJSC'!$A:$C,3,0)</f>
        <v>0</v>
      </c>
      <c r="AA257" s="51">
        <f t="shared" si="35"/>
        <v>55</v>
      </c>
      <c r="AB257" s="41">
        <f t="shared" si="36"/>
        <v>50</v>
      </c>
      <c r="AC257" s="109">
        <f t="shared" si="39"/>
        <v>0.90909090909090906</v>
      </c>
      <c r="AD257" s="49"/>
    </row>
    <row r="258" spans="1:30" hidden="1">
      <c r="A258" s="28" t="s">
        <v>242</v>
      </c>
      <c r="B258" s="45">
        <v>257</v>
      </c>
      <c r="C258" s="145">
        <v>4</v>
      </c>
      <c r="D258" s="143">
        <v>24110</v>
      </c>
      <c r="E258" s="364"/>
      <c r="F258" s="142" t="s">
        <v>243</v>
      </c>
      <c r="G258" s="356" t="s">
        <v>723</v>
      </c>
      <c r="H258" s="356" t="s">
        <v>697</v>
      </c>
      <c r="I258" s="48">
        <v>43258</v>
      </c>
      <c r="J258" s="48" t="s">
        <v>137</v>
      </c>
      <c r="K258" s="146" t="s">
        <v>248</v>
      </c>
      <c r="L258" s="62">
        <v>8114</v>
      </c>
      <c r="M258" s="146" t="s">
        <v>249</v>
      </c>
      <c r="N258" s="43">
        <v>0.34375</v>
      </c>
      <c r="O258" s="145">
        <v>5</v>
      </c>
      <c r="P258" s="142" t="s">
        <v>15</v>
      </c>
      <c r="Q258" s="368"/>
      <c r="R258" s="368"/>
      <c r="S258" s="368"/>
      <c r="T258" s="194">
        <f t="shared" si="37"/>
        <v>0.34375</v>
      </c>
      <c r="U258" s="194">
        <f t="shared" si="38"/>
        <v>0.33333333333333331</v>
      </c>
      <c r="V258" s="41">
        <f>IFERROR(VLOOKUP(L258,'[1]ZESTAWIENIE NUMERÓW BOCZNYCH'!$A:$B,1,0),"")</f>
        <v>8114</v>
      </c>
      <c r="W258" s="51" t="str">
        <f>IFERROR(VLOOKUP(V258,'[1]ZESTAWIENIE NUMERÓW BOCZNYCH'!$A:$B,2,0),P258)</f>
        <v>VOLVO 7000A</v>
      </c>
      <c r="X258" s="51" t="s">
        <v>396</v>
      </c>
      <c r="Y258" s="51">
        <f>VLOOKUP(W258,'[1]LICZBA MIEJSC'!$A:$C,2,0)</f>
        <v>43</v>
      </c>
      <c r="Z258" s="51">
        <f>VLOOKUP(W258,'[1]LICZBA MIEJSC'!$A:$C,3,0)</f>
        <v>133</v>
      </c>
      <c r="AA258" s="51">
        <f t="shared" ref="AA258:AA321" si="40">Y258+Z258</f>
        <v>176</v>
      </c>
      <c r="AB258" s="41">
        <f t="shared" ref="AB258:AB321" si="41">ROUND(IF(O258=$AE$1,0,IF(O258=$AG$1,AA258*0.1,IF(O258=$AI$1,Y258/2,IF(O258=$AK$1,Y258*0.9,IF(O258=$AM$1,Y258+(Z258*0.5),IF(O258=$AO$1,AA258*0.9,IF(O258=$AQ$1,AA258*1.1,"BŁĄD"))))))),0)</f>
        <v>158</v>
      </c>
      <c r="AC258" s="109">
        <f t="shared" si="39"/>
        <v>0.89772727272727271</v>
      </c>
      <c r="AD258" s="49" t="s">
        <v>454</v>
      </c>
    </row>
    <row r="259" spans="1:30" hidden="1">
      <c r="A259" s="28" t="s">
        <v>242</v>
      </c>
      <c r="B259" s="45">
        <v>258</v>
      </c>
      <c r="C259" s="145">
        <v>4</v>
      </c>
      <c r="D259" s="143">
        <v>24110</v>
      </c>
      <c r="E259" s="364"/>
      <c r="F259" s="142" t="s">
        <v>243</v>
      </c>
      <c r="G259" s="356" t="s">
        <v>723</v>
      </c>
      <c r="H259" s="356" t="s">
        <v>697</v>
      </c>
      <c r="I259" s="48">
        <v>43258</v>
      </c>
      <c r="J259" s="48" t="s">
        <v>137</v>
      </c>
      <c r="K259" s="62">
        <v>131</v>
      </c>
      <c r="L259" s="62">
        <v>8340</v>
      </c>
      <c r="M259" s="146" t="s">
        <v>247</v>
      </c>
      <c r="N259" s="43">
        <v>0.34583333333333338</v>
      </c>
      <c r="O259" s="145">
        <v>4</v>
      </c>
      <c r="P259" s="142" t="s">
        <v>15</v>
      </c>
      <c r="Q259" s="368"/>
      <c r="R259" s="368"/>
      <c r="S259" s="368"/>
      <c r="T259" s="194">
        <f t="shared" ref="T259:T322" si="42">FLOOR(N259,"0:15")</f>
        <v>0.34375</v>
      </c>
      <c r="U259" s="194">
        <f t="shared" ref="U259:U322" si="43">FLOOR(N259,TIME(1,0,0))</f>
        <v>0.33333333333333331</v>
      </c>
      <c r="V259" s="41">
        <f>IFERROR(VLOOKUP(L259,'[1]ZESTAWIENIE NUMERÓW BOCZNYCH'!$A:$B,1,0),"")</f>
        <v>8340</v>
      </c>
      <c r="W259" s="51" t="str">
        <f>IFERROR(VLOOKUP(V259,'[1]ZESTAWIENIE NUMERÓW BOCZNYCH'!$A:$B,2,0),P259)</f>
        <v>MERCEDES-BENZ O 530 G Citaro</v>
      </c>
      <c r="X259" s="51" t="s">
        <v>396</v>
      </c>
      <c r="Y259" s="51">
        <f>VLOOKUP(W259,'[1]LICZBA MIEJSC'!$A:$C,2,0)</f>
        <v>42</v>
      </c>
      <c r="Z259" s="51">
        <f>VLOOKUP(W259,'[1]LICZBA MIEJSC'!$A:$C,3,0)</f>
        <v>125</v>
      </c>
      <c r="AA259" s="51">
        <f t="shared" si="40"/>
        <v>167</v>
      </c>
      <c r="AB259" s="41">
        <f t="shared" si="41"/>
        <v>105</v>
      </c>
      <c r="AC259" s="109">
        <f t="shared" ref="AC259:AC322" si="44">AB259/AA259</f>
        <v>0.62874251497005984</v>
      </c>
      <c r="AD259" s="49" t="s">
        <v>453</v>
      </c>
    </row>
    <row r="260" spans="1:30" hidden="1">
      <c r="A260" s="28" t="s">
        <v>242</v>
      </c>
      <c r="B260" s="45">
        <v>259</v>
      </c>
      <c r="C260" s="145">
        <v>4</v>
      </c>
      <c r="D260" s="143">
        <v>24110</v>
      </c>
      <c r="E260" s="364"/>
      <c r="F260" s="142" t="s">
        <v>243</v>
      </c>
      <c r="G260" s="356" t="s">
        <v>723</v>
      </c>
      <c r="H260" s="356" t="s">
        <v>697</v>
      </c>
      <c r="I260" s="48">
        <v>43258</v>
      </c>
      <c r="J260" s="48" t="s">
        <v>137</v>
      </c>
      <c r="K260" s="62">
        <v>128</v>
      </c>
      <c r="L260" s="62">
        <v>8132</v>
      </c>
      <c r="M260" s="146" t="s">
        <v>250</v>
      </c>
      <c r="N260" s="43">
        <v>0.34861111111111115</v>
      </c>
      <c r="O260" s="145">
        <v>2</v>
      </c>
      <c r="P260" s="142" t="s">
        <v>15</v>
      </c>
      <c r="Q260" s="368"/>
      <c r="R260" s="368"/>
      <c r="S260" s="368"/>
      <c r="T260" s="194">
        <f t="shared" si="42"/>
        <v>0.34375</v>
      </c>
      <c r="U260" s="194">
        <f t="shared" si="43"/>
        <v>0.33333333333333331</v>
      </c>
      <c r="V260" s="41">
        <f>IFERROR(VLOOKUP(L260,'[1]ZESTAWIENIE NUMERÓW BOCZNYCH'!$A:$B,1,0),"")</f>
        <v>8132</v>
      </c>
      <c r="W260" s="51" t="str">
        <f>IFERROR(VLOOKUP(V260,'[1]ZESTAWIENIE NUMERÓW BOCZNYCH'!$A:$B,2,0),P260)</f>
        <v>VOLVO 7700A</v>
      </c>
      <c r="X260" s="51" t="s">
        <v>396</v>
      </c>
      <c r="Y260" s="51">
        <f>VLOOKUP(W260,'[1]LICZBA MIEJSC'!$A:$C,2,0)</f>
        <v>43</v>
      </c>
      <c r="Z260" s="51">
        <f>VLOOKUP(W260,'[1]LICZBA MIEJSC'!$A:$C,3,0)</f>
        <v>133</v>
      </c>
      <c r="AA260" s="51">
        <f t="shared" si="40"/>
        <v>176</v>
      </c>
      <c r="AB260" s="41">
        <f t="shared" si="41"/>
        <v>22</v>
      </c>
      <c r="AC260" s="109">
        <f t="shared" si="44"/>
        <v>0.125</v>
      </c>
      <c r="AD260" s="49" t="s">
        <v>453</v>
      </c>
    </row>
    <row r="261" spans="1:30" hidden="1">
      <c r="A261" s="28" t="s">
        <v>242</v>
      </c>
      <c r="B261" s="45">
        <v>260</v>
      </c>
      <c r="C261" s="145">
        <v>4</v>
      </c>
      <c r="D261" s="143">
        <v>24110</v>
      </c>
      <c r="E261" s="364"/>
      <c r="F261" s="142" t="s">
        <v>243</v>
      </c>
      <c r="G261" s="356" t="s">
        <v>723</v>
      </c>
      <c r="H261" s="356" t="s">
        <v>697</v>
      </c>
      <c r="I261" s="48">
        <v>43258</v>
      </c>
      <c r="J261" s="48" t="s">
        <v>137</v>
      </c>
      <c r="K261" s="146" t="s">
        <v>245</v>
      </c>
      <c r="L261" s="62">
        <v>8432</v>
      </c>
      <c r="M261" s="146" t="s">
        <v>246</v>
      </c>
      <c r="N261" s="43">
        <v>0.34930555555555554</v>
      </c>
      <c r="O261" s="145">
        <v>5</v>
      </c>
      <c r="P261" s="142" t="s">
        <v>15</v>
      </c>
      <c r="Q261" s="368"/>
      <c r="R261" s="368"/>
      <c r="S261" s="368"/>
      <c r="T261" s="194">
        <f t="shared" si="42"/>
        <v>0.34375</v>
      </c>
      <c r="U261" s="194">
        <f t="shared" si="43"/>
        <v>0.33333333333333331</v>
      </c>
      <c r="V261" s="41">
        <f>IFERROR(VLOOKUP(L261,'[1]ZESTAWIENIE NUMERÓW BOCZNYCH'!$A:$B,1,0),"")</f>
        <v>8432</v>
      </c>
      <c r="W261" s="51" t="str">
        <f>IFERROR(VLOOKUP(V261,'[1]ZESTAWIENIE NUMERÓW BOCZNYCH'!$A:$B,2,0),P261)</f>
        <v>MERCEDES-BENZ 628 03 Citaro G</v>
      </c>
      <c r="X261" s="51" t="s">
        <v>396</v>
      </c>
      <c r="Y261" s="51">
        <f>VLOOKUP(W261,'[1]LICZBA MIEJSC'!$A:$C,2,0)</f>
        <v>40</v>
      </c>
      <c r="Z261" s="51">
        <f>VLOOKUP(W261,'[1]LICZBA MIEJSC'!$A:$C,3,0)</f>
        <v>102</v>
      </c>
      <c r="AA261" s="51">
        <f t="shared" si="40"/>
        <v>142</v>
      </c>
      <c r="AB261" s="41">
        <f t="shared" si="41"/>
        <v>128</v>
      </c>
      <c r="AC261" s="109">
        <f t="shared" si="44"/>
        <v>0.90140845070422537</v>
      </c>
      <c r="AD261" s="49" t="s">
        <v>454</v>
      </c>
    </row>
    <row r="262" spans="1:30" hidden="1">
      <c r="A262" s="28" t="s">
        <v>242</v>
      </c>
      <c r="B262" s="45">
        <v>261</v>
      </c>
      <c r="C262" s="145">
        <v>4</v>
      </c>
      <c r="D262" s="143">
        <v>24110</v>
      </c>
      <c r="E262" s="364"/>
      <c r="F262" s="142" t="s">
        <v>243</v>
      </c>
      <c r="G262" s="356" t="s">
        <v>723</v>
      </c>
      <c r="H262" s="356" t="s">
        <v>697</v>
      </c>
      <c r="I262" s="48">
        <v>43258</v>
      </c>
      <c r="J262" s="48" t="s">
        <v>137</v>
      </c>
      <c r="K262" s="146" t="s">
        <v>248</v>
      </c>
      <c r="L262" s="62">
        <v>8095</v>
      </c>
      <c r="M262" s="146" t="s">
        <v>249</v>
      </c>
      <c r="N262" s="43">
        <v>0.35000000000000003</v>
      </c>
      <c r="O262" s="145">
        <v>3</v>
      </c>
      <c r="P262" s="142" t="s">
        <v>15</v>
      </c>
      <c r="Q262" s="368"/>
      <c r="R262" s="368"/>
      <c r="S262" s="368"/>
      <c r="T262" s="194">
        <f t="shared" si="42"/>
        <v>0.34375</v>
      </c>
      <c r="U262" s="194">
        <f t="shared" si="43"/>
        <v>0.33333333333333331</v>
      </c>
      <c r="V262" s="41">
        <f>IFERROR(VLOOKUP(L262,'[1]ZESTAWIENIE NUMERÓW BOCZNYCH'!$A:$B,1,0),"")</f>
        <v>8095</v>
      </c>
      <c r="W262" s="51" t="str">
        <f>IFERROR(VLOOKUP(V262,'[1]ZESTAWIENIE NUMERÓW BOCZNYCH'!$A:$B,2,0),P262)</f>
        <v>VOLVO 7000A</v>
      </c>
      <c r="X262" s="51" t="s">
        <v>396</v>
      </c>
      <c r="Y262" s="51">
        <f>VLOOKUP(W262,'[1]LICZBA MIEJSC'!$A:$C,2,0)</f>
        <v>43</v>
      </c>
      <c r="Z262" s="51">
        <f>VLOOKUP(W262,'[1]LICZBA MIEJSC'!$A:$C,3,0)</f>
        <v>133</v>
      </c>
      <c r="AA262" s="51">
        <f t="shared" si="40"/>
        <v>176</v>
      </c>
      <c r="AB262" s="41">
        <f t="shared" si="41"/>
        <v>39</v>
      </c>
      <c r="AC262" s="109">
        <f t="shared" si="44"/>
        <v>0.22159090909090909</v>
      </c>
      <c r="AD262" s="49" t="s">
        <v>454</v>
      </c>
    </row>
    <row r="263" spans="1:30" hidden="1">
      <c r="A263" s="28" t="s">
        <v>242</v>
      </c>
      <c r="B263" s="45">
        <v>262</v>
      </c>
      <c r="C263" s="145">
        <v>4</v>
      </c>
      <c r="D263" s="143">
        <v>24110</v>
      </c>
      <c r="E263" s="364"/>
      <c r="F263" s="142" t="s">
        <v>243</v>
      </c>
      <c r="G263" s="356" t="s">
        <v>723</v>
      </c>
      <c r="H263" s="356" t="s">
        <v>697</v>
      </c>
      <c r="I263" s="48">
        <v>43258</v>
      </c>
      <c r="J263" s="48" t="s">
        <v>138</v>
      </c>
      <c r="K263" s="146" t="s">
        <v>121</v>
      </c>
      <c r="L263" s="146"/>
      <c r="M263" s="107" t="s">
        <v>124</v>
      </c>
      <c r="N263" s="43">
        <v>0.35000000000000003</v>
      </c>
      <c r="O263" s="145">
        <v>4</v>
      </c>
      <c r="P263" s="142" t="s">
        <v>15</v>
      </c>
      <c r="Q263" s="368"/>
      <c r="R263" s="368"/>
      <c r="S263" s="368"/>
      <c r="T263" s="194">
        <f t="shared" si="42"/>
        <v>0.34375</v>
      </c>
      <c r="U263" s="194">
        <f t="shared" si="43"/>
        <v>0.33333333333333331</v>
      </c>
      <c r="V263" s="41" t="str">
        <f>IFERROR(VLOOKUP(L263,'[1]ZESTAWIENIE NUMERÓW BOCZNYCH'!$A:$B,1,0),"")</f>
        <v/>
      </c>
      <c r="W263" s="51" t="str">
        <f>IFERROR(VLOOKUP(V263,'[1]ZESTAWIENIE NUMERÓW BOCZNYCH'!$A:$B,2,0),P263)</f>
        <v>AD</v>
      </c>
      <c r="X263" s="51" t="s">
        <v>396</v>
      </c>
      <c r="Y263" s="51">
        <f>VLOOKUP(W263,'[1]LICZBA MIEJSC'!$A:$C,2,0)</f>
        <v>50</v>
      </c>
      <c r="Z263" s="51">
        <f>VLOOKUP(W263,'[1]LICZBA MIEJSC'!$A:$C,3,0)</f>
        <v>120</v>
      </c>
      <c r="AA263" s="51">
        <f t="shared" si="40"/>
        <v>170</v>
      </c>
      <c r="AB263" s="41">
        <f t="shared" si="41"/>
        <v>110</v>
      </c>
      <c r="AC263" s="109">
        <f t="shared" si="44"/>
        <v>0.6470588235294118</v>
      </c>
      <c r="AD263" s="49"/>
    </row>
    <row r="264" spans="1:30" hidden="1">
      <c r="A264" s="28" t="s">
        <v>242</v>
      </c>
      <c r="B264" s="45">
        <v>263</v>
      </c>
      <c r="C264" s="145">
        <v>4</v>
      </c>
      <c r="D264" s="143">
        <v>24110</v>
      </c>
      <c r="E264" s="364"/>
      <c r="F264" s="142" t="s">
        <v>243</v>
      </c>
      <c r="G264" s="356" t="s">
        <v>723</v>
      </c>
      <c r="H264" s="356" t="s">
        <v>697</v>
      </c>
      <c r="I264" s="48">
        <v>43258</v>
      </c>
      <c r="J264" s="48" t="s">
        <v>137</v>
      </c>
      <c r="K264" s="62">
        <v>121</v>
      </c>
      <c r="L264" s="62">
        <v>7309</v>
      </c>
      <c r="M264" s="146" t="s">
        <v>247</v>
      </c>
      <c r="N264" s="43">
        <v>0.35138888888888892</v>
      </c>
      <c r="O264" s="145">
        <v>5</v>
      </c>
      <c r="P264" s="142" t="s">
        <v>13</v>
      </c>
      <c r="Q264" s="368"/>
      <c r="R264" s="368"/>
      <c r="S264" s="368"/>
      <c r="T264" s="194">
        <f t="shared" si="42"/>
        <v>0.34375</v>
      </c>
      <c r="U264" s="194">
        <f t="shared" si="43"/>
        <v>0.33333333333333331</v>
      </c>
      <c r="V264" s="41">
        <f>IFERROR(VLOOKUP(L264,'[1]ZESTAWIENIE NUMERÓW BOCZNYCH'!$A:$B,1,0),"")</f>
        <v>7309</v>
      </c>
      <c r="W264" s="51" t="str">
        <f>IFERROR(VLOOKUP(V264,'[1]ZESTAWIENIE NUMERÓW BOCZNYCH'!$A:$B,2,0),P264)</f>
        <v>MERCEDES-BENZ O 530 Citaro</v>
      </c>
      <c r="X264" s="51" t="s">
        <v>396</v>
      </c>
      <c r="Y264" s="51">
        <f>VLOOKUP(W264,'[1]LICZBA MIEJSC'!$A:$C,2,0)</f>
        <v>31</v>
      </c>
      <c r="Z264" s="51">
        <f>VLOOKUP(W264,'[1]LICZBA MIEJSC'!$A:$C,3,0)</f>
        <v>71</v>
      </c>
      <c r="AA264" s="51">
        <f t="shared" si="40"/>
        <v>102</v>
      </c>
      <c r="AB264" s="41">
        <f t="shared" si="41"/>
        <v>92</v>
      </c>
      <c r="AC264" s="109">
        <f t="shared" si="44"/>
        <v>0.90196078431372551</v>
      </c>
      <c r="AD264" s="49" t="s">
        <v>453</v>
      </c>
    </row>
    <row r="265" spans="1:30" hidden="1">
      <c r="A265" s="28" t="s">
        <v>242</v>
      </c>
      <c r="B265" s="45">
        <v>264</v>
      </c>
      <c r="C265" s="145">
        <v>5</v>
      </c>
      <c r="D265" s="143">
        <v>24110</v>
      </c>
      <c r="E265" s="364"/>
      <c r="F265" s="142" t="s">
        <v>243</v>
      </c>
      <c r="G265" s="356" t="s">
        <v>723</v>
      </c>
      <c r="H265" s="356" t="s">
        <v>697</v>
      </c>
      <c r="I265" s="48">
        <v>43258</v>
      </c>
      <c r="J265" s="129" t="s">
        <v>157</v>
      </c>
      <c r="K265" s="53" t="s">
        <v>153</v>
      </c>
      <c r="L265" s="146"/>
      <c r="M265" s="107" t="s">
        <v>124</v>
      </c>
      <c r="N265" s="43">
        <v>0.3520833333333333</v>
      </c>
      <c r="O265" s="145">
        <v>3</v>
      </c>
      <c r="P265" s="142" t="s">
        <v>15</v>
      </c>
      <c r="Q265" s="368"/>
      <c r="R265" s="368"/>
      <c r="S265" s="368"/>
      <c r="T265" s="194">
        <f t="shared" si="42"/>
        <v>0.34375</v>
      </c>
      <c r="U265" s="194">
        <f t="shared" si="43"/>
        <v>0.33333333333333331</v>
      </c>
      <c r="V265" s="41" t="str">
        <f>IFERROR(VLOOKUP(L265,'[1]ZESTAWIENIE NUMERÓW BOCZNYCH'!$A:$B,1,0),"")</f>
        <v/>
      </c>
      <c r="W265" s="51" t="str">
        <f>IFERROR(VLOOKUP(V265,'[1]ZESTAWIENIE NUMERÓW BOCZNYCH'!$A:$B,2,0),P265)</f>
        <v>AD</v>
      </c>
      <c r="X265" s="51" t="s">
        <v>396</v>
      </c>
      <c r="Y265" s="51">
        <f>VLOOKUP(W265,'[1]LICZBA MIEJSC'!$A:$C,2,0)</f>
        <v>50</v>
      </c>
      <c r="Z265" s="51">
        <f>VLOOKUP(W265,'[1]LICZBA MIEJSC'!$A:$C,3,0)</f>
        <v>120</v>
      </c>
      <c r="AA265" s="51">
        <f t="shared" si="40"/>
        <v>170</v>
      </c>
      <c r="AB265" s="41">
        <f t="shared" si="41"/>
        <v>45</v>
      </c>
      <c r="AC265" s="109">
        <f t="shared" si="44"/>
        <v>0.26470588235294118</v>
      </c>
      <c r="AD265" s="49"/>
    </row>
    <row r="266" spans="1:30" hidden="1">
      <c r="A266" s="28" t="s">
        <v>242</v>
      </c>
      <c r="B266" s="45">
        <v>265</v>
      </c>
      <c r="C266" s="145">
        <v>5</v>
      </c>
      <c r="D266" s="143">
        <v>24110</v>
      </c>
      <c r="E266" s="364"/>
      <c r="F266" s="142" t="s">
        <v>243</v>
      </c>
      <c r="G266" s="356" t="s">
        <v>723</v>
      </c>
      <c r="H266" s="356" t="s">
        <v>697</v>
      </c>
      <c r="I266" s="48">
        <v>43258</v>
      </c>
      <c r="J266" s="48" t="s">
        <v>137</v>
      </c>
      <c r="K266" s="62">
        <v>130</v>
      </c>
      <c r="L266" s="62">
        <v>7418</v>
      </c>
      <c r="M266" s="53" t="s">
        <v>215</v>
      </c>
      <c r="N266" s="43">
        <v>0.35555555555555557</v>
      </c>
      <c r="O266" s="145">
        <v>2</v>
      </c>
      <c r="P266" s="142" t="s">
        <v>13</v>
      </c>
      <c r="Q266" s="368"/>
      <c r="R266" s="368"/>
      <c r="S266" s="368"/>
      <c r="T266" s="194">
        <f t="shared" si="42"/>
        <v>0.35416666666666663</v>
      </c>
      <c r="U266" s="194">
        <f t="shared" si="43"/>
        <v>0.33333333333333331</v>
      </c>
      <c r="V266" s="41">
        <f>IFERROR(VLOOKUP(L266,'[1]ZESTAWIENIE NUMERÓW BOCZNYCH'!$A:$B,1,0),"")</f>
        <v>7418</v>
      </c>
      <c r="W266" s="51" t="str">
        <f>IFERROR(VLOOKUP(V266,'[1]ZESTAWIENIE NUMERÓW BOCZNYCH'!$A:$B,2,0),P266)</f>
        <v>MERCEDES-BENZ 628 02 Citaro</v>
      </c>
      <c r="X266" s="51" t="s">
        <v>396</v>
      </c>
      <c r="Y266" s="51">
        <f>VLOOKUP(W266,'[1]LICZBA MIEJSC'!$A:$C,2,0)</f>
        <v>29</v>
      </c>
      <c r="Z266" s="51">
        <f>VLOOKUP(W266,'[1]LICZBA MIEJSC'!$A:$C,3,0)</f>
        <v>62</v>
      </c>
      <c r="AA266" s="51">
        <f t="shared" si="40"/>
        <v>91</v>
      </c>
      <c r="AB266" s="41">
        <f t="shared" si="41"/>
        <v>15</v>
      </c>
      <c r="AC266" s="109">
        <f t="shared" si="44"/>
        <v>0.16483516483516483</v>
      </c>
      <c r="AD266" s="49" t="s">
        <v>453</v>
      </c>
    </row>
    <row r="267" spans="1:30" hidden="1">
      <c r="A267" s="28" t="s">
        <v>242</v>
      </c>
      <c r="B267" s="45">
        <v>266</v>
      </c>
      <c r="C267" s="145">
        <v>5</v>
      </c>
      <c r="D267" s="143">
        <v>24110</v>
      </c>
      <c r="E267" s="364"/>
      <c r="F267" s="142" t="s">
        <v>243</v>
      </c>
      <c r="G267" s="356" t="s">
        <v>723</v>
      </c>
      <c r="H267" s="356" t="s">
        <v>697</v>
      </c>
      <c r="I267" s="48">
        <v>43258</v>
      </c>
      <c r="J267" s="48" t="s">
        <v>137</v>
      </c>
      <c r="K267" s="62">
        <v>904</v>
      </c>
      <c r="L267" s="146"/>
      <c r="M267" s="146" t="s">
        <v>251</v>
      </c>
      <c r="N267" s="43">
        <v>0.35555555555555557</v>
      </c>
      <c r="O267" s="145">
        <v>2</v>
      </c>
      <c r="P267" s="142" t="s">
        <v>13</v>
      </c>
      <c r="Q267" s="368"/>
      <c r="R267" s="368"/>
      <c r="S267" s="368"/>
      <c r="T267" s="194">
        <f t="shared" si="42"/>
        <v>0.35416666666666663</v>
      </c>
      <c r="U267" s="194">
        <f t="shared" si="43"/>
        <v>0.33333333333333331</v>
      </c>
      <c r="V267" s="41" t="str">
        <f>IFERROR(VLOOKUP(L267,'[1]ZESTAWIENIE NUMERÓW BOCZNYCH'!$A:$B,1,0),"")</f>
        <v/>
      </c>
      <c r="W267" s="51" t="str">
        <f>IFERROR(VLOOKUP(V267,'[1]ZESTAWIENIE NUMERÓW BOCZNYCH'!$A:$B,2,0),P267)</f>
        <v>AZ</v>
      </c>
      <c r="X267" s="51" t="s">
        <v>396</v>
      </c>
      <c r="Y267" s="51">
        <f>VLOOKUP(W267,'[1]LICZBA MIEJSC'!$A:$C,2,0)</f>
        <v>40</v>
      </c>
      <c r="Z267" s="51">
        <f>VLOOKUP(W267,'[1]LICZBA MIEJSC'!$A:$C,3,0)</f>
        <v>60</v>
      </c>
      <c r="AA267" s="51">
        <f t="shared" si="40"/>
        <v>100</v>
      </c>
      <c r="AB267" s="41">
        <f t="shared" si="41"/>
        <v>20</v>
      </c>
      <c r="AC267" s="109">
        <f t="shared" si="44"/>
        <v>0.2</v>
      </c>
      <c r="AD267" s="49" t="s">
        <v>452</v>
      </c>
    </row>
    <row r="268" spans="1:30" hidden="1">
      <c r="A268" s="28" t="s">
        <v>242</v>
      </c>
      <c r="B268" s="45">
        <v>267</v>
      </c>
      <c r="C268" s="145">
        <v>5</v>
      </c>
      <c r="D268" s="143">
        <v>24110</v>
      </c>
      <c r="E268" s="364"/>
      <c r="F268" s="142" t="s">
        <v>243</v>
      </c>
      <c r="G268" s="356" t="s">
        <v>723</v>
      </c>
      <c r="H268" s="356" t="s">
        <v>697</v>
      </c>
      <c r="I268" s="48">
        <v>43258</v>
      </c>
      <c r="J268" s="48" t="s">
        <v>137</v>
      </c>
      <c r="K268" s="62">
        <v>911</v>
      </c>
      <c r="L268" s="62">
        <v>504</v>
      </c>
      <c r="M268" s="144" t="s">
        <v>244</v>
      </c>
      <c r="N268" s="43">
        <v>0.35555555555555557</v>
      </c>
      <c r="O268" s="145">
        <v>2</v>
      </c>
      <c r="P268" s="142" t="s">
        <v>13</v>
      </c>
      <c r="Q268" s="368"/>
      <c r="R268" s="368"/>
      <c r="S268" s="368"/>
      <c r="T268" s="194">
        <f t="shared" si="42"/>
        <v>0.35416666666666663</v>
      </c>
      <c r="U268" s="194">
        <f t="shared" si="43"/>
        <v>0.33333333333333331</v>
      </c>
      <c r="V268" s="41">
        <f>IFERROR(VLOOKUP(L268,'[1]ZESTAWIENIE NUMERÓW BOCZNYCH'!$A:$B,1,0),"")</f>
        <v>504</v>
      </c>
      <c r="W268" s="51" t="str">
        <f>IFERROR(VLOOKUP(V268,'[1]ZESTAWIENIE NUMERÓW BOCZNYCH'!$A:$B,2,0),P268)</f>
        <v>Autosan H7</v>
      </c>
      <c r="X268" s="51" t="s">
        <v>396</v>
      </c>
      <c r="Y268" s="51">
        <f>VLOOKUP(W268,'[1]LICZBA MIEJSC'!$A:$C,2,0)</f>
        <v>28</v>
      </c>
      <c r="Z268" s="51">
        <f>VLOOKUP(W268,'[1]LICZBA MIEJSC'!$A:$C,3,0)</f>
        <v>7</v>
      </c>
      <c r="AA268" s="51">
        <f t="shared" si="40"/>
        <v>35</v>
      </c>
      <c r="AB268" s="41">
        <f t="shared" si="41"/>
        <v>14</v>
      </c>
      <c r="AC268" s="109">
        <f t="shared" si="44"/>
        <v>0.4</v>
      </c>
      <c r="AD268" s="49" t="s">
        <v>452</v>
      </c>
    </row>
    <row r="269" spans="1:30" hidden="1">
      <c r="A269" s="28" t="s">
        <v>242</v>
      </c>
      <c r="B269" s="45">
        <v>268</v>
      </c>
      <c r="C269" s="145">
        <v>5</v>
      </c>
      <c r="D269" s="143">
        <v>24110</v>
      </c>
      <c r="E269" s="364"/>
      <c r="F269" s="142" t="s">
        <v>243</v>
      </c>
      <c r="G269" s="356" t="s">
        <v>723</v>
      </c>
      <c r="H269" s="356" t="s">
        <v>697</v>
      </c>
      <c r="I269" s="48">
        <v>43258</v>
      </c>
      <c r="J269" s="48" t="s">
        <v>137</v>
      </c>
      <c r="K269" s="62">
        <v>131</v>
      </c>
      <c r="L269" s="62">
        <v>8438</v>
      </c>
      <c r="M269" s="146" t="s">
        <v>247</v>
      </c>
      <c r="N269" s="43">
        <v>0.35694444444444445</v>
      </c>
      <c r="O269" s="145">
        <v>4</v>
      </c>
      <c r="P269" s="142" t="s">
        <v>15</v>
      </c>
      <c r="Q269" s="368"/>
      <c r="R269" s="368"/>
      <c r="S269" s="368"/>
      <c r="T269" s="194">
        <f t="shared" si="42"/>
        <v>0.35416666666666663</v>
      </c>
      <c r="U269" s="194">
        <f t="shared" si="43"/>
        <v>0.33333333333333331</v>
      </c>
      <c r="V269" s="41">
        <f>IFERROR(VLOOKUP(L269,'[1]ZESTAWIENIE NUMERÓW BOCZNYCH'!$A:$B,1,0),"")</f>
        <v>8438</v>
      </c>
      <c r="W269" s="51" t="str">
        <f>IFERROR(VLOOKUP(V269,'[1]ZESTAWIENIE NUMERÓW BOCZNYCH'!$A:$B,2,0),P269)</f>
        <v>MERCEDES-BENZ 628 03 Citaro G</v>
      </c>
      <c r="X269" s="51" t="s">
        <v>396</v>
      </c>
      <c r="Y269" s="51">
        <f>VLOOKUP(W269,'[1]LICZBA MIEJSC'!$A:$C,2,0)</f>
        <v>40</v>
      </c>
      <c r="Z269" s="51">
        <f>VLOOKUP(W269,'[1]LICZBA MIEJSC'!$A:$C,3,0)</f>
        <v>102</v>
      </c>
      <c r="AA269" s="51">
        <f t="shared" si="40"/>
        <v>142</v>
      </c>
      <c r="AB269" s="41">
        <f t="shared" si="41"/>
        <v>91</v>
      </c>
      <c r="AC269" s="109">
        <f t="shared" si="44"/>
        <v>0.64084507042253525</v>
      </c>
      <c r="AD269" s="49" t="s">
        <v>453</v>
      </c>
    </row>
    <row r="270" spans="1:30" hidden="1">
      <c r="A270" s="28" t="s">
        <v>242</v>
      </c>
      <c r="B270" s="45">
        <v>269</v>
      </c>
      <c r="C270" s="145">
        <v>5</v>
      </c>
      <c r="D270" s="143">
        <v>24110</v>
      </c>
      <c r="E270" s="364"/>
      <c r="F270" s="142" t="s">
        <v>243</v>
      </c>
      <c r="G270" s="356" t="s">
        <v>723</v>
      </c>
      <c r="H270" s="356" t="s">
        <v>697</v>
      </c>
      <c r="I270" s="48">
        <v>43258</v>
      </c>
      <c r="J270" s="48" t="s">
        <v>137</v>
      </c>
      <c r="K270" s="146" t="s">
        <v>245</v>
      </c>
      <c r="L270" s="62">
        <v>8318</v>
      </c>
      <c r="M270" s="146" t="s">
        <v>246</v>
      </c>
      <c r="N270" s="43">
        <v>0.35902777777777778</v>
      </c>
      <c r="O270" s="145">
        <v>5</v>
      </c>
      <c r="P270" s="142" t="s">
        <v>15</v>
      </c>
      <c r="Q270" s="368"/>
      <c r="R270" s="368"/>
      <c r="S270" s="368"/>
      <c r="T270" s="194">
        <f t="shared" si="42"/>
        <v>0.35416666666666663</v>
      </c>
      <c r="U270" s="194">
        <f t="shared" si="43"/>
        <v>0.33333333333333331</v>
      </c>
      <c r="V270" s="41">
        <f>IFERROR(VLOOKUP(L270,'[1]ZESTAWIENIE NUMERÓW BOCZNYCH'!$A:$B,1,0),"")</f>
        <v>8318</v>
      </c>
      <c r="W270" s="51" t="str">
        <f>IFERROR(VLOOKUP(V270,'[1]ZESTAWIENIE NUMERÓW BOCZNYCH'!$A:$B,2,0),P270)</f>
        <v>MERCEDES-BENZ O 530 G Citaro</v>
      </c>
      <c r="X270" s="51" t="s">
        <v>396</v>
      </c>
      <c r="Y270" s="51">
        <f>VLOOKUP(W270,'[1]LICZBA MIEJSC'!$A:$C,2,0)</f>
        <v>42</v>
      </c>
      <c r="Z270" s="51">
        <f>VLOOKUP(W270,'[1]LICZBA MIEJSC'!$A:$C,3,0)</f>
        <v>125</v>
      </c>
      <c r="AA270" s="51">
        <f t="shared" si="40"/>
        <v>167</v>
      </c>
      <c r="AB270" s="41">
        <f t="shared" si="41"/>
        <v>150</v>
      </c>
      <c r="AC270" s="109">
        <f t="shared" si="44"/>
        <v>0.89820359281437123</v>
      </c>
      <c r="AD270" s="49" t="s">
        <v>454</v>
      </c>
    </row>
    <row r="271" spans="1:30" hidden="1">
      <c r="A271" s="28" t="s">
        <v>242</v>
      </c>
      <c r="B271" s="45">
        <v>270</v>
      </c>
      <c r="C271" s="145">
        <v>5</v>
      </c>
      <c r="D271" s="143">
        <v>24110</v>
      </c>
      <c r="E271" s="364"/>
      <c r="F271" s="142" t="s">
        <v>243</v>
      </c>
      <c r="G271" s="356" t="s">
        <v>723</v>
      </c>
      <c r="H271" s="356" t="s">
        <v>697</v>
      </c>
      <c r="I271" s="48">
        <v>43258</v>
      </c>
      <c r="J271" s="48" t="s">
        <v>137</v>
      </c>
      <c r="K271" s="62">
        <v>914</v>
      </c>
      <c r="L271" s="62">
        <v>501</v>
      </c>
      <c r="M271" s="146" t="s">
        <v>251</v>
      </c>
      <c r="N271" s="43">
        <v>0.35902777777777778</v>
      </c>
      <c r="O271" s="145">
        <v>3</v>
      </c>
      <c r="P271" s="142" t="s">
        <v>13</v>
      </c>
      <c r="Q271" s="368"/>
      <c r="R271" s="368"/>
      <c r="S271" s="368"/>
      <c r="T271" s="194">
        <f t="shared" si="42"/>
        <v>0.35416666666666663</v>
      </c>
      <c r="U271" s="194">
        <f t="shared" si="43"/>
        <v>0.33333333333333331</v>
      </c>
      <c r="V271" s="41">
        <f>IFERROR(VLOOKUP(L271,'[1]ZESTAWIENIE NUMERÓW BOCZNYCH'!$A:$B,1,0),"")</f>
        <v>501</v>
      </c>
      <c r="W271" s="51" t="str">
        <f>IFERROR(VLOOKUP(V271,'[1]ZESTAWIENIE NUMERÓW BOCZNYCH'!$A:$B,2,0),P271)</f>
        <v>Jelcz M081MB</v>
      </c>
      <c r="X271" s="51" t="s">
        <v>396</v>
      </c>
      <c r="Y271" s="51">
        <f>VLOOKUP(W271,'[1]LICZBA MIEJSC'!$A:$C,2,0)</f>
        <v>18</v>
      </c>
      <c r="Z271" s="51">
        <f>VLOOKUP(W271,'[1]LICZBA MIEJSC'!$A:$C,3,0)</f>
        <v>22</v>
      </c>
      <c r="AA271" s="51">
        <f t="shared" si="40"/>
        <v>40</v>
      </c>
      <c r="AB271" s="41">
        <f t="shared" si="41"/>
        <v>16</v>
      </c>
      <c r="AC271" s="109">
        <f t="shared" si="44"/>
        <v>0.4</v>
      </c>
      <c r="AD271" s="49" t="s">
        <v>452</v>
      </c>
    </row>
    <row r="272" spans="1:30" hidden="1">
      <c r="A272" s="28" t="s">
        <v>242</v>
      </c>
      <c r="B272" s="45">
        <v>271</v>
      </c>
      <c r="C272" s="145">
        <v>5</v>
      </c>
      <c r="D272" s="143">
        <v>24110</v>
      </c>
      <c r="E272" s="364"/>
      <c r="F272" s="142" t="s">
        <v>243</v>
      </c>
      <c r="G272" s="356" t="s">
        <v>723</v>
      </c>
      <c r="H272" s="356" t="s">
        <v>697</v>
      </c>
      <c r="I272" s="48">
        <v>43258</v>
      </c>
      <c r="J272" s="42" t="s">
        <v>139</v>
      </c>
      <c r="K272" s="146" t="s">
        <v>254</v>
      </c>
      <c r="L272" s="146"/>
      <c r="M272" s="146"/>
      <c r="N272" s="43">
        <v>0.35972222222222222</v>
      </c>
      <c r="O272" s="145">
        <v>3</v>
      </c>
      <c r="P272" s="142" t="s">
        <v>12</v>
      </c>
      <c r="Q272" s="368"/>
      <c r="R272" s="368"/>
      <c r="S272" s="368"/>
      <c r="T272" s="194">
        <f t="shared" si="42"/>
        <v>0.35416666666666663</v>
      </c>
      <c r="U272" s="194">
        <f t="shared" si="43"/>
        <v>0.33333333333333331</v>
      </c>
      <c r="V272" s="41" t="str">
        <f>IFERROR(VLOOKUP(L272,'[1]ZESTAWIENIE NUMERÓW BOCZNYCH'!$A:$B,1,0),"")</f>
        <v/>
      </c>
      <c r="W272" s="51" t="str">
        <f>IFERROR(VLOOKUP(V272,'[1]ZESTAWIENIE NUMERÓW BOCZNYCH'!$A:$B,2,0),P272)</f>
        <v>T</v>
      </c>
      <c r="X272" s="51" t="s">
        <v>396</v>
      </c>
      <c r="Y272" s="51">
        <f>VLOOKUP(W272,'[1]LICZBA MIEJSC'!$A:$C,2,0)</f>
        <v>55</v>
      </c>
      <c r="Z272" s="51">
        <f>VLOOKUP(W272,'[1]LICZBA MIEJSC'!$A:$C,3,0)</f>
        <v>0</v>
      </c>
      <c r="AA272" s="51">
        <f t="shared" si="40"/>
        <v>55</v>
      </c>
      <c r="AB272" s="41">
        <f t="shared" si="41"/>
        <v>50</v>
      </c>
      <c r="AC272" s="109">
        <f t="shared" si="44"/>
        <v>0.90909090909090906</v>
      </c>
      <c r="AD272" s="49"/>
    </row>
    <row r="273" spans="1:30" hidden="1">
      <c r="A273" s="28" t="s">
        <v>242</v>
      </c>
      <c r="B273" s="45">
        <v>272</v>
      </c>
      <c r="C273" s="145">
        <v>5</v>
      </c>
      <c r="D273" s="143">
        <v>24110</v>
      </c>
      <c r="E273" s="364"/>
      <c r="F273" s="142" t="s">
        <v>243</v>
      </c>
      <c r="G273" s="356" t="s">
        <v>723</v>
      </c>
      <c r="H273" s="356" t="s">
        <v>697</v>
      </c>
      <c r="I273" s="48">
        <v>43258</v>
      </c>
      <c r="J273" s="129" t="s">
        <v>157</v>
      </c>
      <c r="K273" s="146" t="s">
        <v>190</v>
      </c>
      <c r="L273" s="146"/>
      <c r="M273" s="107" t="s">
        <v>124</v>
      </c>
      <c r="N273" s="43">
        <v>0.3611111111111111</v>
      </c>
      <c r="O273" s="145">
        <v>3</v>
      </c>
      <c r="P273" s="142" t="s">
        <v>12</v>
      </c>
      <c r="Q273" s="368"/>
      <c r="R273" s="368"/>
      <c r="S273" s="368"/>
      <c r="T273" s="194">
        <f t="shared" si="42"/>
        <v>0.35416666666666663</v>
      </c>
      <c r="U273" s="194">
        <f t="shared" si="43"/>
        <v>0.33333333333333331</v>
      </c>
      <c r="V273" s="41" t="str">
        <f>IFERROR(VLOOKUP(L273,'[1]ZESTAWIENIE NUMERÓW BOCZNYCH'!$A:$B,1,0),"")</f>
        <v/>
      </c>
      <c r="W273" s="51" t="str">
        <f>IFERROR(VLOOKUP(V273,'[1]ZESTAWIENIE NUMERÓW BOCZNYCH'!$A:$B,2,0),P273)</f>
        <v>T</v>
      </c>
      <c r="X273" s="51" t="s">
        <v>396</v>
      </c>
      <c r="Y273" s="51">
        <f>VLOOKUP(W273,'[1]LICZBA MIEJSC'!$A:$C,2,0)</f>
        <v>55</v>
      </c>
      <c r="Z273" s="51">
        <f>VLOOKUP(W273,'[1]LICZBA MIEJSC'!$A:$C,3,0)</f>
        <v>0</v>
      </c>
      <c r="AA273" s="51">
        <f t="shared" si="40"/>
        <v>55</v>
      </c>
      <c r="AB273" s="41">
        <f t="shared" si="41"/>
        <v>50</v>
      </c>
      <c r="AC273" s="109">
        <f t="shared" si="44"/>
        <v>0.90909090909090906</v>
      </c>
      <c r="AD273" s="49"/>
    </row>
    <row r="274" spans="1:30" hidden="1">
      <c r="A274" s="28" t="s">
        <v>242</v>
      </c>
      <c r="B274" s="45">
        <v>273</v>
      </c>
      <c r="C274" s="145">
        <v>5</v>
      </c>
      <c r="D274" s="143">
        <v>24110</v>
      </c>
      <c r="E274" s="364"/>
      <c r="F274" s="142" t="s">
        <v>243</v>
      </c>
      <c r="G274" s="356" t="s">
        <v>723</v>
      </c>
      <c r="H274" s="356" t="s">
        <v>697</v>
      </c>
      <c r="I274" s="48">
        <v>43258</v>
      </c>
      <c r="J274" s="48" t="s">
        <v>137</v>
      </c>
      <c r="K274" s="62">
        <v>121</v>
      </c>
      <c r="L274" s="62">
        <v>7024</v>
      </c>
      <c r="M274" s="146" t="s">
        <v>247</v>
      </c>
      <c r="N274" s="43">
        <v>0.36180555555555555</v>
      </c>
      <c r="O274" s="145">
        <v>4</v>
      </c>
      <c r="P274" s="142" t="s">
        <v>13</v>
      </c>
      <c r="Q274" s="368"/>
      <c r="R274" s="368"/>
      <c r="S274" s="368"/>
      <c r="T274" s="194">
        <f t="shared" si="42"/>
        <v>0.35416666666666663</v>
      </c>
      <c r="U274" s="194">
        <f t="shared" si="43"/>
        <v>0.33333333333333331</v>
      </c>
      <c r="V274" s="41">
        <f>IFERROR(VLOOKUP(L274,'[1]ZESTAWIENIE NUMERÓW BOCZNYCH'!$A:$B,1,0),"")</f>
        <v>7024</v>
      </c>
      <c r="W274" s="51" t="str">
        <f>IFERROR(VLOOKUP(V274,'[1]ZESTAWIENIE NUMERÓW BOCZNYCH'!$A:$B,2,0),P274)</f>
        <v>VOLVO 7700</v>
      </c>
      <c r="X274" s="51" t="s">
        <v>396</v>
      </c>
      <c r="Y274" s="51">
        <f>VLOOKUP(W274,'[1]LICZBA MIEJSC'!$A:$C,2,0)</f>
        <v>33</v>
      </c>
      <c r="Z274" s="51">
        <f>VLOOKUP(W274,'[1]LICZBA MIEJSC'!$A:$C,3,0)</f>
        <v>73</v>
      </c>
      <c r="AA274" s="51">
        <f t="shared" si="40"/>
        <v>106</v>
      </c>
      <c r="AB274" s="41">
        <f t="shared" si="41"/>
        <v>70</v>
      </c>
      <c r="AC274" s="109">
        <f t="shared" si="44"/>
        <v>0.660377358490566</v>
      </c>
      <c r="AD274" s="49" t="s">
        <v>453</v>
      </c>
    </row>
    <row r="275" spans="1:30" hidden="1">
      <c r="A275" s="28" t="s">
        <v>242</v>
      </c>
      <c r="B275" s="45">
        <v>274</v>
      </c>
      <c r="C275" s="145">
        <v>5</v>
      </c>
      <c r="D275" s="143">
        <v>24110</v>
      </c>
      <c r="E275" s="364"/>
      <c r="F275" s="142" t="s">
        <v>243</v>
      </c>
      <c r="G275" s="356" t="s">
        <v>723</v>
      </c>
      <c r="H275" s="356" t="s">
        <v>697</v>
      </c>
      <c r="I275" s="48">
        <v>43258</v>
      </c>
      <c r="J275" s="48" t="s">
        <v>137</v>
      </c>
      <c r="K275" s="146" t="s">
        <v>248</v>
      </c>
      <c r="L275" s="62">
        <v>8130</v>
      </c>
      <c r="M275" s="146" t="s">
        <v>249</v>
      </c>
      <c r="N275" s="43">
        <v>0.36180555555555555</v>
      </c>
      <c r="O275" s="145">
        <v>4</v>
      </c>
      <c r="P275" s="142" t="s">
        <v>15</v>
      </c>
      <c r="Q275" s="368"/>
      <c r="R275" s="368"/>
      <c r="S275" s="368"/>
      <c r="T275" s="194">
        <f t="shared" si="42"/>
        <v>0.35416666666666663</v>
      </c>
      <c r="U275" s="194">
        <f t="shared" si="43"/>
        <v>0.33333333333333331</v>
      </c>
      <c r="V275" s="41">
        <f>IFERROR(VLOOKUP(L275,'[1]ZESTAWIENIE NUMERÓW BOCZNYCH'!$A:$B,1,0),"")</f>
        <v>8130</v>
      </c>
      <c r="W275" s="51" t="str">
        <f>IFERROR(VLOOKUP(V275,'[1]ZESTAWIENIE NUMERÓW BOCZNYCH'!$A:$B,2,0),P275)</f>
        <v>VOLVO 7700A</v>
      </c>
      <c r="X275" s="51" t="s">
        <v>396</v>
      </c>
      <c r="Y275" s="51">
        <f>VLOOKUP(W275,'[1]LICZBA MIEJSC'!$A:$C,2,0)</f>
        <v>43</v>
      </c>
      <c r="Z275" s="51">
        <f>VLOOKUP(W275,'[1]LICZBA MIEJSC'!$A:$C,3,0)</f>
        <v>133</v>
      </c>
      <c r="AA275" s="51">
        <f t="shared" si="40"/>
        <v>176</v>
      </c>
      <c r="AB275" s="41">
        <f t="shared" si="41"/>
        <v>110</v>
      </c>
      <c r="AC275" s="109">
        <f t="shared" si="44"/>
        <v>0.625</v>
      </c>
      <c r="AD275" s="49" t="s">
        <v>454</v>
      </c>
    </row>
    <row r="276" spans="1:30" hidden="1">
      <c r="A276" s="28" t="s">
        <v>242</v>
      </c>
      <c r="B276" s="45">
        <v>275</v>
      </c>
      <c r="C276" s="145">
        <v>5</v>
      </c>
      <c r="D276" s="143">
        <v>24110</v>
      </c>
      <c r="E276" s="364"/>
      <c r="F276" s="142" t="s">
        <v>243</v>
      </c>
      <c r="G276" s="356" t="s">
        <v>723</v>
      </c>
      <c r="H276" s="356" t="s">
        <v>697</v>
      </c>
      <c r="I276" s="48">
        <v>43258</v>
      </c>
      <c r="J276" s="48" t="s">
        <v>138</v>
      </c>
      <c r="K276" s="146" t="s">
        <v>121</v>
      </c>
      <c r="L276" s="146"/>
      <c r="M276" s="107" t="s">
        <v>124</v>
      </c>
      <c r="N276" s="43">
        <v>0.36180555555555555</v>
      </c>
      <c r="O276" s="145">
        <v>2</v>
      </c>
      <c r="P276" s="142" t="s">
        <v>13</v>
      </c>
      <c r="Q276" s="368"/>
      <c r="R276" s="368"/>
      <c r="S276" s="368"/>
      <c r="T276" s="194">
        <f t="shared" si="42"/>
        <v>0.35416666666666663</v>
      </c>
      <c r="U276" s="194">
        <f t="shared" si="43"/>
        <v>0.33333333333333331</v>
      </c>
      <c r="V276" s="41" t="str">
        <f>IFERROR(VLOOKUP(L276,'[1]ZESTAWIENIE NUMERÓW BOCZNYCH'!$A:$B,1,0),"")</f>
        <v/>
      </c>
      <c r="W276" s="51" t="str">
        <f>IFERROR(VLOOKUP(V276,'[1]ZESTAWIENIE NUMERÓW BOCZNYCH'!$A:$B,2,0),P276)</f>
        <v>AZ</v>
      </c>
      <c r="X276" s="51" t="s">
        <v>396</v>
      </c>
      <c r="Y276" s="51">
        <f>VLOOKUP(W276,'[1]LICZBA MIEJSC'!$A:$C,2,0)</f>
        <v>40</v>
      </c>
      <c r="Z276" s="51">
        <f>VLOOKUP(W276,'[1]LICZBA MIEJSC'!$A:$C,3,0)</f>
        <v>60</v>
      </c>
      <c r="AA276" s="51">
        <f t="shared" si="40"/>
        <v>100</v>
      </c>
      <c r="AB276" s="41">
        <f t="shared" si="41"/>
        <v>20</v>
      </c>
      <c r="AC276" s="109">
        <f t="shared" si="44"/>
        <v>0.2</v>
      </c>
      <c r="AD276" s="49"/>
    </row>
    <row r="277" spans="1:30" hidden="1">
      <c r="A277" s="28" t="s">
        <v>242</v>
      </c>
      <c r="B277" s="45">
        <v>276</v>
      </c>
      <c r="C277" s="145">
        <v>5</v>
      </c>
      <c r="D277" s="143">
        <v>24110</v>
      </c>
      <c r="E277" s="364"/>
      <c r="F277" s="142" t="s">
        <v>243</v>
      </c>
      <c r="G277" s="356" t="s">
        <v>723</v>
      </c>
      <c r="H277" s="356" t="s">
        <v>697</v>
      </c>
      <c r="I277" s="48">
        <v>43258</v>
      </c>
      <c r="J277" s="48" t="s">
        <v>137</v>
      </c>
      <c r="K277" s="62">
        <v>130</v>
      </c>
      <c r="L277" s="62">
        <v>7403</v>
      </c>
      <c r="M277" s="146" t="s">
        <v>255</v>
      </c>
      <c r="N277" s="43">
        <v>0.36249999999999999</v>
      </c>
      <c r="O277" s="145">
        <v>2</v>
      </c>
      <c r="P277" s="142" t="s">
        <v>13</v>
      </c>
      <c r="Q277" s="368"/>
      <c r="R277" s="368"/>
      <c r="S277" s="368"/>
      <c r="T277" s="194">
        <f t="shared" si="42"/>
        <v>0.35416666666666663</v>
      </c>
      <c r="U277" s="194">
        <f t="shared" si="43"/>
        <v>0.33333333333333331</v>
      </c>
      <c r="V277" s="41">
        <f>IFERROR(VLOOKUP(L277,'[1]ZESTAWIENIE NUMERÓW BOCZNYCH'!$A:$B,1,0),"")</f>
        <v>7403</v>
      </c>
      <c r="W277" s="51" t="str">
        <f>IFERROR(VLOOKUP(V277,'[1]ZESTAWIENIE NUMERÓW BOCZNYCH'!$A:$B,2,0),P277)</f>
        <v>MERCEDES-BENZ 628 02 Citaro</v>
      </c>
      <c r="X277" s="51" t="s">
        <v>396</v>
      </c>
      <c r="Y277" s="51">
        <f>VLOOKUP(W277,'[1]LICZBA MIEJSC'!$A:$C,2,0)</f>
        <v>29</v>
      </c>
      <c r="Z277" s="51">
        <f>VLOOKUP(W277,'[1]LICZBA MIEJSC'!$A:$C,3,0)</f>
        <v>62</v>
      </c>
      <c r="AA277" s="51">
        <f t="shared" si="40"/>
        <v>91</v>
      </c>
      <c r="AB277" s="41">
        <f t="shared" si="41"/>
        <v>15</v>
      </c>
      <c r="AC277" s="109">
        <f t="shared" si="44"/>
        <v>0.16483516483516483</v>
      </c>
      <c r="AD277" s="49" t="s">
        <v>453</v>
      </c>
    </row>
    <row r="278" spans="1:30" hidden="1">
      <c r="A278" s="28" t="s">
        <v>242</v>
      </c>
      <c r="B278" s="45">
        <v>277</v>
      </c>
      <c r="C278" s="145">
        <v>5</v>
      </c>
      <c r="D278" s="143">
        <v>24110</v>
      </c>
      <c r="E278" s="364"/>
      <c r="F278" s="142" t="s">
        <v>243</v>
      </c>
      <c r="G278" s="356" t="s">
        <v>723</v>
      </c>
      <c r="H278" s="356" t="s">
        <v>697</v>
      </c>
      <c r="I278" s="48">
        <v>43258</v>
      </c>
      <c r="J278" s="48" t="s">
        <v>137</v>
      </c>
      <c r="K278" s="62">
        <v>141</v>
      </c>
      <c r="L278" s="62">
        <v>7020</v>
      </c>
      <c r="M278" s="146" t="s">
        <v>247</v>
      </c>
      <c r="N278" s="43">
        <v>0.36249999999999999</v>
      </c>
      <c r="O278" s="145">
        <v>6</v>
      </c>
      <c r="P278" s="142" t="s">
        <v>13</v>
      </c>
      <c r="Q278" s="368"/>
      <c r="R278" s="368"/>
      <c r="S278" s="368"/>
      <c r="T278" s="194">
        <f t="shared" si="42"/>
        <v>0.35416666666666663</v>
      </c>
      <c r="U278" s="194">
        <f t="shared" si="43"/>
        <v>0.33333333333333331</v>
      </c>
      <c r="V278" s="41">
        <f>IFERROR(VLOOKUP(L278,'[1]ZESTAWIENIE NUMERÓW BOCZNYCH'!$A:$B,1,0),"")</f>
        <v>7020</v>
      </c>
      <c r="W278" s="51" t="str">
        <f>IFERROR(VLOOKUP(V278,'[1]ZESTAWIENIE NUMERÓW BOCZNYCH'!$A:$B,2,0),P278)</f>
        <v>VOLVO 7700</v>
      </c>
      <c r="X278" s="51" t="s">
        <v>396</v>
      </c>
      <c r="Y278" s="51">
        <f>VLOOKUP(W278,'[1]LICZBA MIEJSC'!$A:$C,2,0)</f>
        <v>33</v>
      </c>
      <c r="Z278" s="51">
        <f>VLOOKUP(W278,'[1]LICZBA MIEJSC'!$A:$C,3,0)</f>
        <v>73</v>
      </c>
      <c r="AA278" s="51">
        <f t="shared" si="40"/>
        <v>106</v>
      </c>
      <c r="AB278" s="41">
        <f t="shared" si="41"/>
        <v>117</v>
      </c>
      <c r="AC278" s="109">
        <f t="shared" si="44"/>
        <v>1.1037735849056605</v>
      </c>
      <c r="AD278" s="49" t="s">
        <v>453</v>
      </c>
    </row>
    <row r="279" spans="1:30" hidden="1">
      <c r="A279" s="28" t="s">
        <v>242</v>
      </c>
      <c r="B279" s="45">
        <v>278</v>
      </c>
      <c r="C279" s="145">
        <v>5</v>
      </c>
      <c r="D279" s="143">
        <v>24110</v>
      </c>
      <c r="E279" s="364"/>
      <c r="F279" s="142" t="s">
        <v>243</v>
      </c>
      <c r="G279" s="356" t="s">
        <v>723</v>
      </c>
      <c r="H279" s="356" t="s">
        <v>697</v>
      </c>
      <c r="I279" s="48">
        <v>43258</v>
      </c>
      <c r="J279" s="48" t="s">
        <v>138</v>
      </c>
      <c r="K279" s="146" t="s">
        <v>121</v>
      </c>
      <c r="L279" s="146"/>
      <c r="M279" s="107" t="s">
        <v>124</v>
      </c>
      <c r="N279" s="43">
        <v>0.36319444444444443</v>
      </c>
      <c r="O279" s="145">
        <v>4</v>
      </c>
      <c r="P279" s="142" t="s">
        <v>13</v>
      </c>
      <c r="Q279" s="368"/>
      <c r="R279" s="368"/>
      <c r="S279" s="368"/>
      <c r="T279" s="194">
        <f t="shared" si="42"/>
        <v>0.35416666666666663</v>
      </c>
      <c r="U279" s="194">
        <f t="shared" si="43"/>
        <v>0.33333333333333331</v>
      </c>
      <c r="V279" s="41" t="str">
        <f>IFERROR(VLOOKUP(L279,'[1]ZESTAWIENIE NUMERÓW BOCZNYCH'!$A:$B,1,0),"")</f>
        <v/>
      </c>
      <c r="W279" s="51" t="str">
        <f>IFERROR(VLOOKUP(V279,'[1]ZESTAWIENIE NUMERÓW BOCZNYCH'!$A:$B,2,0),P279)</f>
        <v>AZ</v>
      </c>
      <c r="X279" s="51" t="s">
        <v>396</v>
      </c>
      <c r="Y279" s="51">
        <f>VLOOKUP(W279,'[1]LICZBA MIEJSC'!$A:$C,2,0)</f>
        <v>40</v>
      </c>
      <c r="Z279" s="51">
        <f>VLOOKUP(W279,'[1]LICZBA MIEJSC'!$A:$C,3,0)</f>
        <v>60</v>
      </c>
      <c r="AA279" s="51">
        <f t="shared" si="40"/>
        <v>100</v>
      </c>
      <c r="AB279" s="41">
        <f t="shared" si="41"/>
        <v>70</v>
      </c>
      <c r="AC279" s="109">
        <f t="shared" si="44"/>
        <v>0.7</v>
      </c>
      <c r="AD279" s="49"/>
    </row>
    <row r="280" spans="1:30" hidden="1">
      <c r="A280" s="28" t="s">
        <v>242</v>
      </c>
      <c r="B280" s="45">
        <v>279</v>
      </c>
      <c r="C280" s="145">
        <v>5</v>
      </c>
      <c r="D280" s="143">
        <v>24110</v>
      </c>
      <c r="E280" s="364"/>
      <c r="F280" s="142" t="s">
        <v>243</v>
      </c>
      <c r="G280" s="356" t="s">
        <v>723</v>
      </c>
      <c r="H280" s="356" t="s">
        <v>697</v>
      </c>
      <c r="I280" s="48">
        <v>43258</v>
      </c>
      <c r="J280" s="48" t="s">
        <v>137</v>
      </c>
      <c r="K280" s="62">
        <v>128</v>
      </c>
      <c r="L280" s="62">
        <v>8113</v>
      </c>
      <c r="M280" s="146" t="s">
        <v>250</v>
      </c>
      <c r="N280" s="43">
        <v>0.36388888888888887</v>
      </c>
      <c r="O280" s="145">
        <v>2</v>
      </c>
      <c r="P280" s="142" t="s">
        <v>13</v>
      </c>
      <c r="Q280" s="368"/>
      <c r="R280" s="368"/>
      <c r="S280" s="368"/>
      <c r="T280" s="194">
        <f t="shared" si="42"/>
        <v>0.35416666666666663</v>
      </c>
      <c r="U280" s="194">
        <f t="shared" si="43"/>
        <v>0.33333333333333331</v>
      </c>
      <c r="V280" s="41">
        <f>IFERROR(VLOOKUP(L280,'[1]ZESTAWIENIE NUMERÓW BOCZNYCH'!$A:$B,1,0),"")</f>
        <v>8113</v>
      </c>
      <c r="W280" s="51" t="str">
        <f>IFERROR(VLOOKUP(V280,'[1]ZESTAWIENIE NUMERÓW BOCZNYCH'!$A:$B,2,0),P280)</f>
        <v>VOLVO 7000A</v>
      </c>
      <c r="X280" s="51" t="s">
        <v>396</v>
      </c>
      <c r="Y280" s="51">
        <f>VLOOKUP(W280,'[1]LICZBA MIEJSC'!$A:$C,2,0)</f>
        <v>43</v>
      </c>
      <c r="Z280" s="51">
        <f>VLOOKUP(W280,'[1]LICZBA MIEJSC'!$A:$C,3,0)</f>
        <v>133</v>
      </c>
      <c r="AA280" s="51">
        <f t="shared" si="40"/>
        <v>176</v>
      </c>
      <c r="AB280" s="41">
        <f t="shared" si="41"/>
        <v>22</v>
      </c>
      <c r="AC280" s="109">
        <f t="shared" si="44"/>
        <v>0.125</v>
      </c>
      <c r="AD280" s="49" t="s">
        <v>453</v>
      </c>
    </row>
    <row r="281" spans="1:30" hidden="1">
      <c r="A281" s="28" t="s">
        <v>242</v>
      </c>
      <c r="B281" s="45">
        <v>280</v>
      </c>
      <c r="C281" s="145">
        <v>5</v>
      </c>
      <c r="D281" s="143">
        <v>24110</v>
      </c>
      <c r="E281" s="364"/>
      <c r="F281" s="142" t="s">
        <v>243</v>
      </c>
      <c r="G281" s="356" t="s">
        <v>723</v>
      </c>
      <c r="H281" s="356" t="s">
        <v>697</v>
      </c>
      <c r="I281" s="48">
        <v>43258</v>
      </c>
      <c r="J281" s="48" t="s">
        <v>137</v>
      </c>
      <c r="K281" s="146" t="s">
        <v>245</v>
      </c>
      <c r="L281" s="62">
        <v>8103</v>
      </c>
      <c r="M281" s="146" t="s">
        <v>246</v>
      </c>
      <c r="N281" s="43">
        <v>0.3666666666666667</v>
      </c>
      <c r="O281" s="145">
        <v>4</v>
      </c>
      <c r="P281" s="142" t="s">
        <v>15</v>
      </c>
      <c r="Q281" s="368"/>
      <c r="R281" s="368"/>
      <c r="S281" s="368"/>
      <c r="T281" s="194">
        <f t="shared" si="42"/>
        <v>0.36458333333333331</v>
      </c>
      <c r="U281" s="194">
        <f t="shared" si="43"/>
        <v>0.33333333333333331</v>
      </c>
      <c r="V281" s="41">
        <f>IFERROR(VLOOKUP(L281,'[1]ZESTAWIENIE NUMERÓW BOCZNYCH'!$A:$B,1,0),"")</f>
        <v>8103</v>
      </c>
      <c r="W281" s="51" t="str">
        <f>IFERROR(VLOOKUP(V281,'[1]ZESTAWIENIE NUMERÓW BOCZNYCH'!$A:$B,2,0),P281)</f>
        <v>VOLVO 7000A</v>
      </c>
      <c r="X281" s="51" t="s">
        <v>396</v>
      </c>
      <c r="Y281" s="51">
        <f>VLOOKUP(W281,'[1]LICZBA MIEJSC'!$A:$C,2,0)</f>
        <v>43</v>
      </c>
      <c r="Z281" s="51">
        <f>VLOOKUP(W281,'[1]LICZBA MIEJSC'!$A:$C,3,0)</f>
        <v>133</v>
      </c>
      <c r="AA281" s="51">
        <f t="shared" si="40"/>
        <v>176</v>
      </c>
      <c r="AB281" s="41">
        <f t="shared" si="41"/>
        <v>110</v>
      </c>
      <c r="AC281" s="109">
        <f t="shared" si="44"/>
        <v>0.625</v>
      </c>
      <c r="AD281" s="49" t="s">
        <v>454</v>
      </c>
    </row>
    <row r="282" spans="1:30" hidden="1">
      <c r="A282" s="28" t="s">
        <v>242</v>
      </c>
      <c r="B282" s="45">
        <v>281</v>
      </c>
      <c r="C282" s="145">
        <v>5</v>
      </c>
      <c r="D282" s="143">
        <v>24110</v>
      </c>
      <c r="E282" s="364"/>
      <c r="F282" s="142" t="s">
        <v>243</v>
      </c>
      <c r="G282" s="356" t="s">
        <v>723</v>
      </c>
      <c r="H282" s="356" t="s">
        <v>697</v>
      </c>
      <c r="I282" s="48">
        <v>43258</v>
      </c>
      <c r="J282" s="48" t="s">
        <v>137</v>
      </c>
      <c r="K282" s="62">
        <v>121</v>
      </c>
      <c r="L282" s="62">
        <v>5435</v>
      </c>
      <c r="M282" s="146" t="s">
        <v>247</v>
      </c>
      <c r="N282" s="43">
        <v>0.37013888888888885</v>
      </c>
      <c r="O282" s="145">
        <v>5</v>
      </c>
      <c r="P282" s="142" t="s">
        <v>13</v>
      </c>
      <c r="Q282" s="368"/>
      <c r="R282" s="368"/>
      <c r="S282" s="368"/>
      <c r="T282" s="194">
        <f t="shared" si="42"/>
        <v>0.36458333333333331</v>
      </c>
      <c r="U282" s="194">
        <f t="shared" si="43"/>
        <v>0.33333333333333331</v>
      </c>
      <c r="V282" s="41">
        <f>IFERROR(VLOOKUP(L282,'[1]ZESTAWIENIE NUMERÓW BOCZNYCH'!$A:$B,1,0),"")</f>
        <v>5435</v>
      </c>
      <c r="W282" s="51" t="str">
        <f>IFERROR(VLOOKUP(V282,'[1]ZESTAWIENIE NUMERÓW BOCZNYCH'!$A:$B,2,0),P282)</f>
        <v>SOLARIS URBINO 12</v>
      </c>
      <c r="X282" s="51" t="s">
        <v>396</v>
      </c>
      <c r="Y282" s="51">
        <f>VLOOKUP(W282,'[1]LICZBA MIEJSC'!$A:$C,2,0)</f>
        <v>29</v>
      </c>
      <c r="Z282" s="51">
        <f>VLOOKUP(W282,'[1]LICZBA MIEJSC'!$A:$C,3,0)</f>
        <v>52</v>
      </c>
      <c r="AA282" s="51">
        <f t="shared" si="40"/>
        <v>81</v>
      </c>
      <c r="AB282" s="41">
        <f t="shared" si="41"/>
        <v>73</v>
      </c>
      <c r="AC282" s="109">
        <f t="shared" si="44"/>
        <v>0.90123456790123457</v>
      </c>
      <c r="AD282" s="49" t="s">
        <v>453</v>
      </c>
    </row>
    <row r="283" spans="1:30" hidden="1">
      <c r="A283" s="28" t="s">
        <v>242</v>
      </c>
      <c r="B283" s="45">
        <v>282</v>
      </c>
      <c r="C283" s="145">
        <v>5</v>
      </c>
      <c r="D283" s="143">
        <v>24110</v>
      </c>
      <c r="E283" s="364"/>
      <c r="F283" s="142" t="s">
        <v>243</v>
      </c>
      <c r="G283" s="356" t="s">
        <v>723</v>
      </c>
      <c r="H283" s="356" t="s">
        <v>697</v>
      </c>
      <c r="I283" s="48">
        <v>43258</v>
      </c>
      <c r="J283" s="48" t="s">
        <v>137</v>
      </c>
      <c r="K283" s="62">
        <v>141</v>
      </c>
      <c r="L283" s="62">
        <v>8087</v>
      </c>
      <c r="M283" s="146" t="s">
        <v>255</v>
      </c>
      <c r="N283" s="43">
        <v>0.37222222222222223</v>
      </c>
      <c r="O283" s="145">
        <v>2</v>
      </c>
      <c r="P283" s="142" t="s">
        <v>13</v>
      </c>
      <c r="Q283" s="368"/>
      <c r="R283" s="368"/>
      <c r="S283" s="368"/>
      <c r="T283" s="194">
        <f t="shared" si="42"/>
        <v>0.36458333333333331</v>
      </c>
      <c r="U283" s="194">
        <f t="shared" si="43"/>
        <v>0.33333333333333331</v>
      </c>
      <c r="V283" s="41">
        <f>IFERROR(VLOOKUP(L283,'[1]ZESTAWIENIE NUMERÓW BOCZNYCH'!$A:$B,1,0),"")</f>
        <v>8087</v>
      </c>
      <c r="W283" s="51" t="str">
        <f>IFERROR(VLOOKUP(V283,'[1]ZESTAWIENIE NUMERÓW BOCZNYCH'!$A:$B,2,0),P283)</f>
        <v>VOLVO 7000A</v>
      </c>
      <c r="X283" s="51" t="s">
        <v>396</v>
      </c>
      <c r="Y283" s="51">
        <f>VLOOKUP(W283,'[1]LICZBA MIEJSC'!$A:$C,2,0)</f>
        <v>43</v>
      </c>
      <c r="Z283" s="51">
        <f>VLOOKUP(W283,'[1]LICZBA MIEJSC'!$A:$C,3,0)</f>
        <v>133</v>
      </c>
      <c r="AA283" s="51">
        <f t="shared" si="40"/>
        <v>176</v>
      </c>
      <c r="AB283" s="41">
        <f t="shared" si="41"/>
        <v>22</v>
      </c>
      <c r="AC283" s="109">
        <f t="shared" si="44"/>
        <v>0.125</v>
      </c>
      <c r="AD283" s="49" t="s">
        <v>453</v>
      </c>
    </row>
    <row r="284" spans="1:30" hidden="1">
      <c r="A284" s="28" t="s">
        <v>242</v>
      </c>
      <c r="B284" s="45">
        <v>283</v>
      </c>
      <c r="C284" s="145">
        <v>5</v>
      </c>
      <c r="D284" s="143">
        <v>24110</v>
      </c>
      <c r="E284" s="364"/>
      <c r="F284" s="142" t="s">
        <v>243</v>
      </c>
      <c r="G284" s="356" t="s">
        <v>723</v>
      </c>
      <c r="H284" s="356" t="s">
        <v>697</v>
      </c>
      <c r="I284" s="48">
        <v>43258</v>
      </c>
      <c r="J284" s="48" t="s">
        <v>137</v>
      </c>
      <c r="K284" s="146" t="s">
        <v>248</v>
      </c>
      <c r="L284" s="62">
        <v>8342</v>
      </c>
      <c r="M284" s="146" t="s">
        <v>249</v>
      </c>
      <c r="N284" s="43">
        <v>0.37222222222222223</v>
      </c>
      <c r="O284" s="145">
        <v>4</v>
      </c>
      <c r="P284" s="142" t="s">
        <v>15</v>
      </c>
      <c r="Q284" s="368"/>
      <c r="R284" s="368"/>
      <c r="S284" s="368"/>
      <c r="T284" s="194">
        <f t="shared" si="42"/>
        <v>0.36458333333333331</v>
      </c>
      <c r="U284" s="194">
        <f t="shared" si="43"/>
        <v>0.33333333333333331</v>
      </c>
      <c r="V284" s="41">
        <f>IFERROR(VLOOKUP(L284,'[1]ZESTAWIENIE NUMERÓW BOCZNYCH'!$A:$B,1,0),"")</f>
        <v>8342</v>
      </c>
      <c r="W284" s="51" t="str">
        <f>IFERROR(VLOOKUP(V284,'[1]ZESTAWIENIE NUMERÓW BOCZNYCH'!$A:$B,2,0),P284)</f>
        <v>MERCEDES-BENZ O 530 G Citaro 2</v>
      </c>
      <c r="X284" s="51" t="s">
        <v>396</v>
      </c>
      <c r="Y284" s="51">
        <f>VLOOKUP(W284,'[1]LICZBA MIEJSC'!$A:$C,2,0)</f>
        <v>37</v>
      </c>
      <c r="Z284" s="51">
        <f>VLOOKUP(W284,'[1]LICZBA MIEJSC'!$A:$C,3,0)</f>
        <v>111</v>
      </c>
      <c r="AA284" s="51">
        <f t="shared" si="40"/>
        <v>148</v>
      </c>
      <c r="AB284" s="41">
        <f t="shared" si="41"/>
        <v>93</v>
      </c>
      <c r="AC284" s="109">
        <f t="shared" si="44"/>
        <v>0.6283783783783784</v>
      </c>
      <c r="AD284" s="49" t="s">
        <v>454</v>
      </c>
    </row>
    <row r="285" spans="1:30" hidden="1">
      <c r="A285" s="28" t="s">
        <v>242</v>
      </c>
      <c r="B285" s="45">
        <v>284</v>
      </c>
      <c r="C285" s="145">
        <v>5</v>
      </c>
      <c r="D285" s="143">
        <v>24110</v>
      </c>
      <c r="E285" s="364"/>
      <c r="F285" s="142" t="s">
        <v>243</v>
      </c>
      <c r="G285" s="356" t="s">
        <v>723</v>
      </c>
      <c r="H285" s="356" t="s">
        <v>697</v>
      </c>
      <c r="I285" s="48">
        <v>43258</v>
      </c>
      <c r="J285" s="64" t="s">
        <v>139</v>
      </c>
      <c r="K285" s="146" t="s">
        <v>256</v>
      </c>
      <c r="L285" s="146"/>
      <c r="M285" s="146"/>
      <c r="N285" s="43">
        <v>0.37291666666666662</v>
      </c>
      <c r="O285" s="145">
        <v>3</v>
      </c>
      <c r="P285" s="142" t="s">
        <v>12</v>
      </c>
      <c r="Q285" s="368"/>
      <c r="R285" s="368"/>
      <c r="S285" s="368"/>
      <c r="T285" s="194">
        <f t="shared" si="42"/>
        <v>0.36458333333333331</v>
      </c>
      <c r="U285" s="194">
        <f t="shared" si="43"/>
        <v>0.33333333333333331</v>
      </c>
      <c r="V285" s="41" t="str">
        <f>IFERROR(VLOOKUP(L285,'[1]ZESTAWIENIE NUMERÓW BOCZNYCH'!$A:$B,1,0),"")</f>
        <v/>
      </c>
      <c r="W285" s="51" t="str">
        <f>IFERROR(VLOOKUP(V285,'[1]ZESTAWIENIE NUMERÓW BOCZNYCH'!$A:$B,2,0),P285)</f>
        <v>T</v>
      </c>
      <c r="X285" s="51" t="s">
        <v>396</v>
      </c>
      <c r="Y285" s="51">
        <f>VLOOKUP(W285,'[1]LICZBA MIEJSC'!$A:$C,2,0)</f>
        <v>55</v>
      </c>
      <c r="Z285" s="51">
        <f>VLOOKUP(W285,'[1]LICZBA MIEJSC'!$A:$C,3,0)</f>
        <v>0</v>
      </c>
      <c r="AA285" s="51">
        <f t="shared" si="40"/>
        <v>55</v>
      </c>
      <c r="AB285" s="41">
        <f t="shared" si="41"/>
        <v>50</v>
      </c>
      <c r="AC285" s="109">
        <f t="shared" si="44"/>
        <v>0.90909090909090906</v>
      </c>
      <c r="AD285" s="49"/>
    </row>
    <row r="286" spans="1:30" hidden="1">
      <c r="A286" s="28" t="s">
        <v>242</v>
      </c>
      <c r="B286" s="45">
        <v>285</v>
      </c>
      <c r="C286" s="145">
        <v>5</v>
      </c>
      <c r="D286" s="143">
        <v>24110</v>
      </c>
      <c r="E286" s="364"/>
      <c r="F286" s="142" t="s">
        <v>243</v>
      </c>
      <c r="G286" s="356" t="s">
        <v>723</v>
      </c>
      <c r="H286" s="356" t="s">
        <v>697</v>
      </c>
      <c r="I286" s="48">
        <v>43258</v>
      </c>
      <c r="J286" s="48" t="s">
        <v>137</v>
      </c>
      <c r="K286" s="62">
        <v>130</v>
      </c>
      <c r="L286" s="62">
        <v>5411</v>
      </c>
      <c r="M286" s="53" t="s">
        <v>215</v>
      </c>
      <c r="N286" s="43">
        <v>0.3743055555555555</v>
      </c>
      <c r="O286" s="145">
        <v>3</v>
      </c>
      <c r="P286" s="142" t="s">
        <v>13</v>
      </c>
      <c r="Q286" s="368"/>
      <c r="R286" s="368"/>
      <c r="S286" s="368"/>
      <c r="T286" s="194">
        <f t="shared" si="42"/>
        <v>0.36458333333333331</v>
      </c>
      <c r="U286" s="194">
        <f t="shared" si="43"/>
        <v>0.33333333333333331</v>
      </c>
      <c r="V286" s="41">
        <f>IFERROR(VLOOKUP(L286,'[1]ZESTAWIENIE NUMERÓW BOCZNYCH'!$A:$B,1,0),"")</f>
        <v>5411</v>
      </c>
      <c r="W286" s="51" t="str">
        <f>IFERROR(VLOOKUP(V286,'[1]ZESTAWIENIE NUMERÓW BOCZNYCH'!$A:$B,2,0),P286)</f>
        <v>SOLARIS URBINO 12</v>
      </c>
      <c r="X286" s="51" t="s">
        <v>396</v>
      </c>
      <c r="Y286" s="51">
        <f>VLOOKUP(W286,'[1]LICZBA MIEJSC'!$A:$C,2,0)</f>
        <v>29</v>
      </c>
      <c r="Z286" s="51">
        <f>VLOOKUP(W286,'[1]LICZBA MIEJSC'!$A:$C,3,0)</f>
        <v>52</v>
      </c>
      <c r="AA286" s="51">
        <f t="shared" si="40"/>
        <v>81</v>
      </c>
      <c r="AB286" s="41">
        <f t="shared" si="41"/>
        <v>26</v>
      </c>
      <c r="AC286" s="109">
        <f t="shared" si="44"/>
        <v>0.32098765432098764</v>
      </c>
      <c r="AD286" s="49" t="s">
        <v>453</v>
      </c>
    </row>
    <row r="287" spans="1:30" hidden="1">
      <c r="A287" s="28" t="s">
        <v>242</v>
      </c>
      <c r="B287" s="45">
        <v>286</v>
      </c>
      <c r="C287" s="145">
        <v>5</v>
      </c>
      <c r="D287" s="143">
        <v>24110</v>
      </c>
      <c r="E287" s="364"/>
      <c r="F287" s="142" t="s">
        <v>243</v>
      </c>
      <c r="G287" s="356" t="s">
        <v>723</v>
      </c>
      <c r="H287" s="356" t="s">
        <v>697</v>
      </c>
      <c r="I287" s="48">
        <v>43258</v>
      </c>
      <c r="J287" s="48" t="s">
        <v>137</v>
      </c>
      <c r="K287" s="62">
        <v>911</v>
      </c>
      <c r="L287" s="62">
        <v>510</v>
      </c>
      <c r="M287" s="144" t="s">
        <v>244</v>
      </c>
      <c r="N287" s="43">
        <v>0.3756944444444445</v>
      </c>
      <c r="O287" s="145">
        <v>3</v>
      </c>
      <c r="P287" s="142" t="s">
        <v>13</v>
      </c>
      <c r="Q287" s="368"/>
      <c r="R287" s="368"/>
      <c r="S287" s="368"/>
      <c r="T287" s="194">
        <f t="shared" si="42"/>
        <v>0.375</v>
      </c>
      <c r="U287" s="194">
        <f t="shared" si="43"/>
        <v>0.375</v>
      </c>
      <c r="V287" s="41" t="str">
        <f>IFERROR(VLOOKUP(L287,'[1]ZESTAWIENIE NUMERÓW BOCZNYCH'!$A:$B,1,0),"")</f>
        <v/>
      </c>
      <c r="W287" s="51" t="str">
        <f>IFERROR(VLOOKUP(V287,'[1]ZESTAWIENIE NUMERÓW BOCZNYCH'!$A:$B,2,0),P287)</f>
        <v>AZ</v>
      </c>
      <c r="X287" s="51" t="s">
        <v>396</v>
      </c>
      <c r="Y287" s="51">
        <f>VLOOKUP(W287,'[1]LICZBA MIEJSC'!$A:$C,2,0)</f>
        <v>40</v>
      </c>
      <c r="Z287" s="51">
        <f>VLOOKUP(W287,'[1]LICZBA MIEJSC'!$A:$C,3,0)</f>
        <v>60</v>
      </c>
      <c r="AA287" s="51">
        <f t="shared" si="40"/>
        <v>100</v>
      </c>
      <c r="AB287" s="41">
        <f t="shared" si="41"/>
        <v>36</v>
      </c>
      <c r="AC287" s="109">
        <f t="shared" si="44"/>
        <v>0.36</v>
      </c>
      <c r="AD287" s="49" t="s">
        <v>452</v>
      </c>
    </row>
    <row r="288" spans="1:30" hidden="1">
      <c r="A288" s="28" t="s">
        <v>242</v>
      </c>
      <c r="B288" s="45">
        <v>287</v>
      </c>
      <c r="C288" s="145">
        <v>5</v>
      </c>
      <c r="D288" s="143">
        <v>24110</v>
      </c>
      <c r="E288" s="364"/>
      <c r="F288" s="142" t="s">
        <v>243</v>
      </c>
      <c r="G288" s="356" t="s">
        <v>723</v>
      </c>
      <c r="H288" s="356" t="s">
        <v>697</v>
      </c>
      <c r="I288" s="48">
        <v>43258</v>
      </c>
      <c r="J288" s="48" t="s">
        <v>138</v>
      </c>
      <c r="K288" s="146" t="s">
        <v>121</v>
      </c>
      <c r="L288" s="146"/>
      <c r="M288" s="107" t="s">
        <v>124</v>
      </c>
      <c r="N288" s="43">
        <v>0.3756944444444445</v>
      </c>
      <c r="O288" s="145">
        <v>1</v>
      </c>
      <c r="P288" s="142" t="s">
        <v>13</v>
      </c>
      <c r="Q288" s="368"/>
      <c r="R288" s="368"/>
      <c r="S288" s="368"/>
      <c r="T288" s="194">
        <f t="shared" si="42"/>
        <v>0.375</v>
      </c>
      <c r="U288" s="194">
        <f t="shared" si="43"/>
        <v>0.375</v>
      </c>
      <c r="V288" s="41" t="str">
        <f>IFERROR(VLOOKUP(L288,'[1]ZESTAWIENIE NUMERÓW BOCZNYCH'!$A:$B,1,0),"")</f>
        <v/>
      </c>
      <c r="W288" s="51" t="str">
        <f>IFERROR(VLOOKUP(V288,'[1]ZESTAWIENIE NUMERÓW BOCZNYCH'!$A:$B,2,0),P288)</f>
        <v>AZ</v>
      </c>
      <c r="X288" s="51" t="s">
        <v>396</v>
      </c>
      <c r="Y288" s="51">
        <f>VLOOKUP(W288,'[1]LICZBA MIEJSC'!$A:$C,2,0)</f>
        <v>40</v>
      </c>
      <c r="Z288" s="51">
        <f>VLOOKUP(W288,'[1]LICZBA MIEJSC'!$A:$C,3,0)</f>
        <v>60</v>
      </c>
      <c r="AA288" s="51">
        <f t="shared" si="40"/>
        <v>100</v>
      </c>
      <c r="AB288" s="41">
        <f t="shared" si="41"/>
        <v>10</v>
      </c>
      <c r="AC288" s="109">
        <f t="shared" si="44"/>
        <v>0.1</v>
      </c>
      <c r="AD288" s="49"/>
    </row>
    <row r="289" spans="1:30" hidden="1">
      <c r="A289" s="28" t="s">
        <v>242</v>
      </c>
      <c r="B289" s="45">
        <v>288</v>
      </c>
      <c r="C289" s="145">
        <v>6</v>
      </c>
      <c r="D289" s="143">
        <v>24110</v>
      </c>
      <c r="E289" s="364"/>
      <c r="F289" s="142" t="s">
        <v>243</v>
      </c>
      <c r="G289" s="356" t="s">
        <v>723</v>
      </c>
      <c r="H289" s="356" t="s">
        <v>697</v>
      </c>
      <c r="I289" s="48">
        <v>43258</v>
      </c>
      <c r="J289" s="48" t="s">
        <v>137</v>
      </c>
      <c r="K289" s="62">
        <v>131</v>
      </c>
      <c r="L289" s="62">
        <v>8098</v>
      </c>
      <c r="M289" s="146" t="s">
        <v>247</v>
      </c>
      <c r="N289" s="43">
        <v>0.37638888888888888</v>
      </c>
      <c r="O289" s="145">
        <v>3</v>
      </c>
      <c r="P289" s="142" t="s">
        <v>15</v>
      </c>
      <c r="Q289" s="368"/>
      <c r="R289" s="368"/>
      <c r="S289" s="368"/>
      <c r="T289" s="194">
        <f t="shared" si="42"/>
        <v>0.375</v>
      </c>
      <c r="U289" s="194">
        <f t="shared" si="43"/>
        <v>0.375</v>
      </c>
      <c r="V289" s="41">
        <f>IFERROR(VLOOKUP(L289,'[1]ZESTAWIENIE NUMERÓW BOCZNYCH'!$A:$B,1,0),"")</f>
        <v>8098</v>
      </c>
      <c r="W289" s="51" t="str">
        <f>IFERROR(VLOOKUP(V289,'[1]ZESTAWIENIE NUMERÓW BOCZNYCH'!$A:$B,2,0),P289)</f>
        <v>VOLVO 7000A</v>
      </c>
      <c r="X289" s="51" t="s">
        <v>396</v>
      </c>
      <c r="Y289" s="51">
        <f>VLOOKUP(W289,'[1]LICZBA MIEJSC'!$A:$C,2,0)</f>
        <v>43</v>
      </c>
      <c r="Z289" s="51">
        <f>VLOOKUP(W289,'[1]LICZBA MIEJSC'!$A:$C,3,0)</f>
        <v>133</v>
      </c>
      <c r="AA289" s="51">
        <f t="shared" si="40"/>
        <v>176</v>
      </c>
      <c r="AB289" s="41">
        <f t="shared" si="41"/>
        <v>39</v>
      </c>
      <c r="AC289" s="109">
        <f t="shared" si="44"/>
        <v>0.22159090909090909</v>
      </c>
      <c r="AD289" s="49" t="s">
        <v>453</v>
      </c>
    </row>
    <row r="290" spans="1:30" hidden="1">
      <c r="A290" s="28" t="s">
        <v>242</v>
      </c>
      <c r="B290" s="45">
        <v>289</v>
      </c>
      <c r="C290" s="145">
        <v>6</v>
      </c>
      <c r="D290" s="143">
        <v>24110</v>
      </c>
      <c r="E290" s="364"/>
      <c r="F290" s="142" t="s">
        <v>243</v>
      </c>
      <c r="G290" s="356" t="s">
        <v>723</v>
      </c>
      <c r="H290" s="356" t="s">
        <v>697</v>
      </c>
      <c r="I290" s="48">
        <v>43258</v>
      </c>
      <c r="J290" s="48" t="s">
        <v>138</v>
      </c>
      <c r="K290" s="146" t="s">
        <v>121</v>
      </c>
      <c r="L290" s="146"/>
      <c r="M290" s="107" t="s">
        <v>124</v>
      </c>
      <c r="N290" s="43">
        <v>0.37777777777777777</v>
      </c>
      <c r="O290" s="145">
        <v>1</v>
      </c>
      <c r="P290" s="142" t="s">
        <v>13</v>
      </c>
      <c r="Q290" s="368"/>
      <c r="R290" s="368"/>
      <c r="S290" s="368"/>
      <c r="T290" s="194">
        <f t="shared" si="42"/>
        <v>0.375</v>
      </c>
      <c r="U290" s="194">
        <f t="shared" si="43"/>
        <v>0.375</v>
      </c>
      <c r="V290" s="41" t="str">
        <f>IFERROR(VLOOKUP(L290,'[1]ZESTAWIENIE NUMERÓW BOCZNYCH'!$A:$B,1,0),"")</f>
        <v/>
      </c>
      <c r="W290" s="51" t="str">
        <f>IFERROR(VLOOKUP(V290,'[1]ZESTAWIENIE NUMERÓW BOCZNYCH'!$A:$B,2,0),P290)</f>
        <v>AZ</v>
      </c>
      <c r="X290" s="51" t="s">
        <v>396</v>
      </c>
      <c r="Y290" s="51">
        <f>VLOOKUP(W290,'[1]LICZBA MIEJSC'!$A:$C,2,0)</f>
        <v>40</v>
      </c>
      <c r="Z290" s="51">
        <f>VLOOKUP(W290,'[1]LICZBA MIEJSC'!$A:$C,3,0)</f>
        <v>60</v>
      </c>
      <c r="AA290" s="51">
        <f t="shared" si="40"/>
        <v>100</v>
      </c>
      <c r="AB290" s="41">
        <f t="shared" si="41"/>
        <v>10</v>
      </c>
      <c r="AC290" s="109">
        <f t="shared" si="44"/>
        <v>0.1</v>
      </c>
      <c r="AD290" s="49"/>
    </row>
    <row r="291" spans="1:30" hidden="1">
      <c r="A291" s="28" t="s">
        <v>242</v>
      </c>
      <c r="B291" s="45">
        <v>290</v>
      </c>
      <c r="C291" s="145">
        <v>6</v>
      </c>
      <c r="D291" s="143">
        <v>24110</v>
      </c>
      <c r="E291" s="364"/>
      <c r="F291" s="142" t="s">
        <v>243</v>
      </c>
      <c r="G291" s="356" t="s">
        <v>723</v>
      </c>
      <c r="H291" s="356" t="s">
        <v>697</v>
      </c>
      <c r="I291" s="48">
        <v>43258</v>
      </c>
      <c r="J291" s="48" t="s">
        <v>137</v>
      </c>
      <c r="K291" s="146" t="s">
        <v>245</v>
      </c>
      <c r="L291" s="62">
        <v>8061</v>
      </c>
      <c r="M291" s="146" t="s">
        <v>246</v>
      </c>
      <c r="N291" s="43">
        <v>0.37986111111111115</v>
      </c>
      <c r="O291" s="145">
        <v>3</v>
      </c>
      <c r="P291" s="142" t="s">
        <v>15</v>
      </c>
      <c r="Q291" s="368"/>
      <c r="R291" s="368"/>
      <c r="S291" s="368"/>
      <c r="T291" s="194">
        <f t="shared" si="42"/>
        <v>0.375</v>
      </c>
      <c r="U291" s="194">
        <f t="shared" si="43"/>
        <v>0.375</v>
      </c>
      <c r="V291" s="41">
        <f>IFERROR(VLOOKUP(L291,'[1]ZESTAWIENIE NUMERÓW BOCZNYCH'!$A:$B,1,0),"")</f>
        <v>8061</v>
      </c>
      <c r="W291" s="51" t="str">
        <f>IFERROR(VLOOKUP(V291,'[1]ZESTAWIENIE NUMERÓW BOCZNYCH'!$A:$B,2,0),P291)</f>
        <v>VOLVO 7000A</v>
      </c>
      <c r="X291" s="51" t="s">
        <v>396</v>
      </c>
      <c r="Y291" s="51">
        <f>VLOOKUP(W291,'[1]LICZBA MIEJSC'!$A:$C,2,0)</f>
        <v>43</v>
      </c>
      <c r="Z291" s="51">
        <f>VLOOKUP(W291,'[1]LICZBA MIEJSC'!$A:$C,3,0)</f>
        <v>133</v>
      </c>
      <c r="AA291" s="51">
        <f t="shared" si="40"/>
        <v>176</v>
      </c>
      <c r="AB291" s="41">
        <f t="shared" si="41"/>
        <v>39</v>
      </c>
      <c r="AC291" s="109">
        <f t="shared" si="44"/>
        <v>0.22159090909090909</v>
      </c>
      <c r="AD291" s="49" t="s">
        <v>454</v>
      </c>
    </row>
    <row r="292" spans="1:30" hidden="1">
      <c r="A292" s="28" t="s">
        <v>242</v>
      </c>
      <c r="B292" s="45">
        <v>291</v>
      </c>
      <c r="C292" s="145">
        <v>6</v>
      </c>
      <c r="D292" s="143">
        <v>24110</v>
      </c>
      <c r="E292" s="364"/>
      <c r="F292" s="142" t="s">
        <v>243</v>
      </c>
      <c r="G292" s="356" t="s">
        <v>723</v>
      </c>
      <c r="H292" s="356" t="s">
        <v>697</v>
      </c>
      <c r="I292" s="48">
        <v>43258</v>
      </c>
      <c r="J292" s="48" t="s">
        <v>137</v>
      </c>
      <c r="K292" s="62">
        <v>924</v>
      </c>
      <c r="L292" s="62">
        <v>506</v>
      </c>
      <c r="M292" s="146" t="s">
        <v>251</v>
      </c>
      <c r="N292" s="43">
        <v>0.38055555555555554</v>
      </c>
      <c r="O292" s="145">
        <v>2</v>
      </c>
      <c r="P292" s="142" t="s">
        <v>13</v>
      </c>
      <c r="Q292" s="368"/>
      <c r="R292" s="368"/>
      <c r="S292" s="368"/>
      <c r="T292" s="194">
        <f t="shared" si="42"/>
        <v>0.375</v>
      </c>
      <c r="U292" s="194">
        <f t="shared" si="43"/>
        <v>0.375</v>
      </c>
      <c r="V292" s="41" t="str">
        <f>IFERROR(VLOOKUP(L292,'[1]ZESTAWIENIE NUMERÓW BOCZNYCH'!$A:$B,1,0),"")</f>
        <v/>
      </c>
      <c r="W292" s="51" t="str">
        <f>IFERROR(VLOOKUP(V292,'[1]ZESTAWIENIE NUMERÓW BOCZNYCH'!$A:$B,2,0),P292)</f>
        <v>AZ</v>
      </c>
      <c r="X292" s="51" t="s">
        <v>396</v>
      </c>
      <c r="Y292" s="51">
        <f>VLOOKUP(W292,'[1]LICZBA MIEJSC'!$A:$C,2,0)</f>
        <v>40</v>
      </c>
      <c r="Z292" s="51">
        <f>VLOOKUP(W292,'[1]LICZBA MIEJSC'!$A:$C,3,0)</f>
        <v>60</v>
      </c>
      <c r="AA292" s="51">
        <f t="shared" si="40"/>
        <v>100</v>
      </c>
      <c r="AB292" s="41">
        <f t="shared" si="41"/>
        <v>20</v>
      </c>
      <c r="AC292" s="109">
        <f t="shared" si="44"/>
        <v>0.2</v>
      </c>
      <c r="AD292" s="49" t="s">
        <v>452</v>
      </c>
    </row>
    <row r="293" spans="1:30" hidden="1">
      <c r="A293" s="28" t="s">
        <v>242</v>
      </c>
      <c r="B293" s="45">
        <v>292</v>
      </c>
      <c r="C293" s="145">
        <v>6</v>
      </c>
      <c r="D293" s="143">
        <v>24110</v>
      </c>
      <c r="E293" s="364"/>
      <c r="F293" s="142" t="s">
        <v>243</v>
      </c>
      <c r="G293" s="356" t="s">
        <v>723</v>
      </c>
      <c r="H293" s="356" t="s">
        <v>697</v>
      </c>
      <c r="I293" s="48">
        <v>43258</v>
      </c>
      <c r="J293" s="48" t="s">
        <v>137</v>
      </c>
      <c r="K293" s="62">
        <v>121</v>
      </c>
      <c r="L293" s="62">
        <v>7345</v>
      </c>
      <c r="M293" s="146" t="s">
        <v>247</v>
      </c>
      <c r="N293" s="43">
        <v>0.38055555555555554</v>
      </c>
      <c r="O293" s="145">
        <v>3</v>
      </c>
      <c r="P293" s="142" t="s">
        <v>13</v>
      </c>
      <c r="Q293" s="368"/>
      <c r="R293" s="368"/>
      <c r="S293" s="368"/>
      <c r="T293" s="194">
        <f t="shared" si="42"/>
        <v>0.375</v>
      </c>
      <c r="U293" s="194">
        <f t="shared" si="43"/>
        <v>0.375</v>
      </c>
      <c r="V293" s="41">
        <f>IFERROR(VLOOKUP(L293,'[1]ZESTAWIENIE NUMERÓW BOCZNYCH'!$A:$B,1,0),"")</f>
        <v>7345</v>
      </c>
      <c r="W293" s="51" t="str">
        <f>IFERROR(VLOOKUP(V293,'[1]ZESTAWIENIE NUMERÓW BOCZNYCH'!$A:$B,2,0),P293)</f>
        <v>MERCEDES-BENZ O 530 Citaro</v>
      </c>
      <c r="X293" s="51" t="s">
        <v>396</v>
      </c>
      <c r="Y293" s="51">
        <f>VLOOKUP(W293,'[1]LICZBA MIEJSC'!$A:$C,2,0)</f>
        <v>31</v>
      </c>
      <c r="Z293" s="51">
        <f>VLOOKUP(W293,'[1]LICZBA MIEJSC'!$A:$C,3,0)</f>
        <v>71</v>
      </c>
      <c r="AA293" s="51">
        <f t="shared" si="40"/>
        <v>102</v>
      </c>
      <c r="AB293" s="41">
        <f t="shared" si="41"/>
        <v>28</v>
      </c>
      <c r="AC293" s="109">
        <f t="shared" si="44"/>
        <v>0.27450980392156865</v>
      </c>
      <c r="AD293" s="49" t="s">
        <v>453</v>
      </c>
    </row>
    <row r="294" spans="1:30" hidden="1">
      <c r="A294" s="28" t="s">
        <v>242</v>
      </c>
      <c r="B294" s="45">
        <v>293</v>
      </c>
      <c r="C294" s="145">
        <v>6</v>
      </c>
      <c r="D294" s="143">
        <v>24110</v>
      </c>
      <c r="E294" s="364"/>
      <c r="F294" s="142" t="s">
        <v>243</v>
      </c>
      <c r="G294" s="356" t="s">
        <v>723</v>
      </c>
      <c r="H294" s="356" t="s">
        <v>697</v>
      </c>
      <c r="I294" s="48">
        <v>43258</v>
      </c>
      <c r="J294" s="48" t="s">
        <v>139</v>
      </c>
      <c r="K294" s="146" t="s">
        <v>257</v>
      </c>
      <c r="L294" s="146"/>
      <c r="M294" s="107" t="s">
        <v>124</v>
      </c>
      <c r="N294" s="43">
        <v>0.38263888888888892</v>
      </c>
      <c r="O294" s="145">
        <v>3</v>
      </c>
      <c r="P294" s="142" t="s">
        <v>12</v>
      </c>
      <c r="Q294" s="368"/>
      <c r="R294" s="368"/>
      <c r="S294" s="368"/>
      <c r="T294" s="194">
        <f t="shared" si="42"/>
        <v>0.375</v>
      </c>
      <c r="U294" s="194">
        <f t="shared" si="43"/>
        <v>0.375</v>
      </c>
      <c r="V294" s="41" t="str">
        <f>IFERROR(VLOOKUP(L294,'[1]ZESTAWIENIE NUMERÓW BOCZNYCH'!$A:$B,1,0),"")</f>
        <v/>
      </c>
      <c r="W294" s="51" t="str">
        <f>IFERROR(VLOOKUP(V294,'[1]ZESTAWIENIE NUMERÓW BOCZNYCH'!$A:$B,2,0),P294)</f>
        <v>T</v>
      </c>
      <c r="X294" s="51" t="s">
        <v>396</v>
      </c>
      <c r="Y294" s="51">
        <f>VLOOKUP(W294,'[1]LICZBA MIEJSC'!$A:$C,2,0)</f>
        <v>55</v>
      </c>
      <c r="Z294" s="51">
        <f>VLOOKUP(W294,'[1]LICZBA MIEJSC'!$A:$C,3,0)</f>
        <v>0</v>
      </c>
      <c r="AA294" s="51">
        <f t="shared" si="40"/>
        <v>55</v>
      </c>
      <c r="AB294" s="41">
        <f t="shared" si="41"/>
        <v>50</v>
      </c>
      <c r="AC294" s="109">
        <f t="shared" si="44"/>
        <v>0.90909090909090906</v>
      </c>
      <c r="AD294" s="49"/>
    </row>
    <row r="295" spans="1:30" hidden="1">
      <c r="A295" s="28" t="s">
        <v>242</v>
      </c>
      <c r="B295" s="45">
        <v>294</v>
      </c>
      <c r="C295" s="145">
        <v>6</v>
      </c>
      <c r="D295" s="143">
        <v>24110</v>
      </c>
      <c r="E295" s="364"/>
      <c r="F295" s="142" t="s">
        <v>243</v>
      </c>
      <c r="G295" s="356" t="s">
        <v>723</v>
      </c>
      <c r="H295" s="356" t="s">
        <v>697</v>
      </c>
      <c r="I295" s="48">
        <v>43258</v>
      </c>
      <c r="J295" s="48" t="s">
        <v>137</v>
      </c>
      <c r="K295" s="146" t="s">
        <v>248</v>
      </c>
      <c r="L295" s="62">
        <v>8338</v>
      </c>
      <c r="M295" s="146" t="s">
        <v>249</v>
      </c>
      <c r="N295" s="43">
        <v>0.3833333333333333</v>
      </c>
      <c r="O295" s="145">
        <v>5</v>
      </c>
      <c r="P295" s="142" t="s">
        <v>15</v>
      </c>
      <c r="Q295" s="368"/>
      <c r="R295" s="368"/>
      <c r="S295" s="368"/>
      <c r="T295" s="194">
        <f t="shared" si="42"/>
        <v>0.375</v>
      </c>
      <c r="U295" s="194">
        <f t="shared" si="43"/>
        <v>0.375</v>
      </c>
      <c r="V295" s="41">
        <f>IFERROR(VLOOKUP(L295,'[1]ZESTAWIENIE NUMERÓW BOCZNYCH'!$A:$B,1,0),"")</f>
        <v>8338</v>
      </c>
      <c r="W295" s="51" t="str">
        <f>IFERROR(VLOOKUP(V295,'[1]ZESTAWIENIE NUMERÓW BOCZNYCH'!$A:$B,2,0),P295)</f>
        <v>MERCEDES-BENZ O 530 G Citaro</v>
      </c>
      <c r="X295" s="51" t="s">
        <v>396</v>
      </c>
      <c r="Y295" s="51">
        <f>VLOOKUP(W295,'[1]LICZBA MIEJSC'!$A:$C,2,0)</f>
        <v>42</v>
      </c>
      <c r="Z295" s="51">
        <f>VLOOKUP(W295,'[1]LICZBA MIEJSC'!$A:$C,3,0)</f>
        <v>125</v>
      </c>
      <c r="AA295" s="51">
        <f t="shared" si="40"/>
        <v>167</v>
      </c>
      <c r="AB295" s="41">
        <f t="shared" si="41"/>
        <v>150</v>
      </c>
      <c r="AC295" s="109">
        <f t="shared" si="44"/>
        <v>0.89820359281437123</v>
      </c>
      <c r="AD295" s="49" t="s">
        <v>454</v>
      </c>
    </row>
    <row r="296" spans="1:30" hidden="1">
      <c r="A296" s="28" t="s">
        <v>242</v>
      </c>
      <c r="B296" s="45">
        <v>295</v>
      </c>
      <c r="C296" s="145">
        <v>6</v>
      </c>
      <c r="D296" s="143">
        <v>24110</v>
      </c>
      <c r="E296" s="364"/>
      <c r="F296" s="142" t="s">
        <v>243</v>
      </c>
      <c r="G296" s="356" t="s">
        <v>723</v>
      </c>
      <c r="H296" s="356" t="s">
        <v>697</v>
      </c>
      <c r="I296" s="48">
        <v>43258</v>
      </c>
      <c r="J296" s="48" t="s">
        <v>137</v>
      </c>
      <c r="K296" s="62">
        <v>141</v>
      </c>
      <c r="L296" s="62">
        <v>8122</v>
      </c>
      <c r="M296" s="146" t="s">
        <v>247</v>
      </c>
      <c r="N296" s="43">
        <v>0.3833333333333333</v>
      </c>
      <c r="O296" s="145">
        <v>3</v>
      </c>
      <c r="P296" s="142" t="s">
        <v>15</v>
      </c>
      <c r="Q296" s="368"/>
      <c r="R296" s="368"/>
      <c r="S296" s="368"/>
      <c r="T296" s="194">
        <f t="shared" si="42"/>
        <v>0.375</v>
      </c>
      <c r="U296" s="194">
        <f t="shared" si="43"/>
        <v>0.375</v>
      </c>
      <c r="V296" s="41">
        <f>IFERROR(VLOOKUP(L296,'[1]ZESTAWIENIE NUMERÓW BOCZNYCH'!$A:$B,1,0),"")</f>
        <v>8122</v>
      </c>
      <c r="W296" s="51" t="str">
        <f>IFERROR(VLOOKUP(V296,'[1]ZESTAWIENIE NUMERÓW BOCZNYCH'!$A:$B,2,0),P296)</f>
        <v>VOLVO 7700A</v>
      </c>
      <c r="X296" s="51" t="s">
        <v>396</v>
      </c>
      <c r="Y296" s="51">
        <f>VLOOKUP(W296,'[1]LICZBA MIEJSC'!$A:$C,2,0)</f>
        <v>43</v>
      </c>
      <c r="Z296" s="51">
        <f>VLOOKUP(W296,'[1]LICZBA MIEJSC'!$A:$C,3,0)</f>
        <v>133</v>
      </c>
      <c r="AA296" s="51">
        <f t="shared" si="40"/>
        <v>176</v>
      </c>
      <c r="AB296" s="41">
        <f t="shared" si="41"/>
        <v>39</v>
      </c>
      <c r="AC296" s="109">
        <f t="shared" si="44"/>
        <v>0.22159090909090909</v>
      </c>
      <c r="AD296" s="49" t="s">
        <v>453</v>
      </c>
    </row>
    <row r="297" spans="1:30" hidden="1">
      <c r="A297" s="28" t="s">
        <v>242</v>
      </c>
      <c r="B297" s="45">
        <v>296</v>
      </c>
      <c r="C297" s="145">
        <v>6</v>
      </c>
      <c r="D297" s="143">
        <v>24110</v>
      </c>
      <c r="E297" s="364"/>
      <c r="F297" s="142" t="s">
        <v>243</v>
      </c>
      <c r="G297" s="356" t="s">
        <v>723</v>
      </c>
      <c r="H297" s="356" t="s">
        <v>697</v>
      </c>
      <c r="I297" s="48">
        <v>43258</v>
      </c>
      <c r="J297" s="48" t="s">
        <v>138</v>
      </c>
      <c r="K297" s="146" t="s">
        <v>121</v>
      </c>
      <c r="L297" s="146"/>
      <c r="M297" s="107" t="s">
        <v>124</v>
      </c>
      <c r="N297" s="43">
        <v>0.3833333333333333</v>
      </c>
      <c r="O297" s="145">
        <v>3</v>
      </c>
      <c r="P297" s="142" t="s">
        <v>12</v>
      </c>
      <c r="Q297" s="368"/>
      <c r="R297" s="368"/>
      <c r="S297" s="368"/>
      <c r="T297" s="194">
        <f t="shared" si="42"/>
        <v>0.375</v>
      </c>
      <c r="U297" s="194">
        <f t="shared" si="43"/>
        <v>0.375</v>
      </c>
      <c r="V297" s="41" t="str">
        <f>IFERROR(VLOOKUP(L297,'[1]ZESTAWIENIE NUMERÓW BOCZNYCH'!$A:$B,1,0),"")</f>
        <v/>
      </c>
      <c r="W297" s="51" t="str">
        <f>IFERROR(VLOOKUP(V297,'[1]ZESTAWIENIE NUMERÓW BOCZNYCH'!$A:$B,2,0),P297)</f>
        <v>T</v>
      </c>
      <c r="X297" s="51" t="s">
        <v>396</v>
      </c>
      <c r="Y297" s="51">
        <f>VLOOKUP(W297,'[1]LICZBA MIEJSC'!$A:$C,2,0)</f>
        <v>55</v>
      </c>
      <c r="Z297" s="51">
        <f>VLOOKUP(W297,'[1]LICZBA MIEJSC'!$A:$C,3,0)</f>
        <v>0</v>
      </c>
      <c r="AA297" s="51">
        <f t="shared" si="40"/>
        <v>55</v>
      </c>
      <c r="AB297" s="41">
        <f t="shared" si="41"/>
        <v>50</v>
      </c>
      <c r="AC297" s="109">
        <f t="shared" si="44"/>
        <v>0.90909090909090906</v>
      </c>
      <c r="AD297" s="49"/>
    </row>
    <row r="298" spans="1:30" hidden="1">
      <c r="A298" s="28" t="s">
        <v>242</v>
      </c>
      <c r="B298" s="45">
        <v>297</v>
      </c>
      <c r="C298" s="145">
        <v>6</v>
      </c>
      <c r="D298" s="143">
        <v>24110</v>
      </c>
      <c r="E298" s="364"/>
      <c r="F298" s="142" t="s">
        <v>243</v>
      </c>
      <c r="G298" s="356" t="s">
        <v>723</v>
      </c>
      <c r="H298" s="356" t="s">
        <v>697</v>
      </c>
      <c r="I298" s="48">
        <v>43258</v>
      </c>
      <c r="J298" s="48" t="s">
        <v>137</v>
      </c>
      <c r="K298" s="62">
        <v>128</v>
      </c>
      <c r="L298" s="62">
        <v>8300</v>
      </c>
      <c r="M298" s="146" t="s">
        <v>250</v>
      </c>
      <c r="N298" s="43">
        <v>0.38472222222222219</v>
      </c>
      <c r="O298" s="145">
        <v>3</v>
      </c>
      <c r="P298" s="142" t="s">
        <v>13</v>
      </c>
      <c r="Q298" s="368"/>
      <c r="R298" s="368"/>
      <c r="S298" s="368"/>
      <c r="T298" s="194">
        <f t="shared" si="42"/>
        <v>0.375</v>
      </c>
      <c r="U298" s="194">
        <f t="shared" si="43"/>
        <v>0.375</v>
      </c>
      <c r="V298" s="41">
        <f>IFERROR(VLOOKUP(L298,'[1]ZESTAWIENIE NUMERÓW BOCZNYCH'!$A:$B,1,0),"")</f>
        <v>8300</v>
      </c>
      <c r="W298" s="51" t="str">
        <f>IFERROR(VLOOKUP(V298,'[1]ZESTAWIENIE NUMERÓW BOCZNYCH'!$A:$B,2,0),P298)</f>
        <v>MERCEDES-BENZ O 530 G Citaro</v>
      </c>
      <c r="X298" s="51" t="s">
        <v>396</v>
      </c>
      <c r="Y298" s="51">
        <f>VLOOKUP(W298,'[1]LICZBA MIEJSC'!$A:$C,2,0)</f>
        <v>42</v>
      </c>
      <c r="Z298" s="51">
        <f>VLOOKUP(W298,'[1]LICZBA MIEJSC'!$A:$C,3,0)</f>
        <v>125</v>
      </c>
      <c r="AA298" s="51">
        <f t="shared" si="40"/>
        <v>167</v>
      </c>
      <c r="AB298" s="41">
        <f t="shared" si="41"/>
        <v>38</v>
      </c>
      <c r="AC298" s="109">
        <f t="shared" si="44"/>
        <v>0.22754491017964071</v>
      </c>
      <c r="AD298" s="49" t="s">
        <v>453</v>
      </c>
    </row>
    <row r="299" spans="1:30" hidden="1">
      <c r="A299" s="28" t="s">
        <v>242</v>
      </c>
      <c r="B299" s="45">
        <v>298</v>
      </c>
      <c r="C299" s="145">
        <v>6</v>
      </c>
      <c r="D299" s="143">
        <v>24110</v>
      </c>
      <c r="E299" s="364"/>
      <c r="F299" s="142" t="s">
        <v>243</v>
      </c>
      <c r="G299" s="356" t="s">
        <v>723</v>
      </c>
      <c r="H299" s="356" t="s">
        <v>697</v>
      </c>
      <c r="I299" s="48">
        <v>43258</v>
      </c>
      <c r="J299" s="48" t="s">
        <v>138</v>
      </c>
      <c r="K299" s="146" t="s">
        <v>121</v>
      </c>
      <c r="L299" s="146"/>
      <c r="M299" s="107" t="s">
        <v>124</v>
      </c>
      <c r="N299" s="43">
        <v>0.38472222222222219</v>
      </c>
      <c r="O299" s="145">
        <v>2</v>
      </c>
      <c r="P299" s="142" t="s">
        <v>15</v>
      </c>
      <c r="Q299" s="368"/>
      <c r="R299" s="368"/>
      <c r="S299" s="368"/>
      <c r="T299" s="194">
        <f t="shared" si="42"/>
        <v>0.375</v>
      </c>
      <c r="U299" s="194">
        <f t="shared" si="43"/>
        <v>0.375</v>
      </c>
      <c r="V299" s="41" t="str">
        <f>IFERROR(VLOOKUP(L299,'[1]ZESTAWIENIE NUMERÓW BOCZNYCH'!$A:$B,1,0),"")</f>
        <v/>
      </c>
      <c r="W299" s="51" t="str">
        <f>IFERROR(VLOOKUP(V299,'[1]ZESTAWIENIE NUMERÓW BOCZNYCH'!$A:$B,2,0),P299)</f>
        <v>AD</v>
      </c>
      <c r="X299" s="51" t="s">
        <v>396</v>
      </c>
      <c r="Y299" s="51">
        <f>VLOOKUP(W299,'[1]LICZBA MIEJSC'!$A:$C,2,0)</f>
        <v>50</v>
      </c>
      <c r="Z299" s="51">
        <f>VLOOKUP(W299,'[1]LICZBA MIEJSC'!$A:$C,3,0)</f>
        <v>120</v>
      </c>
      <c r="AA299" s="51">
        <f t="shared" si="40"/>
        <v>170</v>
      </c>
      <c r="AB299" s="41">
        <f t="shared" si="41"/>
        <v>25</v>
      </c>
      <c r="AC299" s="109">
        <f t="shared" si="44"/>
        <v>0.14705882352941177</v>
      </c>
      <c r="AD299" s="49"/>
    </row>
    <row r="300" spans="1:30" hidden="1">
      <c r="A300" s="28" t="s">
        <v>242</v>
      </c>
      <c r="B300" s="45">
        <v>299</v>
      </c>
      <c r="C300" s="145">
        <v>6</v>
      </c>
      <c r="D300" s="143">
        <v>24110</v>
      </c>
      <c r="E300" s="364"/>
      <c r="F300" s="142" t="s">
        <v>243</v>
      </c>
      <c r="G300" s="356" t="s">
        <v>723</v>
      </c>
      <c r="H300" s="356" t="s">
        <v>697</v>
      </c>
      <c r="I300" s="48">
        <v>43258</v>
      </c>
      <c r="J300" s="48" t="s">
        <v>137</v>
      </c>
      <c r="K300" s="146" t="s">
        <v>245</v>
      </c>
      <c r="L300" s="62">
        <v>8076</v>
      </c>
      <c r="M300" s="146" t="s">
        <v>246</v>
      </c>
      <c r="N300" s="43">
        <v>0.3888888888888889</v>
      </c>
      <c r="O300" s="145">
        <v>5</v>
      </c>
      <c r="P300" s="142" t="s">
        <v>15</v>
      </c>
      <c r="Q300" s="368"/>
      <c r="R300" s="368"/>
      <c r="S300" s="368"/>
      <c r="T300" s="194">
        <f t="shared" si="42"/>
        <v>0.38541666666666663</v>
      </c>
      <c r="U300" s="194">
        <f t="shared" si="43"/>
        <v>0.375</v>
      </c>
      <c r="V300" s="41">
        <f>IFERROR(VLOOKUP(L300,'[1]ZESTAWIENIE NUMERÓW BOCZNYCH'!$A:$B,1,0),"")</f>
        <v>8076</v>
      </c>
      <c r="W300" s="51" t="str">
        <f>IFERROR(VLOOKUP(V300,'[1]ZESTAWIENIE NUMERÓW BOCZNYCH'!$A:$B,2,0),P300)</f>
        <v>VOLVO 7000A</v>
      </c>
      <c r="X300" s="51" t="s">
        <v>396</v>
      </c>
      <c r="Y300" s="51">
        <f>VLOOKUP(W300,'[1]LICZBA MIEJSC'!$A:$C,2,0)</f>
        <v>43</v>
      </c>
      <c r="Z300" s="51">
        <f>VLOOKUP(W300,'[1]LICZBA MIEJSC'!$A:$C,3,0)</f>
        <v>133</v>
      </c>
      <c r="AA300" s="51">
        <f t="shared" si="40"/>
        <v>176</v>
      </c>
      <c r="AB300" s="41">
        <f t="shared" si="41"/>
        <v>158</v>
      </c>
      <c r="AC300" s="109">
        <f t="shared" si="44"/>
        <v>0.89772727272727271</v>
      </c>
      <c r="AD300" s="49" t="s">
        <v>454</v>
      </c>
    </row>
    <row r="301" spans="1:30" hidden="1">
      <c r="A301" s="28" t="s">
        <v>242</v>
      </c>
      <c r="B301" s="45">
        <v>300</v>
      </c>
      <c r="C301" s="145">
        <v>6</v>
      </c>
      <c r="D301" s="143">
        <v>24110</v>
      </c>
      <c r="E301" s="364"/>
      <c r="F301" s="142" t="s">
        <v>243</v>
      </c>
      <c r="G301" s="356" t="s">
        <v>723</v>
      </c>
      <c r="H301" s="356" t="s">
        <v>697</v>
      </c>
      <c r="I301" s="48">
        <v>43258</v>
      </c>
      <c r="J301" s="48" t="s">
        <v>137</v>
      </c>
      <c r="K301" s="62">
        <v>121</v>
      </c>
      <c r="L301" s="62">
        <v>7025</v>
      </c>
      <c r="M301" s="146" t="s">
        <v>247</v>
      </c>
      <c r="N301" s="43">
        <v>0.39166666666666666</v>
      </c>
      <c r="O301" s="145">
        <v>3</v>
      </c>
      <c r="P301" s="142" t="s">
        <v>13</v>
      </c>
      <c r="Q301" s="368"/>
      <c r="R301" s="368"/>
      <c r="S301" s="368"/>
      <c r="T301" s="194">
        <f t="shared" si="42"/>
        <v>0.38541666666666663</v>
      </c>
      <c r="U301" s="194">
        <f t="shared" si="43"/>
        <v>0.375</v>
      </c>
      <c r="V301" s="41">
        <f>IFERROR(VLOOKUP(L301,'[1]ZESTAWIENIE NUMERÓW BOCZNYCH'!$A:$B,1,0),"")</f>
        <v>7025</v>
      </c>
      <c r="W301" s="51" t="str">
        <f>IFERROR(VLOOKUP(V301,'[1]ZESTAWIENIE NUMERÓW BOCZNYCH'!$A:$B,2,0),P301)</f>
        <v>VOLVO 7700</v>
      </c>
      <c r="X301" s="51" t="s">
        <v>396</v>
      </c>
      <c r="Y301" s="51">
        <f>VLOOKUP(W301,'[1]LICZBA MIEJSC'!$A:$C,2,0)</f>
        <v>33</v>
      </c>
      <c r="Z301" s="51">
        <f>VLOOKUP(W301,'[1]LICZBA MIEJSC'!$A:$C,3,0)</f>
        <v>73</v>
      </c>
      <c r="AA301" s="51">
        <f t="shared" si="40"/>
        <v>106</v>
      </c>
      <c r="AB301" s="41">
        <f t="shared" si="41"/>
        <v>30</v>
      </c>
      <c r="AC301" s="109">
        <f t="shared" si="44"/>
        <v>0.28301886792452829</v>
      </c>
      <c r="AD301" s="49" t="s">
        <v>453</v>
      </c>
    </row>
    <row r="302" spans="1:30" hidden="1">
      <c r="A302" s="28" t="s">
        <v>242</v>
      </c>
      <c r="B302" s="45">
        <v>301</v>
      </c>
      <c r="C302" s="145">
        <v>6</v>
      </c>
      <c r="D302" s="143">
        <v>24110</v>
      </c>
      <c r="E302" s="364"/>
      <c r="F302" s="142" t="s">
        <v>243</v>
      </c>
      <c r="G302" s="356" t="s">
        <v>723</v>
      </c>
      <c r="H302" s="356" t="s">
        <v>697</v>
      </c>
      <c r="I302" s="48">
        <v>43258</v>
      </c>
      <c r="J302" s="48" t="s">
        <v>137</v>
      </c>
      <c r="K302" s="146" t="s">
        <v>248</v>
      </c>
      <c r="L302" s="62">
        <v>8328</v>
      </c>
      <c r="M302" s="146" t="s">
        <v>249</v>
      </c>
      <c r="N302" s="43">
        <v>0.3923611111111111</v>
      </c>
      <c r="O302" s="145">
        <v>4</v>
      </c>
      <c r="P302" s="142" t="s">
        <v>15</v>
      </c>
      <c r="Q302" s="368"/>
      <c r="R302" s="368"/>
      <c r="S302" s="368"/>
      <c r="T302" s="194">
        <f t="shared" si="42"/>
        <v>0.38541666666666663</v>
      </c>
      <c r="U302" s="194">
        <f t="shared" si="43"/>
        <v>0.375</v>
      </c>
      <c r="V302" s="41">
        <f>IFERROR(VLOOKUP(L302,'[1]ZESTAWIENIE NUMERÓW BOCZNYCH'!$A:$B,1,0),"")</f>
        <v>8328</v>
      </c>
      <c r="W302" s="51" t="str">
        <f>IFERROR(VLOOKUP(V302,'[1]ZESTAWIENIE NUMERÓW BOCZNYCH'!$A:$B,2,0),P302)</f>
        <v>MERCEDES-BENZ O 530 G Citaro</v>
      </c>
      <c r="X302" s="51" t="s">
        <v>396</v>
      </c>
      <c r="Y302" s="51">
        <f>VLOOKUP(W302,'[1]LICZBA MIEJSC'!$A:$C,2,0)</f>
        <v>42</v>
      </c>
      <c r="Z302" s="51">
        <f>VLOOKUP(W302,'[1]LICZBA MIEJSC'!$A:$C,3,0)</f>
        <v>125</v>
      </c>
      <c r="AA302" s="51">
        <f t="shared" si="40"/>
        <v>167</v>
      </c>
      <c r="AB302" s="41">
        <f t="shared" si="41"/>
        <v>105</v>
      </c>
      <c r="AC302" s="109">
        <f t="shared" si="44"/>
        <v>0.62874251497005984</v>
      </c>
      <c r="AD302" s="49" t="s">
        <v>454</v>
      </c>
    </row>
    <row r="303" spans="1:30" hidden="1">
      <c r="A303" s="28" t="s">
        <v>242</v>
      </c>
      <c r="B303" s="45">
        <v>302</v>
      </c>
      <c r="C303" s="145">
        <v>6</v>
      </c>
      <c r="D303" s="143">
        <v>24110</v>
      </c>
      <c r="E303" s="364"/>
      <c r="F303" s="142" t="s">
        <v>243</v>
      </c>
      <c r="G303" s="356" t="s">
        <v>723</v>
      </c>
      <c r="H303" s="356" t="s">
        <v>697</v>
      </c>
      <c r="I303" s="48">
        <v>43258</v>
      </c>
      <c r="J303" s="48" t="s">
        <v>138</v>
      </c>
      <c r="K303" s="52" t="s">
        <v>125</v>
      </c>
      <c r="L303" s="146"/>
      <c r="M303" s="107" t="s">
        <v>124</v>
      </c>
      <c r="N303" s="43">
        <v>0.39305555555555555</v>
      </c>
      <c r="O303" s="145">
        <v>2</v>
      </c>
      <c r="P303" s="142" t="s">
        <v>13</v>
      </c>
      <c r="Q303" s="368"/>
      <c r="R303" s="368"/>
      <c r="S303" s="368"/>
      <c r="T303" s="194">
        <f t="shared" si="42"/>
        <v>0.38541666666666663</v>
      </c>
      <c r="U303" s="194">
        <f t="shared" si="43"/>
        <v>0.375</v>
      </c>
      <c r="V303" s="41" t="str">
        <f>IFERROR(VLOOKUP(L303,'[1]ZESTAWIENIE NUMERÓW BOCZNYCH'!$A:$B,1,0),"")</f>
        <v/>
      </c>
      <c r="W303" s="51" t="str">
        <f>IFERROR(VLOOKUP(V303,'[1]ZESTAWIENIE NUMERÓW BOCZNYCH'!$A:$B,2,0),P303)</f>
        <v>AZ</v>
      </c>
      <c r="X303" s="51" t="s">
        <v>396</v>
      </c>
      <c r="Y303" s="51">
        <f>VLOOKUP(W303,'[1]LICZBA MIEJSC'!$A:$C,2,0)</f>
        <v>40</v>
      </c>
      <c r="Z303" s="51">
        <f>VLOOKUP(W303,'[1]LICZBA MIEJSC'!$A:$C,3,0)</f>
        <v>60</v>
      </c>
      <c r="AA303" s="51">
        <f t="shared" si="40"/>
        <v>100</v>
      </c>
      <c r="AB303" s="41">
        <f t="shared" si="41"/>
        <v>20</v>
      </c>
      <c r="AC303" s="109">
        <f t="shared" si="44"/>
        <v>0.2</v>
      </c>
      <c r="AD303" s="49"/>
    </row>
    <row r="304" spans="1:30" hidden="1">
      <c r="A304" s="28" t="s">
        <v>242</v>
      </c>
      <c r="B304" s="45">
        <v>303</v>
      </c>
      <c r="C304" s="145">
        <v>6</v>
      </c>
      <c r="D304" s="143">
        <v>24110</v>
      </c>
      <c r="E304" s="364"/>
      <c r="F304" s="142" t="s">
        <v>243</v>
      </c>
      <c r="G304" s="356" t="s">
        <v>723</v>
      </c>
      <c r="H304" s="356" t="s">
        <v>697</v>
      </c>
      <c r="I304" s="48">
        <v>43258</v>
      </c>
      <c r="J304" s="48" t="s">
        <v>137</v>
      </c>
      <c r="K304" s="146" t="s">
        <v>245</v>
      </c>
      <c r="L304" s="62">
        <v>5602</v>
      </c>
      <c r="M304" s="146" t="s">
        <v>255</v>
      </c>
      <c r="N304" s="43">
        <v>0.39374999999999999</v>
      </c>
      <c r="O304" s="145">
        <v>2</v>
      </c>
      <c r="P304" s="142" t="s">
        <v>15</v>
      </c>
      <c r="Q304" s="368"/>
      <c r="R304" s="368"/>
      <c r="S304" s="368"/>
      <c r="T304" s="194">
        <f t="shared" si="42"/>
        <v>0.38541666666666663</v>
      </c>
      <c r="U304" s="194">
        <f t="shared" si="43"/>
        <v>0.375</v>
      </c>
      <c r="V304" s="41">
        <f>IFERROR(VLOOKUP(L304,'[1]ZESTAWIENIE NUMERÓW BOCZNYCH'!$A:$B,1,0),"")</f>
        <v>5602</v>
      </c>
      <c r="W304" s="51" t="str">
        <f>IFERROR(VLOOKUP(V304,'[1]ZESTAWIENIE NUMERÓW BOCZNYCH'!$A:$B,2,0),P304)</f>
        <v>SOLARIS URBINO 18</v>
      </c>
      <c r="X304" s="51" t="s">
        <v>396</v>
      </c>
      <c r="Y304" s="51">
        <f>VLOOKUP(W304,'[1]LICZBA MIEJSC'!$A:$C,2,0)</f>
        <v>39</v>
      </c>
      <c r="Z304" s="51">
        <f>VLOOKUP(W304,'[1]LICZBA MIEJSC'!$A:$C,3,0)</f>
        <v>107</v>
      </c>
      <c r="AA304" s="51">
        <f t="shared" si="40"/>
        <v>146</v>
      </c>
      <c r="AB304" s="41">
        <f t="shared" si="41"/>
        <v>20</v>
      </c>
      <c r="AC304" s="109">
        <f t="shared" si="44"/>
        <v>0.13698630136986301</v>
      </c>
      <c r="AD304" s="49" t="s">
        <v>454</v>
      </c>
    </row>
    <row r="305" spans="1:30" hidden="1">
      <c r="A305" s="28" t="s">
        <v>242</v>
      </c>
      <c r="B305" s="45">
        <v>304</v>
      </c>
      <c r="C305" s="145">
        <v>6</v>
      </c>
      <c r="D305" s="143">
        <v>24110</v>
      </c>
      <c r="E305" s="364"/>
      <c r="F305" s="142" t="s">
        <v>243</v>
      </c>
      <c r="G305" s="356" t="s">
        <v>723</v>
      </c>
      <c r="H305" s="356" t="s">
        <v>697</v>
      </c>
      <c r="I305" s="48">
        <v>43258</v>
      </c>
      <c r="J305" s="48" t="s">
        <v>137</v>
      </c>
      <c r="K305" s="62">
        <v>130</v>
      </c>
      <c r="L305" s="62">
        <v>5442</v>
      </c>
      <c r="M305" s="53" t="s">
        <v>215</v>
      </c>
      <c r="N305" s="43">
        <v>0.39583333333333331</v>
      </c>
      <c r="O305" s="145">
        <v>2</v>
      </c>
      <c r="P305" s="142" t="s">
        <v>13</v>
      </c>
      <c r="Q305" s="368"/>
      <c r="R305" s="368"/>
      <c r="S305" s="368"/>
      <c r="T305" s="194">
        <f t="shared" si="42"/>
        <v>0.39583333333333331</v>
      </c>
      <c r="U305" s="194">
        <f t="shared" si="43"/>
        <v>0.375</v>
      </c>
      <c r="V305" s="41">
        <f>IFERROR(VLOOKUP(L305,'[1]ZESTAWIENIE NUMERÓW BOCZNYCH'!$A:$B,1,0),"")</f>
        <v>5442</v>
      </c>
      <c r="W305" s="51" t="str">
        <f>IFERROR(VLOOKUP(V305,'[1]ZESTAWIENIE NUMERÓW BOCZNYCH'!$A:$B,2,0),P305)</f>
        <v>SOLARIS URBINO 12</v>
      </c>
      <c r="X305" s="51" t="s">
        <v>396</v>
      </c>
      <c r="Y305" s="51">
        <f>VLOOKUP(W305,'[1]LICZBA MIEJSC'!$A:$C,2,0)</f>
        <v>29</v>
      </c>
      <c r="Z305" s="51">
        <f>VLOOKUP(W305,'[1]LICZBA MIEJSC'!$A:$C,3,0)</f>
        <v>52</v>
      </c>
      <c r="AA305" s="51">
        <f t="shared" si="40"/>
        <v>81</v>
      </c>
      <c r="AB305" s="41">
        <f t="shared" si="41"/>
        <v>15</v>
      </c>
      <c r="AC305" s="109">
        <f t="shared" si="44"/>
        <v>0.18518518518518517</v>
      </c>
      <c r="AD305" s="49" t="s">
        <v>453</v>
      </c>
    </row>
    <row r="306" spans="1:30" hidden="1">
      <c r="A306" s="28" t="s">
        <v>242</v>
      </c>
      <c r="B306" s="45">
        <v>305</v>
      </c>
      <c r="C306" s="145">
        <v>6</v>
      </c>
      <c r="D306" s="143">
        <v>24110</v>
      </c>
      <c r="E306" s="364"/>
      <c r="F306" s="142" t="s">
        <v>243</v>
      </c>
      <c r="G306" s="356" t="s">
        <v>723</v>
      </c>
      <c r="H306" s="356" t="s">
        <v>697</v>
      </c>
      <c r="I306" s="48">
        <v>43258</v>
      </c>
      <c r="J306" s="48" t="s">
        <v>137</v>
      </c>
      <c r="K306" s="62">
        <v>131</v>
      </c>
      <c r="L306" s="62">
        <v>8313</v>
      </c>
      <c r="M306" s="146" t="s">
        <v>247</v>
      </c>
      <c r="N306" s="43">
        <v>0.39652777777777781</v>
      </c>
      <c r="O306" s="145">
        <v>3</v>
      </c>
      <c r="P306" s="142" t="s">
        <v>15</v>
      </c>
      <c r="Q306" s="368"/>
      <c r="R306" s="368"/>
      <c r="S306" s="368"/>
      <c r="T306" s="194">
        <f t="shared" si="42"/>
        <v>0.39583333333333331</v>
      </c>
      <c r="U306" s="194">
        <f t="shared" si="43"/>
        <v>0.375</v>
      </c>
      <c r="V306" s="41">
        <f>IFERROR(VLOOKUP(L306,'[1]ZESTAWIENIE NUMERÓW BOCZNYCH'!$A:$B,1,0),"")</f>
        <v>8313</v>
      </c>
      <c r="W306" s="51" t="str">
        <f>IFERROR(VLOOKUP(V306,'[1]ZESTAWIENIE NUMERÓW BOCZNYCH'!$A:$B,2,0),P306)</f>
        <v>MERCEDES-BENZ O 530 G Citaro</v>
      </c>
      <c r="X306" s="51" t="s">
        <v>396</v>
      </c>
      <c r="Y306" s="51">
        <f>VLOOKUP(W306,'[1]LICZBA MIEJSC'!$A:$C,2,0)</f>
        <v>42</v>
      </c>
      <c r="Z306" s="51">
        <f>VLOOKUP(W306,'[1]LICZBA MIEJSC'!$A:$C,3,0)</f>
        <v>125</v>
      </c>
      <c r="AA306" s="51">
        <f t="shared" si="40"/>
        <v>167</v>
      </c>
      <c r="AB306" s="41">
        <f t="shared" si="41"/>
        <v>38</v>
      </c>
      <c r="AC306" s="109">
        <f t="shared" si="44"/>
        <v>0.22754491017964071</v>
      </c>
      <c r="AD306" s="49" t="s">
        <v>453</v>
      </c>
    </row>
    <row r="307" spans="1:30" hidden="1">
      <c r="A307" s="28" t="s">
        <v>242</v>
      </c>
      <c r="B307" s="45">
        <v>306</v>
      </c>
      <c r="C307" s="145">
        <v>6</v>
      </c>
      <c r="D307" s="143">
        <v>24110</v>
      </c>
      <c r="E307" s="364"/>
      <c r="F307" s="142" t="s">
        <v>243</v>
      </c>
      <c r="G307" s="356" t="s">
        <v>723</v>
      </c>
      <c r="H307" s="356" t="s">
        <v>697</v>
      </c>
      <c r="I307" s="48">
        <v>43258</v>
      </c>
      <c r="J307" s="48" t="s">
        <v>138</v>
      </c>
      <c r="K307" s="146" t="s">
        <v>258</v>
      </c>
      <c r="L307" s="146"/>
      <c r="M307" s="146"/>
      <c r="N307" s="43">
        <v>0.39861111111111108</v>
      </c>
      <c r="O307" s="145">
        <v>3</v>
      </c>
      <c r="P307" s="142" t="s">
        <v>12</v>
      </c>
      <c r="Q307" s="368"/>
      <c r="R307" s="368"/>
      <c r="S307" s="368"/>
      <c r="T307" s="194">
        <f t="shared" si="42"/>
        <v>0.39583333333333331</v>
      </c>
      <c r="U307" s="194">
        <f t="shared" si="43"/>
        <v>0.375</v>
      </c>
      <c r="V307" s="41" t="str">
        <f>IFERROR(VLOOKUP(L307,'[1]ZESTAWIENIE NUMERÓW BOCZNYCH'!$A:$B,1,0),"")</f>
        <v/>
      </c>
      <c r="W307" s="51" t="str">
        <f>IFERROR(VLOOKUP(V307,'[1]ZESTAWIENIE NUMERÓW BOCZNYCH'!$A:$B,2,0),P307)</f>
        <v>T</v>
      </c>
      <c r="X307" s="51" t="s">
        <v>396</v>
      </c>
      <c r="Y307" s="51">
        <f>VLOOKUP(W307,'[1]LICZBA MIEJSC'!$A:$C,2,0)</f>
        <v>55</v>
      </c>
      <c r="Z307" s="51">
        <f>VLOOKUP(W307,'[1]LICZBA MIEJSC'!$A:$C,3,0)</f>
        <v>0</v>
      </c>
      <c r="AA307" s="51">
        <f t="shared" si="40"/>
        <v>55</v>
      </c>
      <c r="AB307" s="41">
        <f t="shared" si="41"/>
        <v>50</v>
      </c>
      <c r="AC307" s="109">
        <f t="shared" si="44"/>
        <v>0.90909090909090906</v>
      </c>
      <c r="AD307" s="49"/>
    </row>
    <row r="308" spans="1:30" hidden="1">
      <c r="A308" s="28" t="s">
        <v>242</v>
      </c>
      <c r="B308" s="45">
        <v>307</v>
      </c>
      <c r="C308" s="145">
        <v>6</v>
      </c>
      <c r="D308" s="143">
        <v>24110</v>
      </c>
      <c r="E308" s="364"/>
      <c r="F308" s="142" t="s">
        <v>243</v>
      </c>
      <c r="G308" s="356" t="s">
        <v>723</v>
      </c>
      <c r="H308" s="356" t="s">
        <v>697</v>
      </c>
      <c r="I308" s="48">
        <v>43258</v>
      </c>
      <c r="J308" s="48" t="s">
        <v>137</v>
      </c>
      <c r="K308" s="62">
        <v>904</v>
      </c>
      <c r="L308" s="62">
        <v>502</v>
      </c>
      <c r="M308" s="146" t="s">
        <v>251</v>
      </c>
      <c r="N308" s="43">
        <v>0.39930555555555558</v>
      </c>
      <c r="O308" s="145">
        <v>3</v>
      </c>
      <c r="P308" s="142" t="s">
        <v>13</v>
      </c>
      <c r="Q308" s="368"/>
      <c r="R308" s="368"/>
      <c r="S308" s="368"/>
      <c r="T308" s="194">
        <f t="shared" si="42"/>
        <v>0.39583333333333331</v>
      </c>
      <c r="U308" s="194">
        <f t="shared" si="43"/>
        <v>0.375</v>
      </c>
      <c r="V308" s="41">
        <f>IFERROR(VLOOKUP(L308,'[1]ZESTAWIENIE NUMERÓW BOCZNYCH'!$A:$B,1,0),"")</f>
        <v>502</v>
      </c>
      <c r="W308" s="51" t="str">
        <f>IFERROR(VLOOKUP(V308,'[1]ZESTAWIENIE NUMERÓW BOCZNYCH'!$A:$B,2,0),P308)</f>
        <v>Jelcz M081MB</v>
      </c>
      <c r="X308" s="51" t="s">
        <v>396</v>
      </c>
      <c r="Y308" s="51">
        <f>VLOOKUP(W308,'[1]LICZBA MIEJSC'!$A:$C,2,0)</f>
        <v>18</v>
      </c>
      <c r="Z308" s="51">
        <f>VLOOKUP(W308,'[1]LICZBA MIEJSC'!$A:$C,3,0)</f>
        <v>22</v>
      </c>
      <c r="AA308" s="51">
        <f t="shared" si="40"/>
        <v>40</v>
      </c>
      <c r="AB308" s="41">
        <f t="shared" si="41"/>
        <v>16</v>
      </c>
      <c r="AC308" s="109">
        <f t="shared" si="44"/>
        <v>0.4</v>
      </c>
      <c r="AD308" s="49" t="s">
        <v>452</v>
      </c>
    </row>
    <row r="309" spans="1:30" hidden="1">
      <c r="A309" s="28" t="s">
        <v>242</v>
      </c>
      <c r="B309" s="45">
        <v>308</v>
      </c>
      <c r="C309" s="145">
        <v>6</v>
      </c>
      <c r="D309" s="143">
        <v>24110</v>
      </c>
      <c r="E309" s="364"/>
      <c r="F309" s="142" t="s">
        <v>243</v>
      </c>
      <c r="G309" s="356" t="s">
        <v>723</v>
      </c>
      <c r="H309" s="356" t="s">
        <v>697</v>
      </c>
      <c r="I309" s="48">
        <v>43258</v>
      </c>
      <c r="J309" s="48" t="s">
        <v>137</v>
      </c>
      <c r="K309" s="146" t="s">
        <v>245</v>
      </c>
      <c r="L309" s="62">
        <v>8422</v>
      </c>
      <c r="M309" s="146" t="s">
        <v>246</v>
      </c>
      <c r="N309" s="43">
        <v>0.39930555555555558</v>
      </c>
      <c r="O309" s="145">
        <v>3</v>
      </c>
      <c r="P309" s="142" t="s">
        <v>15</v>
      </c>
      <c r="Q309" s="368"/>
      <c r="R309" s="368"/>
      <c r="S309" s="368"/>
      <c r="T309" s="194">
        <f t="shared" si="42"/>
        <v>0.39583333333333331</v>
      </c>
      <c r="U309" s="194">
        <f t="shared" si="43"/>
        <v>0.375</v>
      </c>
      <c r="V309" s="41" t="str">
        <f>IFERROR(VLOOKUP(L309,'[1]ZESTAWIENIE NUMERÓW BOCZNYCH'!$A:$B,1,0),"")</f>
        <v/>
      </c>
      <c r="W309" s="51" t="str">
        <f>IFERROR(VLOOKUP(V309,'[1]ZESTAWIENIE NUMERÓW BOCZNYCH'!$A:$B,2,0),P309)</f>
        <v>AD</v>
      </c>
      <c r="X309" s="51" t="s">
        <v>396</v>
      </c>
      <c r="Y309" s="51">
        <f>VLOOKUP(W309,'[1]LICZBA MIEJSC'!$A:$C,2,0)</f>
        <v>50</v>
      </c>
      <c r="Z309" s="51">
        <f>VLOOKUP(W309,'[1]LICZBA MIEJSC'!$A:$C,3,0)</f>
        <v>120</v>
      </c>
      <c r="AA309" s="51">
        <f t="shared" si="40"/>
        <v>170</v>
      </c>
      <c r="AB309" s="41">
        <f t="shared" si="41"/>
        <v>45</v>
      </c>
      <c r="AC309" s="109">
        <f t="shared" si="44"/>
        <v>0.26470588235294118</v>
      </c>
      <c r="AD309" s="49" t="s">
        <v>454</v>
      </c>
    </row>
    <row r="310" spans="1:30" hidden="1">
      <c r="A310" s="28" t="s">
        <v>242</v>
      </c>
      <c r="B310" s="45">
        <v>309</v>
      </c>
      <c r="C310" s="145">
        <v>6</v>
      </c>
      <c r="D310" s="143">
        <v>24110</v>
      </c>
      <c r="E310" s="364"/>
      <c r="F310" s="142" t="s">
        <v>243</v>
      </c>
      <c r="G310" s="356" t="s">
        <v>723</v>
      </c>
      <c r="H310" s="356" t="s">
        <v>697</v>
      </c>
      <c r="I310" s="48">
        <v>43258</v>
      </c>
      <c r="J310" s="129" t="s">
        <v>157</v>
      </c>
      <c r="K310" s="53" t="s">
        <v>179</v>
      </c>
      <c r="L310" s="146"/>
      <c r="M310" s="107" t="s">
        <v>124</v>
      </c>
      <c r="N310" s="43">
        <v>0.40208333333333335</v>
      </c>
      <c r="O310" s="145">
        <v>2</v>
      </c>
      <c r="P310" s="142" t="s">
        <v>12</v>
      </c>
      <c r="Q310" s="368"/>
      <c r="R310" s="368"/>
      <c r="S310" s="368"/>
      <c r="T310" s="194">
        <f t="shared" si="42"/>
        <v>0.39583333333333331</v>
      </c>
      <c r="U310" s="194">
        <f t="shared" si="43"/>
        <v>0.375</v>
      </c>
      <c r="V310" s="41" t="str">
        <f>IFERROR(VLOOKUP(L310,'[1]ZESTAWIENIE NUMERÓW BOCZNYCH'!$A:$B,1,0),"")</f>
        <v/>
      </c>
      <c r="W310" s="51" t="str">
        <f>IFERROR(VLOOKUP(V310,'[1]ZESTAWIENIE NUMERÓW BOCZNYCH'!$A:$B,2,0),P310)</f>
        <v>T</v>
      </c>
      <c r="X310" s="51" t="s">
        <v>396</v>
      </c>
      <c r="Y310" s="51">
        <f>VLOOKUP(W310,'[1]LICZBA MIEJSC'!$A:$C,2,0)</f>
        <v>55</v>
      </c>
      <c r="Z310" s="51">
        <f>VLOOKUP(W310,'[1]LICZBA MIEJSC'!$A:$C,3,0)</f>
        <v>0</v>
      </c>
      <c r="AA310" s="51">
        <f t="shared" si="40"/>
        <v>55</v>
      </c>
      <c r="AB310" s="41">
        <f t="shared" si="41"/>
        <v>28</v>
      </c>
      <c r="AC310" s="109">
        <f t="shared" si="44"/>
        <v>0.50909090909090904</v>
      </c>
      <c r="AD310" s="49"/>
    </row>
    <row r="311" spans="1:30" hidden="1">
      <c r="A311" s="28" t="s">
        <v>242</v>
      </c>
      <c r="B311" s="45">
        <v>310</v>
      </c>
      <c r="C311" s="145">
        <v>6</v>
      </c>
      <c r="D311" s="143">
        <v>24110</v>
      </c>
      <c r="E311" s="364"/>
      <c r="F311" s="142" t="s">
        <v>243</v>
      </c>
      <c r="G311" s="356" t="s">
        <v>723</v>
      </c>
      <c r="H311" s="356" t="s">
        <v>697</v>
      </c>
      <c r="I311" s="48">
        <v>43258</v>
      </c>
      <c r="J311" s="48" t="s">
        <v>137</v>
      </c>
      <c r="K311" s="146" t="s">
        <v>248</v>
      </c>
      <c r="L311" s="62">
        <v>8337</v>
      </c>
      <c r="M311" s="146" t="s">
        <v>249</v>
      </c>
      <c r="N311" s="43">
        <v>0.40347222222222223</v>
      </c>
      <c r="O311" s="145">
        <v>3</v>
      </c>
      <c r="P311" s="142" t="s">
        <v>15</v>
      </c>
      <c r="Q311" s="368"/>
      <c r="R311" s="368"/>
      <c r="S311" s="368"/>
      <c r="T311" s="194">
        <f t="shared" si="42"/>
        <v>0.39583333333333331</v>
      </c>
      <c r="U311" s="194">
        <f t="shared" si="43"/>
        <v>0.375</v>
      </c>
      <c r="V311" s="41">
        <f>IFERROR(VLOOKUP(L311,'[1]ZESTAWIENIE NUMERÓW BOCZNYCH'!$A:$B,1,0),"")</f>
        <v>8337</v>
      </c>
      <c r="W311" s="51" t="str">
        <f>IFERROR(VLOOKUP(V311,'[1]ZESTAWIENIE NUMERÓW BOCZNYCH'!$A:$B,2,0),P311)</f>
        <v>MERCEDES-BENZ O 530 G Citaro</v>
      </c>
      <c r="X311" s="51" t="s">
        <v>396</v>
      </c>
      <c r="Y311" s="51">
        <f>VLOOKUP(W311,'[1]LICZBA MIEJSC'!$A:$C,2,0)</f>
        <v>42</v>
      </c>
      <c r="Z311" s="51">
        <f>VLOOKUP(W311,'[1]LICZBA MIEJSC'!$A:$C,3,0)</f>
        <v>125</v>
      </c>
      <c r="AA311" s="51">
        <f t="shared" si="40"/>
        <v>167</v>
      </c>
      <c r="AB311" s="41">
        <f t="shared" si="41"/>
        <v>38</v>
      </c>
      <c r="AC311" s="109">
        <f t="shared" si="44"/>
        <v>0.22754491017964071</v>
      </c>
      <c r="AD311" s="49" t="s">
        <v>454</v>
      </c>
    </row>
    <row r="312" spans="1:30" hidden="1">
      <c r="A312" s="28" t="s">
        <v>242</v>
      </c>
      <c r="B312" s="45">
        <v>311</v>
      </c>
      <c r="C312" s="145">
        <v>6</v>
      </c>
      <c r="D312" s="143">
        <v>24110</v>
      </c>
      <c r="E312" s="364"/>
      <c r="F312" s="142" t="s">
        <v>243</v>
      </c>
      <c r="G312" s="356" t="s">
        <v>723</v>
      </c>
      <c r="H312" s="356" t="s">
        <v>697</v>
      </c>
      <c r="I312" s="48">
        <v>43258</v>
      </c>
      <c r="J312" s="48" t="s">
        <v>138</v>
      </c>
      <c r="K312" s="146" t="s">
        <v>121</v>
      </c>
      <c r="L312" s="146"/>
      <c r="M312" s="107" t="s">
        <v>124</v>
      </c>
      <c r="N312" s="43">
        <v>0.40347222222222223</v>
      </c>
      <c r="O312" s="145">
        <v>3</v>
      </c>
      <c r="P312" s="142" t="s">
        <v>13</v>
      </c>
      <c r="Q312" s="368"/>
      <c r="R312" s="368"/>
      <c r="S312" s="368"/>
      <c r="T312" s="194">
        <f t="shared" si="42"/>
        <v>0.39583333333333331</v>
      </c>
      <c r="U312" s="194">
        <f t="shared" si="43"/>
        <v>0.375</v>
      </c>
      <c r="V312" s="41" t="str">
        <f>IFERROR(VLOOKUP(L312,'[1]ZESTAWIENIE NUMERÓW BOCZNYCH'!$A:$B,1,0),"")</f>
        <v/>
      </c>
      <c r="W312" s="51" t="str">
        <f>IFERROR(VLOOKUP(V312,'[1]ZESTAWIENIE NUMERÓW BOCZNYCH'!$A:$B,2,0),P312)</f>
        <v>AZ</v>
      </c>
      <c r="X312" s="51" t="s">
        <v>396</v>
      </c>
      <c r="Y312" s="51">
        <f>VLOOKUP(W312,'[1]LICZBA MIEJSC'!$A:$C,2,0)</f>
        <v>40</v>
      </c>
      <c r="Z312" s="51">
        <f>VLOOKUP(W312,'[1]LICZBA MIEJSC'!$A:$C,3,0)</f>
        <v>60</v>
      </c>
      <c r="AA312" s="51">
        <f t="shared" si="40"/>
        <v>100</v>
      </c>
      <c r="AB312" s="41">
        <f t="shared" si="41"/>
        <v>36</v>
      </c>
      <c r="AC312" s="109">
        <f t="shared" si="44"/>
        <v>0.36</v>
      </c>
      <c r="AD312" s="49"/>
    </row>
    <row r="313" spans="1:30" hidden="1">
      <c r="A313" s="28" t="s">
        <v>242</v>
      </c>
      <c r="B313" s="45">
        <v>312</v>
      </c>
      <c r="C313" s="145">
        <v>7</v>
      </c>
      <c r="D313" s="143">
        <v>24110</v>
      </c>
      <c r="E313" s="364"/>
      <c r="F313" s="142" t="s">
        <v>243</v>
      </c>
      <c r="G313" s="356" t="s">
        <v>723</v>
      </c>
      <c r="H313" s="356" t="s">
        <v>697</v>
      </c>
      <c r="I313" s="48">
        <v>43258</v>
      </c>
      <c r="J313" s="48" t="s">
        <v>137</v>
      </c>
      <c r="K313" s="62">
        <v>141</v>
      </c>
      <c r="L313" s="62">
        <v>8320</v>
      </c>
      <c r="M313" s="146" t="s">
        <v>247</v>
      </c>
      <c r="N313" s="43">
        <v>0.40416666666666662</v>
      </c>
      <c r="O313" s="145">
        <v>3</v>
      </c>
      <c r="P313" s="142" t="s">
        <v>15</v>
      </c>
      <c r="Q313" s="368"/>
      <c r="R313" s="368"/>
      <c r="S313" s="368"/>
      <c r="T313" s="194">
        <f t="shared" si="42"/>
        <v>0.39583333333333331</v>
      </c>
      <c r="U313" s="194">
        <f t="shared" si="43"/>
        <v>0.375</v>
      </c>
      <c r="V313" s="41">
        <f>IFERROR(VLOOKUP(L313,'[1]ZESTAWIENIE NUMERÓW BOCZNYCH'!$A:$B,1,0),"")</f>
        <v>8320</v>
      </c>
      <c r="W313" s="51" t="str">
        <f>IFERROR(VLOOKUP(V313,'[1]ZESTAWIENIE NUMERÓW BOCZNYCH'!$A:$B,2,0),P313)</f>
        <v>MERCEDES-BENZ O 530 G Citaro</v>
      </c>
      <c r="X313" s="51" t="s">
        <v>396</v>
      </c>
      <c r="Y313" s="51">
        <f>VLOOKUP(W313,'[1]LICZBA MIEJSC'!$A:$C,2,0)</f>
        <v>42</v>
      </c>
      <c r="Z313" s="51">
        <f>VLOOKUP(W313,'[1]LICZBA MIEJSC'!$A:$C,3,0)</f>
        <v>125</v>
      </c>
      <c r="AA313" s="51">
        <f t="shared" si="40"/>
        <v>167</v>
      </c>
      <c r="AB313" s="41">
        <f t="shared" si="41"/>
        <v>38</v>
      </c>
      <c r="AC313" s="109">
        <f t="shared" si="44"/>
        <v>0.22754491017964071</v>
      </c>
      <c r="AD313" s="49" t="s">
        <v>453</v>
      </c>
    </row>
    <row r="314" spans="1:30" hidden="1">
      <c r="A314" s="28" t="s">
        <v>242</v>
      </c>
      <c r="B314" s="45">
        <v>313</v>
      </c>
      <c r="C314" s="145">
        <v>7</v>
      </c>
      <c r="D314" s="143">
        <v>24110</v>
      </c>
      <c r="E314" s="364"/>
      <c r="F314" s="142" t="s">
        <v>243</v>
      </c>
      <c r="G314" s="356" t="s">
        <v>723</v>
      </c>
      <c r="H314" s="356" t="s">
        <v>697</v>
      </c>
      <c r="I314" s="48">
        <v>43258</v>
      </c>
      <c r="J314" s="48" t="s">
        <v>137</v>
      </c>
      <c r="K314" s="62">
        <v>921</v>
      </c>
      <c r="L314" s="62">
        <v>511</v>
      </c>
      <c r="M314" s="107" t="s">
        <v>124</v>
      </c>
      <c r="N314" s="43">
        <v>0.40486111111111112</v>
      </c>
      <c r="O314" s="145">
        <v>2</v>
      </c>
      <c r="P314" s="142" t="s">
        <v>13</v>
      </c>
      <c r="Q314" s="368"/>
      <c r="R314" s="368"/>
      <c r="S314" s="368"/>
      <c r="T314" s="194">
        <f t="shared" si="42"/>
        <v>0.39583333333333331</v>
      </c>
      <c r="U314" s="194">
        <f t="shared" si="43"/>
        <v>0.375</v>
      </c>
      <c r="V314" s="41" t="str">
        <f>IFERROR(VLOOKUP(L314,'[1]ZESTAWIENIE NUMERÓW BOCZNYCH'!$A:$B,1,0),"")</f>
        <v/>
      </c>
      <c r="W314" s="51" t="str">
        <f>IFERROR(VLOOKUP(V314,'[1]ZESTAWIENIE NUMERÓW BOCZNYCH'!$A:$B,2,0),P314)</f>
        <v>AZ</v>
      </c>
      <c r="X314" s="51" t="s">
        <v>396</v>
      </c>
      <c r="Y314" s="51">
        <f>VLOOKUP(W314,'[1]LICZBA MIEJSC'!$A:$C,2,0)</f>
        <v>40</v>
      </c>
      <c r="Z314" s="51">
        <f>VLOOKUP(W314,'[1]LICZBA MIEJSC'!$A:$C,3,0)</f>
        <v>60</v>
      </c>
      <c r="AA314" s="51">
        <f t="shared" si="40"/>
        <v>100</v>
      </c>
      <c r="AB314" s="41">
        <f t="shared" si="41"/>
        <v>20</v>
      </c>
      <c r="AC314" s="109">
        <f t="shared" si="44"/>
        <v>0.2</v>
      </c>
      <c r="AD314" s="49" t="s">
        <v>452</v>
      </c>
    </row>
    <row r="315" spans="1:30" hidden="1">
      <c r="A315" s="28" t="s">
        <v>242</v>
      </c>
      <c r="B315" s="45">
        <v>314</v>
      </c>
      <c r="C315" s="145">
        <v>7</v>
      </c>
      <c r="D315" s="143">
        <v>24110</v>
      </c>
      <c r="E315" s="364"/>
      <c r="F315" s="142" t="s">
        <v>243</v>
      </c>
      <c r="G315" s="356" t="s">
        <v>723</v>
      </c>
      <c r="H315" s="356" t="s">
        <v>697</v>
      </c>
      <c r="I315" s="48">
        <v>43258</v>
      </c>
      <c r="J315" s="48" t="s">
        <v>137</v>
      </c>
      <c r="K315" s="62">
        <v>128</v>
      </c>
      <c r="L315" s="62">
        <v>8058</v>
      </c>
      <c r="M315" s="146" t="s">
        <v>250</v>
      </c>
      <c r="N315" s="43">
        <v>0.4055555555555555</v>
      </c>
      <c r="O315" s="145">
        <v>3</v>
      </c>
      <c r="P315" s="142" t="s">
        <v>15</v>
      </c>
      <c r="Q315" s="368"/>
      <c r="R315" s="368"/>
      <c r="S315" s="368"/>
      <c r="T315" s="194">
        <f t="shared" si="42"/>
        <v>0.39583333333333331</v>
      </c>
      <c r="U315" s="194">
        <f t="shared" si="43"/>
        <v>0.375</v>
      </c>
      <c r="V315" s="41">
        <f>IFERROR(VLOOKUP(L315,'[1]ZESTAWIENIE NUMERÓW BOCZNYCH'!$A:$B,1,0),"")</f>
        <v>8058</v>
      </c>
      <c r="W315" s="51" t="str">
        <f>IFERROR(VLOOKUP(V315,'[1]ZESTAWIENIE NUMERÓW BOCZNYCH'!$A:$B,2,0),P315)</f>
        <v>VOLVO 7000A</v>
      </c>
      <c r="X315" s="51" t="s">
        <v>396</v>
      </c>
      <c r="Y315" s="51">
        <f>VLOOKUP(W315,'[1]LICZBA MIEJSC'!$A:$C,2,0)</f>
        <v>43</v>
      </c>
      <c r="Z315" s="51">
        <f>VLOOKUP(W315,'[1]LICZBA MIEJSC'!$A:$C,3,0)</f>
        <v>133</v>
      </c>
      <c r="AA315" s="51">
        <f t="shared" si="40"/>
        <v>176</v>
      </c>
      <c r="AB315" s="41">
        <f t="shared" si="41"/>
        <v>39</v>
      </c>
      <c r="AC315" s="109">
        <f t="shared" si="44"/>
        <v>0.22159090909090909</v>
      </c>
      <c r="AD315" s="49" t="s">
        <v>453</v>
      </c>
    </row>
    <row r="316" spans="1:30" hidden="1">
      <c r="A316" s="28" t="s">
        <v>242</v>
      </c>
      <c r="B316" s="45">
        <v>315</v>
      </c>
      <c r="C316" s="145">
        <v>7</v>
      </c>
      <c r="D316" s="143">
        <v>24110</v>
      </c>
      <c r="E316" s="364"/>
      <c r="F316" s="142" t="s">
        <v>243</v>
      </c>
      <c r="G316" s="356" t="s">
        <v>723</v>
      </c>
      <c r="H316" s="356" t="s">
        <v>697</v>
      </c>
      <c r="I316" s="48">
        <v>43258</v>
      </c>
      <c r="J316" s="64" t="s">
        <v>139</v>
      </c>
      <c r="K316" s="146" t="s">
        <v>259</v>
      </c>
      <c r="L316" s="146"/>
      <c r="M316" s="146"/>
      <c r="N316" s="43">
        <v>0.40763888888888888</v>
      </c>
      <c r="O316" s="145">
        <v>3</v>
      </c>
      <c r="P316" s="142" t="s">
        <v>12</v>
      </c>
      <c r="Q316" s="368"/>
      <c r="R316" s="368"/>
      <c r="S316" s="368"/>
      <c r="T316" s="194">
        <f t="shared" si="42"/>
        <v>0.40625</v>
      </c>
      <c r="U316" s="194">
        <f t="shared" si="43"/>
        <v>0.375</v>
      </c>
      <c r="V316" s="41" t="str">
        <f>IFERROR(VLOOKUP(L316,'[1]ZESTAWIENIE NUMERÓW BOCZNYCH'!$A:$B,1,0),"")</f>
        <v/>
      </c>
      <c r="W316" s="51" t="str">
        <f>IFERROR(VLOOKUP(V316,'[1]ZESTAWIENIE NUMERÓW BOCZNYCH'!$A:$B,2,0),P316)</f>
        <v>T</v>
      </c>
      <c r="X316" s="51" t="s">
        <v>396</v>
      </c>
      <c r="Y316" s="51">
        <f>VLOOKUP(W316,'[1]LICZBA MIEJSC'!$A:$C,2,0)</f>
        <v>55</v>
      </c>
      <c r="Z316" s="51">
        <f>VLOOKUP(W316,'[1]LICZBA MIEJSC'!$A:$C,3,0)</f>
        <v>0</v>
      </c>
      <c r="AA316" s="51">
        <f t="shared" si="40"/>
        <v>55</v>
      </c>
      <c r="AB316" s="41">
        <f t="shared" si="41"/>
        <v>50</v>
      </c>
      <c r="AC316" s="109">
        <f t="shared" si="44"/>
        <v>0.90909090909090906</v>
      </c>
      <c r="AD316" s="49"/>
    </row>
    <row r="317" spans="1:30" hidden="1">
      <c r="A317" s="28" t="s">
        <v>242</v>
      </c>
      <c r="B317" s="45">
        <v>316</v>
      </c>
      <c r="C317" s="145">
        <v>7</v>
      </c>
      <c r="D317" s="143">
        <v>24110</v>
      </c>
      <c r="E317" s="364"/>
      <c r="F317" s="142" t="s">
        <v>243</v>
      </c>
      <c r="G317" s="356" t="s">
        <v>723</v>
      </c>
      <c r="H317" s="356" t="s">
        <v>697</v>
      </c>
      <c r="I317" s="48">
        <v>43258</v>
      </c>
      <c r="J317" s="48" t="s">
        <v>137</v>
      </c>
      <c r="K317" s="146" t="s">
        <v>245</v>
      </c>
      <c r="L317" s="62">
        <v>8094</v>
      </c>
      <c r="M317" s="146" t="s">
        <v>246</v>
      </c>
      <c r="N317" s="43">
        <v>0.41041666666666665</v>
      </c>
      <c r="O317" s="145">
        <v>3</v>
      </c>
      <c r="P317" s="142" t="s">
        <v>15</v>
      </c>
      <c r="Q317" s="368"/>
      <c r="R317" s="368"/>
      <c r="S317" s="368"/>
      <c r="T317" s="194">
        <f t="shared" si="42"/>
        <v>0.40625</v>
      </c>
      <c r="U317" s="194">
        <f t="shared" si="43"/>
        <v>0.375</v>
      </c>
      <c r="V317" s="41">
        <f>IFERROR(VLOOKUP(L317,'[1]ZESTAWIENIE NUMERÓW BOCZNYCH'!$A:$B,1,0),"")</f>
        <v>8094</v>
      </c>
      <c r="W317" s="51" t="str">
        <f>IFERROR(VLOOKUP(V317,'[1]ZESTAWIENIE NUMERÓW BOCZNYCH'!$A:$B,2,0),P317)</f>
        <v>VOLVO 7000A</v>
      </c>
      <c r="X317" s="51" t="s">
        <v>396</v>
      </c>
      <c r="Y317" s="51">
        <f>VLOOKUP(W317,'[1]LICZBA MIEJSC'!$A:$C,2,0)</f>
        <v>43</v>
      </c>
      <c r="Z317" s="51">
        <f>VLOOKUP(W317,'[1]LICZBA MIEJSC'!$A:$C,3,0)</f>
        <v>133</v>
      </c>
      <c r="AA317" s="51">
        <f t="shared" si="40"/>
        <v>176</v>
      </c>
      <c r="AB317" s="41">
        <f t="shared" si="41"/>
        <v>39</v>
      </c>
      <c r="AC317" s="109">
        <f t="shared" si="44"/>
        <v>0.22159090909090909</v>
      </c>
      <c r="AD317" s="49" t="s">
        <v>454</v>
      </c>
    </row>
    <row r="318" spans="1:30" hidden="1">
      <c r="A318" s="28" t="s">
        <v>242</v>
      </c>
      <c r="B318" s="45">
        <v>317</v>
      </c>
      <c r="C318" s="145">
        <v>7</v>
      </c>
      <c r="D318" s="143">
        <v>24110</v>
      </c>
      <c r="E318" s="364"/>
      <c r="F318" s="142" t="s">
        <v>243</v>
      </c>
      <c r="G318" s="356" t="s">
        <v>723</v>
      </c>
      <c r="H318" s="356" t="s">
        <v>697</v>
      </c>
      <c r="I318" s="48">
        <v>43258</v>
      </c>
      <c r="J318" s="48" t="s">
        <v>137</v>
      </c>
      <c r="K318" s="62">
        <v>914</v>
      </c>
      <c r="L318" s="62">
        <v>515</v>
      </c>
      <c r="M318" s="146" t="s">
        <v>251</v>
      </c>
      <c r="N318" s="43">
        <v>0.41180555555555554</v>
      </c>
      <c r="O318" s="145">
        <v>3</v>
      </c>
      <c r="P318" s="142" t="s">
        <v>13</v>
      </c>
      <c r="Q318" s="368"/>
      <c r="R318" s="368"/>
      <c r="S318" s="368"/>
      <c r="T318" s="194">
        <f t="shared" si="42"/>
        <v>0.40625</v>
      </c>
      <c r="U318" s="194">
        <f t="shared" si="43"/>
        <v>0.375</v>
      </c>
      <c r="V318" s="41" t="str">
        <f>IFERROR(VLOOKUP(L318,'[1]ZESTAWIENIE NUMERÓW BOCZNYCH'!$A:$B,1,0),"")</f>
        <v/>
      </c>
      <c r="W318" s="51" t="str">
        <f>IFERROR(VLOOKUP(V318,'[1]ZESTAWIENIE NUMERÓW BOCZNYCH'!$A:$B,2,0),P318)</f>
        <v>AZ</v>
      </c>
      <c r="X318" s="51" t="s">
        <v>396</v>
      </c>
      <c r="Y318" s="51">
        <f>VLOOKUP(W318,'[1]LICZBA MIEJSC'!$A:$C,2,0)</f>
        <v>40</v>
      </c>
      <c r="Z318" s="51">
        <f>VLOOKUP(W318,'[1]LICZBA MIEJSC'!$A:$C,3,0)</f>
        <v>60</v>
      </c>
      <c r="AA318" s="51">
        <f t="shared" si="40"/>
        <v>100</v>
      </c>
      <c r="AB318" s="41">
        <f t="shared" si="41"/>
        <v>36</v>
      </c>
      <c r="AC318" s="109">
        <f t="shared" si="44"/>
        <v>0.36</v>
      </c>
      <c r="AD318" s="49" t="s">
        <v>452</v>
      </c>
    </row>
    <row r="319" spans="1:30" hidden="1">
      <c r="A319" s="28" t="s">
        <v>242</v>
      </c>
      <c r="B319" s="45">
        <v>318</v>
      </c>
      <c r="C319" s="145">
        <v>7</v>
      </c>
      <c r="D319" s="143">
        <v>24110</v>
      </c>
      <c r="E319" s="364"/>
      <c r="F319" s="142" t="s">
        <v>243</v>
      </c>
      <c r="G319" s="356" t="s">
        <v>723</v>
      </c>
      <c r="H319" s="356" t="s">
        <v>697</v>
      </c>
      <c r="I319" s="48">
        <v>43258</v>
      </c>
      <c r="J319" s="48" t="s">
        <v>137</v>
      </c>
      <c r="K319" s="62">
        <v>121</v>
      </c>
      <c r="L319" s="62">
        <v>7309</v>
      </c>
      <c r="M319" s="146" t="s">
        <v>247</v>
      </c>
      <c r="N319" s="43">
        <v>0.4145833333333333</v>
      </c>
      <c r="O319" s="145">
        <v>2</v>
      </c>
      <c r="P319" s="142" t="s">
        <v>13</v>
      </c>
      <c r="Q319" s="368"/>
      <c r="R319" s="368"/>
      <c r="S319" s="368"/>
      <c r="T319" s="194">
        <f t="shared" si="42"/>
        <v>0.40625</v>
      </c>
      <c r="U319" s="194">
        <f t="shared" si="43"/>
        <v>0.375</v>
      </c>
      <c r="V319" s="41">
        <f>IFERROR(VLOOKUP(L319,'[1]ZESTAWIENIE NUMERÓW BOCZNYCH'!$A:$B,1,0),"")</f>
        <v>7309</v>
      </c>
      <c r="W319" s="51" t="str">
        <f>IFERROR(VLOOKUP(V319,'[1]ZESTAWIENIE NUMERÓW BOCZNYCH'!$A:$B,2,0),P319)</f>
        <v>MERCEDES-BENZ O 530 Citaro</v>
      </c>
      <c r="X319" s="51" t="s">
        <v>396</v>
      </c>
      <c r="Y319" s="51">
        <f>VLOOKUP(W319,'[1]LICZBA MIEJSC'!$A:$C,2,0)</f>
        <v>31</v>
      </c>
      <c r="Z319" s="51">
        <f>VLOOKUP(W319,'[1]LICZBA MIEJSC'!$A:$C,3,0)</f>
        <v>71</v>
      </c>
      <c r="AA319" s="51">
        <f t="shared" si="40"/>
        <v>102</v>
      </c>
      <c r="AB319" s="41">
        <f t="shared" si="41"/>
        <v>16</v>
      </c>
      <c r="AC319" s="109">
        <f t="shared" si="44"/>
        <v>0.15686274509803921</v>
      </c>
      <c r="AD319" s="49" t="s">
        <v>453</v>
      </c>
    </row>
    <row r="320" spans="1:30" hidden="1">
      <c r="A320" s="28" t="s">
        <v>242</v>
      </c>
      <c r="B320" s="45">
        <v>319</v>
      </c>
      <c r="C320" s="145">
        <v>7</v>
      </c>
      <c r="D320" s="143">
        <v>24110</v>
      </c>
      <c r="E320" s="364"/>
      <c r="F320" s="142" t="s">
        <v>243</v>
      </c>
      <c r="G320" s="356" t="s">
        <v>723</v>
      </c>
      <c r="H320" s="356" t="s">
        <v>697</v>
      </c>
      <c r="I320" s="48">
        <v>43258</v>
      </c>
      <c r="J320" s="48" t="s">
        <v>137</v>
      </c>
      <c r="K320" s="62">
        <v>911</v>
      </c>
      <c r="L320" s="62">
        <v>509</v>
      </c>
      <c r="M320" s="144" t="s">
        <v>244</v>
      </c>
      <c r="N320" s="43">
        <v>0.4152777777777778</v>
      </c>
      <c r="O320" s="145">
        <v>2</v>
      </c>
      <c r="P320" s="142" t="s">
        <v>13</v>
      </c>
      <c r="Q320" s="368"/>
      <c r="R320" s="368"/>
      <c r="S320" s="368"/>
      <c r="T320" s="194">
        <f t="shared" si="42"/>
        <v>0.40625</v>
      </c>
      <c r="U320" s="194">
        <f t="shared" si="43"/>
        <v>0.375</v>
      </c>
      <c r="V320" s="41" t="str">
        <f>IFERROR(VLOOKUP(L320,'[1]ZESTAWIENIE NUMERÓW BOCZNYCH'!$A:$B,1,0),"")</f>
        <v/>
      </c>
      <c r="W320" s="51" t="str">
        <f>IFERROR(VLOOKUP(V320,'[1]ZESTAWIENIE NUMERÓW BOCZNYCH'!$A:$B,2,0),P320)</f>
        <v>AZ</v>
      </c>
      <c r="X320" s="51" t="s">
        <v>396</v>
      </c>
      <c r="Y320" s="51">
        <f>VLOOKUP(W320,'[1]LICZBA MIEJSC'!$A:$C,2,0)</f>
        <v>40</v>
      </c>
      <c r="Z320" s="51">
        <f>VLOOKUP(W320,'[1]LICZBA MIEJSC'!$A:$C,3,0)</f>
        <v>60</v>
      </c>
      <c r="AA320" s="51">
        <f t="shared" si="40"/>
        <v>100</v>
      </c>
      <c r="AB320" s="41">
        <f t="shared" si="41"/>
        <v>20</v>
      </c>
      <c r="AC320" s="109">
        <f t="shared" si="44"/>
        <v>0.2</v>
      </c>
      <c r="AD320" s="49" t="s">
        <v>452</v>
      </c>
    </row>
    <row r="321" spans="1:30" hidden="1">
      <c r="A321" s="28" t="s">
        <v>242</v>
      </c>
      <c r="B321" s="45">
        <v>320</v>
      </c>
      <c r="C321" s="145">
        <v>7</v>
      </c>
      <c r="D321" s="143">
        <v>24110</v>
      </c>
      <c r="E321" s="364"/>
      <c r="F321" s="142" t="s">
        <v>243</v>
      </c>
      <c r="G321" s="356" t="s">
        <v>723</v>
      </c>
      <c r="H321" s="356" t="s">
        <v>697</v>
      </c>
      <c r="I321" s="48">
        <v>43258</v>
      </c>
      <c r="J321" s="48" t="s">
        <v>137</v>
      </c>
      <c r="K321" s="62">
        <v>141</v>
      </c>
      <c r="L321" s="62">
        <v>7020</v>
      </c>
      <c r="M321" s="146" t="s">
        <v>255</v>
      </c>
      <c r="N321" s="43">
        <v>0.41597222222222219</v>
      </c>
      <c r="O321" s="145">
        <v>2</v>
      </c>
      <c r="P321" s="142" t="s">
        <v>13</v>
      </c>
      <c r="Q321" s="368"/>
      <c r="R321" s="368"/>
      <c r="S321" s="368"/>
      <c r="T321" s="194">
        <f t="shared" si="42"/>
        <v>0.40625</v>
      </c>
      <c r="U321" s="194">
        <f t="shared" si="43"/>
        <v>0.375</v>
      </c>
      <c r="V321" s="41">
        <f>IFERROR(VLOOKUP(L321,'[1]ZESTAWIENIE NUMERÓW BOCZNYCH'!$A:$B,1,0),"")</f>
        <v>7020</v>
      </c>
      <c r="W321" s="51" t="str">
        <f>IFERROR(VLOOKUP(V321,'[1]ZESTAWIENIE NUMERÓW BOCZNYCH'!$A:$B,2,0),P321)</f>
        <v>VOLVO 7700</v>
      </c>
      <c r="X321" s="51" t="s">
        <v>396</v>
      </c>
      <c r="Y321" s="51">
        <f>VLOOKUP(W321,'[1]LICZBA MIEJSC'!$A:$C,2,0)</f>
        <v>33</v>
      </c>
      <c r="Z321" s="51">
        <f>VLOOKUP(W321,'[1]LICZBA MIEJSC'!$A:$C,3,0)</f>
        <v>73</v>
      </c>
      <c r="AA321" s="51">
        <f t="shared" si="40"/>
        <v>106</v>
      </c>
      <c r="AB321" s="41">
        <f t="shared" si="41"/>
        <v>17</v>
      </c>
      <c r="AC321" s="109">
        <f t="shared" si="44"/>
        <v>0.16037735849056603</v>
      </c>
      <c r="AD321" s="49" t="s">
        <v>453</v>
      </c>
    </row>
    <row r="322" spans="1:30" hidden="1">
      <c r="A322" s="28" t="s">
        <v>242</v>
      </c>
      <c r="B322" s="45">
        <v>321</v>
      </c>
      <c r="C322" s="145">
        <v>7</v>
      </c>
      <c r="D322" s="143">
        <v>24110</v>
      </c>
      <c r="E322" s="364"/>
      <c r="F322" s="142" t="s">
        <v>243</v>
      </c>
      <c r="G322" s="356" t="s">
        <v>723</v>
      </c>
      <c r="H322" s="356" t="s">
        <v>697</v>
      </c>
      <c r="I322" s="48">
        <v>43258</v>
      </c>
      <c r="J322" s="48" t="s">
        <v>137</v>
      </c>
      <c r="K322" s="62">
        <v>130</v>
      </c>
      <c r="L322" s="62">
        <v>5445</v>
      </c>
      <c r="M322" s="53" t="s">
        <v>215</v>
      </c>
      <c r="N322" s="43">
        <v>0.41597222222222219</v>
      </c>
      <c r="O322" s="145">
        <v>2</v>
      </c>
      <c r="P322" s="142" t="s">
        <v>13</v>
      </c>
      <c r="Q322" s="368"/>
      <c r="R322" s="368"/>
      <c r="S322" s="368"/>
      <c r="T322" s="194">
        <f t="shared" si="42"/>
        <v>0.40625</v>
      </c>
      <c r="U322" s="194">
        <f t="shared" si="43"/>
        <v>0.375</v>
      </c>
      <c r="V322" s="41">
        <f>IFERROR(VLOOKUP(L322,'[1]ZESTAWIENIE NUMERÓW BOCZNYCH'!$A:$B,1,0),"")</f>
        <v>5445</v>
      </c>
      <c r="W322" s="51" t="str">
        <f>IFERROR(VLOOKUP(V322,'[1]ZESTAWIENIE NUMERÓW BOCZNYCH'!$A:$B,2,0),P322)</f>
        <v>SOLARIS URBINO 12</v>
      </c>
      <c r="X322" s="51" t="s">
        <v>396</v>
      </c>
      <c r="Y322" s="51">
        <f>VLOOKUP(W322,'[1]LICZBA MIEJSC'!$A:$C,2,0)</f>
        <v>29</v>
      </c>
      <c r="Z322" s="51">
        <f>VLOOKUP(W322,'[1]LICZBA MIEJSC'!$A:$C,3,0)</f>
        <v>52</v>
      </c>
      <c r="AA322" s="51">
        <f t="shared" ref="AA322:AA385" si="45">Y322+Z322</f>
        <v>81</v>
      </c>
      <c r="AB322" s="41">
        <f t="shared" ref="AB322:AB385" si="46">ROUND(IF(O322=$AE$1,0,IF(O322=$AG$1,AA322*0.1,IF(O322=$AI$1,Y322/2,IF(O322=$AK$1,Y322*0.9,IF(O322=$AM$1,Y322+(Z322*0.5),IF(O322=$AO$1,AA322*0.9,IF(O322=$AQ$1,AA322*1.1,"BŁĄD"))))))),0)</f>
        <v>15</v>
      </c>
      <c r="AC322" s="109">
        <f t="shared" si="44"/>
        <v>0.18518518518518517</v>
      </c>
      <c r="AD322" s="49" t="s">
        <v>453</v>
      </c>
    </row>
    <row r="323" spans="1:30" hidden="1">
      <c r="A323" s="28" t="s">
        <v>242</v>
      </c>
      <c r="B323" s="45">
        <v>322</v>
      </c>
      <c r="C323" s="145">
        <v>8</v>
      </c>
      <c r="D323" s="143">
        <v>24110</v>
      </c>
      <c r="E323" s="364"/>
      <c r="F323" s="142" t="s">
        <v>243</v>
      </c>
      <c r="G323" s="356" t="s">
        <v>723</v>
      </c>
      <c r="H323" s="356" t="s">
        <v>697</v>
      </c>
      <c r="I323" s="48">
        <v>43258</v>
      </c>
      <c r="J323" s="48" t="s">
        <v>137</v>
      </c>
      <c r="K323" s="62">
        <v>131</v>
      </c>
      <c r="L323" s="62">
        <v>8338</v>
      </c>
      <c r="M323" s="146" t="s">
        <v>247</v>
      </c>
      <c r="N323" s="43">
        <v>0.58472222222222225</v>
      </c>
      <c r="O323" s="145">
        <v>2</v>
      </c>
      <c r="P323" s="142" t="s">
        <v>15</v>
      </c>
      <c r="Q323" s="368"/>
      <c r="R323" s="368"/>
      <c r="S323" s="368"/>
      <c r="T323" s="194">
        <f t="shared" ref="T323:T386" si="47">FLOOR(N323,"0:15")</f>
        <v>0.58333333333333326</v>
      </c>
      <c r="U323" s="194">
        <f t="shared" ref="U323:U386" si="48">FLOOR(N323,TIME(1,0,0))</f>
        <v>0.58333333333333326</v>
      </c>
      <c r="V323" s="41">
        <f>IFERROR(VLOOKUP(L323,'[1]ZESTAWIENIE NUMERÓW BOCZNYCH'!$A:$B,1,0),"")</f>
        <v>8338</v>
      </c>
      <c r="W323" s="51" t="str">
        <f>IFERROR(VLOOKUP(V323,'[1]ZESTAWIENIE NUMERÓW BOCZNYCH'!$A:$B,2,0),P323)</f>
        <v>MERCEDES-BENZ O 530 G Citaro</v>
      </c>
      <c r="X323" s="51" t="s">
        <v>396</v>
      </c>
      <c r="Y323" s="51">
        <f>VLOOKUP(W323,'[1]LICZBA MIEJSC'!$A:$C,2,0)</f>
        <v>42</v>
      </c>
      <c r="Z323" s="51">
        <f>VLOOKUP(W323,'[1]LICZBA MIEJSC'!$A:$C,3,0)</f>
        <v>125</v>
      </c>
      <c r="AA323" s="51">
        <f t="shared" si="45"/>
        <v>167</v>
      </c>
      <c r="AB323" s="41">
        <f t="shared" si="46"/>
        <v>21</v>
      </c>
      <c r="AC323" s="109">
        <f t="shared" ref="AC323:AC386" si="49">AB323/AA323</f>
        <v>0.12574850299401197</v>
      </c>
      <c r="AD323" s="49" t="s">
        <v>453</v>
      </c>
    </row>
    <row r="324" spans="1:30" hidden="1">
      <c r="A324" s="28" t="s">
        <v>242</v>
      </c>
      <c r="B324" s="45">
        <v>323</v>
      </c>
      <c r="C324" s="145">
        <v>8</v>
      </c>
      <c r="D324" s="143">
        <v>24110</v>
      </c>
      <c r="E324" s="364"/>
      <c r="F324" s="142" t="s">
        <v>243</v>
      </c>
      <c r="G324" s="356" t="s">
        <v>723</v>
      </c>
      <c r="H324" s="356" t="s">
        <v>697</v>
      </c>
      <c r="I324" s="48">
        <v>43258</v>
      </c>
      <c r="J324" s="48" t="s">
        <v>137</v>
      </c>
      <c r="K324" s="62">
        <v>128</v>
      </c>
      <c r="L324" s="62">
        <v>8300</v>
      </c>
      <c r="M324" s="146" t="s">
        <v>250</v>
      </c>
      <c r="N324" s="43">
        <v>0.58472222222222225</v>
      </c>
      <c r="O324" s="145">
        <v>2</v>
      </c>
      <c r="P324" s="142" t="s">
        <v>15</v>
      </c>
      <c r="Q324" s="368"/>
      <c r="R324" s="368"/>
      <c r="S324" s="368"/>
      <c r="T324" s="194">
        <f t="shared" si="47"/>
        <v>0.58333333333333326</v>
      </c>
      <c r="U324" s="194">
        <f t="shared" si="48"/>
        <v>0.58333333333333326</v>
      </c>
      <c r="V324" s="41">
        <f>IFERROR(VLOOKUP(L324,'[1]ZESTAWIENIE NUMERÓW BOCZNYCH'!$A:$B,1,0),"")</f>
        <v>8300</v>
      </c>
      <c r="W324" s="51" t="str">
        <f>IFERROR(VLOOKUP(V324,'[1]ZESTAWIENIE NUMERÓW BOCZNYCH'!$A:$B,2,0),P324)</f>
        <v>MERCEDES-BENZ O 530 G Citaro</v>
      </c>
      <c r="X324" s="51" t="s">
        <v>396</v>
      </c>
      <c r="Y324" s="51">
        <f>VLOOKUP(W324,'[1]LICZBA MIEJSC'!$A:$C,2,0)</f>
        <v>42</v>
      </c>
      <c r="Z324" s="51">
        <f>VLOOKUP(W324,'[1]LICZBA MIEJSC'!$A:$C,3,0)</f>
        <v>125</v>
      </c>
      <c r="AA324" s="51">
        <f t="shared" si="45"/>
        <v>167</v>
      </c>
      <c r="AB324" s="41">
        <f t="shared" si="46"/>
        <v>21</v>
      </c>
      <c r="AC324" s="109">
        <f t="shared" si="49"/>
        <v>0.12574850299401197</v>
      </c>
      <c r="AD324" s="49" t="s">
        <v>453</v>
      </c>
    </row>
    <row r="325" spans="1:30" hidden="1">
      <c r="A325" s="28" t="s">
        <v>242</v>
      </c>
      <c r="B325" s="45">
        <v>324</v>
      </c>
      <c r="C325" s="145">
        <v>8</v>
      </c>
      <c r="D325" s="143">
        <v>24110</v>
      </c>
      <c r="E325" s="364"/>
      <c r="F325" s="142" t="s">
        <v>243</v>
      </c>
      <c r="G325" s="356" t="s">
        <v>723</v>
      </c>
      <c r="H325" s="356" t="s">
        <v>697</v>
      </c>
      <c r="I325" s="48">
        <v>43258</v>
      </c>
      <c r="J325" s="48" t="s">
        <v>137</v>
      </c>
      <c r="K325" s="146" t="s">
        <v>245</v>
      </c>
      <c r="L325" s="62">
        <v>8422</v>
      </c>
      <c r="M325" s="146" t="s">
        <v>246</v>
      </c>
      <c r="N325" s="43">
        <v>0.58750000000000002</v>
      </c>
      <c r="O325" s="145">
        <v>3</v>
      </c>
      <c r="P325" s="142" t="s">
        <v>15</v>
      </c>
      <c r="Q325" s="368"/>
      <c r="R325" s="368"/>
      <c r="S325" s="368"/>
      <c r="T325" s="194">
        <f t="shared" si="47"/>
        <v>0.58333333333333326</v>
      </c>
      <c r="U325" s="194">
        <f t="shared" si="48"/>
        <v>0.58333333333333326</v>
      </c>
      <c r="V325" s="41" t="str">
        <f>IFERROR(VLOOKUP(L325,'[1]ZESTAWIENIE NUMERÓW BOCZNYCH'!$A:$B,1,0),"")</f>
        <v/>
      </c>
      <c r="W325" s="51" t="str">
        <f>IFERROR(VLOOKUP(V325,'[1]ZESTAWIENIE NUMERÓW BOCZNYCH'!$A:$B,2,0),P325)</f>
        <v>AD</v>
      </c>
      <c r="X325" s="51" t="s">
        <v>396</v>
      </c>
      <c r="Y325" s="51">
        <f>VLOOKUP(W325,'[1]LICZBA MIEJSC'!$A:$C,2,0)</f>
        <v>50</v>
      </c>
      <c r="Z325" s="51">
        <f>VLOOKUP(W325,'[1]LICZBA MIEJSC'!$A:$C,3,0)</f>
        <v>120</v>
      </c>
      <c r="AA325" s="51">
        <f t="shared" si="45"/>
        <v>170</v>
      </c>
      <c r="AB325" s="41">
        <f t="shared" si="46"/>
        <v>45</v>
      </c>
      <c r="AC325" s="109">
        <f t="shared" si="49"/>
        <v>0.26470588235294118</v>
      </c>
      <c r="AD325" s="49" t="s">
        <v>454</v>
      </c>
    </row>
    <row r="326" spans="1:30" hidden="1">
      <c r="A326" s="28" t="s">
        <v>242</v>
      </c>
      <c r="B326" s="45">
        <v>325</v>
      </c>
      <c r="C326" s="145">
        <v>8</v>
      </c>
      <c r="D326" s="143">
        <v>24110</v>
      </c>
      <c r="E326" s="364"/>
      <c r="F326" s="142" t="s">
        <v>243</v>
      </c>
      <c r="G326" s="356" t="s">
        <v>723</v>
      </c>
      <c r="H326" s="356" t="s">
        <v>697</v>
      </c>
      <c r="I326" s="48">
        <v>43258</v>
      </c>
      <c r="J326" s="48" t="s">
        <v>137</v>
      </c>
      <c r="K326" s="62">
        <v>121</v>
      </c>
      <c r="L326" s="62">
        <v>7309</v>
      </c>
      <c r="M326" s="146" t="s">
        <v>247</v>
      </c>
      <c r="N326" s="43">
        <v>0.58333333333333337</v>
      </c>
      <c r="O326" s="145">
        <v>2</v>
      </c>
      <c r="P326" s="142" t="s">
        <v>13</v>
      </c>
      <c r="Q326" s="368"/>
      <c r="R326" s="368"/>
      <c r="S326" s="368"/>
      <c r="T326" s="194">
        <f t="shared" si="47"/>
        <v>0.58333333333333326</v>
      </c>
      <c r="U326" s="194">
        <f t="shared" si="48"/>
        <v>0.58333333333333326</v>
      </c>
      <c r="V326" s="41">
        <f>IFERROR(VLOOKUP(L326,'[1]ZESTAWIENIE NUMERÓW BOCZNYCH'!$A:$B,1,0),"")</f>
        <v>7309</v>
      </c>
      <c r="W326" s="51" t="str">
        <f>IFERROR(VLOOKUP(V326,'[1]ZESTAWIENIE NUMERÓW BOCZNYCH'!$A:$B,2,0),P326)</f>
        <v>MERCEDES-BENZ O 530 Citaro</v>
      </c>
      <c r="X326" s="51" t="s">
        <v>396</v>
      </c>
      <c r="Y326" s="51">
        <f>VLOOKUP(W326,'[1]LICZBA MIEJSC'!$A:$C,2,0)</f>
        <v>31</v>
      </c>
      <c r="Z326" s="51">
        <f>VLOOKUP(W326,'[1]LICZBA MIEJSC'!$A:$C,3,0)</f>
        <v>71</v>
      </c>
      <c r="AA326" s="51">
        <f t="shared" si="45"/>
        <v>102</v>
      </c>
      <c r="AB326" s="41">
        <f t="shared" si="46"/>
        <v>16</v>
      </c>
      <c r="AC326" s="109">
        <f t="shared" si="49"/>
        <v>0.15686274509803921</v>
      </c>
      <c r="AD326" s="49" t="s">
        <v>453</v>
      </c>
    </row>
    <row r="327" spans="1:30" hidden="1">
      <c r="A327" s="28" t="s">
        <v>242</v>
      </c>
      <c r="B327" s="45">
        <v>326</v>
      </c>
      <c r="C327" s="145">
        <v>8</v>
      </c>
      <c r="D327" s="143">
        <v>24110</v>
      </c>
      <c r="E327" s="364"/>
      <c r="F327" s="142" t="s">
        <v>243</v>
      </c>
      <c r="G327" s="356" t="s">
        <v>723</v>
      </c>
      <c r="H327" s="356" t="s">
        <v>697</v>
      </c>
      <c r="I327" s="48">
        <v>43258</v>
      </c>
      <c r="J327" s="48" t="s">
        <v>137</v>
      </c>
      <c r="K327" s="62">
        <v>130</v>
      </c>
      <c r="L327" s="62">
        <v>5445</v>
      </c>
      <c r="M327" s="53" t="s">
        <v>215</v>
      </c>
      <c r="N327" s="43">
        <v>0.59166666666666667</v>
      </c>
      <c r="O327" s="145">
        <v>4</v>
      </c>
      <c r="P327" s="142" t="s">
        <v>13</v>
      </c>
      <c r="Q327" s="368"/>
      <c r="R327" s="368"/>
      <c r="S327" s="368"/>
      <c r="T327" s="194">
        <f t="shared" si="47"/>
        <v>0.58333333333333326</v>
      </c>
      <c r="U327" s="194">
        <f t="shared" si="48"/>
        <v>0.58333333333333326</v>
      </c>
      <c r="V327" s="41">
        <f>IFERROR(VLOOKUP(L327,'[1]ZESTAWIENIE NUMERÓW BOCZNYCH'!$A:$B,1,0),"")</f>
        <v>5445</v>
      </c>
      <c r="W327" s="51" t="str">
        <f>IFERROR(VLOOKUP(V327,'[1]ZESTAWIENIE NUMERÓW BOCZNYCH'!$A:$B,2,0),P327)</f>
        <v>SOLARIS URBINO 12</v>
      </c>
      <c r="X327" s="51" t="s">
        <v>396</v>
      </c>
      <c r="Y327" s="51">
        <f>VLOOKUP(W327,'[1]LICZBA MIEJSC'!$A:$C,2,0)</f>
        <v>29</v>
      </c>
      <c r="Z327" s="51">
        <f>VLOOKUP(W327,'[1]LICZBA MIEJSC'!$A:$C,3,0)</f>
        <v>52</v>
      </c>
      <c r="AA327" s="51">
        <f t="shared" si="45"/>
        <v>81</v>
      </c>
      <c r="AB327" s="41">
        <f t="shared" si="46"/>
        <v>55</v>
      </c>
      <c r="AC327" s="109">
        <f t="shared" si="49"/>
        <v>0.67901234567901236</v>
      </c>
      <c r="AD327" s="49" t="s">
        <v>453</v>
      </c>
    </row>
    <row r="328" spans="1:30" hidden="1">
      <c r="A328" s="28" t="s">
        <v>242</v>
      </c>
      <c r="B328" s="45">
        <v>327</v>
      </c>
      <c r="C328" s="145">
        <v>8</v>
      </c>
      <c r="D328" s="143">
        <v>24110</v>
      </c>
      <c r="E328" s="364"/>
      <c r="F328" s="142" t="s">
        <v>243</v>
      </c>
      <c r="G328" s="356" t="s">
        <v>723</v>
      </c>
      <c r="H328" s="356" t="s">
        <v>697</v>
      </c>
      <c r="I328" s="48">
        <v>43258</v>
      </c>
      <c r="J328" s="48" t="s">
        <v>137</v>
      </c>
      <c r="K328" s="146" t="s">
        <v>248</v>
      </c>
      <c r="L328" s="62">
        <v>8436</v>
      </c>
      <c r="M328" s="146" t="s">
        <v>249</v>
      </c>
      <c r="N328" s="43">
        <v>0.59166666666666667</v>
      </c>
      <c r="O328" s="145">
        <v>4</v>
      </c>
      <c r="P328" s="142" t="s">
        <v>15</v>
      </c>
      <c r="Q328" s="368"/>
      <c r="R328" s="368"/>
      <c r="S328" s="368"/>
      <c r="T328" s="194">
        <f t="shared" si="47"/>
        <v>0.58333333333333326</v>
      </c>
      <c r="U328" s="194">
        <f t="shared" si="48"/>
        <v>0.58333333333333326</v>
      </c>
      <c r="V328" s="41">
        <f>IFERROR(VLOOKUP(L328,'[1]ZESTAWIENIE NUMERÓW BOCZNYCH'!$A:$B,1,0),"")</f>
        <v>8436</v>
      </c>
      <c r="W328" s="51" t="str">
        <f>IFERROR(VLOOKUP(V328,'[1]ZESTAWIENIE NUMERÓW BOCZNYCH'!$A:$B,2,0),P328)</f>
        <v>MERCEDES-BENZ 628 03 Citaro G</v>
      </c>
      <c r="X328" s="51" t="s">
        <v>396</v>
      </c>
      <c r="Y328" s="51">
        <f>VLOOKUP(W328,'[1]LICZBA MIEJSC'!$A:$C,2,0)</f>
        <v>40</v>
      </c>
      <c r="Z328" s="51">
        <f>VLOOKUP(W328,'[1]LICZBA MIEJSC'!$A:$C,3,0)</f>
        <v>102</v>
      </c>
      <c r="AA328" s="51">
        <f t="shared" si="45"/>
        <v>142</v>
      </c>
      <c r="AB328" s="41">
        <f t="shared" si="46"/>
        <v>91</v>
      </c>
      <c r="AC328" s="109">
        <f t="shared" si="49"/>
        <v>0.64084507042253525</v>
      </c>
      <c r="AD328" s="49" t="s">
        <v>454</v>
      </c>
    </row>
    <row r="329" spans="1:30" hidden="1">
      <c r="A329" s="28" t="s">
        <v>242</v>
      </c>
      <c r="B329" s="45">
        <v>328</v>
      </c>
      <c r="C329" s="145">
        <v>8</v>
      </c>
      <c r="D329" s="143">
        <v>24110</v>
      </c>
      <c r="E329" s="364"/>
      <c r="F329" s="142" t="s">
        <v>243</v>
      </c>
      <c r="G329" s="356" t="s">
        <v>723</v>
      </c>
      <c r="H329" s="356" t="s">
        <v>697</v>
      </c>
      <c r="I329" s="48">
        <v>43258</v>
      </c>
      <c r="J329" s="48" t="s">
        <v>137</v>
      </c>
      <c r="K329" s="62">
        <v>141</v>
      </c>
      <c r="L329" s="62">
        <v>8087</v>
      </c>
      <c r="M329" s="146" t="s">
        <v>247</v>
      </c>
      <c r="N329" s="43">
        <v>0.59305555555555556</v>
      </c>
      <c r="O329" s="145">
        <v>2</v>
      </c>
      <c r="P329" s="142" t="s">
        <v>15</v>
      </c>
      <c r="Q329" s="368"/>
      <c r="R329" s="368"/>
      <c r="S329" s="368"/>
      <c r="T329" s="194">
        <f t="shared" si="47"/>
        <v>0.58333333333333326</v>
      </c>
      <c r="U329" s="194">
        <f t="shared" si="48"/>
        <v>0.58333333333333326</v>
      </c>
      <c r="V329" s="41">
        <f>IFERROR(VLOOKUP(L329,'[1]ZESTAWIENIE NUMERÓW BOCZNYCH'!$A:$B,1,0),"")</f>
        <v>8087</v>
      </c>
      <c r="W329" s="51" t="str">
        <f>IFERROR(VLOOKUP(V329,'[1]ZESTAWIENIE NUMERÓW BOCZNYCH'!$A:$B,2,0),P329)</f>
        <v>VOLVO 7000A</v>
      </c>
      <c r="X329" s="51" t="s">
        <v>396</v>
      </c>
      <c r="Y329" s="51">
        <f>VLOOKUP(W329,'[1]LICZBA MIEJSC'!$A:$C,2,0)</f>
        <v>43</v>
      </c>
      <c r="Z329" s="51">
        <f>VLOOKUP(W329,'[1]LICZBA MIEJSC'!$A:$C,3,0)</f>
        <v>133</v>
      </c>
      <c r="AA329" s="51">
        <f t="shared" si="45"/>
        <v>176</v>
      </c>
      <c r="AB329" s="41">
        <f t="shared" si="46"/>
        <v>22</v>
      </c>
      <c r="AC329" s="109">
        <f t="shared" si="49"/>
        <v>0.125</v>
      </c>
      <c r="AD329" s="49" t="s">
        <v>453</v>
      </c>
    </row>
    <row r="330" spans="1:30" hidden="1">
      <c r="A330" s="28" t="s">
        <v>242</v>
      </c>
      <c r="B330" s="45">
        <v>329</v>
      </c>
      <c r="C330" s="145">
        <v>8</v>
      </c>
      <c r="D330" s="143">
        <v>24110</v>
      </c>
      <c r="E330" s="364"/>
      <c r="F330" s="142" t="s">
        <v>243</v>
      </c>
      <c r="G330" s="356" t="s">
        <v>723</v>
      </c>
      <c r="H330" s="356" t="s">
        <v>697</v>
      </c>
      <c r="I330" s="48">
        <v>43258</v>
      </c>
      <c r="J330" s="48" t="s">
        <v>137</v>
      </c>
      <c r="K330" s="62">
        <v>924</v>
      </c>
      <c r="L330" s="62">
        <v>511</v>
      </c>
      <c r="M330" s="146" t="s">
        <v>251</v>
      </c>
      <c r="N330" s="43">
        <v>0.59513888888888888</v>
      </c>
      <c r="O330" s="145">
        <v>3</v>
      </c>
      <c r="P330" s="142" t="s">
        <v>13</v>
      </c>
      <c r="Q330" s="368"/>
      <c r="R330" s="368"/>
      <c r="S330" s="368"/>
      <c r="T330" s="194">
        <f t="shared" si="47"/>
        <v>0.59375</v>
      </c>
      <c r="U330" s="194">
        <f t="shared" si="48"/>
        <v>0.58333333333333326</v>
      </c>
      <c r="V330" s="41" t="str">
        <f>IFERROR(VLOOKUP(L330,'[1]ZESTAWIENIE NUMERÓW BOCZNYCH'!$A:$B,1,0),"")</f>
        <v/>
      </c>
      <c r="W330" s="51" t="str">
        <f>IFERROR(VLOOKUP(V330,'[1]ZESTAWIENIE NUMERÓW BOCZNYCH'!$A:$B,2,0),P330)</f>
        <v>AZ</v>
      </c>
      <c r="X330" s="51" t="s">
        <v>396</v>
      </c>
      <c r="Y330" s="51">
        <f>VLOOKUP(W330,'[1]LICZBA MIEJSC'!$A:$C,2,0)</f>
        <v>40</v>
      </c>
      <c r="Z330" s="51">
        <f>VLOOKUP(W330,'[1]LICZBA MIEJSC'!$A:$C,3,0)</f>
        <v>60</v>
      </c>
      <c r="AA330" s="51">
        <f t="shared" si="45"/>
        <v>100</v>
      </c>
      <c r="AB330" s="41">
        <f t="shared" si="46"/>
        <v>36</v>
      </c>
      <c r="AC330" s="109">
        <f t="shared" si="49"/>
        <v>0.36</v>
      </c>
      <c r="AD330" s="49" t="s">
        <v>452</v>
      </c>
    </row>
    <row r="331" spans="1:30" hidden="1">
      <c r="A331" s="28" t="s">
        <v>242</v>
      </c>
      <c r="B331" s="45">
        <v>330</v>
      </c>
      <c r="C331" s="145">
        <v>8</v>
      </c>
      <c r="D331" s="143">
        <v>24110</v>
      </c>
      <c r="E331" s="364"/>
      <c r="F331" s="142" t="s">
        <v>243</v>
      </c>
      <c r="G331" s="356" t="s">
        <v>723</v>
      </c>
      <c r="H331" s="356" t="s">
        <v>697</v>
      </c>
      <c r="I331" s="48">
        <v>43258</v>
      </c>
      <c r="J331" s="48" t="s">
        <v>138</v>
      </c>
      <c r="K331" s="146" t="s">
        <v>121</v>
      </c>
      <c r="L331" s="146"/>
      <c r="M331" s="107" t="s">
        <v>124</v>
      </c>
      <c r="N331" s="43">
        <v>0.59513888888888888</v>
      </c>
      <c r="O331" s="145">
        <v>1</v>
      </c>
      <c r="P331" s="142" t="s">
        <v>13</v>
      </c>
      <c r="Q331" s="368"/>
      <c r="R331" s="368"/>
      <c r="S331" s="368"/>
      <c r="T331" s="194">
        <f t="shared" si="47"/>
        <v>0.59375</v>
      </c>
      <c r="U331" s="194">
        <f t="shared" si="48"/>
        <v>0.58333333333333326</v>
      </c>
      <c r="V331" s="41" t="str">
        <f>IFERROR(VLOOKUP(L331,'[1]ZESTAWIENIE NUMERÓW BOCZNYCH'!$A:$B,1,0),"")</f>
        <v/>
      </c>
      <c r="W331" s="51" t="str">
        <f>IFERROR(VLOOKUP(V331,'[1]ZESTAWIENIE NUMERÓW BOCZNYCH'!$A:$B,2,0),P331)</f>
        <v>AZ</v>
      </c>
      <c r="X331" s="51" t="s">
        <v>396</v>
      </c>
      <c r="Y331" s="51">
        <f>VLOOKUP(W331,'[1]LICZBA MIEJSC'!$A:$C,2,0)</f>
        <v>40</v>
      </c>
      <c r="Z331" s="51">
        <f>VLOOKUP(W331,'[1]LICZBA MIEJSC'!$A:$C,3,0)</f>
        <v>60</v>
      </c>
      <c r="AA331" s="51">
        <f t="shared" si="45"/>
        <v>100</v>
      </c>
      <c r="AB331" s="41">
        <f t="shared" si="46"/>
        <v>10</v>
      </c>
      <c r="AC331" s="109">
        <f t="shared" si="49"/>
        <v>0.1</v>
      </c>
      <c r="AD331" s="49"/>
    </row>
    <row r="332" spans="1:30" hidden="1">
      <c r="A332" s="28" t="s">
        <v>242</v>
      </c>
      <c r="B332" s="45">
        <v>331</v>
      </c>
      <c r="C332" s="145">
        <v>8</v>
      </c>
      <c r="D332" s="143">
        <v>24110</v>
      </c>
      <c r="E332" s="364"/>
      <c r="F332" s="142" t="s">
        <v>243</v>
      </c>
      <c r="G332" s="356" t="s">
        <v>723</v>
      </c>
      <c r="H332" s="356" t="s">
        <v>697</v>
      </c>
      <c r="I332" s="48">
        <v>43258</v>
      </c>
      <c r="J332" s="48" t="s">
        <v>137</v>
      </c>
      <c r="K332" s="62">
        <v>131</v>
      </c>
      <c r="L332" s="62">
        <v>8421</v>
      </c>
      <c r="M332" s="146" t="s">
        <v>247</v>
      </c>
      <c r="N332" s="43">
        <v>0.59513888888888888</v>
      </c>
      <c r="O332" s="145">
        <v>3</v>
      </c>
      <c r="P332" s="142" t="s">
        <v>15</v>
      </c>
      <c r="Q332" s="368"/>
      <c r="R332" s="368"/>
      <c r="S332" s="368"/>
      <c r="T332" s="194">
        <f t="shared" si="47"/>
        <v>0.59375</v>
      </c>
      <c r="U332" s="194">
        <f t="shared" si="48"/>
        <v>0.58333333333333326</v>
      </c>
      <c r="V332" s="41">
        <f>IFERROR(VLOOKUP(L332,'[1]ZESTAWIENIE NUMERÓW BOCZNYCH'!$A:$B,1,0),"")</f>
        <v>8421</v>
      </c>
      <c r="W332" s="51" t="str">
        <f>IFERROR(VLOOKUP(V332,'[1]ZESTAWIENIE NUMERÓW BOCZNYCH'!$A:$B,2,0),P332)</f>
        <v>MERCEDES-BENZ 628 03 Citaro G</v>
      </c>
      <c r="X332" s="51" t="s">
        <v>396</v>
      </c>
      <c r="Y332" s="51">
        <f>VLOOKUP(W332,'[1]LICZBA MIEJSC'!$A:$C,2,0)</f>
        <v>40</v>
      </c>
      <c r="Z332" s="51">
        <f>VLOOKUP(W332,'[1]LICZBA MIEJSC'!$A:$C,3,0)</f>
        <v>102</v>
      </c>
      <c r="AA332" s="51">
        <f t="shared" si="45"/>
        <v>142</v>
      </c>
      <c r="AB332" s="41">
        <f t="shared" si="46"/>
        <v>36</v>
      </c>
      <c r="AC332" s="109">
        <f t="shared" si="49"/>
        <v>0.25352112676056338</v>
      </c>
      <c r="AD332" s="49" t="s">
        <v>453</v>
      </c>
    </row>
    <row r="333" spans="1:30" hidden="1">
      <c r="A333" s="28" t="s">
        <v>242</v>
      </c>
      <c r="B333" s="45">
        <v>332</v>
      </c>
      <c r="C333" s="145">
        <v>8</v>
      </c>
      <c r="D333" s="143">
        <v>24110</v>
      </c>
      <c r="E333" s="364"/>
      <c r="F333" s="142" t="s">
        <v>243</v>
      </c>
      <c r="G333" s="356" t="s">
        <v>723</v>
      </c>
      <c r="H333" s="356" t="s">
        <v>697</v>
      </c>
      <c r="I333" s="48">
        <v>43258</v>
      </c>
      <c r="J333" s="48" t="s">
        <v>137</v>
      </c>
      <c r="K333" s="62">
        <v>128</v>
      </c>
      <c r="L333" s="62">
        <v>8341</v>
      </c>
      <c r="M333" s="146" t="s">
        <v>250</v>
      </c>
      <c r="N333" s="43">
        <v>0.59583333333333333</v>
      </c>
      <c r="O333" s="145">
        <v>3</v>
      </c>
      <c r="P333" s="142" t="s">
        <v>15</v>
      </c>
      <c r="Q333" s="368"/>
      <c r="R333" s="368"/>
      <c r="S333" s="368"/>
      <c r="T333" s="194">
        <f t="shared" si="47"/>
        <v>0.59375</v>
      </c>
      <c r="U333" s="194">
        <f t="shared" si="48"/>
        <v>0.58333333333333326</v>
      </c>
      <c r="V333" s="41">
        <f>IFERROR(VLOOKUP(L333,'[1]ZESTAWIENIE NUMERÓW BOCZNYCH'!$A:$B,1,0),"")</f>
        <v>8341</v>
      </c>
      <c r="W333" s="51" t="str">
        <f>IFERROR(VLOOKUP(V333,'[1]ZESTAWIENIE NUMERÓW BOCZNYCH'!$A:$B,2,0),P333)</f>
        <v>MERCEDES-BENZ O 530 G Citaro</v>
      </c>
      <c r="X333" s="51" t="s">
        <v>396</v>
      </c>
      <c r="Y333" s="51">
        <f>VLOOKUP(W333,'[1]LICZBA MIEJSC'!$A:$C,2,0)</f>
        <v>42</v>
      </c>
      <c r="Z333" s="51">
        <f>VLOOKUP(W333,'[1]LICZBA MIEJSC'!$A:$C,3,0)</f>
        <v>125</v>
      </c>
      <c r="AA333" s="51">
        <f t="shared" si="45"/>
        <v>167</v>
      </c>
      <c r="AB333" s="41">
        <f t="shared" si="46"/>
        <v>38</v>
      </c>
      <c r="AC333" s="109">
        <f t="shared" si="49"/>
        <v>0.22754491017964071</v>
      </c>
      <c r="AD333" s="49" t="s">
        <v>453</v>
      </c>
    </row>
    <row r="334" spans="1:30" hidden="1">
      <c r="A334" s="28" t="s">
        <v>242</v>
      </c>
      <c r="B334" s="45">
        <v>333</v>
      </c>
      <c r="C334" s="145">
        <v>8</v>
      </c>
      <c r="D334" s="143">
        <v>24110</v>
      </c>
      <c r="E334" s="364"/>
      <c r="F334" s="142" t="s">
        <v>243</v>
      </c>
      <c r="G334" s="356" t="s">
        <v>723</v>
      </c>
      <c r="H334" s="356" t="s">
        <v>697</v>
      </c>
      <c r="I334" s="48">
        <v>43258</v>
      </c>
      <c r="J334" s="48" t="s">
        <v>137</v>
      </c>
      <c r="K334" s="62">
        <v>911</v>
      </c>
      <c r="L334" s="62">
        <v>509</v>
      </c>
      <c r="M334" s="144" t="s">
        <v>244</v>
      </c>
      <c r="N334" s="43">
        <v>0.59930555555555554</v>
      </c>
      <c r="O334" s="145">
        <v>1</v>
      </c>
      <c r="P334" s="142" t="s">
        <v>13</v>
      </c>
      <c r="Q334" s="368"/>
      <c r="R334" s="368"/>
      <c r="S334" s="368"/>
      <c r="T334" s="194">
        <f t="shared" si="47"/>
        <v>0.59375</v>
      </c>
      <c r="U334" s="194">
        <f t="shared" si="48"/>
        <v>0.58333333333333326</v>
      </c>
      <c r="V334" s="41" t="str">
        <f>IFERROR(VLOOKUP(L334,'[1]ZESTAWIENIE NUMERÓW BOCZNYCH'!$A:$B,1,0),"")</f>
        <v/>
      </c>
      <c r="W334" s="51" t="str">
        <f>IFERROR(VLOOKUP(V334,'[1]ZESTAWIENIE NUMERÓW BOCZNYCH'!$A:$B,2,0),P334)</f>
        <v>AZ</v>
      </c>
      <c r="X334" s="51" t="s">
        <v>396</v>
      </c>
      <c r="Y334" s="51">
        <f>VLOOKUP(W334,'[1]LICZBA MIEJSC'!$A:$C,2,0)</f>
        <v>40</v>
      </c>
      <c r="Z334" s="51">
        <f>VLOOKUP(W334,'[1]LICZBA MIEJSC'!$A:$C,3,0)</f>
        <v>60</v>
      </c>
      <c r="AA334" s="51">
        <f t="shared" si="45"/>
        <v>100</v>
      </c>
      <c r="AB334" s="41">
        <f t="shared" si="46"/>
        <v>10</v>
      </c>
      <c r="AC334" s="109">
        <f t="shared" si="49"/>
        <v>0.1</v>
      </c>
      <c r="AD334" s="49" t="s">
        <v>452</v>
      </c>
    </row>
    <row r="335" spans="1:30" hidden="1">
      <c r="A335" s="28" t="s">
        <v>242</v>
      </c>
      <c r="B335" s="45">
        <v>334</v>
      </c>
      <c r="C335" s="145">
        <v>8</v>
      </c>
      <c r="D335" s="143">
        <v>24110</v>
      </c>
      <c r="E335" s="364"/>
      <c r="F335" s="142" t="s">
        <v>243</v>
      </c>
      <c r="G335" s="356" t="s">
        <v>723</v>
      </c>
      <c r="H335" s="356" t="s">
        <v>697</v>
      </c>
      <c r="I335" s="48">
        <v>43258</v>
      </c>
      <c r="J335" s="48" t="s">
        <v>137</v>
      </c>
      <c r="K335" s="146" t="s">
        <v>245</v>
      </c>
      <c r="L335" s="62">
        <v>8094</v>
      </c>
      <c r="M335" s="146" t="s">
        <v>246</v>
      </c>
      <c r="N335" s="43">
        <v>0.60069444444444442</v>
      </c>
      <c r="O335" s="145">
        <v>5</v>
      </c>
      <c r="P335" s="142" t="s">
        <v>15</v>
      </c>
      <c r="Q335" s="368"/>
      <c r="R335" s="368"/>
      <c r="S335" s="368"/>
      <c r="T335" s="194">
        <f t="shared" si="47"/>
        <v>0.59375</v>
      </c>
      <c r="U335" s="194">
        <f t="shared" si="48"/>
        <v>0.58333333333333326</v>
      </c>
      <c r="V335" s="41">
        <f>IFERROR(VLOOKUP(L335,'[1]ZESTAWIENIE NUMERÓW BOCZNYCH'!$A:$B,1,0),"")</f>
        <v>8094</v>
      </c>
      <c r="W335" s="51" t="str">
        <f>IFERROR(VLOOKUP(V335,'[1]ZESTAWIENIE NUMERÓW BOCZNYCH'!$A:$B,2,0),P335)</f>
        <v>VOLVO 7000A</v>
      </c>
      <c r="X335" s="51" t="s">
        <v>396</v>
      </c>
      <c r="Y335" s="51">
        <f>VLOOKUP(W335,'[1]LICZBA MIEJSC'!$A:$C,2,0)</f>
        <v>43</v>
      </c>
      <c r="Z335" s="51">
        <f>VLOOKUP(W335,'[1]LICZBA MIEJSC'!$A:$C,3,0)</f>
        <v>133</v>
      </c>
      <c r="AA335" s="51">
        <f t="shared" si="45"/>
        <v>176</v>
      </c>
      <c r="AB335" s="41">
        <f t="shared" si="46"/>
        <v>158</v>
      </c>
      <c r="AC335" s="109">
        <f t="shared" si="49"/>
        <v>0.89772727272727271</v>
      </c>
      <c r="AD335" s="49" t="s">
        <v>454</v>
      </c>
    </row>
    <row r="336" spans="1:30" hidden="1">
      <c r="A336" s="28" t="s">
        <v>242</v>
      </c>
      <c r="B336" s="45">
        <v>335</v>
      </c>
      <c r="C336" s="145">
        <v>8</v>
      </c>
      <c r="D336" s="143">
        <v>24110</v>
      </c>
      <c r="E336" s="364"/>
      <c r="F336" s="142" t="s">
        <v>243</v>
      </c>
      <c r="G336" s="356" t="s">
        <v>723</v>
      </c>
      <c r="H336" s="356" t="s">
        <v>697</v>
      </c>
      <c r="I336" s="48">
        <v>43258</v>
      </c>
      <c r="J336" s="48" t="s">
        <v>138</v>
      </c>
      <c r="K336" s="52" t="s">
        <v>125</v>
      </c>
      <c r="L336" s="146"/>
      <c r="M336" s="107" t="s">
        <v>124</v>
      </c>
      <c r="N336" s="43">
        <v>0.60069444444444442</v>
      </c>
      <c r="O336" s="145">
        <v>1</v>
      </c>
      <c r="P336" s="142" t="s">
        <v>15</v>
      </c>
      <c r="Q336" s="368"/>
      <c r="R336" s="368"/>
      <c r="S336" s="368"/>
      <c r="T336" s="194">
        <f t="shared" si="47"/>
        <v>0.59375</v>
      </c>
      <c r="U336" s="194">
        <f t="shared" si="48"/>
        <v>0.58333333333333326</v>
      </c>
      <c r="V336" s="41" t="str">
        <f>IFERROR(VLOOKUP(L336,'[1]ZESTAWIENIE NUMERÓW BOCZNYCH'!$A:$B,1,0),"")</f>
        <v/>
      </c>
      <c r="W336" s="51" t="str">
        <f>IFERROR(VLOOKUP(V336,'[1]ZESTAWIENIE NUMERÓW BOCZNYCH'!$A:$B,2,0),P336)</f>
        <v>AD</v>
      </c>
      <c r="X336" s="51" t="s">
        <v>396</v>
      </c>
      <c r="Y336" s="51">
        <f>VLOOKUP(W336,'[1]LICZBA MIEJSC'!$A:$C,2,0)</f>
        <v>50</v>
      </c>
      <c r="Z336" s="51">
        <f>VLOOKUP(W336,'[1]LICZBA MIEJSC'!$A:$C,3,0)</f>
        <v>120</v>
      </c>
      <c r="AA336" s="51">
        <f t="shared" si="45"/>
        <v>170</v>
      </c>
      <c r="AB336" s="41">
        <f t="shared" si="46"/>
        <v>17</v>
      </c>
      <c r="AC336" s="109">
        <f t="shared" si="49"/>
        <v>0.1</v>
      </c>
      <c r="AD336" s="49"/>
    </row>
    <row r="337" spans="1:30" hidden="1">
      <c r="A337" s="28" t="s">
        <v>242</v>
      </c>
      <c r="B337" s="45">
        <v>336</v>
      </c>
      <c r="C337" s="145">
        <v>8</v>
      </c>
      <c r="D337" s="143">
        <v>24110</v>
      </c>
      <c r="E337" s="364"/>
      <c r="F337" s="142" t="s">
        <v>243</v>
      </c>
      <c r="G337" s="356" t="s">
        <v>723</v>
      </c>
      <c r="H337" s="356" t="s">
        <v>697</v>
      </c>
      <c r="I337" s="48">
        <v>43258</v>
      </c>
      <c r="J337" s="48" t="s">
        <v>137</v>
      </c>
      <c r="K337" s="146" t="s">
        <v>248</v>
      </c>
      <c r="L337" s="62">
        <v>8095</v>
      </c>
      <c r="M337" s="146" t="s">
        <v>249</v>
      </c>
      <c r="N337" s="43">
        <v>0.6020833333333333</v>
      </c>
      <c r="O337" s="145">
        <v>6</v>
      </c>
      <c r="P337" s="142" t="s">
        <v>15</v>
      </c>
      <c r="Q337" s="368"/>
      <c r="R337" s="368"/>
      <c r="S337" s="368"/>
      <c r="T337" s="194">
        <f t="shared" si="47"/>
        <v>0.59375</v>
      </c>
      <c r="U337" s="194">
        <f t="shared" si="48"/>
        <v>0.58333333333333326</v>
      </c>
      <c r="V337" s="41">
        <f>IFERROR(VLOOKUP(L337,'[1]ZESTAWIENIE NUMERÓW BOCZNYCH'!$A:$B,1,0),"")</f>
        <v>8095</v>
      </c>
      <c r="W337" s="51" t="str">
        <f>IFERROR(VLOOKUP(V337,'[1]ZESTAWIENIE NUMERÓW BOCZNYCH'!$A:$B,2,0),P337)</f>
        <v>VOLVO 7000A</v>
      </c>
      <c r="X337" s="51" t="s">
        <v>396</v>
      </c>
      <c r="Y337" s="51">
        <f>VLOOKUP(W337,'[1]LICZBA MIEJSC'!$A:$C,2,0)</f>
        <v>43</v>
      </c>
      <c r="Z337" s="51">
        <f>VLOOKUP(W337,'[1]LICZBA MIEJSC'!$A:$C,3,0)</f>
        <v>133</v>
      </c>
      <c r="AA337" s="51">
        <f t="shared" si="45"/>
        <v>176</v>
      </c>
      <c r="AB337" s="41">
        <f t="shared" si="46"/>
        <v>194</v>
      </c>
      <c r="AC337" s="109">
        <f t="shared" si="49"/>
        <v>1.1022727272727273</v>
      </c>
      <c r="AD337" s="49" t="s">
        <v>454</v>
      </c>
    </row>
    <row r="338" spans="1:30" hidden="1">
      <c r="A338" s="28" t="s">
        <v>242</v>
      </c>
      <c r="B338" s="45">
        <v>337</v>
      </c>
      <c r="C338" s="145">
        <v>8</v>
      </c>
      <c r="D338" s="143">
        <v>24110</v>
      </c>
      <c r="E338" s="364"/>
      <c r="F338" s="142" t="s">
        <v>243</v>
      </c>
      <c r="G338" s="356" t="s">
        <v>723</v>
      </c>
      <c r="H338" s="356" t="s">
        <v>697</v>
      </c>
      <c r="I338" s="48">
        <v>43258</v>
      </c>
      <c r="J338" s="129" t="s">
        <v>157</v>
      </c>
      <c r="K338" s="146" t="s">
        <v>260</v>
      </c>
      <c r="L338" s="146"/>
      <c r="M338" s="61" t="s">
        <v>124</v>
      </c>
      <c r="N338" s="43">
        <v>0.60486111111111118</v>
      </c>
      <c r="O338" s="145">
        <v>3</v>
      </c>
      <c r="P338" s="142" t="s">
        <v>12</v>
      </c>
      <c r="Q338" s="368"/>
      <c r="R338" s="368"/>
      <c r="S338" s="368"/>
      <c r="T338" s="194">
        <f t="shared" si="47"/>
        <v>0.60416666666666663</v>
      </c>
      <c r="U338" s="194">
        <f t="shared" si="48"/>
        <v>0.58333333333333326</v>
      </c>
      <c r="V338" s="41" t="str">
        <f>IFERROR(VLOOKUP(L338,'[1]ZESTAWIENIE NUMERÓW BOCZNYCH'!$A:$B,1,0),"")</f>
        <v/>
      </c>
      <c r="W338" s="51" t="str">
        <f>IFERROR(VLOOKUP(V338,'[1]ZESTAWIENIE NUMERÓW BOCZNYCH'!$A:$B,2,0),P338)</f>
        <v>T</v>
      </c>
      <c r="X338" s="51" t="s">
        <v>396</v>
      </c>
      <c r="Y338" s="51">
        <f>VLOOKUP(W338,'[1]LICZBA MIEJSC'!$A:$C,2,0)</f>
        <v>55</v>
      </c>
      <c r="Z338" s="51">
        <f>VLOOKUP(W338,'[1]LICZBA MIEJSC'!$A:$C,3,0)</f>
        <v>0</v>
      </c>
      <c r="AA338" s="51">
        <f t="shared" si="45"/>
        <v>55</v>
      </c>
      <c r="AB338" s="41">
        <f t="shared" si="46"/>
        <v>50</v>
      </c>
      <c r="AC338" s="109">
        <f t="shared" si="49"/>
        <v>0.90909090909090906</v>
      </c>
      <c r="AD338" s="49"/>
    </row>
    <row r="339" spans="1:30" hidden="1">
      <c r="A339" s="28" t="s">
        <v>242</v>
      </c>
      <c r="B339" s="45">
        <v>338</v>
      </c>
      <c r="C339" s="145">
        <v>8</v>
      </c>
      <c r="D339" s="143">
        <v>24110</v>
      </c>
      <c r="E339" s="364"/>
      <c r="F339" s="142" t="s">
        <v>243</v>
      </c>
      <c r="G339" s="356" t="s">
        <v>723</v>
      </c>
      <c r="H339" s="356" t="s">
        <v>697</v>
      </c>
      <c r="I339" s="48">
        <v>43258</v>
      </c>
      <c r="J339" s="48" t="s">
        <v>137</v>
      </c>
      <c r="K339" s="62">
        <v>128</v>
      </c>
      <c r="L339" s="62">
        <v>8058</v>
      </c>
      <c r="M339" s="146" t="s">
        <v>250</v>
      </c>
      <c r="N339" s="43">
        <v>0.60625000000000007</v>
      </c>
      <c r="O339" s="145">
        <v>5</v>
      </c>
      <c r="P339" s="142" t="s">
        <v>15</v>
      </c>
      <c r="Q339" s="368"/>
      <c r="R339" s="368"/>
      <c r="S339" s="368"/>
      <c r="T339" s="194">
        <f t="shared" si="47"/>
        <v>0.60416666666666663</v>
      </c>
      <c r="U339" s="194">
        <f t="shared" si="48"/>
        <v>0.58333333333333326</v>
      </c>
      <c r="V339" s="41">
        <f>IFERROR(VLOOKUP(L339,'[1]ZESTAWIENIE NUMERÓW BOCZNYCH'!$A:$B,1,0),"")</f>
        <v>8058</v>
      </c>
      <c r="W339" s="51" t="str">
        <f>IFERROR(VLOOKUP(V339,'[1]ZESTAWIENIE NUMERÓW BOCZNYCH'!$A:$B,2,0),P339)</f>
        <v>VOLVO 7000A</v>
      </c>
      <c r="X339" s="51" t="s">
        <v>396</v>
      </c>
      <c r="Y339" s="51">
        <f>VLOOKUP(W339,'[1]LICZBA MIEJSC'!$A:$C,2,0)</f>
        <v>43</v>
      </c>
      <c r="Z339" s="51">
        <f>VLOOKUP(W339,'[1]LICZBA MIEJSC'!$A:$C,3,0)</f>
        <v>133</v>
      </c>
      <c r="AA339" s="51">
        <f t="shared" si="45"/>
        <v>176</v>
      </c>
      <c r="AB339" s="41">
        <f t="shared" si="46"/>
        <v>158</v>
      </c>
      <c r="AC339" s="109">
        <f t="shared" si="49"/>
        <v>0.89772727272727271</v>
      </c>
      <c r="AD339" s="49" t="s">
        <v>453</v>
      </c>
    </row>
    <row r="340" spans="1:30" hidden="1">
      <c r="A340" s="28" t="s">
        <v>242</v>
      </c>
      <c r="B340" s="45">
        <v>339</v>
      </c>
      <c r="C340" s="145">
        <v>8</v>
      </c>
      <c r="D340" s="143">
        <v>24110</v>
      </c>
      <c r="E340" s="364"/>
      <c r="F340" s="142" t="s">
        <v>243</v>
      </c>
      <c r="G340" s="356" t="s">
        <v>723</v>
      </c>
      <c r="H340" s="356" t="s">
        <v>697</v>
      </c>
      <c r="I340" s="48">
        <v>43258</v>
      </c>
      <c r="J340" s="48" t="s">
        <v>137</v>
      </c>
      <c r="K340" s="62">
        <v>131</v>
      </c>
      <c r="L340" s="62">
        <v>8337</v>
      </c>
      <c r="M340" s="146" t="s">
        <v>247</v>
      </c>
      <c r="N340" s="43">
        <v>0.60625000000000007</v>
      </c>
      <c r="O340" s="145">
        <v>4</v>
      </c>
      <c r="P340" s="142" t="s">
        <v>15</v>
      </c>
      <c r="Q340" s="368"/>
      <c r="R340" s="368"/>
      <c r="S340" s="368"/>
      <c r="T340" s="194">
        <f t="shared" si="47"/>
        <v>0.60416666666666663</v>
      </c>
      <c r="U340" s="194">
        <f t="shared" si="48"/>
        <v>0.58333333333333326</v>
      </c>
      <c r="V340" s="41">
        <f>IFERROR(VLOOKUP(L340,'[1]ZESTAWIENIE NUMERÓW BOCZNYCH'!$A:$B,1,0),"")</f>
        <v>8337</v>
      </c>
      <c r="W340" s="51" t="str">
        <f>IFERROR(VLOOKUP(V340,'[1]ZESTAWIENIE NUMERÓW BOCZNYCH'!$A:$B,2,0),P340)</f>
        <v>MERCEDES-BENZ O 530 G Citaro</v>
      </c>
      <c r="X340" s="51" t="s">
        <v>396</v>
      </c>
      <c r="Y340" s="51">
        <f>VLOOKUP(W340,'[1]LICZBA MIEJSC'!$A:$C,2,0)</f>
        <v>42</v>
      </c>
      <c r="Z340" s="51">
        <f>VLOOKUP(W340,'[1]LICZBA MIEJSC'!$A:$C,3,0)</f>
        <v>125</v>
      </c>
      <c r="AA340" s="51">
        <f t="shared" si="45"/>
        <v>167</v>
      </c>
      <c r="AB340" s="41">
        <f t="shared" si="46"/>
        <v>105</v>
      </c>
      <c r="AC340" s="109">
        <f t="shared" si="49"/>
        <v>0.62874251497005984</v>
      </c>
      <c r="AD340" s="49" t="s">
        <v>453</v>
      </c>
    </row>
    <row r="341" spans="1:30" hidden="1">
      <c r="A341" s="28" t="s">
        <v>242</v>
      </c>
      <c r="B341" s="45">
        <v>340</v>
      </c>
      <c r="C341" s="145">
        <v>8</v>
      </c>
      <c r="D341" s="143">
        <v>24110</v>
      </c>
      <c r="E341" s="364"/>
      <c r="F341" s="142" t="s">
        <v>243</v>
      </c>
      <c r="G341" s="356" t="s">
        <v>723</v>
      </c>
      <c r="H341" s="356" t="s">
        <v>697</v>
      </c>
      <c r="I341" s="48">
        <v>43258</v>
      </c>
      <c r="J341" s="48" t="s">
        <v>137</v>
      </c>
      <c r="K341" s="146" t="s">
        <v>245</v>
      </c>
      <c r="L341" s="62">
        <v>8439</v>
      </c>
      <c r="M341" s="146" t="s">
        <v>246</v>
      </c>
      <c r="N341" s="43">
        <v>0.60902777777777783</v>
      </c>
      <c r="O341" s="145">
        <v>5</v>
      </c>
      <c r="P341" s="142" t="s">
        <v>15</v>
      </c>
      <c r="Q341" s="368"/>
      <c r="R341" s="368"/>
      <c r="S341" s="368"/>
      <c r="T341" s="194">
        <f t="shared" si="47"/>
        <v>0.60416666666666663</v>
      </c>
      <c r="U341" s="194">
        <f t="shared" si="48"/>
        <v>0.58333333333333326</v>
      </c>
      <c r="V341" s="41">
        <f>IFERROR(VLOOKUP(L341,'[1]ZESTAWIENIE NUMERÓW BOCZNYCH'!$A:$B,1,0),"")</f>
        <v>8439</v>
      </c>
      <c r="W341" s="51" t="str">
        <f>IFERROR(VLOOKUP(V341,'[1]ZESTAWIENIE NUMERÓW BOCZNYCH'!$A:$B,2,0),P341)</f>
        <v>MERCEDES-BENZ 628 03 Citaro G</v>
      </c>
      <c r="X341" s="51" t="s">
        <v>396</v>
      </c>
      <c r="Y341" s="51">
        <f>VLOOKUP(W341,'[1]LICZBA MIEJSC'!$A:$C,2,0)</f>
        <v>40</v>
      </c>
      <c r="Z341" s="51">
        <f>VLOOKUP(W341,'[1]LICZBA MIEJSC'!$A:$C,3,0)</f>
        <v>102</v>
      </c>
      <c r="AA341" s="51">
        <f t="shared" si="45"/>
        <v>142</v>
      </c>
      <c r="AB341" s="41">
        <f t="shared" si="46"/>
        <v>128</v>
      </c>
      <c r="AC341" s="109">
        <f t="shared" si="49"/>
        <v>0.90140845070422537</v>
      </c>
      <c r="AD341" s="49" t="s">
        <v>454</v>
      </c>
    </row>
    <row r="342" spans="1:30" hidden="1">
      <c r="A342" s="28" t="s">
        <v>242</v>
      </c>
      <c r="B342" s="45">
        <v>341</v>
      </c>
      <c r="C342" s="145">
        <v>8</v>
      </c>
      <c r="D342" s="143">
        <v>24110</v>
      </c>
      <c r="E342" s="364"/>
      <c r="F342" s="142" t="s">
        <v>243</v>
      </c>
      <c r="G342" s="356" t="s">
        <v>723</v>
      </c>
      <c r="H342" s="356" t="s">
        <v>697</v>
      </c>
      <c r="I342" s="48">
        <v>43258</v>
      </c>
      <c r="J342" s="48" t="s">
        <v>137</v>
      </c>
      <c r="K342" s="62">
        <v>911</v>
      </c>
      <c r="L342" s="62">
        <v>507</v>
      </c>
      <c r="M342" s="144" t="s">
        <v>244</v>
      </c>
      <c r="N342" s="43">
        <v>0.60902777777777783</v>
      </c>
      <c r="O342" s="145">
        <v>1</v>
      </c>
      <c r="P342" s="142" t="s">
        <v>13</v>
      </c>
      <c r="Q342" s="368"/>
      <c r="R342" s="368"/>
      <c r="S342" s="368"/>
      <c r="T342" s="194">
        <f t="shared" si="47"/>
        <v>0.60416666666666663</v>
      </c>
      <c r="U342" s="194">
        <f t="shared" si="48"/>
        <v>0.58333333333333326</v>
      </c>
      <c r="V342" s="41" t="str">
        <f>IFERROR(VLOOKUP(L342,'[1]ZESTAWIENIE NUMERÓW BOCZNYCH'!$A:$B,1,0),"")</f>
        <v/>
      </c>
      <c r="W342" s="51" t="str">
        <f>IFERROR(VLOOKUP(V342,'[1]ZESTAWIENIE NUMERÓW BOCZNYCH'!$A:$B,2,0),P342)</f>
        <v>AZ</v>
      </c>
      <c r="X342" s="51" t="s">
        <v>396</v>
      </c>
      <c r="Y342" s="51">
        <f>VLOOKUP(W342,'[1]LICZBA MIEJSC'!$A:$C,2,0)</f>
        <v>40</v>
      </c>
      <c r="Z342" s="51">
        <f>VLOOKUP(W342,'[1]LICZBA MIEJSC'!$A:$C,3,0)</f>
        <v>60</v>
      </c>
      <c r="AA342" s="51">
        <f t="shared" si="45"/>
        <v>100</v>
      </c>
      <c r="AB342" s="41">
        <f t="shared" si="46"/>
        <v>10</v>
      </c>
      <c r="AC342" s="109">
        <f t="shared" si="49"/>
        <v>0.1</v>
      </c>
      <c r="AD342" s="49" t="s">
        <v>452</v>
      </c>
    </row>
    <row r="343" spans="1:30" hidden="1">
      <c r="A343" s="28" t="s">
        <v>242</v>
      </c>
      <c r="B343" s="45">
        <v>342</v>
      </c>
      <c r="C343" s="145">
        <v>8</v>
      </c>
      <c r="D343" s="143">
        <v>24110</v>
      </c>
      <c r="E343" s="364"/>
      <c r="F343" s="142" t="s">
        <v>243</v>
      </c>
      <c r="G343" s="356" t="s">
        <v>723</v>
      </c>
      <c r="H343" s="356" t="s">
        <v>697</v>
      </c>
      <c r="I343" s="48">
        <v>43258</v>
      </c>
      <c r="J343" s="48" t="s">
        <v>137</v>
      </c>
      <c r="K343" s="62">
        <v>130</v>
      </c>
      <c r="L343" s="62">
        <v>7418</v>
      </c>
      <c r="M343" s="146" t="s">
        <v>247</v>
      </c>
      <c r="N343" s="43">
        <v>0.60972222222222217</v>
      </c>
      <c r="O343" s="145">
        <v>2</v>
      </c>
      <c r="P343" s="142" t="s">
        <v>13</v>
      </c>
      <c r="Q343" s="368"/>
      <c r="R343" s="368"/>
      <c r="S343" s="368"/>
      <c r="T343" s="194">
        <f t="shared" si="47"/>
        <v>0.60416666666666663</v>
      </c>
      <c r="U343" s="194">
        <f t="shared" si="48"/>
        <v>0.58333333333333326</v>
      </c>
      <c r="V343" s="41">
        <f>IFERROR(VLOOKUP(L343,'[1]ZESTAWIENIE NUMERÓW BOCZNYCH'!$A:$B,1,0),"")</f>
        <v>7418</v>
      </c>
      <c r="W343" s="51" t="str">
        <f>IFERROR(VLOOKUP(V343,'[1]ZESTAWIENIE NUMERÓW BOCZNYCH'!$A:$B,2,0),P343)</f>
        <v>MERCEDES-BENZ 628 02 Citaro</v>
      </c>
      <c r="X343" s="51" t="s">
        <v>396</v>
      </c>
      <c r="Y343" s="51">
        <f>VLOOKUP(W343,'[1]LICZBA MIEJSC'!$A:$C,2,0)</f>
        <v>29</v>
      </c>
      <c r="Z343" s="51">
        <f>VLOOKUP(W343,'[1]LICZBA MIEJSC'!$A:$C,3,0)</f>
        <v>62</v>
      </c>
      <c r="AA343" s="51">
        <f t="shared" si="45"/>
        <v>91</v>
      </c>
      <c r="AB343" s="41">
        <f t="shared" si="46"/>
        <v>15</v>
      </c>
      <c r="AC343" s="109">
        <f t="shared" si="49"/>
        <v>0.16483516483516483</v>
      </c>
      <c r="AD343" s="49" t="s">
        <v>453</v>
      </c>
    </row>
    <row r="344" spans="1:30" hidden="1">
      <c r="A344" s="28" t="s">
        <v>242</v>
      </c>
      <c r="B344" s="45">
        <v>343</v>
      </c>
      <c r="C344" s="145">
        <v>8</v>
      </c>
      <c r="D344" s="143">
        <v>24110</v>
      </c>
      <c r="E344" s="364"/>
      <c r="F344" s="142" t="s">
        <v>243</v>
      </c>
      <c r="G344" s="356" t="s">
        <v>723</v>
      </c>
      <c r="H344" s="356" t="s">
        <v>697</v>
      </c>
      <c r="I344" s="48">
        <v>43258</v>
      </c>
      <c r="J344" s="48" t="s">
        <v>137</v>
      </c>
      <c r="K344" s="62">
        <v>121</v>
      </c>
      <c r="L344" s="62">
        <v>5435</v>
      </c>
      <c r="M344" s="146" t="s">
        <v>247</v>
      </c>
      <c r="N344" s="43">
        <v>0.61041666666666672</v>
      </c>
      <c r="O344" s="145">
        <v>2</v>
      </c>
      <c r="P344" s="142" t="s">
        <v>13</v>
      </c>
      <c r="Q344" s="368"/>
      <c r="R344" s="368"/>
      <c r="S344" s="368"/>
      <c r="T344" s="194">
        <f t="shared" si="47"/>
        <v>0.60416666666666663</v>
      </c>
      <c r="U344" s="194">
        <f t="shared" si="48"/>
        <v>0.58333333333333326</v>
      </c>
      <c r="V344" s="41">
        <f>IFERROR(VLOOKUP(L344,'[1]ZESTAWIENIE NUMERÓW BOCZNYCH'!$A:$B,1,0),"")</f>
        <v>5435</v>
      </c>
      <c r="W344" s="51" t="str">
        <f>IFERROR(VLOOKUP(V344,'[1]ZESTAWIENIE NUMERÓW BOCZNYCH'!$A:$B,2,0),P344)</f>
        <v>SOLARIS URBINO 12</v>
      </c>
      <c r="X344" s="51" t="s">
        <v>396</v>
      </c>
      <c r="Y344" s="51">
        <f>VLOOKUP(W344,'[1]LICZBA MIEJSC'!$A:$C,2,0)</f>
        <v>29</v>
      </c>
      <c r="Z344" s="51">
        <f>VLOOKUP(W344,'[1]LICZBA MIEJSC'!$A:$C,3,0)</f>
        <v>52</v>
      </c>
      <c r="AA344" s="51">
        <f t="shared" si="45"/>
        <v>81</v>
      </c>
      <c r="AB344" s="41">
        <f t="shared" si="46"/>
        <v>15</v>
      </c>
      <c r="AC344" s="109">
        <f t="shared" si="49"/>
        <v>0.18518518518518517</v>
      </c>
      <c r="AD344" s="49" t="s">
        <v>453</v>
      </c>
    </row>
    <row r="345" spans="1:30" hidden="1">
      <c r="A345" s="28" t="s">
        <v>242</v>
      </c>
      <c r="B345" s="45">
        <v>344</v>
      </c>
      <c r="C345" s="145">
        <v>8</v>
      </c>
      <c r="D345" s="143">
        <v>24110</v>
      </c>
      <c r="E345" s="364"/>
      <c r="F345" s="142" t="s">
        <v>243</v>
      </c>
      <c r="G345" s="356" t="s">
        <v>723</v>
      </c>
      <c r="H345" s="356" t="s">
        <v>697</v>
      </c>
      <c r="I345" s="48">
        <v>43258</v>
      </c>
      <c r="J345" s="48" t="s">
        <v>137</v>
      </c>
      <c r="K345" s="146" t="s">
        <v>248</v>
      </c>
      <c r="L345" s="62">
        <v>8310</v>
      </c>
      <c r="M345" s="146" t="s">
        <v>249</v>
      </c>
      <c r="N345" s="43">
        <v>0.61249999999999993</v>
      </c>
      <c r="O345" s="145">
        <v>4</v>
      </c>
      <c r="P345" s="142" t="s">
        <v>15</v>
      </c>
      <c r="Q345" s="368"/>
      <c r="R345" s="368"/>
      <c r="S345" s="368"/>
      <c r="T345" s="194">
        <f t="shared" si="47"/>
        <v>0.60416666666666663</v>
      </c>
      <c r="U345" s="194">
        <f t="shared" si="48"/>
        <v>0.58333333333333326</v>
      </c>
      <c r="V345" s="41">
        <f>IFERROR(VLOOKUP(L345,'[1]ZESTAWIENIE NUMERÓW BOCZNYCH'!$A:$B,1,0),"")</f>
        <v>8310</v>
      </c>
      <c r="W345" s="51" t="str">
        <f>IFERROR(VLOOKUP(V345,'[1]ZESTAWIENIE NUMERÓW BOCZNYCH'!$A:$B,2,0),P345)</f>
        <v>MERCEDES-BENZ O 530 G Citaro</v>
      </c>
      <c r="X345" s="51" t="s">
        <v>396</v>
      </c>
      <c r="Y345" s="51">
        <f>VLOOKUP(W345,'[1]LICZBA MIEJSC'!$A:$C,2,0)</f>
        <v>42</v>
      </c>
      <c r="Z345" s="51">
        <f>VLOOKUP(W345,'[1]LICZBA MIEJSC'!$A:$C,3,0)</f>
        <v>125</v>
      </c>
      <c r="AA345" s="51">
        <f t="shared" si="45"/>
        <v>167</v>
      </c>
      <c r="AB345" s="41">
        <f t="shared" si="46"/>
        <v>105</v>
      </c>
      <c r="AC345" s="109">
        <f t="shared" si="49"/>
        <v>0.62874251497005984</v>
      </c>
      <c r="AD345" s="49" t="s">
        <v>454</v>
      </c>
    </row>
    <row r="346" spans="1:30" hidden="1">
      <c r="A346" s="28" t="s">
        <v>242</v>
      </c>
      <c r="B346" s="45">
        <v>345</v>
      </c>
      <c r="C346" s="145">
        <v>8</v>
      </c>
      <c r="D346" s="143">
        <v>24110</v>
      </c>
      <c r="E346" s="364"/>
      <c r="F346" s="142" t="s">
        <v>243</v>
      </c>
      <c r="G346" s="356" t="s">
        <v>723</v>
      </c>
      <c r="H346" s="356" t="s">
        <v>697</v>
      </c>
      <c r="I346" s="48">
        <v>43258</v>
      </c>
      <c r="J346" s="48" t="s">
        <v>137</v>
      </c>
      <c r="K346" s="62">
        <v>141</v>
      </c>
      <c r="L346" s="62">
        <v>8122</v>
      </c>
      <c r="M346" s="146" t="s">
        <v>247</v>
      </c>
      <c r="N346" s="43">
        <v>0.61319444444444449</v>
      </c>
      <c r="O346" s="145">
        <v>2</v>
      </c>
      <c r="P346" s="142" t="s">
        <v>15</v>
      </c>
      <c r="Q346" s="368"/>
      <c r="R346" s="368"/>
      <c r="S346" s="368"/>
      <c r="T346" s="194">
        <f t="shared" si="47"/>
        <v>0.60416666666666663</v>
      </c>
      <c r="U346" s="194">
        <f t="shared" si="48"/>
        <v>0.58333333333333326</v>
      </c>
      <c r="V346" s="41">
        <f>IFERROR(VLOOKUP(L346,'[1]ZESTAWIENIE NUMERÓW BOCZNYCH'!$A:$B,1,0),"")</f>
        <v>8122</v>
      </c>
      <c r="W346" s="51" t="str">
        <f>IFERROR(VLOOKUP(V346,'[1]ZESTAWIENIE NUMERÓW BOCZNYCH'!$A:$B,2,0),P346)</f>
        <v>VOLVO 7700A</v>
      </c>
      <c r="X346" s="51" t="s">
        <v>396</v>
      </c>
      <c r="Y346" s="51">
        <f>VLOOKUP(W346,'[1]LICZBA MIEJSC'!$A:$C,2,0)</f>
        <v>43</v>
      </c>
      <c r="Z346" s="51">
        <f>VLOOKUP(W346,'[1]LICZBA MIEJSC'!$A:$C,3,0)</f>
        <v>133</v>
      </c>
      <c r="AA346" s="51">
        <f t="shared" si="45"/>
        <v>176</v>
      </c>
      <c r="AB346" s="41">
        <f t="shared" si="46"/>
        <v>22</v>
      </c>
      <c r="AC346" s="109">
        <f t="shared" si="49"/>
        <v>0.125</v>
      </c>
      <c r="AD346" s="49" t="s">
        <v>453</v>
      </c>
    </row>
    <row r="347" spans="1:30" hidden="1">
      <c r="A347" s="28" t="s">
        <v>242</v>
      </c>
      <c r="B347" s="45">
        <v>346</v>
      </c>
      <c r="C347" s="145">
        <v>9</v>
      </c>
      <c r="D347" s="143">
        <v>24110</v>
      </c>
      <c r="E347" s="364"/>
      <c r="F347" s="142" t="s">
        <v>243</v>
      </c>
      <c r="G347" s="356" t="s">
        <v>723</v>
      </c>
      <c r="H347" s="356" t="s">
        <v>697</v>
      </c>
      <c r="I347" s="48">
        <v>43258</v>
      </c>
      <c r="J347" s="48" t="s">
        <v>137</v>
      </c>
      <c r="K347" s="62">
        <v>914</v>
      </c>
      <c r="L347" s="62">
        <v>506</v>
      </c>
      <c r="M347" s="146" t="s">
        <v>251</v>
      </c>
      <c r="N347" s="43">
        <v>0.61388888888888882</v>
      </c>
      <c r="O347" s="145">
        <v>3</v>
      </c>
      <c r="P347" s="142" t="s">
        <v>13</v>
      </c>
      <c r="Q347" s="368"/>
      <c r="R347" s="368"/>
      <c r="S347" s="368"/>
      <c r="T347" s="194">
        <f t="shared" si="47"/>
        <v>0.60416666666666663</v>
      </c>
      <c r="U347" s="194">
        <f t="shared" si="48"/>
        <v>0.58333333333333326</v>
      </c>
      <c r="V347" s="41" t="str">
        <f>IFERROR(VLOOKUP(L347,'[1]ZESTAWIENIE NUMERÓW BOCZNYCH'!$A:$B,1,0),"")</f>
        <v/>
      </c>
      <c r="W347" s="51" t="str">
        <f>IFERROR(VLOOKUP(V347,'[1]ZESTAWIENIE NUMERÓW BOCZNYCH'!$A:$B,2,0),P347)</f>
        <v>AZ</v>
      </c>
      <c r="X347" s="51" t="s">
        <v>396</v>
      </c>
      <c r="Y347" s="51">
        <f>VLOOKUP(W347,'[1]LICZBA MIEJSC'!$A:$C,2,0)</f>
        <v>40</v>
      </c>
      <c r="Z347" s="51">
        <f>VLOOKUP(W347,'[1]LICZBA MIEJSC'!$A:$C,3,0)</f>
        <v>60</v>
      </c>
      <c r="AA347" s="51">
        <f t="shared" si="45"/>
        <v>100</v>
      </c>
      <c r="AB347" s="41">
        <f t="shared" si="46"/>
        <v>36</v>
      </c>
      <c r="AC347" s="109">
        <f t="shared" si="49"/>
        <v>0.36</v>
      </c>
      <c r="AD347" s="49" t="s">
        <v>452</v>
      </c>
    </row>
    <row r="348" spans="1:30" hidden="1">
      <c r="A348" s="28" t="s">
        <v>242</v>
      </c>
      <c r="B348" s="45">
        <v>347</v>
      </c>
      <c r="C348" s="145">
        <v>9</v>
      </c>
      <c r="D348" s="143">
        <v>24110</v>
      </c>
      <c r="E348" s="364"/>
      <c r="F348" s="142" t="s">
        <v>243</v>
      </c>
      <c r="G348" s="356" t="s">
        <v>723</v>
      </c>
      <c r="H348" s="356" t="s">
        <v>697</v>
      </c>
      <c r="I348" s="48">
        <v>43258</v>
      </c>
      <c r="J348" s="48" t="s">
        <v>137</v>
      </c>
      <c r="K348" s="62">
        <v>128</v>
      </c>
      <c r="L348" s="62">
        <v>8090</v>
      </c>
      <c r="M348" s="146" t="s">
        <v>250</v>
      </c>
      <c r="N348" s="43">
        <v>0.6166666666666667</v>
      </c>
      <c r="O348" s="145">
        <v>2</v>
      </c>
      <c r="P348" s="142" t="s">
        <v>15</v>
      </c>
      <c r="Q348" s="368"/>
      <c r="R348" s="368"/>
      <c r="S348" s="368"/>
      <c r="T348" s="194">
        <f t="shared" si="47"/>
        <v>0.61458333333333326</v>
      </c>
      <c r="U348" s="194">
        <f t="shared" si="48"/>
        <v>0.58333333333333326</v>
      </c>
      <c r="V348" s="41">
        <f>IFERROR(VLOOKUP(L348,'[1]ZESTAWIENIE NUMERÓW BOCZNYCH'!$A:$B,1,0),"")</f>
        <v>8090</v>
      </c>
      <c r="W348" s="51" t="str">
        <f>IFERROR(VLOOKUP(V348,'[1]ZESTAWIENIE NUMERÓW BOCZNYCH'!$A:$B,2,0),P348)</f>
        <v>VOLVO 7000A</v>
      </c>
      <c r="X348" s="51" t="s">
        <v>396</v>
      </c>
      <c r="Y348" s="51">
        <f>VLOOKUP(W348,'[1]LICZBA MIEJSC'!$A:$C,2,0)</f>
        <v>43</v>
      </c>
      <c r="Z348" s="51">
        <f>VLOOKUP(W348,'[1]LICZBA MIEJSC'!$A:$C,3,0)</f>
        <v>133</v>
      </c>
      <c r="AA348" s="51">
        <f t="shared" si="45"/>
        <v>176</v>
      </c>
      <c r="AB348" s="41">
        <f t="shared" si="46"/>
        <v>22</v>
      </c>
      <c r="AC348" s="109">
        <f t="shared" si="49"/>
        <v>0.125</v>
      </c>
      <c r="AD348" s="49" t="s">
        <v>453</v>
      </c>
    </row>
    <row r="349" spans="1:30" hidden="1">
      <c r="A349" s="28" t="s">
        <v>242</v>
      </c>
      <c r="B349" s="45">
        <v>348</v>
      </c>
      <c r="C349" s="145">
        <v>9</v>
      </c>
      <c r="D349" s="143">
        <v>24110</v>
      </c>
      <c r="E349" s="364"/>
      <c r="F349" s="142" t="s">
        <v>243</v>
      </c>
      <c r="G349" s="356" t="s">
        <v>723</v>
      </c>
      <c r="H349" s="356" t="s">
        <v>697</v>
      </c>
      <c r="I349" s="48">
        <v>43258</v>
      </c>
      <c r="J349" s="48" t="s">
        <v>138</v>
      </c>
      <c r="K349" s="146" t="s">
        <v>121</v>
      </c>
      <c r="L349" s="146"/>
      <c r="M349" s="107" t="s">
        <v>124</v>
      </c>
      <c r="N349" s="43">
        <v>0.61736111111111114</v>
      </c>
      <c r="O349" s="145">
        <v>1</v>
      </c>
      <c r="P349" s="142" t="s">
        <v>13</v>
      </c>
      <c r="Q349" s="368"/>
      <c r="R349" s="368"/>
      <c r="S349" s="368"/>
      <c r="T349" s="194">
        <f t="shared" si="47"/>
        <v>0.61458333333333326</v>
      </c>
      <c r="U349" s="194">
        <f t="shared" si="48"/>
        <v>0.58333333333333326</v>
      </c>
      <c r="V349" s="41" t="str">
        <f>IFERROR(VLOOKUP(L349,'[1]ZESTAWIENIE NUMERÓW BOCZNYCH'!$A:$B,1,0),"")</f>
        <v/>
      </c>
      <c r="W349" s="51" t="str">
        <f>IFERROR(VLOOKUP(V349,'[1]ZESTAWIENIE NUMERÓW BOCZNYCH'!$A:$B,2,0),P349)</f>
        <v>AZ</v>
      </c>
      <c r="X349" s="51" t="s">
        <v>396</v>
      </c>
      <c r="Y349" s="51">
        <f>VLOOKUP(W349,'[1]LICZBA MIEJSC'!$A:$C,2,0)</f>
        <v>40</v>
      </c>
      <c r="Z349" s="51">
        <f>VLOOKUP(W349,'[1]LICZBA MIEJSC'!$A:$C,3,0)</f>
        <v>60</v>
      </c>
      <c r="AA349" s="51">
        <f t="shared" si="45"/>
        <v>100</v>
      </c>
      <c r="AB349" s="41">
        <f t="shared" si="46"/>
        <v>10</v>
      </c>
      <c r="AC349" s="109">
        <f t="shared" si="49"/>
        <v>0.1</v>
      </c>
      <c r="AD349" s="49"/>
    </row>
    <row r="350" spans="1:30" hidden="1">
      <c r="A350" s="28" t="s">
        <v>242</v>
      </c>
      <c r="B350" s="45">
        <v>349</v>
      </c>
      <c r="C350" s="145">
        <v>9</v>
      </c>
      <c r="D350" s="143">
        <v>24110</v>
      </c>
      <c r="E350" s="364"/>
      <c r="F350" s="142" t="s">
        <v>243</v>
      </c>
      <c r="G350" s="356" t="s">
        <v>723</v>
      </c>
      <c r="H350" s="356" t="s">
        <v>697</v>
      </c>
      <c r="I350" s="48">
        <v>43258</v>
      </c>
      <c r="J350" s="48" t="s">
        <v>137</v>
      </c>
      <c r="K350" s="62">
        <v>131</v>
      </c>
      <c r="L350" s="62">
        <v>8414</v>
      </c>
      <c r="M350" s="146" t="s">
        <v>247</v>
      </c>
      <c r="N350" s="147">
        <v>0.61805555555555558</v>
      </c>
      <c r="O350" s="145">
        <v>2</v>
      </c>
      <c r="P350" s="142" t="s">
        <v>15</v>
      </c>
      <c r="Q350" s="368"/>
      <c r="R350" s="368"/>
      <c r="S350" s="368"/>
      <c r="T350" s="194">
        <f t="shared" si="47"/>
        <v>0.61458333333333326</v>
      </c>
      <c r="U350" s="194">
        <f t="shared" si="48"/>
        <v>0.58333333333333326</v>
      </c>
      <c r="V350" s="41">
        <f>IFERROR(VLOOKUP(L350,'[1]ZESTAWIENIE NUMERÓW BOCZNYCH'!$A:$B,1,0),"")</f>
        <v>8414</v>
      </c>
      <c r="W350" s="51" t="str">
        <f>IFERROR(VLOOKUP(V350,'[1]ZESTAWIENIE NUMERÓW BOCZNYCH'!$A:$B,2,0),P350)</f>
        <v>MERCEDES-BENZ 628 03 Citaro G</v>
      </c>
      <c r="X350" s="51" t="s">
        <v>396</v>
      </c>
      <c r="Y350" s="51">
        <f>VLOOKUP(W350,'[1]LICZBA MIEJSC'!$A:$C,2,0)</f>
        <v>40</v>
      </c>
      <c r="Z350" s="51">
        <f>VLOOKUP(W350,'[1]LICZBA MIEJSC'!$A:$C,3,0)</f>
        <v>102</v>
      </c>
      <c r="AA350" s="51">
        <f t="shared" si="45"/>
        <v>142</v>
      </c>
      <c r="AB350" s="41">
        <f t="shared" si="46"/>
        <v>20</v>
      </c>
      <c r="AC350" s="109">
        <f t="shared" si="49"/>
        <v>0.14084507042253522</v>
      </c>
      <c r="AD350" s="49" t="s">
        <v>453</v>
      </c>
    </row>
    <row r="351" spans="1:30" hidden="1">
      <c r="A351" s="28" t="s">
        <v>242</v>
      </c>
      <c r="B351" s="45">
        <v>350</v>
      </c>
      <c r="C351" s="145">
        <v>9</v>
      </c>
      <c r="D351" s="143">
        <v>24110</v>
      </c>
      <c r="E351" s="364"/>
      <c r="F351" s="142" t="s">
        <v>243</v>
      </c>
      <c r="G351" s="356" t="s">
        <v>723</v>
      </c>
      <c r="H351" s="356" t="s">
        <v>697</v>
      </c>
      <c r="I351" s="48">
        <v>43258</v>
      </c>
      <c r="J351" s="48" t="s">
        <v>137</v>
      </c>
      <c r="K351" s="146" t="s">
        <v>245</v>
      </c>
      <c r="L351" s="62">
        <v>5611</v>
      </c>
      <c r="M351" s="146" t="s">
        <v>246</v>
      </c>
      <c r="N351" s="43">
        <v>0.61944444444444446</v>
      </c>
      <c r="O351" s="145">
        <v>3</v>
      </c>
      <c r="P351" s="142" t="s">
        <v>15</v>
      </c>
      <c r="Q351" s="368"/>
      <c r="R351" s="368"/>
      <c r="S351" s="368"/>
      <c r="T351" s="194">
        <f t="shared" si="47"/>
        <v>0.61458333333333326</v>
      </c>
      <c r="U351" s="194">
        <f t="shared" si="48"/>
        <v>0.58333333333333326</v>
      </c>
      <c r="V351" s="41">
        <f>IFERROR(VLOOKUP(L351,'[1]ZESTAWIENIE NUMERÓW BOCZNYCH'!$A:$B,1,0),"")</f>
        <v>5611</v>
      </c>
      <c r="W351" s="51" t="str">
        <f>IFERROR(VLOOKUP(V351,'[1]ZESTAWIENIE NUMERÓW BOCZNYCH'!$A:$B,2,0),P351)</f>
        <v>SOLARIS URBINO 18</v>
      </c>
      <c r="X351" s="51" t="s">
        <v>396</v>
      </c>
      <c r="Y351" s="51">
        <f>VLOOKUP(W351,'[1]LICZBA MIEJSC'!$A:$C,2,0)</f>
        <v>39</v>
      </c>
      <c r="Z351" s="51">
        <f>VLOOKUP(W351,'[1]LICZBA MIEJSC'!$A:$C,3,0)</f>
        <v>107</v>
      </c>
      <c r="AA351" s="51">
        <f t="shared" si="45"/>
        <v>146</v>
      </c>
      <c r="AB351" s="41">
        <f t="shared" si="46"/>
        <v>35</v>
      </c>
      <c r="AC351" s="109">
        <f t="shared" si="49"/>
        <v>0.23972602739726026</v>
      </c>
      <c r="AD351" s="49" t="s">
        <v>454</v>
      </c>
    </row>
    <row r="352" spans="1:30" hidden="1">
      <c r="A352" s="28" t="s">
        <v>242</v>
      </c>
      <c r="B352" s="45">
        <v>351</v>
      </c>
      <c r="C352" s="145">
        <v>9</v>
      </c>
      <c r="D352" s="143">
        <v>24110</v>
      </c>
      <c r="E352" s="364"/>
      <c r="F352" s="142" t="s">
        <v>243</v>
      </c>
      <c r="G352" s="356" t="s">
        <v>723</v>
      </c>
      <c r="H352" s="356" t="s">
        <v>697</v>
      </c>
      <c r="I352" s="48">
        <v>43258</v>
      </c>
      <c r="J352" s="48" t="s">
        <v>137</v>
      </c>
      <c r="K352" s="62">
        <v>911</v>
      </c>
      <c r="L352" s="62">
        <v>506</v>
      </c>
      <c r="M352" s="144" t="s">
        <v>244</v>
      </c>
      <c r="N352" s="43">
        <v>0.62361111111111112</v>
      </c>
      <c r="O352" s="145">
        <v>1</v>
      </c>
      <c r="P352" s="142" t="s">
        <v>13</v>
      </c>
      <c r="Q352" s="368"/>
      <c r="R352" s="368"/>
      <c r="S352" s="368"/>
      <c r="T352" s="194">
        <f t="shared" si="47"/>
        <v>0.61458333333333326</v>
      </c>
      <c r="U352" s="194">
        <f t="shared" si="48"/>
        <v>0.58333333333333326</v>
      </c>
      <c r="V352" s="41" t="str">
        <f>IFERROR(VLOOKUP(L352,'[1]ZESTAWIENIE NUMERÓW BOCZNYCH'!$A:$B,1,0),"")</f>
        <v/>
      </c>
      <c r="W352" s="51" t="str">
        <f>IFERROR(VLOOKUP(V352,'[1]ZESTAWIENIE NUMERÓW BOCZNYCH'!$A:$B,2,0),P352)</f>
        <v>AZ</v>
      </c>
      <c r="X352" s="51" t="s">
        <v>396</v>
      </c>
      <c r="Y352" s="51">
        <f>VLOOKUP(W352,'[1]LICZBA MIEJSC'!$A:$C,2,0)</f>
        <v>40</v>
      </c>
      <c r="Z352" s="51">
        <f>VLOOKUP(W352,'[1]LICZBA MIEJSC'!$A:$C,3,0)</f>
        <v>60</v>
      </c>
      <c r="AA352" s="51">
        <f t="shared" si="45"/>
        <v>100</v>
      </c>
      <c r="AB352" s="41">
        <f t="shared" si="46"/>
        <v>10</v>
      </c>
      <c r="AC352" s="109">
        <f t="shared" si="49"/>
        <v>0.1</v>
      </c>
      <c r="AD352" s="49" t="s">
        <v>452</v>
      </c>
    </row>
    <row r="353" spans="1:30" hidden="1">
      <c r="A353" s="28" t="s">
        <v>242</v>
      </c>
      <c r="B353" s="45">
        <v>352</v>
      </c>
      <c r="C353" s="145">
        <v>9</v>
      </c>
      <c r="D353" s="143">
        <v>24110</v>
      </c>
      <c r="E353" s="364"/>
      <c r="F353" s="142" t="s">
        <v>243</v>
      </c>
      <c r="G353" s="356" t="s">
        <v>723</v>
      </c>
      <c r="H353" s="356" t="s">
        <v>697</v>
      </c>
      <c r="I353" s="48">
        <v>43258</v>
      </c>
      <c r="J353" s="48" t="s">
        <v>137</v>
      </c>
      <c r="K353" s="146" t="s">
        <v>248</v>
      </c>
      <c r="L353" s="62">
        <v>832</v>
      </c>
      <c r="M353" s="146" t="s">
        <v>249</v>
      </c>
      <c r="N353" s="43">
        <v>0.62361111111111112</v>
      </c>
      <c r="O353" s="145">
        <v>5</v>
      </c>
      <c r="P353" s="142" t="s">
        <v>15</v>
      </c>
      <c r="Q353" s="368"/>
      <c r="R353" s="368"/>
      <c r="S353" s="368"/>
      <c r="T353" s="194">
        <f t="shared" si="47"/>
        <v>0.61458333333333326</v>
      </c>
      <c r="U353" s="194">
        <f t="shared" si="48"/>
        <v>0.58333333333333326</v>
      </c>
      <c r="V353" s="41" t="str">
        <f>IFERROR(VLOOKUP(L353,'[1]ZESTAWIENIE NUMERÓW BOCZNYCH'!$A:$B,1,0),"")</f>
        <v/>
      </c>
      <c r="W353" s="51" t="str">
        <f>IFERROR(VLOOKUP(V353,'[1]ZESTAWIENIE NUMERÓW BOCZNYCH'!$A:$B,2,0),P353)</f>
        <v>AD</v>
      </c>
      <c r="X353" s="51" t="s">
        <v>396</v>
      </c>
      <c r="Y353" s="51">
        <f>VLOOKUP(W353,'[1]LICZBA MIEJSC'!$A:$C,2,0)</f>
        <v>50</v>
      </c>
      <c r="Z353" s="51">
        <f>VLOOKUP(W353,'[1]LICZBA MIEJSC'!$A:$C,3,0)</f>
        <v>120</v>
      </c>
      <c r="AA353" s="51">
        <f t="shared" si="45"/>
        <v>170</v>
      </c>
      <c r="AB353" s="41">
        <f t="shared" si="46"/>
        <v>153</v>
      </c>
      <c r="AC353" s="109">
        <f t="shared" si="49"/>
        <v>0.9</v>
      </c>
      <c r="AD353" s="49" t="s">
        <v>454</v>
      </c>
    </row>
    <row r="354" spans="1:30" hidden="1">
      <c r="A354" s="28" t="s">
        <v>242</v>
      </c>
      <c r="B354" s="45">
        <v>353</v>
      </c>
      <c r="C354" s="145">
        <v>9</v>
      </c>
      <c r="D354" s="143">
        <v>24110</v>
      </c>
      <c r="E354" s="364"/>
      <c r="F354" s="142" t="s">
        <v>243</v>
      </c>
      <c r="G354" s="356" t="s">
        <v>723</v>
      </c>
      <c r="H354" s="356" t="s">
        <v>697</v>
      </c>
      <c r="I354" s="48">
        <v>43258</v>
      </c>
      <c r="J354" s="48" t="s">
        <v>137</v>
      </c>
      <c r="K354" s="62">
        <v>121</v>
      </c>
      <c r="L354" s="62">
        <v>7025</v>
      </c>
      <c r="M354" s="146" t="s">
        <v>247</v>
      </c>
      <c r="N354" s="43">
        <v>0.62361111111111112</v>
      </c>
      <c r="O354" s="145">
        <v>2</v>
      </c>
      <c r="P354" s="142" t="s">
        <v>13</v>
      </c>
      <c r="Q354" s="368"/>
      <c r="R354" s="368"/>
      <c r="S354" s="368"/>
      <c r="T354" s="194">
        <f t="shared" si="47"/>
        <v>0.61458333333333326</v>
      </c>
      <c r="U354" s="194">
        <f t="shared" si="48"/>
        <v>0.58333333333333326</v>
      </c>
      <c r="V354" s="41">
        <f>IFERROR(VLOOKUP(L354,'[1]ZESTAWIENIE NUMERÓW BOCZNYCH'!$A:$B,1,0),"")</f>
        <v>7025</v>
      </c>
      <c r="W354" s="51" t="str">
        <f>IFERROR(VLOOKUP(V354,'[1]ZESTAWIENIE NUMERÓW BOCZNYCH'!$A:$B,2,0),P354)</f>
        <v>VOLVO 7700</v>
      </c>
      <c r="X354" s="51" t="s">
        <v>396</v>
      </c>
      <c r="Y354" s="51">
        <f>VLOOKUP(W354,'[1]LICZBA MIEJSC'!$A:$C,2,0)</f>
        <v>33</v>
      </c>
      <c r="Z354" s="51">
        <f>VLOOKUP(W354,'[1]LICZBA MIEJSC'!$A:$C,3,0)</f>
        <v>73</v>
      </c>
      <c r="AA354" s="51">
        <f t="shared" si="45"/>
        <v>106</v>
      </c>
      <c r="AB354" s="41">
        <f t="shared" si="46"/>
        <v>17</v>
      </c>
      <c r="AC354" s="109">
        <f t="shared" si="49"/>
        <v>0.16037735849056603</v>
      </c>
      <c r="AD354" s="49" t="s">
        <v>453</v>
      </c>
    </row>
    <row r="355" spans="1:30" hidden="1">
      <c r="A355" s="28" t="s">
        <v>242</v>
      </c>
      <c r="B355" s="45">
        <v>354</v>
      </c>
      <c r="C355" s="145">
        <v>9</v>
      </c>
      <c r="D355" s="143">
        <v>24110</v>
      </c>
      <c r="E355" s="364"/>
      <c r="F355" s="142" t="s">
        <v>243</v>
      </c>
      <c r="G355" s="356" t="s">
        <v>723</v>
      </c>
      <c r="H355" s="356" t="s">
        <v>697</v>
      </c>
      <c r="I355" s="48">
        <v>43258</v>
      </c>
      <c r="J355" s="48" t="s">
        <v>137</v>
      </c>
      <c r="K355" s="62">
        <v>141</v>
      </c>
      <c r="L355" s="62">
        <v>8057</v>
      </c>
      <c r="M355" s="146" t="s">
        <v>247</v>
      </c>
      <c r="N355" s="43">
        <v>0.62430555555555556</v>
      </c>
      <c r="O355" s="145">
        <v>1</v>
      </c>
      <c r="P355" s="142" t="s">
        <v>15</v>
      </c>
      <c r="Q355" s="368"/>
      <c r="R355" s="368"/>
      <c r="S355" s="368"/>
      <c r="T355" s="194">
        <f t="shared" si="47"/>
        <v>0.61458333333333326</v>
      </c>
      <c r="U355" s="194">
        <f t="shared" si="48"/>
        <v>0.58333333333333326</v>
      </c>
      <c r="V355" s="41">
        <f>IFERROR(VLOOKUP(L355,'[1]ZESTAWIENIE NUMERÓW BOCZNYCH'!$A:$B,1,0),"")</f>
        <v>8057</v>
      </c>
      <c r="W355" s="51" t="str">
        <f>IFERROR(VLOOKUP(V355,'[1]ZESTAWIENIE NUMERÓW BOCZNYCH'!$A:$B,2,0),P355)</f>
        <v>VOLVO 7000A</v>
      </c>
      <c r="X355" s="51" t="s">
        <v>396</v>
      </c>
      <c r="Y355" s="51">
        <f>VLOOKUP(W355,'[1]LICZBA MIEJSC'!$A:$C,2,0)</f>
        <v>43</v>
      </c>
      <c r="Z355" s="51">
        <f>VLOOKUP(W355,'[1]LICZBA MIEJSC'!$A:$C,3,0)</f>
        <v>133</v>
      </c>
      <c r="AA355" s="51">
        <f t="shared" si="45"/>
        <v>176</v>
      </c>
      <c r="AB355" s="41">
        <f t="shared" si="46"/>
        <v>18</v>
      </c>
      <c r="AC355" s="109">
        <f t="shared" si="49"/>
        <v>0.10227272727272728</v>
      </c>
      <c r="AD355" s="49" t="s">
        <v>453</v>
      </c>
    </row>
    <row r="356" spans="1:30" hidden="1">
      <c r="A356" s="28" t="s">
        <v>242</v>
      </c>
      <c r="B356" s="45">
        <v>355</v>
      </c>
      <c r="C356" s="145">
        <v>9</v>
      </c>
      <c r="D356" s="143">
        <v>24110</v>
      </c>
      <c r="E356" s="364"/>
      <c r="F356" s="142" t="s">
        <v>243</v>
      </c>
      <c r="G356" s="356" t="s">
        <v>723</v>
      </c>
      <c r="H356" s="356" t="s">
        <v>697</v>
      </c>
      <c r="I356" s="48">
        <v>43258</v>
      </c>
      <c r="J356" s="129" t="s">
        <v>157</v>
      </c>
      <c r="K356" s="53" t="s">
        <v>153</v>
      </c>
      <c r="L356" s="146"/>
      <c r="M356" s="107" t="s">
        <v>124</v>
      </c>
      <c r="N356" s="43">
        <v>0.62569444444444444</v>
      </c>
      <c r="O356" s="145">
        <v>0</v>
      </c>
      <c r="P356" s="142" t="s">
        <v>15</v>
      </c>
      <c r="Q356" s="368"/>
      <c r="R356" s="368"/>
      <c r="S356" s="368"/>
      <c r="T356" s="194">
        <f t="shared" si="47"/>
        <v>0.625</v>
      </c>
      <c r="U356" s="194">
        <f t="shared" si="48"/>
        <v>0.625</v>
      </c>
      <c r="V356" s="41" t="str">
        <f>IFERROR(VLOOKUP(L356,'[1]ZESTAWIENIE NUMERÓW BOCZNYCH'!$A:$B,1,0),"")</f>
        <v/>
      </c>
      <c r="W356" s="51" t="str">
        <f>IFERROR(VLOOKUP(V356,'[1]ZESTAWIENIE NUMERÓW BOCZNYCH'!$A:$B,2,0),P356)</f>
        <v>AD</v>
      </c>
      <c r="X356" s="51" t="s">
        <v>396</v>
      </c>
      <c r="Y356" s="51">
        <f>VLOOKUP(W356,'[1]LICZBA MIEJSC'!$A:$C,2,0)</f>
        <v>50</v>
      </c>
      <c r="Z356" s="51">
        <f>VLOOKUP(W356,'[1]LICZBA MIEJSC'!$A:$C,3,0)</f>
        <v>120</v>
      </c>
      <c r="AA356" s="51">
        <f t="shared" si="45"/>
        <v>170</v>
      </c>
      <c r="AB356" s="41">
        <f t="shared" si="46"/>
        <v>0</v>
      </c>
      <c r="AC356" s="109">
        <f t="shared" si="49"/>
        <v>0</v>
      </c>
      <c r="AD356" s="49"/>
    </row>
    <row r="357" spans="1:30" hidden="1">
      <c r="A357" s="28" t="s">
        <v>242</v>
      </c>
      <c r="B357" s="45">
        <v>356</v>
      </c>
      <c r="C357" s="145">
        <v>9</v>
      </c>
      <c r="D357" s="143">
        <v>24110</v>
      </c>
      <c r="E357" s="364"/>
      <c r="F357" s="142" t="s">
        <v>243</v>
      </c>
      <c r="G357" s="356" t="s">
        <v>723</v>
      </c>
      <c r="H357" s="356" t="s">
        <v>697</v>
      </c>
      <c r="I357" s="48">
        <v>43258</v>
      </c>
      <c r="J357" s="48" t="s">
        <v>137</v>
      </c>
      <c r="K357" s="62">
        <v>128</v>
      </c>
      <c r="L357" s="62">
        <v>8124</v>
      </c>
      <c r="M357" s="146" t="s">
        <v>250</v>
      </c>
      <c r="N357" s="43">
        <v>0.62638888888888888</v>
      </c>
      <c r="O357" s="145">
        <v>3</v>
      </c>
      <c r="P357" s="142" t="s">
        <v>15</v>
      </c>
      <c r="Q357" s="368"/>
      <c r="R357" s="368"/>
      <c r="S357" s="368"/>
      <c r="T357" s="194">
        <f t="shared" si="47"/>
        <v>0.625</v>
      </c>
      <c r="U357" s="194">
        <f t="shared" si="48"/>
        <v>0.625</v>
      </c>
      <c r="V357" s="41">
        <f>IFERROR(VLOOKUP(L357,'[1]ZESTAWIENIE NUMERÓW BOCZNYCH'!$A:$B,1,0),"")</f>
        <v>8124</v>
      </c>
      <c r="W357" s="51" t="str">
        <f>IFERROR(VLOOKUP(V357,'[1]ZESTAWIENIE NUMERÓW BOCZNYCH'!$A:$B,2,0),P357)</f>
        <v>VOLVO 7700A</v>
      </c>
      <c r="X357" s="51" t="s">
        <v>396</v>
      </c>
      <c r="Y357" s="51">
        <f>VLOOKUP(W357,'[1]LICZBA MIEJSC'!$A:$C,2,0)</f>
        <v>43</v>
      </c>
      <c r="Z357" s="51">
        <f>VLOOKUP(W357,'[1]LICZBA MIEJSC'!$A:$C,3,0)</f>
        <v>133</v>
      </c>
      <c r="AA357" s="51">
        <f t="shared" si="45"/>
        <v>176</v>
      </c>
      <c r="AB357" s="41">
        <f t="shared" si="46"/>
        <v>39</v>
      </c>
      <c r="AC357" s="109">
        <f t="shared" si="49"/>
        <v>0.22159090909090909</v>
      </c>
      <c r="AD357" s="49" t="s">
        <v>453</v>
      </c>
    </row>
    <row r="358" spans="1:30" hidden="1">
      <c r="A358" s="28" t="s">
        <v>242</v>
      </c>
      <c r="B358" s="45">
        <v>357</v>
      </c>
      <c r="C358" s="145">
        <v>9</v>
      </c>
      <c r="D358" s="143">
        <v>24110</v>
      </c>
      <c r="E358" s="364"/>
      <c r="F358" s="142" t="s">
        <v>243</v>
      </c>
      <c r="G358" s="356" t="s">
        <v>723</v>
      </c>
      <c r="H358" s="356" t="s">
        <v>697</v>
      </c>
      <c r="I358" s="48">
        <v>43258</v>
      </c>
      <c r="J358" s="48" t="s">
        <v>137</v>
      </c>
      <c r="K358" s="62">
        <v>131</v>
      </c>
      <c r="L358" s="62">
        <v>8114</v>
      </c>
      <c r="M358" s="146" t="s">
        <v>247</v>
      </c>
      <c r="N358" s="43">
        <v>0.62708333333333333</v>
      </c>
      <c r="O358" s="145">
        <v>2</v>
      </c>
      <c r="P358" s="142" t="s">
        <v>15</v>
      </c>
      <c r="Q358" s="368"/>
      <c r="R358" s="368"/>
      <c r="S358" s="368"/>
      <c r="T358" s="194">
        <f t="shared" si="47"/>
        <v>0.625</v>
      </c>
      <c r="U358" s="194">
        <f t="shared" si="48"/>
        <v>0.625</v>
      </c>
      <c r="V358" s="41">
        <f>IFERROR(VLOOKUP(L358,'[1]ZESTAWIENIE NUMERÓW BOCZNYCH'!$A:$B,1,0),"")</f>
        <v>8114</v>
      </c>
      <c r="W358" s="51" t="str">
        <f>IFERROR(VLOOKUP(V358,'[1]ZESTAWIENIE NUMERÓW BOCZNYCH'!$A:$B,2,0),P358)</f>
        <v>VOLVO 7000A</v>
      </c>
      <c r="X358" s="51" t="s">
        <v>396</v>
      </c>
      <c r="Y358" s="51">
        <f>VLOOKUP(W358,'[1]LICZBA MIEJSC'!$A:$C,2,0)</f>
        <v>43</v>
      </c>
      <c r="Z358" s="51">
        <f>VLOOKUP(W358,'[1]LICZBA MIEJSC'!$A:$C,3,0)</f>
        <v>133</v>
      </c>
      <c r="AA358" s="51">
        <f t="shared" si="45"/>
        <v>176</v>
      </c>
      <c r="AB358" s="41">
        <f t="shared" si="46"/>
        <v>22</v>
      </c>
      <c r="AC358" s="109">
        <f t="shared" si="49"/>
        <v>0.125</v>
      </c>
      <c r="AD358" s="49" t="s">
        <v>453</v>
      </c>
    </row>
    <row r="359" spans="1:30" hidden="1">
      <c r="A359" s="28" t="s">
        <v>242</v>
      </c>
      <c r="B359" s="45">
        <v>358</v>
      </c>
      <c r="C359" s="145">
        <v>9</v>
      </c>
      <c r="D359" s="143">
        <v>24110</v>
      </c>
      <c r="E359" s="364"/>
      <c r="F359" s="142" t="s">
        <v>243</v>
      </c>
      <c r="G359" s="356" t="s">
        <v>723</v>
      </c>
      <c r="H359" s="356" t="s">
        <v>697</v>
      </c>
      <c r="I359" s="48">
        <v>43258</v>
      </c>
      <c r="J359" s="48" t="s">
        <v>137</v>
      </c>
      <c r="K359" s="146" t="s">
        <v>245</v>
      </c>
      <c r="L359" s="62">
        <v>8417</v>
      </c>
      <c r="M359" s="146" t="s">
        <v>246</v>
      </c>
      <c r="N359" s="43">
        <v>0.62847222222222221</v>
      </c>
      <c r="O359" s="145">
        <v>4</v>
      </c>
      <c r="P359" s="142" t="s">
        <v>15</v>
      </c>
      <c r="Q359" s="368"/>
      <c r="R359" s="368"/>
      <c r="S359" s="368"/>
      <c r="T359" s="194">
        <f t="shared" si="47"/>
        <v>0.625</v>
      </c>
      <c r="U359" s="194">
        <f t="shared" si="48"/>
        <v>0.625</v>
      </c>
      <c r="V359" s="41">
        <f>IFERROR(VLOOKUP(L359,'[1]ZESTAWIENIE NUMERÓW BOCZNYCH'!$A:$B,1,0),"")</f>
        <v>8417</v>
      </c>
      <c r="W359" s="51" t="str">
        <f>IFERROR(VLOOKUP(V359,'[1]ZESTAWIENIE NUMERÓW BOCZNYCH'!$A:$B,2,0),P359)</f>
        <v>MERCEDES-BENZ 628 03 Citaro G</v>
      </c>
      <c r="X359" s="51" t="s">
        <v>396</v>
      </c>
      <c r="Y359" s="51">
        <f>VLOOKUP(W359,'[1]LICZBA MIEJSC'!$A:$C,2,0)</f>
        <v>40</v>
      </c>
      <c r="Z359" s="51">
        <f>VLOOKUP(W359,'[1]LICZBA MIEJSC'!$A:$C,3,0)</f>
        <v>102</v>
      </c>
      <c r="AA359" s="51">
        <f t="shared" si="45"/>
        <v>142</v>
      </c>
      <c r="AB359" s="41">
        <f t="shared" si="46"/>
        <v>91</v>
      </c>
      <c r="AC359" s="109">
        <f t="shared" si="49"/>
        <v>0.64084507042253525</v>
      </c>
      <c r="AD359" s="49" t="s">
        <v>454</v>
      </c>
    </row>
    <row r="360" spans="1:30" hidden="1">
      <c r="A360" s="28" t="s">
        <v>242</v>
      </c>
      <c r="B360" s="45">
        <v>359</v>
      </c>
      <c r="C360" s="145">
        <v>9</v>
      </c>
      <c r="D360" s="143">
        <v>24110</v>
      </c>
      <c r="E360" s="364"/>
      <c r="F360" s="142" t="s">
        <v>243</v>
      </c>
      <c r="G360" s="356" t="s">
        <v>723</v>
      </c>
      <c r="H360" s="356" t="s">
        <v>697</v>
      </c>
      <c r="I360" s="48">
        <v>43258</v>
      </c>
      <c r="J360" s="129" t="s">
        <v>157</v>
      </c>
      <c r="K360" s="146" t="s">
        <v>189</v>
      </c>
      <c r="L360" s="146"/>
      <c r="M360" s="146" t="s">
        <v>197</v>
      </c>
      <c r="N360" s="43">
        <v>0.62847222222222221</v>
      </c>
      <c r="O360" s="145">
        <v>1</v>
      </c>
      <c r="P360" s="142" t="s">
        <v>15</v>
      </c>
      <c r="Q360" s="368"/>
      <c r="R360" s="368"/>
      <c r="S360" s="368"/>
      <c r="T360" s="194">
        <f t="shared" si="47"/>
        <v>0.625</v>
      </c>
      <c r="U360" s="194">
        <f t="shared" si="48"/>
        <v>0.625</v>
      </c>
      <c r="V360" s="41" t="str">
        <f>IFERROR(VLOOKUP(L360,'[1]ZESTAWIENIE NUMERÓW BOCZNYCH'!$A:$B,1,0),"")</f>
        <v/>
      </c>
      <c r="W360" s="51" t="str">
        <f>IFERROR(VLOOKUP(V360,'[1]ZESTAWIENIE NUMERÓW BOCZNYCH'!$A:$B,2,0),P360)</f>
        <v>AD</v>
      </c>
      <c r="X360" s="51" t="s">
        <v>396</v>
      </c>
      <c r="Y360" s="51">
        <f>VLOOKUP(W360,'[1]LICZBA MIEJSC'!$A:$C,2,0)</f>
        <v>50</v>
      </c>
      <c r="Z360" s="51">
        <f>VLOOKUP(W360,'[1]LICZBA MIEJSC'!$A:$C,3,0)</f>
        <v>120</v>
      </c>
      <c r="AA360" s="51">
        <f t="shared" si="45"/>
        <v>170</v>
      </c>
      <c r="AB360" s="41">
        <f t="shared" si="46"/>
        <v>17</v>
      </c>
      <c r="AC360" s="109">
        <f t="shared" si="49"/>
        <v>0.1</v>
      </c>
      <c r="AD360" s="49"/>
    </row>
    <row r="361" spans="1:30" hidden="1">
      <c r="A361" s="28" t="s">
        <v>242</v>
      </c>
      <c r="B361" s="45">
        <v>360</v>
      </c>
      <c r="C361" s="145">
        <v>9</v>
      </c>
      <c r="D361" s="143">
        <v>24110</v>
      </c>
      <c r="E361" s="364"/>
      <c r="F361" s="142" t="s">
        <v>243</v>
      </c>
      <c r="G361" s="356" t="s">
        <v>723</v>
      </c>
      <c r="H361" s="356" t="s">
        <v>697</v>
      </c>
      <c r="I361" s="48">
        <v>43258</v>
      </c>
      <c r="J361" s="48" t="s">
        <v>137</v>
      </c>
      <c r="K361" s="62">
        <v>130</v>
      </c>
      <c r="L361" s="62">
        <v>5411</v>
      </c>
      <c r="M361" s="53" t="s">
        <v>215</v>
      </c>
      <c r="N361" s="43">
        <v>0.63055555555555554</v>
      </c>
      <c r="O361" s="145">
        <v>3</v>
      </c>
      <c r="P361" s="142" t="s">
        <v>13</v>
      </c>
      <c r="Q361" s="368"/>
      <c r="R361" s="368"/>
      <c r="S361" s="368"/>
      <c r="T361" s="194">
        <f t="shared" si="47"/>
        <v>0.625</v>
      </c>
      <c r="U361" s="194">
        <f t="shared" si="48"/>
        <v>0.625</v>
      </c>
      <c r="V361" s="41">
        <f>IFERROR(VLOOKUP(L361,'[1]ZESTAWIENIE NUMERÓW BOCZNYCH'!$A:$B,1,0),"")</f>
        <v>5411</v>
      </c>
      <c r="W361" s="51" t="str">
        <f>IFERROR(VLOOKUP(V361,'[1]ZESTAWIENIE NUMERÓW BOCZNYCH'!$A:$B,2,0),P361)</f>
        <v>SOLARIS URBINO 12</v>
      </c>
      <c r="X361" s="51" t="s">
        <v>396</v>
      </c>
      <c r="Y361" s="51">
        <f>VLOOKUP(W361,'[1]LICZBA MIEJSC'!$A:$C,2,0)</f>
        <v>29</v>
      </c>
      <c r="Z361" s="51">
        <f>VLOOKUP(W361,'[1]LICZBA MIEJSC'!$A:$C,3,0)</f>
        <v>52</v>
      </c>
      <c r="AA361" s="51">
        <f t="shared" si="45"/>
        <v>81</v>
      </c>
      <c r="AB361" s="41">
        <f t="shared" si="46"/>
        <v>26</v>
      </c>
      <c r="AC361" s="109">
        <f t="shared" si="49"/>
        <v>0.32098765432098764</v>
      </c>
      <c r="AD361" s="49" t="s">
        <v>453</v>
      </c>
    </row>
    <row r="362" spans="1:30" hidden="1">
      <c r="A362" s="28" t="s">
        <v>242</v>
      </c>
      <c r="B362" s="45">
        <v>361</v>
      </c>
      <c r="C362" s="145">
        <v>9</v>
      </c>
      <c r="D362" s="143">
        <v>24110</v>
      </c>
      <c r="E362" s="364"/>
      <c r="F362" s="142" t="s">
        <v>243</v>
      </c>
      <c r="G362" s="356" t="s">
        <v>723</v>
      </c>
      <c r="H362" s="356" t="s">
        <v>697</v>
      </c>
      <c r="I362" s="48">
        <v>43258</v>
      </c>
      <c r="J362" s="48" t="s">
        <v>137</v>
      </c>
      <c r="K362" s="62">
        <v>911</v>
      </c>
      <c r="L362" s="146">
        <v>504</v>
      </c>
      <c r="M362" s="144" t="s">
        <v>244</v>
      </c>
      <c r="N362" s="43">
        <v>0.63124999999999998</v>
      </c>
      <c r="O362" s="145">
        <v>2</v>
      </c>
      <c r="P362" s="142" t="s">
        <v>13</v>
      </c>
      <c r="Q362" s="368"/>
      <c r="R362" s="368"/>
      <c r="S362" s="368"/>
      <c r="T362" s="194">
        <f t="shared" si="47"/>
        <v>0.625</v>
      </c>
      <c r="U362" s="194">
        <f t="shared" si="48"/>
        <v>0.625</v>
      </c>
      <c r="V362" s="41">
        <f>IFERROR(VLOOKUP(L362,'[1]ZESTAWIENIE NUMERÓW BOCZNYCH'!$A:$B,1,0),"")</f>
        <v>504</v>
      </c>
      <c r="W362" s="51" t="str">
        <f>IFERROR(VLOOKUP(V362,'[1]ZESTAWIENIE NUMERÓW BOCZNYCH'!$A:$B,2,0),P362)</f>
        <v>Autosan H7</v>
      </c>
      <c r="X362" s="51" t="s">
        <v>396</v>
      </c>
      <c r="Y362" s="51">
        <f>VLOOKUP(W362,'[1]LICZBA MIEJSC'!$A:$C,2,0)</f>
        <v>28</v>
      </c>
      <c r="Z362" s="51">
        <f>VLOOKUP(W362,'[1]LICZBA MIEJSC'!$A:$C,3,0)</f>
        <v>7</v>
      </c>
      <c r="AA362" s="51">
        <f t="shared" si="45"/>
        <v>35</v>
      </c>
      <c r="AB362" s="41">
        <f t="shared" si="46"/>
        <v>14</v>
      </c>
      <c r="AC362" s="109">
        <f t="shared" si="49"/>
        <v>0.4</v>
      </c>
      <c r="AD362" s="49" t="s">
        <v>452</v>
      </c>
    </row>
    <row r="363" spans="1:30" hidden="1">
      <c r="A363" s="28" t="s">
        <v>242</v>
      </c>
      <c r="B363" s="45">
        <v>362</v>
      </c>
      <c r="C363" s="145">
        <v>9</v>
      </c>
      <c r="D363" s="143">
        <v>24110</v>
      </c>
      <c r="E363" s="364"/>
      <c r="F363" s="142" t="s">
        <v>243</v>
      </c>
      <c r="G363" s="356" t="s">
        <v>723</v>
      </c>
      <c r="H363" s="356" t="s">
        <v>697</v>
      </c>
      <c r="I363" s="48">
        <v>43258</v>
      </c>
      <c r="J363" s="48" t="s">
        <v>137</v>
      </c>
      <c r="K363" s="146" t="s">
        <v>248</v>
      </c>
      <c r="L363" s="62">
        <v>8328</v>
      </c>
      <c r="M363" s="146" t="s">
        <v>249</v>
      </c>
      <c r="N363" s="43">
        <v>0.62569444444444444</v>
      </c>
      <c r="O363" s="145">
        <v>4</v>
      </c>
      <c r="P363" s="142" t="s">
        <v>15</v>
      </c>
      <c r="Q363" s="368"/>
      <c r="R363" s="368"/>
      <c r="S363" s="368"/>
      <c r="T363" s="194">
        <f t="shared" si="47"/>
        <v>0.625</v>
      </c>
      <c r="U363" s="194">
        <f t="shared" si="48"/>
        <v>0.625</v>
      </c>
      <c r="V363" s="41">
        <f>IFERROR(VLOOKUP(L363,'[1]ZESTAWIENIE NUMERÓW BOCZNYCH'!$A:$B,1,0),"")</f>
        <v>8328</v>
      </c>
      <c r="W363" s="51" t="str">
        <f>IFERROR(VLOOKUP(V363,'[1]ZESTAWIENIE NUMERÓW BOCZNYCH'!$A:$B,2,0),P363)</f>
        <v>MERCEDES-BENZ O 530 G Citaro</v>
      </c>
      <c r="X363" s="51" t="s">
        <v>396</v>
      </c>
      <c r="Y363" s="51">
        <f>VLOOKUP(W363,'[1]LICZBA MIEJSC'!$A:$C,2,0)</f>
        <v>42</v>
      </c>
      <c r="Z363" s="51">
        <f>VLOOKUP(W363,'[1]LICZBA MIEJSC'!$A:$C,3,0)</f>
        <v>125</v>
      </c>
      <c r="AA363" s="51">
        <f t="shared" si="45"/>
        <v>167</v>
      </c>
      <c r="AB363" s="41">
        <f t="shared" si="46"/>
        <v>105</v>
      </c>
      <c r="AC363" s="109">
        <f t="shared" si="49"/>
        <v>0.62874251497005984</v>
      </c>
      <c r="AD363" s="49" t="s">
        <v>454</v>
      </c>
    </row>
    <row r="364" spans="1:30" hidden="1">
      <c r="A364" s="28" t="s">
        <v>242</v>
      </c>
      <c r="B364" s="45">
        <v>363</v>
      </c>
      <c r="C364" s="145">
        <v>9</v>
      </c>
      <c r="D364" s="143">
        <v>24110</v>
      </c>
      <c r="E364" s="364"/>
      <c r="F364" s="142" t="s">
        <v>243</v>
      </c>
      <c r="G364" s="356" t="s">
        <v>723</v>
      </c>
      <c r="H364" s="356" t="s">
        <v>697</v>
      </c>
      <c r="I364" s="48">
        <v>43258</v>
      </c>
      <c r="J364" s="48" t="s">
        <v>137</v>
      </c>
      <c r="K364" s="62">
        <v>121</v>
      </c>
      <c r="L364" s="62">
        <v>7015</v>
      </c>
      <c r="M364" s="146" t="s">
        <v>247</v>
      </c>
      <c r="N364" s="43">
        <v>0.6333333333333333</v>
      </c>
      <c r="O364" s="145">
        <v>3</v>
      </c>
      <c r="P364" s="142" t="s">
        <v>13</v>
      </c>
      <c r="Q364" s="368"/>
      <c r="R364" s="368"/>
      <c r="S364" s="368"/>
      <c r="T364" s="194">
        <f t="shared" si="47"/>
        <v>0.625</v>
      </c>
      <c r="U364" s="194">
        <f t="shared" si="48"/>
        <v>0.625</v>
      </c>
      <c r="V364" s="41">
        <f>IFERROR(VLOOKUP(L364,'[1]ZESTAWIENIE NUMERÓW BOCZNYCH'!$A:$B,1,0),"")</f>
        <v>7015</v>
      </c>
      <c r="W364" s="51" t="str">
        <f>IFERROR(VLOOKUP(V364,'[1]ZESTAWIENIE NUMERÓW BOCZNYCH'!$A:$B,2,0),P364)</f>
        <v>VOLVO 7700</v>
      </c>
      <c r="X364" s="51" t="s">
        <v>396</v>
      </c>
      <c r="Y364" s="51">
        <f>VLOOKUP(W364,'[1]LICZBA MIEJSC'!$A:$C,2,0)</f>
        <v>33</v>
      </c>
      <c r="Z364" s="51">
        <f>VLOOKUP(W364,'[1]LICZBA MIEJSC'!$A:$C,3,0)</f>
        <v>73</v>
      </c>
      <c r="AA364" s="51">
        <f t="shared" si="45"/>
        <v>106</v>
      </c>
      <c r="AB364" s="41">
        <f t="shared" si="46"/>
        <v>30</v>
      </c>
      <c r="AC364" s="109">
        <f t="shared" si="49"/>
        <v>0.28301886792452829</v>
      </c>
      <c r="AD364" s="49" t="s">
        <v>453</v>
      </c>
    </row>
    <row r="365" spans="1:30" hidden="1">
      <c r="A365" s="28" t="s">
        <v>242</v>
      </c>
      <c r="B365" s="45">
        <v>364</v>
      </c>
      <c r="C365" s="145">
        <v>9</v>
      </c>
      <c r="D365" s="143">
        <v>24110</v>
      </c>
      <c r="E365" s="364"/>
      <c r="F365" s="142" t="s">
        <v>243</v>
      </c>
      <c r="G365" s="356" t="s">
        <v>723</v>
      </c>
      <c r="H365" s="356" t="s">
        <v>697</v>
      </c>
      <c r="I365" s="48">
        <v>43258</v>
      </c>
      <c r="J365" s="48" t="s">
        <v>137</v>
      </c>
      <c r="K365" s="62">
        <v>141</v>
      </c>
      <c r="L365" s="62">
        <v>8320</v>
      </c>
      <c r="M365" s="146" t="s">
        <v>247</v>
      </c>
      <c r="N365" s="43">
        <v>0.63472222222222219</v>
      </c>
      <c r="O365" s="145">
        <v>2</v>
      </c>
      <c r="P365" s="142" t="s">
        <v>15</v>
      </c>
      <c r="Q365" s="368"/>
      <c r="R365" s="368"/>
      <c r="S365" s="368"/>
      <c r="T365" s="194">
        <f t="shared" si="47"/>
        <v>0.625</v>
      </c>
      <c r="U365" s="194">
        <f t="shared" si="48"/>
        <v>0.625</v>
      </c>
      <c r="V365" s="41">
        <f>IFERROR(VLOOKUP(L365,'[1]ZESTAWIENIE NUMERÓW BOCZNYCH'!$A:$B,1,0),"")</f>
        <v>8320</v>
      </c>
      <c r="W365" s="51" t="str">
        <f>IFERROR(VLOOKUP(V365,'[1]ZESTAWIENIE NUMERÓW BOCZNYCH'!$A:$B,2,0),P365)</f>
        <v>MERCEDES-BENZ O 530 G Citaro</v>
      </c>
      <c r="X365" s="51" t="s">
        <v>396</v>
      </c>
      <c r="Y365" s="51">
        <f>VLOOKUP(W365,'[1]LICZBA MIEJSC'!$A:$C,2,0)</f>
        <v>42</v>
      </c>
      <c r="Z365" s="51">
        <f>VLOOKUP(W365,'[1]LICZBA MIEJSC'!$A:$C,3,0)</f>
        <v>125</v>
      </c>
      <c r="AA365" s="51">
        <f t="shared" si="45"/>
        <v>167</v>
      </c>
      <c r="AB365" s="41">
        <f t="shared" si="46"/>
        <v>21</v>
      </c>
      <c r="AC365" s="109">
        <f t="shared" si="49"/>
        <v>0.12574850299401197</v>
      </c>
      <c r="AD365" s="49" t="s">
        <v>453</v>
      </c>
    </row>
    <row r="366" spans="1:30" hidden="1">
      <c r="A366" s="28" t="s">
        <v>242</v>
      </c>
      <c r="B366" s="45">
        <v>365</v>
      </c>
      <c r="C366" s="145">
        <v>9</v>
      </c>
      <c r="D366" s="143">
        <v>24110</v>
      </c>
      <c r="E366" s="364"/>
      <c r="F366" s="142" t="s">
        <v>243</v>
      </c>
      <c r="G366" s="356" t="s">
        <v>723</v>
      </c>
      <c r="H366" s="356" t="s">
        <v>697</v>
      </c>
      <c r="I366" s="48">
        <v>43258</v>
      </c>
      <c r="J366" s="48" t="s">
        <v>138</v>
      </c>
      <c r="K366" s="146" t="s">
        <v>121</v>
      </c>
      <c r="L366" s="146"/>
      <c r="M366" s="107" t="s">
        <v>124</v>
      </c>
      <c r="N366" s="43">
        <v>0.63611111111111118</v>
      </c>
      <c r="O366" s="145">
        <v>2</v>
      </c>
      <c r="P366" s="142" t="s">
        <v>13</v>
      </c>
      <c r="Q366" s="368"/>
      <c r="R366" s="368"/>
      <c r="S366" s="368"/>
      <c r="T366" s="194">
        <f t="shared" si="47"/>
        <v>0.63541666666666663</v>
      </c>
      <c r="U366" s="194">
        <f t="shared" si="48"/>
        <v>0.625</v>
      </c>
      <c r="V366" s="41" t="str">
        <f>IFERROR(VLOOKUP(L366,'[1]ZESTAWIENIE NUMERÓW BOCZNYCH'!$A:$B,1,0),"")</f>
        <v/>
      </c>
      <c r="W366" s="51" t="str">
        <f>IFERROR(VLOOKUP(V366,'[1]ZESTAWIENIE NUMERÓW BOCZNYCH'!$A:$B,2,0),P366)</f>
        <v>AZ</v>
      </c>
      <c r="X366" s="51" t="s">
        <v>396</v>
      </c>
      <c r="Y366" s="51">
        <f>VLOOKUP(W366,'[1]LICZBA MIEJSC'!$A:$C,2,0)</f>
        <v>40</v>
      </c>
      <c r="Z366" s="51">
        <f>VLOOKUP(W366,'[1]LICZBA MIEJSC'!$A:$C,3,0)</f>
        <v>60</v>
      </c>
      <c r="AA366" s="51">
        <f t="shared" si="45"/>
        <v>100</v>
      </c>
      <c r="AB366" s="41">
        <f t="shared" si="46"/>
        <v>20</v>
      </c>
      <c r="AC366" s="109">
        <f t="shared" si="49"/>
        <v>0.2</v>
      </c>
      <c r="AD366" s="49"/>
    </row>
    <row r="367" spans="1:30" hidden="1">
      <c r="A367" s="28" t="s">
        <v>242</v>
      </c>
      <c r="B367" s="45">
        <v>366</v>
      </c>
      <c r="C367" s="145">
        <v>9</v>
      </c>
      <c r="D367" s="143">
        <v>24110</v>
      </c>
      <c r="E367" s="364"/>
      <c r="F367" s="142" t="s">
        <v>243</v>
      </c>
      <c r="G367" s="356" t="s">
        <v>723</v>
      </c>
      <c r="H367" s="356" t="s">
        <v>697</v>
      </c>
      <c r="I367" s="48">
        <v>43258</v>
      </c>
      <c r="J367" s="129" t="s">
        <v>157</v>
      </c>
      <c r="K367" s="53" t="s">
        <v>153</v>
      </c>
      <c r="L367" s="146"/>
      <c r="M367" s="107" t="s">
        <v>124</v>
      </c>
      <c r="N367" s="43">
        <v>0.63680555555555551</v>
      </c>
      <c r="O367" s="145">
        <v>2</v>
      </c>
      <c r="P367" s="142" t="s">
        <v>15</v>
      </c>
      <c r="Q367" s="368"/>
      <c r="R367" s="368"/>
      <c r="S367" s="368"/>
      <c r="T367" s="194">
        <f t="shared" si="47"/>
        <v>0.63541666666666663</v>
      </c>
      <c r="U367" s="194">
        <f t="shared" si="48"/>
        <v>0.625</v>
      </c>
      <c r="V367" s="41" t="str">
        <f>IFERROR(VLOOKUP(L367,'[1]ZESTAWIENIE NUMERÓW BOCZNYCH'!$A:$B,1,0),"")</f>
        <v/>
      </c>
      <c r="W367" s="51" t="str">
        <f>IFERROR(VLOOKUP(V367,'[1]ZESTAWIENIE NUMERÓW BOCZNYCH'!$A:$B,2,0),P367)</f>
        <v>AD</v>
      </c>
      <c r="X367" s="51" t="s">
        <v>396</v>
      </c>
      <c r="Y367" s="51">
        <f>VLOOKUP(W367,'[1]LICZBA MIEJSC'!$A:$C,2,0)</f>
        <v>50</v>
      </c>
      <c r="Z367" s="51">
        <f>VLOOKUP(W367,'[1]LICZBA MIEJSC'!$A:$C,3,0)</f>
        <v>120</v>
      </c>
      <c r="AA367" s="51">
        <f t="shared" si="45"/>
        <v>170</v>
      </c>
      <c r="AB367" s="41">
        <f t="shared" si="46"/>
        <v>25</v>
      </c>
      <c r="AC367" s="109">
        <f t="shared" si="49"/>
        <v>0.14705882352941177</v>
      </c>
      <c r="AD367" s="49"/>
    </row>
    <row r="368" spans="1:30" hidden="1">
      <c r="A368" s="28" t="s">
        <v>242</v>
      </c>
      <c r="B368" s="45">
        <v>367</v>
      </c>
      <c r="C368" s="145">
        <v>9</v>
      </c>
      <c r="D368" s="143">
        <v>24110</v>
      </c>
      <c r="E368" s="364"/>
      <c r="F368" s="142" t="s">
        <v>243</v>
      </c>
      <c r="G368" s="356" t="s">
        <v>723</v>
      </c>
      <c r="H368" s="356" t="s">
        <v>697</v>
      </c>
      <c r="I368" s="48">
        <v>43258</v>
      </c>
      <c r="J368" s="48" t="s">
        <v>138</v>
      </c>
      <c r="K368" s="146" t="s">
        <v>121</v>
      </c>
      <c r="L368" s="146"/>
      <c r="M368" s="107" t="s">
        <v>124</v>
      </c>
      <c r="N368" s="43">
        <v>0.63750000000000007</v>
      </c>
      <c r="O368" s="145">
        <v>1</v>
      </c>
      <c r="P368" s="142" t="s">
        <v>13</v>
      </c>
      <c r="Q368" s="368"/>
      <c r="R368" s="368"/>
      <c r="S368" s="368"/>
      <c r="T368" s="194">
        <f t="shared" si="47"/>
        <v>0.63541666666666663</v>
      </c>
      <c r="U368" s="194">
        <f t="shared" si="48"/>
        <v>0.625</v>
      </c>
      <c r="V368" s="41" t="str">
        <f>IFERROR(VLOOKUP(L368,'[1]ZESTAWIENIE NUMERÓW BOCZNYCH'!$A:$B,1,0),"")</f>
        <v/>
      </c>
      <c r="W368" s="51" t="str">
        <f>IFERROR(VLOOKUP(V368,'[1]ZESTAWIENIE NUMERÓW BOCZNYCH'!$A:$B,2,0),P368)</f>
        <v>AZ</v>
      </c>
      <c r="X368" s="51" t="s">
        <v>396</v>
      </c>
      <c r="Y368" s="51">
        <f>VLOOKUP(W368,'[1]LICZBA MIEJSC'!$A:$C,2,0)</f>
        <v>40</v>
      </c>
      <c r="Z368" s="51">
        <f>VLOOKUP(W368,'[1]LICZBA MIEJSC'!$A:$C,3,0)</f>
        <v>60</v>
      </c>
      <c r="AA368" s="51">
        <f t="shared" si="45"/>
        <v>100</v>
      </c>
      <c r="AB368" s="41">
        <f t="shared" si="46"/>
        <v>10</v>
      </c>
      <c r="AC368" s="109">
        <f t="shared" si="49"/>
        <v>0.1</v>
      </c>
      <c r="AD368" s="49"/>
    </row>
    <row r="369" spans="1:30" hidden="1">
      <c r="A369" s="28" t="s">
        <v>242</v>
      </c>
      <c r="B369" s="45">
        <v>368</v>
      </c>
      <c r="C369" s="145">
        <v>9</v>
      </c>
      <c r="D369" s="143">
        <v>24110</v>
      </c>
      <c r="E369" s="364"/>
      <c r="F369" s="142" t="s">
        <v>243</v>
      </c>
      <c r="G369" s="356" t="s">
        <v>723</v>
      </c>
      <c r="H369" s="356" t="s">
        <v>697</v>
      </c>
      <c r="I369" s="48">
        <v>43258</v>
      </c>
      <c r="J369" s="48" t="s">
        <v>137</v>
      </c>
      <c r="K369" s="62">
        <v>131</v>
      </c>
      <c r="L369" s="62">
        <v>8338</v>
      </c>
      <c r="M369" s="146" t="s">
        <v>247</v>
      </c>
      <c r="N369" s="43">
        <v>0.63750000000000007</v>
      </c>
      <c r="O369" s="145">
        <v>2</v>
      </c>
      <c r="P369" s="142" t="s">
        <v>15</v>
      </c>
      <c r="Q369" s="368"/>
      <c r="R369" s="368"/>
      <c r="S369" s="368"/>
      <c r="T369" s="194">
        <f t="shared" si="47"/>
        <v>0.63541666666666663</v>
      </c>
      <c r="U369" s="194">
        <f t="shared" si="48"/>
        <v>0.625</v>
      </c>
      <c r="V369" s="41">
        <f>IFERROR(VLOOKUP(L369,'[1]ZESTAWIENIE NUMERÓW BOCZNYCH'!$A:$B,1,0),"")</f>
        <v>8338</v>
      </c>
      <c r="W369" s="51" t="str">
        <f>IFERROR(VLOOKUP(V369,'[1]ZESTAWIENIE NUMERÓW BOCZNYCH'!$A:$B,2,0),P369)</f>
        <v>MERCEDES-BENZ O 530 G Citaro</v>
      </c>
      <c r="X369" s="51" t="s">
        <v>396</v>
      </c>
      <c r="Y369" s="51">
        <f>VLOOKUP(W369,'[1]LICZBA MIEJSC'!$A:$C,2,0)</f>
        <v>42</v>
      </c>
      <c r="Z369" s="51">
        <f>VLOOKUP(W369,'[1]LICZBA MIEJSC'!$A:$C,3,0)</f>
        <v>125</v>
      </c>
      <c r="AA369" s="51">
        <f t="shared" si="45"/>
        <v>167</v>
      </c>
      <c r="AB369" s="41">
        <f t="shared" si="46"/>
        <v>21</v>
      </c>
      <c r="AC369" s="109">
        <f t="shared" si="49"/>
        <v>0.12574850299401197</v>
      </c>
      <c r="AD369" s="49" t="s">
        <v>453</v>
      </c>
    </row>
    <row r="370" spans="1:30" hidden="1">
      <c r="A370" s="28" t="s">
        <v>242</v>
      </c>
      <c r="B370" s="45">
        <v>369</v>
      </c>
      <c r="C370" s="145">
        <v>9</v>
      </c>
      <c r="D370" s="143">
        <v>24110</v>
      </c>
      <c r="E370" s="364"/>
      <c r="F370" s="142" t="s">
        <v>243</v>
      </c>
      <c r="G370" s="356" t="s">
        <v>723</v>
      </c>
      <c r="H370" s="356" t="s">
        <v>697</v>
      </c>
      <c r="I370" s="48">
        <v>43258</v>
      </c>
      <c r="J370" s="48" t="s">
        <v>137</v>
      </c>
      <c r="K370" s="62">
        <v>904</v>
      </c>
      <c r="L370" s="62">
        <v>501</v>
      </c>
      <c r="M370" s="146" t="s">
        <v>251</v>
      </c>
      <c r="N370" s="43">
        <v>0.6381944444444444</v>
      </c>
      <c r="O370" s="145">
        <v>3</v>
      </c>
      <c r="P370" s="142" t="s">
        <v>13</v>
      </c>
      <c r="Q370" s="368"/>
      <c r="R370" s="368"/>
      <c r="S370" s="368"/>
      <c r="T370" s="194">
        <f t="shared" si="47"/>
        <v>0.63541666666666663</v>
      </c>
      <c r="U370" s="194">
        <f t="shared" si="48"/>
        <v>0.625</v>
      </c>
      <c r="V370" s="41">
        <f>IFERROR(VLOOKUP(L370,'[1]ZESTAWIENIE NUMERÓW BOCZNYCH'!$A:$B,1,0),"")</f>
        <v>501</v>
      </c>
      <c r="W370" s="51" t="str">
        <f>IFERROR(VLOOKUP(V370,'[1]ZESTAWIENIE NUMERÓW BOCZNYCH'!$A:$B,2,0),P370)</f>
        <v>Jelcz M081MB</v>
      </c>
      <c r="X370" s="51" t="s">
        <v>396</v>
      </c>
      <c r="Y370" s="51">
        <f>VLOOKUP(W370,'[1]LICZBA MIEJSC'!$A:$C,2,0)</f>
        <v>18</v>
      </c>
      <c r="Z370" s="51">
        <f>VLOOKUP(W370,'[1]LICZBA MIEJSC'!$A:$C,3,0)</f>
        <v>22</v>
      </c>
      <c r="AA370" s="51">
        <f t="shared" si="45"/>
        <v>40</v>
      </c>
      <c r="AB370" s="41">
        <f t="shared" si="46"/>
        <v>16</v>
      </c>
      <c r="AC370" s="109">
        <f t="shared" si="49"/>
        <v>0.4</v>
      </c>
      <c r="AD370" s="49" t="s">
        <v>452</v>
      </c>
    </row>
    <row r="371" spans="1:30" hidden="1">
      <c r="A371" s="28" t="s">
        <v>242</v>
      </c>
      <c r="B371" s="45">
        <v>370</v>
      </c>
      <c r="C371" s="145">
        <v>10</v>
      </c>
      <c r="D371" s="143">
        <v>24110</v>
      </c>
      <c r="E371" s="364"/>
      <c r="F371" s="142" t="s">
        <v>243</v>
      </c>
      <c r="G371" s="356" t="s">
        <v>723</v>
      </c>
      <c r="H371" s="356" t="s">
        <v>697</v>
      </c>
      <c r="I371" s="48">
        <v>43258</v>
      </c>
      <c r="J371" s="48" t="s">
        <v>137</v>
      </c>
      <c r="K371" s="146" t="s">
        <v>245</v>
      </c>
      <c r="L371" s="62">
        <v>8140</v>
      </c>
      <c r="M371" s="146" t="s">
        <v>246</v>
      </c>
      <c r="N371" s="43">
        <v>0.63958333333333328</v>
      </c>
      <c r="O371" s="145">
        <v>3</v>
      </c>
      <c r="P371" s="142" t="s">
        <v>15</v>
      </c>
      <c r="Q371" s="368"/>
      <c r="R371" s="368"/>
      <c r="S371" s="368"/>
      <c r="T371" s="194">
        <f t="shared" si="47"/>
        <v>0.63541666666666663</v>
      </c>
      <c r="U371" s="194">
        <f t="shared" si="48"/>
        <v>0.625</v>
      </c>
      <c r="V371" s="41">
        <f>IFERROR(VLOOKUP(L371,'[1]ZESTAWIENIE NUMERÓW BOCZNYCH'!$A:$B,1,0),"")</f>
        <v>8140</v>
      </c>
      <c r="W371" s="51" t="str">
        <f>IFERROR(VLOOKUP(V371,'[1]ZESTAWIENIE NUMERÓW BOCZNYCH'!$A:$B,2,0),P371)</f>
        <v>VOLVO 7700A</v>
      </c>
      <c r="X371" s="51" t="s">
        <v>396</v>
      </c>
      <c r="Y371" s="51">
        <f>VLOOKUP(W371,'[1]LICZBA MIEJSC'!$A:$C,2,0)</f>
        <v>43</v>
      </c>
      <c r="Z371" s="51">
        <f>VLOOKUP(W371,'[1]LICZBA MIEJSC'!$A:$C,3,0)</f>
        <v>133</v>
      </c>
      <c r="AA371" s="51">
        <f t="shared" si="45"/>
        <v>176</v>
      </c>
      <c r="AB371" s="41">
        <f t="shared" si="46"/>
        <v>39</v>
      </c>
      <c r="AC371" s="109">
        <f t="shared" si="49"/>
        <v>0.22159090909090909</v>
      </c>
      <c r="AD371" s="49" t="s">
        <v>454</v>
      </c>
    </row>
    <row r="372" spans="1:30" hidden="1">
      <c r="A372" s="28" t="s">
        <v>242</v>
      </c>
      <c r="B372" s="45">
        <v>371</v>
      </c>
      <c r="C372" s="145">
        <v>10</v>
      </c>
      <c r="D372" s="143">
        <v>24110</v>
      </c>
      <c r="E372" s="364"/>
      <c r="F372" s="142" t="s">
        <v>243</v>
      </c>
      <c r="G372" s="356" t="s">
        <v>723</v>
      </c>
      <c r="H372" s="356" t="s">
        <v>697</v>
      </c>
      <c r="I372" s="48">
        <v>43258</v>
      </c>
      <c r="J372" s="48" t="s">
        <v>137</v>
      </c>
      <c r="K372" s="62">
        <v>121</v>
      </c>
      <c r="L372" s="62">
        <v>7309</v>
      </c>
      <c r="M372" s="146" t="s">
        <v>247</v>
      </c>
      <c r="N372" s="43">
        <v>0.6430555555555556</v>
      </c>
      <c r="O372" s="145">
        <v>3</v>
      </c>
      <c r="P372" s="142" t="s">
        <v>13</v>
      </c>
      <c r="Q372" s="368"/>
      <c r="R372" s="368"/>
      <c r="S372" s="368"/>
      <c r="T372" s="194">
        <f t="shared" si="47"/>
        <v>0.63541666666666663</v>
      </c>
      <c r="U372" s="194">
        <f t="shared" si="48"/>
        <v>0.625</v>
      </c>
      <c r="V372" s="41">
        <f>IFERROR(VLOOKUP(L372,'[1]ZESTAWIENIE NUMERÓW BOCZNYCH'!$A:$B,1,0),"")</f>
        <v>7309</v>
      </c>
      <c r="W372" s="51" t="str">
        <f>IFERROR(VLOOKUP(V372,'[1]ZESTAWIENIE NUMERÓW BOCZNYCH'!$A:$B,2,0),P372)</f>
        <v>MERCEDES-BENZ O 530 Citaro</v>
      </c>
      <c r="X372" s="51" t="s">
        <v>396</v>
      </c>
      <c r="Y372" s="51">
        <f>VLOOKUP(W372,'[1]LICZBA MIEJSC'!$A:$C,2,0)</f>
        <v>31</v>
      </c>
      <c r="Z372" s="51">
        <f>VLOOKUP(W372,'[1]LICZBA MIEJSC'!$A:$C,3,0)</f>
        <v>71</v>
      </c>
      <c r="AA372" s="51">
        <f t="shared" si="45"/>
        <v>102</v>
      </c>
      <c r="AB372" s="41">
        <f t="shared" si="46"/>
        <v>28</v>
      </c>
      <c r="AC372" s="109">
        <f t="shared" si="49"/>
        <v>0.27450980392156865</v>
      </c>
      <c r="AD372" s="49" t="s">
        <v>453</v>
      </c>
    </row>
    <row r="373" spans="1:30" hidden="1">
      <c r="A373" s="28" t="s">
        <v>242</v>
      </c>
      <c r="B373" s="45">
        <v>372</v>
      </c>
      <c r="C373" s="145">
        <v>10</v>
      </c>
      <c r="D373" s="143">
        <v>24110</v>
      </c>
      <c r="E373" s="364"/>
      <c r="F373" s="142" t="s">
        <v>243</v>
      </c>
      <c r="G373" s="356" t="s">
        <v>723</v>
      </c>
      <c r="H373" s="356" t="s">
        <v>697</v>
      </c>
      <c r="I373" s="48">
        <v>43258</v>
      </c>
      <c r="J373" s="48" t="s">
        <v>137</v>
      </c>
      <c r="K373" s="146" t="s">
        <v>248</v>
      </c>
      <c r="L373" s="62">
        <v>8313</v>
      </c>
      <c r="M373" s="146" t="s">
        <v>249</v>
      </c>
      <c r="N373" s="43">
        <v>0.64374999999999993</v>
      </c>
      <c r="O373" s="145">
        <v>3</v>
      </c>
      <c r="P373" s="142" t="s">
        <v>15</v>
      </c>
      <c r="Q373" s="368"/>
      <c r="R373" s="368"/>
      <c r="S373" s="368"/>
      <c r="T373" s="194">
        <f t="shared" si="47"/>
        <v>0.63541666666666663</v>
      </c>
      <c r="U373" s="194">
        <f t="shared" si="48"/>
        <v>0.625</v>
      </c>
      <c r="V373" s="41">
        <f>IFERROR(VLOOKUP(L373,'[1]ZESTAWIENIE NUMERÓW BOCZNYCH'!$A:$B,1,0),"")</f>
        <v>8313</v>
      </c>
      <c r="W373" s="51" t="str">
        <f>IFERROR(VLOOKUP(V373,'[1]ZESTAWIENIE NUMERÓW BOCZNYCH'!$A:$B,2,0),P373)</f>
        <v>MERCEDES-BENZ O 530 G Citaro</v>
      </c>
      <c r="X373" s="51" t="s">
        <v>396</v>
      </c>
      <c r="Y373" s="51">
        <f>VLOOKUP(W373,'[1]LICZBA MIEJSC'!$A:$C,2,0)</f>
        <v>42</v>
      </c>
      <c r="Z373" s="51">
        <f>VLOOKUP(W373,'[1]LICZBA MIEJSC'!$A:$C,3,0)</f>
        <v>125</v>
      </c>
      <c r="AA373" s="51">
        <f t="shared" si="45"/>
        <v>167</v>
      </c>
      <c r="AB373" s="41">
        <f t="shared" si="46"/>
        <v>38</v>
      </c>
      <c r="AC373" s="109">
        <f t="shared" si="49"/>
        <v>0.22754491017964071</v>
      </c>
      <c r="AD373" s="49" t="s">
        <v>454</v>
      </c>
    </row>
    <row r="374" spans="1:30" hidden="1">
      <c r="A374" s="28" t="s">
        <v>242</v>
      </c>
      <c r="B374" s="45">
        <v>373</v>
      </c>
      <c r="C374" s="145">
        <v>10</v>
      </c>
      <c r="D374" s="143">
        <v>24110</v>
      </c>
      <c r="E374" s="364"/>
      <c r="F374" s="142" t="s">
        <v>243</v>
      </c>
      <c r="G374" s="356" t="s">
        <v>723</v>
      </c>
      <c r="H374" s="356" t="s">
        <v>697</v>
      </c>
      <c r="I374" s="48">
        <v>43258</v>
      </c>
      <c r="J374" s="48" t="s">
        <v>137</v>
      </c>
      <c r="K374" s="62">
        <v>141</v>
      </c>
      <c r="L374" s="62">
        <v>8087</v>
      </c>
      <c r="M374" s="146" t="s">
        <v>247</v>
      </c>
      <c r="N374" s="43">
        <v>0.64652777777777781</v>
      </c>
      <c r="O374" s="145">
        <v>2</v>
      </c>
      <c r="P374" s="142" t="s">
        <v>15</v>
      </c>
      <c r="Q374" s="368"/>
      <c r="R374" s="368"/>
      <c r="S374" s="368"/>
      <c r="T374" s="194">
        <f t="shared" si="47"/>
        <v>0.64583333333333326</v>
      </c>
      <c r="U374" s="194">
        <f t="shared" si="48"/>
        <v>0.625</v>
      </c>
      <c r="V374" s="41">
        <f>IFERROR(VLOOKUP(L374,'[1]ZESTAWIENIE NUMERÓW BOCZNYCH'!$A:$B,1,0),"")</f>
        <v>8087</v>
      </c>
      <c r="W374" s="51" t="str">
        <f>IFERROR(VLOOKUP(V374,'[1]ZESTAWIENIE NUMERÓW BOCZNYCH'!$A:$B,2,0),P374)</f>
        <v>VOLVO 7000A</v>
      </c>
      <c r="X374" s="51" t="s">
        <v>396</v>
      </c>
      <c r="Y374" s="51">
        <f>VLOOKUP(W374,'[1]LICZBA MIEJSC'!$A:$C,2,0)</f>
        <v>43</v>
      </c>
      <c r="Z374" s="51">
        <f>VLOOKUP(W374,'[1]LICZBA MIEJSC'!$A:$C,3,0)</f>
        <v>133</v>
      </c>
      <c r="AA374" s="51">
        <f t="shared" si="45"/>
        <v>176</v>
      </c>
      <c r="AB374" s="41">
        <f t="shared" si="46"/>
        <v>22</v>
      </c>
      <c r="AC374" s="109">
        <f t="shared" si="49"/>
        <v>0.125</v>
      </c>
      <c r="AD374" s="49" t="s">
        <v>453</v>
      </c>
    </row>
    <row r="375" spans="1:30" hidden="1">
      <c r="A375" s="28" t="s">
        <v>242</v>
      </c>
      <c r="B375" s="45">
        <v>374</v>
      </c>
      <c r="C375" s="145">
        <v>10</v>
      </c>
      <c r="D375" s="143">
        <v>24110</v>
      </c>
      <c r="E375" s="364"/>
      <c r="F375" s="142" t="s">
        <v>243</v>
      </c>
      <c r="G375" s="356" t="s">
        <v>723</v>
      </c>
      <c r="H375" s="356" t="s">
        <v>697</v>
      </c>
      <c r="I375" s="48">
        <v>43258</v>
      </c>
      <c r="J375" s="48" t="s">
        <v>137</v>
      </c>
      <c r="K375" s="62">
        <v>131</v>
      </c>
      <c r="L375" s="62">
        <v>8421</v>
      </c>
      <c r="M375" s="146" t="s">
        <v>247</v>
      </c>
      <c r="N375" s="43">
        <v>0.64722222222222225</v>
      </c>
      <c r="O375" s="145">
        <v>2</v>
      </c>
      <c r="P375" s="142" t="s">
        <v>15</v>
      </c>
      <c r="Q375" s="368"/>
      <c r="R375" s="368"/>
      <c r="S375" s="368"/>
      <c r="T375" s="194">
        <f t="shared" si="47"/>
        <v>0.64583333333333326</v>
      </c>
      <c r="U375" s="194">
        <f t="shared" si="48"/>
        <v>0.625</v>
      </c>
      <c r="V375" s="41">
        <f>IFERROR(VLOOKUP(L375,'[1]ZESTAWIENIE NUMERÓW BOCZNYCH'!$A:$B,1,0),"")</f>
        <v>8421</v>
      </c>
      <c r="W375" s="51" t="str">
        <f>IFERROR(VLOOKUP(V375,'[1]ZESTAWIENIE NUMERÓW BOCZNYCH'!$A:$B,2,0),P375)</f>
        <v>MERCEDES-BENZ 628 03 Citaro G</v>
      </c>
      <c r="X375" s="51" t="s">
        <v>396</v>
      </c>
      <c r="Y375" s="51">
        <f>VLOOKUP(W375,'[1]LICZBA MIEJSC'!$A:$C,2,0)</f>
        <v>40</v>
      </c>
      <c r="Z375" s="51">
        <f>VLOOKUP(W375,'[1]LICZBA MIEJSC'!$A:$C,3,0)</f>
        <v>102</v>
      </c>
      <c r="AA375" s="51">
        <f t="shared" si="45"/>
        <v>142</v>
      </c>
      <c r="AB375" s="41">
        <f t="shared" si="46"/>
        <v>20</v>
      </c>
      <c r="AC375" s="109">
        <f t="shared" si="49"/>
        <v>0.14084507042253522</v>
      </c>
      <c r="AD375" s="49" t="s">
        <v>453</v>
      </c>
    </row>
    <row r="376" spans="1:30" hidden="1">
      <c r="A376" s="28" t="s">
        <v>242</v>
      </c>
      <c r="B376" s="45">
        <v>375</v>
      </c>
      <c r="C376" s="145">
        <v>10</v>
      </c>
      <c r="D376" s="143">
        <v>24110</v>
      </c>
      <c r="E376" s="364"/>
      <c r="F376" s="142" t="s">
        <v>243</v>
      </c>
      <c r="G376" s="356" t="s">
        <v>723</v>
      </c>
      <c r="H376" s="356" t="s">
        <v>697</v>
      </c>
      <c r="I376" s="48">
        <v>43258</v>
      </c>
      <c r="J376" s="48" t="s">
        <v>139</v>
      </c>
      <c r="K376" s="146" t="s">
        <v>261</v>
      </c>
      <c r="L376" s="146"/>
      <c r="M376" s="107" t="s">
        <v>124</v>
      </c>
      <c r="N376" s="43">
        <v>0.6479166666666667</v>
      </c>
      <c r="O376" s="145">
        <v>4</v>
      </c>
      <c r="P376" s="142" t="s">
        <v>13</v>
      </c>
      <c r="Q376" s="368"/>
      <c r="R376" s="368"/>
      <c r="S376" s="368"/>
      <c r="T376" s="194">
        <f t="shared" si="47"/>
        <v>0.64583333333333326</v>
      </c>
      <c r="U376" s="194">
        <f t="shared" si="48"/>
        <v>0.625</v>
      </c>
      <c r="V376" s="41" t="str">
        <f>IFERROR(VLOOKUP(L376,'[1]ZESTAWIENIE NUMERÓW BOCZNYCH'!$A:$B,1,0),"")</f>
        <v/>
      </c>
      <c r="W376" s="51" t="str">
        <f>IFERROR(VLOOKUP(V376,'[1]ZESTAWIENIE NUMERÓW BOCZNYCH'!$A:$B,2,0),P376)</f>
        <v>AZ</v>
      </c>
      <c r="X376" s="51" t="s">
        <v>396</v>
      </c>
      <c r="Y376" s="51">
        <f>VLOOKUP(W376,'[1]LICZBA MIEJSC'!$A:$C,2,0)</f>
        <v>40</v>
      </c>
      <c r="Z376" s="51">
        <f>VLOOKUP(W376,'[1]LICZBA MIEJSC'!$A:$C,3,0)</f>
        <v>60</v>
      </c>
      <c r="AA376" s="51">
        <f t="shared" si="45"/>
        <v>100</v>
      </c>
      <c r="AB376" s="41">
        <f t="shared" si="46"/>
        <v>70</v>
      </c>
      <c r="AC376" s="109">
        <f t="shared" si="49"/>
        <v>0.7</v>
      </c>
      <c r="AD376" s="49"/>
    </row>
    <row r="377" spans="1:30" hidden="1">
      <c r="A377" s="28" t="s">
        <v>242</v>
      </c>
      <c r="B377" s="45">
        <v>376</v>
      </c>
      <c r="C377" s="145">
        <v>10</v>
      </c>
      <c r="D377" s="143">
        <v>24110</v>
      </c>
      <c r="E377" s="364"/>
      <c r="F377" s="142" t="s">
        <v>243</v>
      </c>
      <c r="G377" s="356" t="s">
        <v>723</v>
      </c>
      <c r="H377" s="356" t="s">
        <v>697</v>
      </c>
      <c r="I377" s="48">
        <v>43258</v>
      </c>
      <c r="J377" s="129" t="s">
        <v>157</v>
      </c>
      <c r="K377" s="146" t="s">
        <v>262</v>
      </c>
      <c r="L377" s="146"/>
      <c r="M377" s="107" t="s">
        <v>124</v>
      </c>
      <c r="N377" s="43">
        <v>0.64861111111111114</v>
      </c>
      <c r="O377" s="145">
        <v>2</v>
      </c>
      <c r="P377" s="142" t="s">
        <v>15</v>
      </c>
      <c r="Q377" s="368"/>
      <c r="R377" s="368"/>
      <c r="S377" s="368"/>
      <c r="T377" s="194">
        <f t="shared" si="47"/>
        <v>0.64583333333333326</v>
      </c>
      <c r="U377" s="194">
        <f t="shared" si="48"/>
        <v>0.625</v>
      </c>
      <c r="V377" s="41" t="str">
        <f>IFERROR(VLOOKUP(L377,'[1]ZESTAWIENIE NUMERÓW BOCZNYCH'!$A:$B,1,0),"")</f>
        <v/>
      </c>
      <c r="W377" s="51" t="str">
        <f>IFERROR(VLOOKUP(V377,'[1]ZESTAWIENIE NUMERÓW BOCZNYCH'!$A:$B,2,0),P377)</f>
        <v>AD</v>
      </c>
      <c r="X377" s="51" t="s">
        <v>396</v>
      </c>
      <c r="Y377" s="51">
        <f>VLOOKUP(W377,'[1]LICZBA MIEJSC'!$A:$C,2,0)</f>
        <v>50</v>
      </c>
      <c r="Z377" s="51">
        <f>VLOOKUP(W377,'[1]LICZBA MIEJSC'!$A:$C,3,0)</f>
        <v>120</v>
      </c>
      <c r="AA377" s="51">
        <f t="shared" si="45"/>
        <v>170</v>
      </c>
      <c r="AB377" s="41">
        <f t="shared" si="46"/>
        <v>25</v>
      </c>
      <c r="AC377" s="109">
        <f t="shared" si="49"/>
        <v>0.14705882352941177</v>
      </c>
      <c r="AD377" s="49"/>
    </row>
    <row r="378" spans="1:30" hidden="1">
      <c r="A378" s="28" t="s">
        <v>242</v>
      </c>
      <c r="B378" s="45">
        <v>377</v>
      </c>
      <c r="C378" s="145">
        <v>10</v>
      </c>
      <c r="D378" s="143">
        <v>24110</v>
      </c>
      <c r="E378" s="364"/>
      <c r="F378" s="142" t="s">
        <v>243</v>
      </c>
      <c r="G378" s="356" t="s">
        <v>723</v>
      </c>
      <c r="H378" s="356" t="s">
        <v>697</v>
      </c>
      <c r="I378" s="48">
        <v>43258</v>
      </c>
      <c r="J378" s="48" t="s">
        <v>137</v>
      </c>
      <c r="K378" s="62">
        <v>128</v>
      </c>
      <c r="L378" s="62">
        <v>8403</v>
      </c>
      <c r="M378" s="146" t="s">
        <v>250</v>
      </c>
      <c r="N378" s="43">
        <v>0.64861111111111114</v>
      </c>
      <c r="O378" s="145">
        <v>5</v>
      </c>
      <c r="P378" s="142" t="s">
        <v>15</v>
      </c>
      <c r="Q378" s="368"/>
      <c r="R378" s="368"/>
      <c r="S378" s="368"/>
      <c r="T378" s="194">
        <f t="shared" si="47"/>
        <v>0.64583333333333326</v>
      </c>
      <c r="U378" s="194">
        <f t="shared" si="48"/>
        <v>0.625</v>
      </c>
      <c r="V378" s="41">
        <f>IFERROR(VLOOKUP(L378,'[1]ZESTAWIENIE NUMERÓW BOCZNYCH'!$A:$B,1,0),"")</f>
        <v>8403</v>
      </c>
      <c r="W378" s="51" t="str">
        <f>IFERROR(VLOOKUP(V378,'[1]ZESTAWIENIE NUMERÓW BOCZNYCH'!$A:$B,2,0),P378)</f>
        <v>MERCEDES-BENZ 628 03 Citaro G</v>
      </c>
      <c r="X378" s="51" t="s">
        <v>396</v>
      </c>
      <c r="Y378" s="51">
        <f>VLOOKUP(W378,'[1]LICZBA MIEJSC'!$A:$C,2,0)</f>
        <v>40</v>
      </c>
      <c r="Z378" s="51">
        <f>VLOOKUP(W378,'[1]LICZBA MIEJSC'!$A:$C,3,0)</f>
        <v>102</v>
      </c>
      <c r="AA378" s="51">
        <f t="shared" si="45"/>
        <v>142</v>
      </c>
      <c r="AB378" s="41">
        <f t="shared" si="46"/>
        <v>128</v>
      </c>
      <c r="AC378" s="109">
        <f t="shared" si="49"/>
        <v>0.90140845070422537</v>
      </c>
      <c r="AD378" s="49" t="s">
        <v>453</v>
      </c>
    </row>
    <row r="379" spans="1:30" hidden="1">
      <c r="A379" s="28" t="s">
        <v>242</v>
      </c>
      <c r="B379" s="45">
        <v>378</v>
      </c>
      <c r="C379" s="145">
        <v>10</v>
      </c>
      <c r="D379" s="143">
        <v>24110</v>
      </c>
      <c r="E379" s="364"/>
      <c r="F379" s="142" t="s">
        <v>243</v>
      </c>
      <c r="G379" s="356" t="s">
        <v>723</v>
      </c>
      <c r="H379" s="356" t="s">
        <v>697</v>
      </c>
      <c r="I379" s="48">
        <v>43258</v>
      </c>
      <c r="J379" s="129" t="s">
        <v>157</v>
      </c>
      <c r="K379" s="146" t="s">
        <v>187</v>
      </c>
      <c r="L379" s="146"/>
      <c r="M379" s="61" t="s">
        <v>124</v>
      </c>
      <c r="N379" s="43">
        <v>0.65069444444444446</v>
      </c>
      <c r="O379" s="145">
        <v>3</v>
      </c>
      <c r="P379" s="142" t="s">
        <v>16</v>
      </c>
      <c r="Q379" s="368"/>
      <c r="R379" s="368"/>
      <c r="S379" s="368"/>
      <c r="T379" s="194">
        <f t="shared" si="47"/>
        <v>0.64583333333333326</v>
      </c>
      <c r="U379" s="194">
        <f t="shared" si="48"/>
        <v>0.625</v>
      </c>
      <c r="V379" s="41" t="str">
        <f>IFERROR(VLOOKUP(L379,'[1]ZESTAWIENIE NUMERÓW BOCZNYCH'!$A:$B,1,0),"")</f>
        <v/>
      </c>
      <c r="W379" s="51" t="str">
        <f>IFERROR(VLOOKUP(V379,'[1]ZESTAWIENIE NUMERÓW BOCZNYCH'!$A:$B,2,0),P379)</f>
        <v>B</v>
      </c>
      <c r="X379" s="51" t="s">
        <v>396</v>
      </c>
      <c r="Y379" s="51">
        <f>VLOOKUP(W379,'[1]LICZBA MIEJSC'!$A:$C,2,0)</f>
        <v>20</v>
      </c>
      <c r="Z379" s="51">
        <f>VLOOKUP(W379,'[1]LICZBA MIEJSC'!$A:$C,3,0)</f>
        <v>0</v>
      </c>
      <c r="AA379" s="51">
        <f t="shared" si="45"/>
        <v>20</v>
      </c>
      <c r="AB379" s="41">
        <f t="shared" si="46"/>
        <v>18</v>
      </c>
      <c r="AC379" s="109">
        <f t="shared" si="49"/>
        <v>0.9</v>
      </c>
      <c r="AD379" s="49"/>
    </row>
    <row r="380" spans="1:30" hidden="1">
      <c r="A380" s="28" t="s">
        <v>242</v>
      </c>
      <c r="B380" s="45">
        <v>379</v>
      </c>
      <c r="C380" s="145">
        <v>10</v>
      </c>
      <c r="D380" s="143">
        <v>24110</v>
      </c>
      <c r="E380" s="364"/>
      <c r="F380" s="142" t="s">
        <v>243</v>
      </c>
      <c r="G380" s="356" t="s">
        <v>723</v>
      </c>
      <c r="H380" s="356" t="s">
        <v>697</v>
      </c>
      <c r="I380" s="48">
        <v>43258</v>
      </c>
      <c r="J380" s="48" t="s">
        <v>137</v>
      </c>
      <c r="K380" s="146" t="s">
        <v>245</v>
      </c>
      <c r="L380" s="62">
        <v>8432</v>
      </c>
      <c r="M380" s="146" t="s">
        <v>246</v>
      </c>
      <c r="N380" s="43">
        <v>0.65277777777777779</v>
      </c>
      <c r="O380" s="145">
        <v>4</v>
      </c>
      <c r="P380" s="142" t="s">
        <v>15</v>
      </c>
      <c r="Q380" s="368"/>
      <c r="R380" s="368"/>
      <c r="S380" s="368"/>
      <c r="T380" s="194">
        <f t="shared" si="47"/>
        <v>0.64583333333333326</v>
      </c>
      <c r="U380" s="194">
        <f t="shared" si="48"/>
        <v>0.625</v>
      </c>
      <c r="V380" s="41">
        <f>IFERROR(VLOOKUP(L380,'[1]ZESTAWIENIE NUMERÓW BOCZNYCH'!$A:$B,1,0),"")</f>
        <v>8432</v>
      </c>
      <c r="W380" s="51" t="str">
        <f>IFERROR(VLOOKUP(V380,'[1]ZESTAWIENIE NUMERÓW BOCZNYCH'!$A:$B,2,0),P380)</f>
        <v>MERCEDES-BENZ 628 03 Citaro G</v>
      </c>
      <c r="X380" s="51" t="s">
        <v>396</v>
      </c>
      <c r="Y380" s="51">
        <f>VLOOKUP(W380,'[1]LICZBA MIEJSC'!$A:$C,2,0)</f>
        <v>40</v>
      </c>
      <c r="Z380" s="51">
        <f>VLOOKUP(W380,'[1]LICZBA MIEJSC'!$A:$C,3,0)</f>
        <v>102</v>
      </c>
      <c r="AA380" s="51">
        <f t="shared" si="45"/>
        <v>142</v>
      </c>
      <c r="AB380" s="41">
        <f t="shared" si="46"/>
        <v>91</v>
      </c>
      <c r="AC380" s="109">
        <f t="shared" si="49"/>
        <v>0.64084507042253525</v>
      </c>
      <c r="AD380" s="49" t="s">
        <v>454</v>
      </c>
    </row>
    <row r="381" spans="1:30" hidden="1">
      <c r="A381" s="28" t="s">
        <v>242</v>
      </c>
      <c r="B381" s="45">
        <v>380</v>
      </c>
      <c r="C381" s="145">
        <v>10</v>
      </c>
      <c r="D381" s="143">
        <v>24110</v>
      </c>
      <c r="E381" s="364"/>
      <c r="F381" s="142" t="s">
        <v>243</v>
      </c>
      <c r="G381" s="356" t="s">
        <v>723</v>
      </c>
      <c r="H381" s="356" t="s">
        <v>697</v>
      </c>
      <c r="I381" s="48">
        <v>43258</v>
      </c>
      <c r="J381" s="48" t="s">
        <v>137</v>
      </c>
      <c r="K381" s="62">
        <v>911</v>
      </c>
      <c r="L381" s="62">
        <v>508</v>
      </c>
      <c r="M381" s="144" t="s">
        <v>244</v>
      </c>
      <c r="N381" s="43">
        <v>0.65277777777777779</v>
      </c>
      <c r="O381" s="145">
        <v>1</v>
      </c>
      <c r="P381" s="142" t="s">
        <v>13</v>
      </c>
      <c r="Q381" s="368"/>
      <c r="R381" s="368"/>
      <c r="S381" s="368"/>
      <c r="T381" s="194">
        <f t="shared" si="47"/>
        <v>0.64583333333333326</v>
      </c>
      <c r="U381" s="194">
        <f t="shared" si="48"/>
        <v>0.625</v>
      </c>
      <c r="V381" s="41" t="str">
        <f>IFERROR(VLOOKUP(L381,'[1]ZESTAWIENIE NUMERÓW BOCZNYCH'!$A:$B,1,0),"")</f>
        <v/>
      </c>
      <c r="W381" s="51" t="str">
        <f>IFERROR(VLOOKUP(V381,'[1]ZESTAWIENIE NUMERÓW BOCZNYCH'!$A:$B,2,0),P381)</f>
        <v>AZ</v>
      </c>
      <c r="X381" s="51" t="s">
        <v>396</v>
      </c>
      <c r="Y381" s="51">
        <f>VLOOKUP(W381,'[1]LICZBA MIEJSC'!$A:$C,2,0)</f>
        <v>40</v>
      </c>
      <c r="Z381" s="51">
        <f>VLOOKUP(W381,'[1]LICZBA MIEJSC'!$A:$C,3,0)</f>
        <v>60</v>
      </c>
      <c r="AA381" s="51">
        <f t="shared" si="45"/>
        <v>100</v>
      </c>
      <c r="AB381" s="41">
        <f t="shared" si="46"/>
        <v>10</v>
      </c>
      <c r="AC381" s="109">
        <f t="shared" si="49"/>
        <v>0.1</v>
      </c>
      <c r="AD381" s="49" t="s">
        <v>452</v>
      </c>
    </row>
    <row r="382" spans="1:30" hidden="1">
      <c r="A382" s="28" t="s">
        <v>242</v>
      </c>
      <c r="B382" s="45">
        <v>381</v>
      </c>
      <c r="C382" s="145">
        <v>10</v>
      </c>
      <c r="D382" s="143">
        <v>24110</v>
      </c>
      <c r="E382" s="364"/>
      <c r="F382" s="142" t="s">
        <v>243</v>
      </c>
      <c r="G382" s="356" t="s">
        <v>723</v>
      </c>
      <c r="H382" s="356" t="s">
        <v>697</v>
      </c>
      <c r="I382" s="48">
        <v>43258</v>
      </c>
      <c r="J382" s="48" t="s">
        <v>137</v>
      </c>
      <c r="K382" s="62">
        <v>130</v>
      </c>
      <c r="L382" s="62">
        <v>5442</v>
      </c>
      <c r="M382" s="53" t="s">
        <v>215</v>
      </c>
      <c r="N382" s="43">
        <v>0.65277777777777779</v>
      </c>
      <c r="O382" s="145">
        <v>3</v>
      </c>
      <c r="P382" s="142" t="s">
        <v>13</v>
      </c>
      <c r="Q382" s="368"/>
      <c r="R382" s="368"/>
      <c r="S382" s="368"/>
      <c r="T382" s="194">
        <f t="shared" si="47"/>
        <v>0.64583333333333326</v>
      </c>
      <c r="U382" s="194">
        <f t="shared" si="48"/>
        <v>0.625</v>
      </c>
      <c r="V382" s="41">
        <f>IFERROR(VLOOKUP(L382,'[1]ZESTAWIENIE NUMERÓW BOCZNYCH'!$A:$B,1,0),"")</f>
        <v>5442</v>
      </c>
      <c r="W382" s="51" t="str">
        <f>IFERROR(VLOOKUP(V382,'[1]ZESTAWIENIE NUMERÓW BOCZNYCH'!$A:$B,2,0),P382)</f>
        <v>SOLARIS URBINO 12</v>
      </c>
      <c r="X382" s="51" t="s">
        <v>396</v>
      </c>
      <c r="Y382" s="51">
        <f>VLOOKUP(W382,'[1]LICZBA MIEJSC'!$A:$C,2,0)</f>
        <v>29</v>
      </c>
      <c r="Z382" s="51">
        <f>VLOOKUP(W382,'[1]LICZBA MIEJSC'!$A:$C,3,0)</f>
        <v>52</v>
      </c>
      <c r="AA382" s="51">
        <f t="shared" si="45"/>
        <v>81</v>
      </c>
      <c r="AB382" s="41">
        <f t="shared" si="46"/>
        <v>26</v>
      </c>
      <c r="AC382" s="109">
        <f t="shared" si="49"/>
        <v>0.32098765432098764</v>
      </c>
      <c r="AD382" s="49" t="s">
        <v>453</v>
      </c>
    </row>
    <row r="383" spans="1:30" hidden="1">
      <c r="A383" s="28" t="s">
        <v>242</v>
      </c>
      <c r="B383" s="45">
        <v>382</v>
      </c>
      <c r="C383" s="145">
        <v>10</v>
      </c>
      <c r="D383" s="143">
        <v>24110</v>
      </c>
      <c r="E383" s="364"/>
      <c r="F383" s="142" t="s">
        <v>243</v>
      </c>
      <c r="G383" s="356" t="s">
        <v>723</v>
      </c>
      <c r="H383" s="356" t="s">
        <v>697</v>
      </c>
      <c r="I383" s="48">
        <v>43258</v>
      </c>
      <c r="J383" s="48" t="s">
        <v>138</v>
      </c>
      <c r="K383" s="52" t="s">
        <v>125</v>
      </c>
      <c r="L383" s="146"/>
      <c r="M383" s="107" t="s">
        <v>124</v>
      </c>
      <c r="N383" s="43">
        <v>0.65277777777777779</v>
      </c>
      <c r="O383" s="145">
        <v>1</v>
      </c>
      <c r="P383" s="142" t="s">
        <v>15</v>
      </c>
      <c r="Q383" s="368"/>
      <c r="R383" s="368"/>
      <c r="S383" s="368"/>
      <c r="T383" s="194">
        <f t="shared" si="47"/>
        <v>0.64583333333333326</v>
      </c>
      <c r="U383" s="194">
        <f t="shared" si="48"/>
        <v>0.625</v>
      </c>
      <c r="V383" s="41" t="str">
        <f>IFERROR(VLOOKUP(L383,'[1]ZESTAWIENIE NUMERÓW BOCZNYCH'!$A:$B,1,0),"")</f>
        <v/>
      </c>
      <c r="W383" s="51" t="str">
        <f>IFERROR(VLOOKUP(V383,'[1]ZESTAWIENIE NUMERÓW BOCZNYCH'!$A:$B,2,0),P383)</f>
        <v>AD</v>
      </c>
      <c r="X383" s="51" t="s">
        <v>396</v>
      </c>
      <c r="Y383" s="51">
        <f>VLOOKUP(W383,'[1]LICZBA MIEJSC'!$A:$C,2,0)</f>
        <v>50</v>
      </c>
      <c r="Z383" s="51">
        <f>VLOOKUP(W383,'[1]LICZBA MIEJSC'!$A:$C,3,0)</f>
        <v>120</v>
      </c>
      <c r="AA383" s="51">
        <f t="shared" si="45"/>
        <v>170</v>
      </c>
      <c r="AB383" s="41">
        <f t="shared" si="46"/>
        <v>17</v>
      </c>
      <c r="AC383" s="109">
        <f t="shared" si="49"/>
        <v>0.1</v>
      </c>
      <c r="AD383" s="49"/>
    </row>
    <row r="384" spans="1:30" hidden="1">
      <c r="A384" s="28" t="s">
        <v>242</v>
      </c>
      <c r="B384" s="45">
        <v>383</v>
      </c>
      <c r="C384" s="145">
        <v>10</v>
      </c>
      <c r="D384" s="143">
        <v>24110</v>
      </c>
      <c r="E384" s="364"/>
      <c r="F384" s="142" t="s">
        <v>243</v>
      </c>
      <c r="G384" s="356" t="s">
        <v>723</v>
      </c>
      <c r="H384" s="356" t="s">
        <v>697</v>
      </c>
      <c r="I384" s="48">
        <v>43258</v>
      </c>
      <c r="J384" s="48" t="s">
        <v>137</v>
      </c>
      <c r="K384" s="62">
        <v>121</v>
      </c>
      <c r="L384" s="62">
        <v>7350</v>
      </c>
      <c r="M384" s="146" t="s">
        <v>247</v>
      </c>
      <c r="N384" s="43">
        <v>0.65416666666666667</v>
      </c>
      <c r="O384" s="145">
        <v>3</v>
      </c>
      <c r="P384" s="142" t="s">
        <v>13</v>
      </c>
      <c r="Q384" s="368"/>
      <c r="R384" s="368"/>
      <c r="S384" s="368"/>
      <c r="T384" s="194">
        <f t="shared" si="47"/>
        <v>0.64583333333333326</v>
      </c>
      <c r="U384" s="194">
        <f t="shared" si="48"/>
        <v>0.625</v>
      </c>
      <c r="V384" s="41">
        <f>IFERROR(VLOOKUP(L384,'[1]ZESTAWIENIE NUMERÓW BOCZNYCH'!$A:$B,1,0),"")</f>
        <v>7350</v>
      </c>
      <c r="W384" s="51" t="str">
        <f>IFERROR(VLOOKUP(V384,'[1]ZESTAWIENIE NUMERÓW BOCZNYCH'!$A:$B,2,0),P384)</f>
        <v>MERCEDES-BENZ O 530 Citaro</v>
      </c>
      <c r="X384" s="51" t="s">
        <v>396</v>
      </c>
      <c r="Y384" s="51">
        <f>VLOOKUP(W384,'[1]LICZBA MIEJSC'!$A:$C,2,0)</f>
        <v>31</v>
      </c>
      <c r="Z384" s="51">
        <f>VLOOKUP(W384,'[1]LICZBA MIEJSC'!$A:$C,3,0)</f>
        <v>71</v>
      </c>
      <c r="AA384" s="51">
        <f t="shared" si="45"/>
        <v>102</v>
      </c>
      <c r="AB384" s="41">
        <f t="shared" si="46"/>
        <v>28</v>
      </c>
      <c r="AC384" s="109">
        <f t="shared" si="49"/>
        <v>0.27450980392156865</v>
      </c>
      <c r="AD384" s="49" t="s">
        <v>453</v>
      </c>
    </row>
    <row r="385" spans="1:30" hidden="1">
      <c r="A385" s="28" t="s">
        <v>242</v>
      </c>
      <c r="B385" s="45">
        <v>384</v>
      </c>
      <c r="C385" s="145">
        <v>10</v>
      </c>
      <c r="D385" s="143">
        <v>24110</v>
      </c>
      <c r="E385" s="364"/>
      <c r="F385" s="142" t="s">
        <v>243</v>
      </c>
      <c r="G385" s="356" t="s">
        <v>723</v>
      </c>
      <c r="H385" s="356" t="s">
        <v>697</v>
      </c>
      <c r="I385" s="48">
        <v>43258</v>
      </c>
      <c r="J385" s="48" t="s">
        <v>137</v>
      </c>
      <c r="K385" s="146" t="s">
        <v>248</v>
      </c>
      <c r="L385" s="62">
        <v>8063</v>
      </c>
      <c r="M385" s="146" t="s">
        <v>249</v>
      </c>
      <c r="N385" s="43">
        <v>0.65555555555555556</v>
      </c>
      <c r="O385" s="145">
        <v>3</v>
      </c>
      <c r="P385" s="142" t="s">
        <v>15</v>
      </c>
      <c r="Q385" s="368"/>
      <c r="R385" s="368"/>
      <c r="S385" s="368"/>
      <c r="T385" s="194">
        <f t="shared" si="47"/>
        <v>0.64583333333333326</v>
      </c>
      <c r="U385" s="194">
        <f t="shared" si="48"/>
        <v>0.625</v>
      </c>
      <c r="V385" s="41">
        <f>IFERROR(VLOOKUP(L385,'[1]ZESTAWIENIE NUMERÓW BOCZNYCH'!$A:$B,1,0),"")</f>
        <v>8063</v>
      </c>
      <c r="W385" s="51" t="str">
        <f>IFERROR(VLOOKUP(V385,'[1]ZESTAWIENIE NUMERÓW BOCZNYCH'!$A:$B,2,0),P385)</f>
        <v>VOLVO 7000A</v>
      </c>
      <c r="X385" s="51" t="s">
        <v>396</v>
      </c>
      <c r="Y385" s="51">
        <f>VLOOKUP(W385,'[1]LICZBA MIEJSC'!$A:$C,2,0)</f>
        <v>43</v>
      </c>
      <c r="Z385" s="51">
        <f>VLOOKUP(W385,'[1]LICZBA MIEJSC'!$A:$C,3,0)</f>
        <v>133</v>
      </c>
      <c r="AA385" s="51">
        <f t="shared" si="45"/>
        <v>176</v>
      </c>
      <c r="AB385" s="41">
        <f t="shared" si="46"/>
        <v>39</v>
      </c>
      <c r="AC385" s="109">
        <f t="shared" si="49"/>
        <v>0.22159090909090909</v>
      </c>
      <c r="AD385" s="49" t="s">
        <v>454</v>
      </c>
    </row>
    <row r="386" spans="1:30" hidden="1">
      <c r="A386" s="28" t="s">
        <v>242</v>
      </c>
      <c r="B386" s="45">
        <v>385</v>
      </c>
      <c r="C386" s="145">
        <v>10</v>
      </c>
      <c r="D386" s="143">
        <v>24110</v>
      </c>
      <c r="E386" s="364"/>
      <c r="F386" s="142" t="s">
        <v>243</v>
      </c>
      <c r="G386" s="356" t="s">
        <v>723</v>
      </c>
      <c r="H386" s="356" t="s">
        <v>697</v>
      </c>
      <c r="I386" s="48">
        <v>43258</v>
      </c>
      <c r="J386" s="48" t="s">
        <v>137</v>
      </c>
      <c r="K386" s="62">
        <v>141</v>
      </c>
      <c r="L386" s="62">
        <v>8126</v>
      </c>
      <c r="M386" s="146" t="s">
        <v>247</v>
      </c>
      <c r="N386" s="43">
        <v>0.65625</v>
      </c>
      <c r="O386" s="145">
        <v>2</v>
      </c>
      <c r="P386" s="142" t="s">
        <v>15</v>
      </c>
      <c r="Q386" s="368"/>
      <c r="R386" s="368"/>
      <c r="S386" s="368"/>
      <c r="T386" s="194">
        <f t="shared" si="47"/>
        <v>0.65625</v>
      </c>
      <c r="U386" s="194">
        <f t="shared" si="48"/>
        <v>0.625</v>
      </c>
      <c r="V386" s="41">
        <f>IFERROR(VLOOKUP(L386,'[1]ZESTAWIENIE NUMERÓW BOCZNYCH'!$A:$B,1,0),"")</f>
        <v>8126</v>
      </c>
      <c r="W386" s="51" t="str">
        <f>IFERROR(VLOOKUP(V386,'[1]ZESTAWIENIE NUMERÓW BOCZNYCH'!$A:$B,2,0),P386)</f>
        <v>VOLVO 7700A</v>
      </c>
      <c r="X386" s="51" t="s">
        <v>396</v>
      </c>
      <c r="Y386" s="51">
        <f>VLOOKUP(W386,'[1]LICZBA MIEJSC'!$A:$C,2,0)</f>
        <v>43</v>
      </c>
      <c r="Z386" s="51">
        <f>VLOOKUP(W386,'[1]LICZBA MIEJSC'!$A:$C,3,0)</f>
        <v>133</v>
      </c>
      <c r="AA386" s="51">
        <f t="shared" ref="AA386:AA449" si="50">Y386+Z386</f>
        <v>176</v>
      </c>
      <c r="AB386" s="41">
        <f t="shared" ref="AB386:AB449" si="51">ROUND(IF(O386=$AE$1,0,IF(O386=$AG$1,AA386*0.1,IF(O386=$AI$1,Y386/2,IF(O386=$AK$1,Y386*0.9,IF(O386=$AM$1,Y386+(Z386*0.5),IF(O386=$AO$1,AA386*0.9,IF(O386=$AQ$1,AA386*1.1,"BŁĄD"))))))),0)</f>
        <v>22</v>
      </c>
      <c r="AC386" s="109">
        <f t="shared" si="49"/>
        <v>0.125</v>
      </c>
      <c r="AD386" s="49" t="s">
        <v>453</v>
      </c>
    </row>
    <row r="387" spans="1:30" hidden="1">
      <c r="A387" s="28" t="s">
        <v>242</v>
      </c>
      <c r="B387" s="45">
        <v>386</v>
      </c>
      <c r="C387" s="145">
        <v>10</v>
      </c>
      <c r="D387" s="143">
        <v>24110</v>
      </c>
      <c r="E387" s="364"/>
      <c r="F387" s="142" t="s">
        <v>243</v>
      </c>
      <c r="G387" s="356" t="s">
        <v>723</v>
      </c>
      <c r="H387" s="356" t="s">
        <v>697</v>
      </c>
      <c r="I387" s="48">
        <v>43258</v>
      </c>
      <c r="J387" s="48" t="s">
        <v>137</v>
      </c>
      <c r="K387" s="62">
        <v>131</v>
      </c>
      <c r="L387" s="62">
        <v>8337</v>
      </c>
      <c r="M387" s="146" t="s">
        <v>247</v>
      </c>
      <c r="N387" s="43">
        <v>0.65833333333333333</v>
      </c>
      <c r="O387" s="145">
        <v>3</v>
      </c>
      <c r="P387" s="142" t="s">
        <v>15</v>
      </c>
      <c r="Q387" s="368"/>
      <c r="R387" s="368"/>
      <c r="S387" s="368"/>
      <c r="T387" s="194">
        <f t="shared" ref="T387:T450" si="52">FLOOR(N387,"0:15")</f>
        <v>0.65625</v>
      </c>
      <c r="U387" s="194">
        <f t="shared" ref="U387:U450" si="53">FLOOR(N387,TIME(1,0,0))</f>
        <v>0.625</v>
      </c>
      <c r="V387" s="41">
        <f>IFERROR(VLOOKUP(L387,'[1]ZESTAWIENIE NUMERÓW BOCZNYCH'!$A:$B,1,0),"")</f>
        <v>8337</v>
      </c>
      <c r="W387" s="51" t="str">
        <f>IFERROR(VLOOKUP(V387,'[1]ZESTAWIENIE NUMERÓW BOCZNYCH'!$A:$B,2,0),P387)</f>
        <v>MERCEDES-BENZ O 530 G Citaro</v>
      </c>
      <c r="X387" s="51" t="s">
        <v>396</v>
      </c>
      <c r="Y387" s="51">
        <f>VLOOKUP(W387,'[1]LICZBA MIEJSC'!$A:$C,2,0)</f>
        <v>42</v>
      </c>
      <c r="Z387" s="51">
        <f>VLOOKUP(W387,'[1]LICZBA MIEJSC'!$A:$C,3,0)</f>
        <v>125</v>
      </c>
      <c r="AA387" s="51">
        <f t="shared" si="50"/>
        <v>167</v>
      </c>
      <c r="AB387" s="41">
        <f t="shared" si="51"/>
        <v>38</v>
      </c>
      <c r="AC387" s="109">
        <f t="shared" ref="AC387:AC450" si="54">AB387/AA387</f>
        <v>0.22754491017964071</v>
      </c>
      <c r="AD387" s="49" t="s">
        <v>453</v>
      </c>
    </row>
    <row r="388" spans="1:30" hidden="1">
      <c r="A388" s="28" t="s">
        <v>242</v>
      </c>
      <c r="B388" s="45">
        <v>387</v>
      </c>
      <c r="C388" s="145">
        <v>10</v>
      </c>
      <c r="D388" s="143">
        <v>24110</v>
      </c>
      <c r="E388" s="364"/>
      <c r="F388" s="142" t="s">
        <v>243</v>
      </c>
      <c r="G388" s="356" t="s">
        <v>723</v>
      </c>
      <c r="H388" s="356" t="s">
        <v>697</v>
      </c>
      <c r="I388" s="48">
        <v>43258</v>
      </c>
      <c r="J388" s="48" t="s">
        <v>137</v>
      </c>
      <c r="K388" s="62">
        <v>128</v>
      </c>
      <c r="L388" s="62">
        <v>8132</v>
      </c>
      <c r="M388" s="146" t="s">
        <v>250</v>
      </c>
      <c r="N388" s="43">
        <v>0.65902777777777777</v>
      </c>
      <c r="O388" s="145">
        <v>2</v>
      </c>
      <c r="P388" s="142" t="s">
        <v>15</v>
      </c>
      <c r="Q388" s="368"/>
      <c r="R388" s="368"/>
      <c r="S388" s="368"/>
      <c r="T388" s="194">
        <f t="shared" si="52"/>
        <v>0.65625</v>
      </c>
      <c r="U388" s="194">
        <f t="shared" si="53"/>
        <v>0.625</v>
      </c>
      <c r="V388" s="41">
        <f>IFERROR(VLOOKUP(L388,'[1]ZESTAWIENIE NUMERÓW BOCZNYCH'!$A:$B,1,0),"")</f>
        <v>8132</v>
      </c>
      <c r="W388" s="51" t="str">
        <f>IFERROR(VLOOKUP(V388,'[1]ZESTAWIENIE NUMERÓW BOCZNYCH'!$A:$B,2,0),P388)</f>
        <v>VOLVO 7700A</v>
      </c>
      <c r="X388" s="51" t="s">
        <v>396</v>
      </c>
      <c r="Y388" s="51">
        <f>VLOOKUP(W388,'[1]LICZBA MIEJSC'!$A:$C,2,0)</f>
        <v>43</v>
      </c>
      <c r="Z388" s="51">
        <f>VLOOKUP(W388,'[1]LICZBA MIEJSC'!$A:$C,3,0)</f>
        <v>133</v>
      </c>
      <c r="AA388" s="51">
        <f t="shared" si="50"/>
        <v>176</v>
      </c>
      <c r="AB388" s="41">
        <f t="shared" si="51"/>
        <v>22</v>
      </c>
      <c r="AC388" s="109">
        <f t="shared" si="54"/>
        <v>0.125</v>
      </c>
      <c r="AD388" s="49" t="s">
        <v>453</v>
      </c>
    </row>
    <row r="389" spans="1:30" hidden="1">
      <c r="A389" s="28" t="s">
        <v>242</v>
      </c>
      <c r="B389" s="45">
        <v>388</v>
      </c>
      <c r="C389" s="145">
        <v>10</v>
      </c>
      <c r="D389" s="143">
        <v>24110</v>
      </c>
      <c r="E389" s="364"/>
      <c r="F389" s="142" t="s">
        <v>243</v>
      </c>
      <c r="G389" s="356" t="s">
        <v>723</v>
      </c>
      <c r="H389" s="356" t="s">
        <v>697</v>
      </c>
      <c r="I389" s="48">
        <v>43258</v>
      </c>
      <c r="J389" s="48" t="s">
        <v>137</v>
      </c>
      <c r="K389" s="62">
        <v>924</v>
      </c>
      <c r="L389" s="146"/>
      <c r="M389" s="146" t="s">
        <v>251</v>
      </c>
      <c r="N389" s="43">
        <v>0.65902777777777777</v>
      </c>
      <c r="O389" s="145">
        <v>2</v>
      </c>
      <c r="P389" s="142" t="s">
        <v>13</v>
      </c>
      <c r="Q389" s="368"/>
      <c r="R389" s="368"/>
      <c r="S389" s="368"/>
      <c r="T389" s="194">
        <f t="shared" si="52"/>
        <v>0.65625</v>
      </c>
      <c r="U389" s="194">
        <f t="shared" si="53"/>
        <v>0.625</v>
      </c>
      <c r="V389" s="41" t="str">
        <f>IFERROR(VLOOKUP(L389,'[1]ZESTAWIENIE NUMERÓW BOCZNYCH'!$A:$B,1,0),"")</f>
        <v/>
      </c>
      <c r="W389" s="51" t="str">
        <f>IFERROR(VLOOKUP(V389,'[1]ZESTAWIENIE NUMERÓW BOCZNYCH'!$A:$B,2,0),P389)</f>
        <v>AZ</v>
      </c>
      <c r="X389" s="51" t="s">
        <v>396</v>
      </c>
      <c r="Y389" s="51">
        <f>VLOOKUP(W389,'[1]LICZBA MIEJSC'!$A:$C,2,0)</f>
        <v>40</v>
      </c>
      <c r="Z389" s="51">
        <f>VLOOKUP(W389,'[1]LICZBA MIEJSC'!$A:$C,3,0)</f>
        <v>60</v>
      </c>
      <c r="AA389" s="51">
        <f t="shared" si="50"/>
        <v>100</v>
      </c>
      <c r="AB389" s="41">
        <f t="shared" si="51"/>
        <v>20</v>
      </c>
      <c r="AC389" s="109">
        <f t="shared" si="54"/>
        <v>0.2</v>
      </c>
      <c r="AD389" s="49" t="s">
        <v>452</v>
      </c>
    </row>
    <row r="390" spans="1:30" hidden="1">
      <c r="A390" s="28" t="s">
        <v>242</v>
      </c>
      <c r="B390" s="45">
        <v>389</v>
      </c>
      <c r="C390" s="145">
        <v>10</v>
      </c>
      <c r="D390" s="143">
        <v>24110</v>
      </c>
      <c r="E390" s="364"/>
      <c r="F390" s="142" t="s">
        <v>243</v>
      </c>
      <c r="G390" s="356" t="s">
        <v>723</v>
      </c>
      <c r="H390" s="356" t="s">
        <v>697</v>
      </c>
      <c r="I390" s="48">
        <v>43258</v>
      </c>
      <c r="J390" s="48" t="s">
        <v>138</v>
      </c>
      <c r="K390" s="146" t="s">
        <v>121</v>
      </c>
      <c r="L390" s="146"/>
      <c r="M390" s="107" t="s">
        <v>124</v>
      </c>
      <c r="N390" s="43">
        <v>0.66111111111111109</v>
      </c>
      <c r="O390" s="145">
        <v>1</v>
      </c>
      <c r="P390" s="142" t="s">
        <v>15</v>
      </c>
      <c r="Q390" s="368"/>
      <c r="R390" s="368"/>
      <c r="S390" s="368"/>
      <c r="T390" s="194">
        <f t="shared" si="52"/>
        <v>0.65625</v>
      </c>
      <c r="U390" s="194">
        <f t="shared" si="53"/>
        <v>0.625</v>
      </c>
      <c r="V390" s="41" t="str">
        <f>IFERROR(VLOOKUP(L390,'[1]ZESTAWIENIE NUMERÓW BOCZNYCH'!$A:$B,1,0),"")</f>
        <v/>
      </c>
      <c r="W390" s="51" t="str">
        <f>IFERROR(VLOOKUP(V390,'[1]ZESTAWIENIE NUMERÓW BOCZNYCH'!$A:$B,2,0),P390)</f>
        <v>AD</v>
      </c>
      <c r="X390" s="51" t="s">
        <v>396</v>
      </c>
      <c r="Y390" s="51">
        <f>VLOOKUP(W390,'[1]LICZBA MIEJSC'!$A:$C,2,0)</f>
        <v>50</v>
      </c>
      <c r="Z390" s="51">
        <f>VLOOKUP(W390,'[1]LICZBA MIEJSC'!$A:$C,3,0)</f>
        <v>120</v>
      </c>
      <c r="AA390" s="51">
        <f t="shared" si="50"/>
        <v>170</v>
      </c>
      <c r="AB390" s="41">
        <f t="shared" si="51"/>
        <v>17</v>
      </c>
      <c r="AC390" s="109">
        <f t="shared" si="54"/>
        <v>0.1</v>
      </c>
      <c r="AD390" s="49"/>
    </row>
    <row r="391" spans="1:30" hidden="1">
      <c r="A391" s="28" t="s">
        <v>242</v>
      </c>
      <c r="B391" s="45">
        <v>390</v>
      </c>
      <c r="C391" s="145">
        <v>10</v>
      </c>
      <c r="D391" s="143">
        <v>24110</v>
      </c>
      <c r="E391" s="364"/>
      <c r="F391" s="142" t="s">
        <v>243</v>
      </c>
      <c r="G391" s="356" t="s">
        <v>723</v>
      </c>
      <c r="H391" s="356" t="s">
        <v>697</v>
      </c>
      <c r="I391" s="48">
        <v>43258</v>
      </c>
      <c r="J391" s="129" t="s">
        <v>157</v>
      </c>
      <c r="K391" s="53" t="s">
        <v>153</v>
      </c>
      <c r="L391" s="146"/>
      <c r="M391" s="107" t="s">
        <v>124</v>
      </c>
      <c r="N391" s="43">
        <v>0.66180555555555554</v>
      </c>
      <c r="O391" s="145">
        <v>2</v>
      </c>
      <c r="P391" s="142" t="s">
        <v>15</v>
      </c>
      <c r="Q391" s="368"/>
      <c r="R391" s="368"/>
      <c r="S391" s="368"/>
      <c r="T391" s="194">
        <f t="shared" si="52"/>
        <v>0.65625</v>
      </c>
      <c r="U391" s="194">
        <f t="shared" si="53"/>
        <v>0.625</v>
      </c>
      <c r="V391" s="41" t="str">
        <f>IFERROR(VLOOKUP(L391,'[1]ZESTAWIENIE NUMERÓW BOCZNYCH'!$A:$B,1,0),"")</f>
        <v/>
      </c>
      <c r="W391" s="51" t="str">
        <f>IFERROR(VLOOKUP(V391,'[1]ZESTAWIENIE NUMERÓW BOCZNYCH'!$A:$B,2,0),P391)</f>
        <v>AD</v>
      </c>
      <c r="X391" s="51" t="s">
        <v>396</v>
      </c>
      <c r="Y391" s="51">
        <f>VLOOKUP(W391,'[1]LICZBA MIEJSC'!$A:$C,2,0)</f>
        <v>50</v>
      </c>
      <c r="Z391" s="51">
        <f>VLOOKUP(W391,'[1]LICZBA MIEJSC'!$A:$C,3,0)</f>
        <v>120</v>
      </c>
      <c r="AA391" s="51">
        <f t="shared" si="50"/>
        <v>170</v>
      </c>
      <c r="AB391" s="41">
        <f t="shared" si="51"/>
        <v>25</v>
      </c>
      <c r="AC391" s="109">
        <f t="shared" si="54"/>
        <v>0.14705882352941177</v>
      </c>
      <c r="AD391" s="49"/>
    </row>
    <row r="392" spans="1:30" hidden="1">
      <c r="A392" s="28" t="s">
        <v>242</v>
      </c>
      <c r="B392" s="45">
        <v>391</v>
      </c>
      <c r="C392" s="145">
        <v>10</v>
      </c>
      <c r="D392" s="143">
        <v>24110</v>
      </c>
      <c r="E392" s="364"/>
      <c r="F392" s="142" t="s">
        <v>243</v>
      </c>
      <c r="G392" s="356" t="s">
        <v>723</v>
      </c>
      <c r="H392" s="356" t="s">
        <v>697</v>
      </c>
      <c r="I392" s="48">
        <v>43258</v>
      </c>
      <c r="J392" s="48" t="s">
        <v>137</v>
      </c>
      <c r="K392" s="62">
        <v>121</v>
      </c>
      <c r="L392" s="62">
        <v>5435</v>
      </c>
      <c r="M392" s="146" t="s">
        <v>247</v>
      </c>
      <c r="N392" s="43">
        <v>0.66388888888888886</v>
      </c>
      <c r="O392" s="145">
        <v>3</v>
      </c>
      <c r="P392" s="142" t="s">
        <v>13</v>
      </c>
      <c r="Q392" s="368"/>
      <c r="R392" s="368"/>
      <c r="S392" s="368"/>
      <c r="T392" s="194">
        <f t="shared" si="52"/>
        <v>0.65625</v>
      </c>
      <c r="U392" s="194">
        <f t="shared" si="53"/>
        <v>0.625</v>
      </c>
      <c r="V392" s="41">
        <f>IFERROR(VLOOKUP(L392,'[1]ZESTAWIENIE NUMERÓW BOCZNYCH'!$A:$B,1,0),"")</f>
        <v>5435</v>
      </c>
      <c r="W392" s="51" t="str">
        <f>IFERROR(VLOOKUP(V392,'[1]ZESTAWIENIE NUMERÓW BOCZNYCH'!$A:$B,2,0),P392)</f>
        <v>SOLARIS URBINO 12</v>
      </c>
      <c r="X392" s="51" t="s">
        <v>396</v>
      </c>
      <c r="Y392" s="51">
        <f>VLOOKUP(W392,'[1]LICZBA MIEJSC'!$A:$C,2,0)</f>
        <v>29</v>
      </c>
      <c r="Z392" s="51">
        <f>VLOOKUP(W392,'[1]LICZBA MIEJSC'!$A:$C,3,0)</f>
        <v>52</v>
      </c>
      <c r="AA392" s="51">
        <f t="shared" si="50"/>
        <v>81</v>
      </c>
      <c r="AB392" s="41">
        <f t="shared" si="51"/>
        <v>26</v>
      </c>
      <c r="AC392" s="109">
        <f t="shared" si="54"/>
        <v>0.32098765432098764</v>
      </c>
      <c r="AD392" s="49" t="s">
        <v>453</v>
      </c>
    </row>
    <row r="393" spans="1:30" hidden="1">
      <c r="A393" s="28" t="s">
        <v>242</v>
      </c>
      <c r="B393" s="45">
        <v>392</v>
      </c>
      <c r="C393" s="145">
        <v>10</v>
      </c>
      <c r="D393" s="143">
        <v>24110</v>
      </c>
      <c r="E393" s="364"/>
      <c r="F393" s="142" t="s">
        <v>243</v>
      </c>
      <c r="G393" s="356" t="s">
        <v>723</v>
      </c>
      <c r="H393" s="356" t="s">
        <v>697</v>
      </c>
      <c r="I393" s="48">
        <v>43258</v>
      </c>
      <c r="J393" s="48" t="s">
        <v>137</v>
      </c>
      <c r="K393" s="146" t="s">
        <v>248</v>
      </c>
      <c r="L393" s="62">
        <v>8438</v>
      </c>
      <c r="M393" s="146" t="s">
        <v>249</v>
      </c>
      <c r="N393" s="43">
        <v>0.66388888888888886</v>
      </c>
      <c r="O393" s="145">
        <v>3</v>
      </c>
      <c r="P393" s="142" t="s">
        <v>15</v>
      </c>
      <c r="Q393" s="368"/>
      <c r="R393" s="368"/>
      <c r="S393" s="368"/>
      <c r="T393" s="194">
        <f t="shared" si="52"/>
        <v>0.65625</v>
      </c>
      <c r="U393" s="194">
        <f t="shared" si="53"/>
        <v>0.625</v>
      </c>
      <c r="V393" s="41">
        <f>IFERROR(VLOOKUP(L393,'[1]ZESTAWIENIE NUMERÓW BOCZNYCH'!$A:$B,1,0),"")</f>
        <v>8438</v>
      </c>
      <c r="W393" s="51" t="str">
        <f>IFERROR(VLOOKUP(V393,'[1]ZESTAWIENIE NUMERÓW BOCZNYCH'!$A:$B,2,0),P393)</f>
        <v>MERCEDES-BENZ 628 03 Citaro G</v>
      </c>
      <c r="X393" s="51" t="s">
        <v>396</v>
      </c>
      <c r="Y393" s="51">
        <f>VLOOKUP(W393,'[1]LICZBA MIEJSC'!$A:$C,2,0)</f>
        <v>40</v>
      </c>
      <c r="Z393" s="51">
        <f>VLOOKUP(W393,'[1]LICZBA MIEJSC'!$A:$C,3,0)</f>
        <v>102</v>
      </c>
      <c r="AA393" s="51">
        <f t="shared" si="50"/>
        <v>142</v>
      </c>
      <c r="AB393" s="41">
        <f t="shared" si="51"/>
        <v>36</v>
      </c>
      <c r="AC393" s="109">
        <f t="shared" si="54"/>
        <v>0.25352112676056338</v>
      </c>
      <c r="AD393" s="49" t="s">
        <v>454</v>
      </c>
    </row>
    <row r="394" spans="1:30" hidden="1">
      <c r="A394" s="28" t="s">
        <v>242</v>
      </c>
      <c r="B394" s="45">
        <v>393</v>
      </c>
      <c r="C394" s="145">
        <v>10</v>
      </c>
      <c r="D394" s="143">
        <v>24110</v>
      </c>
      <c r="E394" s="364"/>
      <c r="F394" s="142" t="s">
        <v>243</v>
      </c>
      <c r="G394" s="356" t="s">
        <v>723</v>
      </c>
      <c r="H394" s="356" t="s">
        <v>697</v>
      </c>
      <c r="I394" s="48">
        <v>43258</v>
      </c>
      <c r="J394" s="48" t="s">
        <v>137</v>
      </c>
      <c r="K394" s="62">
        <v>141</v>
      </c>
      <c r="L394" s="62">
        <v>8122</v>
      </c>
      <c r="M394" s="146" t="s">
        <v>247</v>
      </c>
      <c r="N394" s="43">
        <v>0.66666666666666663</v>
      </c>
      <c r="O394" s="145">
        <v>3</v>
      </c>
      <c r="P394" s="142" t="s">
        <v>15</v>
      </c>
      <c r="Q394" s="368"/>
      <c r="R394" s="368"/>
      <c r="S394" s="368"/>
      <c r="T394" s="194">
        <f t="shared" si="52"/>
        <v>0.66666666666666663</v>
      </c>
      <c r="U394" s="194">
        <f t="shared" si="53"/>
        <v>0.66666666666666663</v>
      </c>
      <c r="V394" s="41">
        <f>IFERROR(VLOOKUP(L394,'[1]ZESTAWIENIE NUMERÓW BOCZNYCH'!$A:$B,1,0),"")</f>
        <v>8122</v>
      </c>
      <c r="W394" s="51" t="str">
        <f>IFERROR(VLOOKUP(V394,'[1]ZESTAWIENIE NUMERÓW BOCZNYCH'!$A:$B,2,0),P394)</f>
        <v>VOLVO 7700A</v>
      </c>
      <c r="X394" s="51" t="s">
        <v>396</v>
      </c>
      <c r="Y394" s="51">
        <f>VLOOKUP(W394,'[1]LICZBA MIEJSC'!$A:$C,2,0)</f>
        <v>43</v>
      </c>
      <c r="Z394" s="51">
        <f>VLOOKUP(W394,'[1]LICZBA MIEJSC'!$A:$C,3,0)</f>
        <v>133</v>
      </c>
      <c r="AA394" s="51">
        <f t="shared" si="50"/>
        <v>176</v>
      </c>
      <c r="AB394" s="41">
        <f t="shared" si="51"/>
        <v>39</v>
      </c>
      <c r="AC394" s="109">
        <f t="shared" si="54"/>
        <v>0.22159090909090909</v>
      </c>
      <c r="AD394" s="49" t="s">
        <v>453</v>
      </c>
    </row>
    <row r="395" spans="1:30" hidden="1">
      <c r="A395" s="28" t="s">
        <v>242</v>
      </c>
      <c r="B395" s="45">
        <v>394</v>
      </c>
      <c r="C395" s="145">
        <v>11</v>
      </c>
      <c r="D395" s="143">
        <v>24110</v>
      </c>
      <c r="E395" s="364"/>
      <c r="F395" s="142" t="s">
        <v>243</v>
      </c>
      <c r="G395" s="356" t="s">
        <v>723</v>
      </c>
      <c r="H395" s="356" t="s">
        <v>697</v>
      </c>
      <c r="I395" s="48">
        <v>43258</v>
      </c>
      <c r="J395" s="48" t="s">
        <v>137</v>
      </c>
      <c r="K395" s="62">
        <v>128</v>
      </c>
      <c r="L395" s="62">
        <v>8113</v>
      </c>
      <c r="M395" s="146" t="s">
        <v>250</v>
      </c>
      <c r="N395" s="43">
        <v>0.66736111111111107</v>
      </c>
      <c r="O395" s="145">
        <v>3</v>
      </c>
      <c r="P395" s="142" t="s">
        <v>15</v>
      </c>
      <c r="Q395" s="368"/>
      <c r="R395" s="368"/>
      <c r="S395" s="368"/>
      <c r="T395" s="194">
        <f t="shared" si="52"/>
        <v>0.66666666666666663</v>
      </c>
      <c r="U395" s="194">
        <f t="shared" si="53"/>
        <v>0.66666666666666663</v>
      </c>
      <c r="V395" s="41">
        <f>IFERROR(VLOOKUP(L395,'[1]ZESTAWIENIE NUMERÓW BOCZNYCH'!$A:$B,1,0),"")</f>
        <v>8113</v>
      </c>
      <c r="W395" s="51" t="str">
        <f>IFERROR(VLOOKUP(V395,'[1]ZESTAWIENIE NUMERÓW BOCZNYCH'!$A:$B,2,0),P395)</f>
        <v>VOLVO 7000A</v>
      </c>
      <c r="X395" s="51" t="s">
        <v>396</v>
      </c>
      <c r="Y395" s="51">
        <f>VLOOKUP(W395,'[1]LICZBA MIEJSC'!$A:$C,2,0)</f>
        <v>43</v>
      </c>
      <c r="Z395" s="51">
        <f>VLOOKUP(W395,'[1]LICZBA MIEJSC'!$A:$C,3,0)</f>
        <v>133</v>
      </c>
      <c r="AA395" s="51">
        <f t="shared" si="50"/>
        <v>176</v>
      </c>
      <c r="AB395" s="41">
        <f t="shared" si="51"/>
        <v>39</v>
      </c>
      <c r="AC395" s="109">
        <f t="shared" si="54"/>
        <v>0.22159090909090909</v>
      </c>
      <c r="AD395" s="49" t="s">
        <v>453</v>
      </c>
    </row>
    <row r="396" spans="1:30" hidden="1">
      <c r="A396" s="28" t="s">
        <v>242</v>
      </c>
      <c r="B396" s="45">
        <v>395</v>
      </c>
      <c r="C396" s="145">
        <v>11</v>
      </c>
      <c r="D396" s="143">
        <v>24110</v>
      </c>
      <c r="E396" s="364"/>
      <c r="F396" s="142" t="s">
        <v>243</v>
      </c>
      <c r="G396" s="356" t="s">
        <v>723</v>
      </c>
      <c r="H396" s="356" t="s">
        <v>697</v>
      </c>
      <c r="I396" s="48">
        <v>43258</v>
      </c>
      <c r="J396" s="48" t="s">
        <v>137</v>
      </c>
      <c r="K396" s="62">
        <v>131</v>
      </c>
      <c r="L396" s="62">
        <v>8414</v>
      </c>
      <c r="M396" s="146" t="s">
        <v>247</v>
      </c>
      <c r="N396" s="43">
        <v>0.66875000000000007</v>
      </c>
      <c r="O396" s="145">
        <v>2</v>
      </c>
      <c r="P396" s="142" t="s">
        <v>15</v>
      </c>
      <c r="Q396" s="368"/>
      <c r="R396" s="368"/>
      <c r="S396" s="368"/>
      <c r="T396" s="194">
        <f t="shared" si="52"/>
        <v>0.66666666666666663</v>
      </c>
      <c r="U396" s="194">
        <f t="shared" si="53"/>
        <v>0.66666666666666663</v>
      </c>
      <c r="V396" s="41">
        <f>IFERROR(VLOOKUP(L396,'[1]ZESTAWIENIE NUMERÓW BOCZNYCH'!$A:$B,1,0),"")</f>
        <v>8414</v>
      </c>
      <c r="W396" s="51" t="str">
        <f>IFERROR(VLOOKUP(V396,'[1]ZESTAWIENIE NUMERÓW BOCZNYCH'!$A:$B,2,0),P396)</f>
        <v>MERCEDES-BENZ 628 03 Citaro G</v>
      </c>
      <c r="X396" s="51" t="s">
        <v>396</v>
      </c>
      <c r="Y396" s="51">
        <f>VLOOKUP(W396,'[1]LICZBA MIEJSC'!$A:$C,2,0)</f>
        <v>40</v>
      </c>
      <c r="Z396" s="51">
        <f>VLOOKUP(W396,'[1]LICZBA MIEJSC'!$A:$C,3,0)</f>
        <v>102</v>
      </c>
      <c r="AA396" s="51">
        <f t="shared" si="50"/>
        <v>142</v>
      </c>
      <c r="AB396" s="41">
        <f t="shared" si="51"/>
        <v>20</v>
      </c>
      <c r="AC396" s="109">
        <f t="shared" si="54"/>
        <v>0.14084507042253522</v>
      </c>
      <c r="AD396" s="49" t="s">
        <v>453</v>
      </c>
    </row>
    <row r="397" spans="1:30" hidden="1">
      <c r="A397" s="28" t="s">
        <v>242</v>
      </c>
      <c r="B397" s="45">
        <v>396</v>
      </c>
      <c r="C397" s="145">
        <v>11</v>
      </c>
      <c r="D397" s="143">
        <v>24110</v>
      </c>
      <c r="E397" s="364"/>
      <c r="F397" s="142" t="s">
        <v>243</v>
      </c>
      <c r="G397" s="356" t="s">
        <v>723</v>
      </c>
      <c r="H397" s="356" t="s">
        <v>697</v>
      </c>
      <c r="I397" s="48">
        <v>43258</v>
      </c>
      <c r="J397" s="48" t="s">
        <v>138</v>
      </c>
      <c r="K397" s="146" t="s">
        <v>121</v>
      </c>
      <c r="L397" s="146"/>
      <c r="M397" s="107" t="s">
        <v>124</v>
      </c>
      <c r="N397" s="43">
        <v>0.67013888888888884</v>
      </c>
      <c r="O397" s="145">
        <v>1</v>
      </c>
      <c r="P397" s="142" t="s">
        <v>13</v>
      </c>
      <c r="Q397" s="368"/>
      <c r="R397" s="368"/>
      <c r="S397" s="368"/>
      <c r="T397" s="194">
        <f t="shared" si="52"/>
        <v>0.66666666666666663</v>
      </c>
      <c r="U397" s="194">
        <f t="shared" si="53"/>
        <v>0.66666666666666663</v>
      </c>
      <c r="V397" s="41" t="str">
        <f>IFERROR(VLOOKUP(L397,'[1]ZESTAWIENIE NUMERÓW BOCZNYCH'!$A:$B,1,0),"")</f>
        <v/>
      </c>
      <c r="W397" s="51" t="str">
        <f>IFERROR(VLOOKUP(V397,'[1]ZESTAWIENIE NUMERÓW BOCZNYCH'!$A:$B,2,0),P397)</f>
        <v>AZ</v>
      </c>
      <c r="X397" s="51" t="s">
        <v>396</v>
      </c>
      <c r="Y397" s="51">
        <f>VLOOKUP(W397,'[1]LICZBA MIEJSC'!$A:$C,2,0)</f>
        <v>40</v>
      </c>
      <c r="Z397" s="51">
        <f>VLOOKUP(W397,'[1]LICZBA MIEJSC'!$A:$C,3,0)</f>
        <v>60</v>
      </c>
      <c r="AA397" s="51">
        <f t="shared" si="50"/>
        <v>100</v>
      </c>
      <c r="AB397" s="41">
        <f t="shared" si="51"/>
        <v>10</v>
      </c>
      <c r="AC397" s="109">
        <f t="shared" si="54"/>
        <v>0.1</v>
      </c>
      <c r="AD397" s="49"/>
    </row>
    <row r="398" spans="1:30" hidden="1">
      <c r="A398" s="28" t="s">
        <v>242</v>
      </c>
      <c r="B398" s="45">
        <v>397</v>
      </c>
      <c r="C398" s="145">
        <v>11</v>
      </c>
      <c r="D398" s="143">
        <v>24110</v>
      </c>
      <c r="E398" s="364"/>
      <c r="F398" s="142" t="s">
        <v>243</v>
      </c>
      <c r="G398" s="356" t="s">
        <v>723</v>
      </c>
      <c r="H398" s="356" t="s">
        <v>697</v>
      </c>
      <c r="I398" s="48">
        <v>43258</v>
      </c>
      <c r="J398" s="48" t="s">
        <v>137</v>
      </c>
      <c r="K398" s="146" t="s">
        <v>245</v>
      </c>
      <c r="L398" s="62">
        <v>8321</v>
      </c>
      <c r="M398" s="146" t="s">
        <v>246</v>
      </c>
      <c r="N398" s="43">
        <v>0.67083333333333339</v>
      </c>
      <c r="O398" s="145">
        <v>3</v>
      </c>
      <c r="P398" s="142" t="s">
        <v>15</v>
      </c>
      <c r="Q398" s="368"/>
      <c r="R398" s="368"/>
      <c r="S398" s="368"/>
      <c r="T398" s="194">
        <f t="shared" si="52"/>
        <v>0.66666666666666663</v>
      </c>
      <c r="U398" s="194">
        <f t="shared" si="53"/>
        <v>0.66666666666666663</v>
      </c>
      <c r="V398" s="41">
        <f>IFERROR(VLOOKUP(L398,'[1]ZESTAWIENIE NUMERÓW BOCZNYCH'!$A:$B,1,0),"")</f>
        <v>8321</v>
      </c>
      <c r="W398" s="51" t="str">
        <f>IFERROR(VLOOKUP(V398,'[1]ZESTAWIENIE NUMERÓW BOCZNYCH'!$A:$B,2,0),P398)</f>
        <v>MERCEDES-BENZ O 530 G Citaro</v>
      </c>
      <c r="X398" s="51" t="s">
        <v>396</v>
      </c>
      <c r="Y398" s="51">
        <f>VLOOKUP(W398,'[1]LICZBA MIEJSC'!$A:$C,2,0)</f>
        <v>42</v>
      </c>
      <c r="Z398" s="51">
        <f>VLOOKUP(W398,'[1]LICZBA MIEJSC'!$A:$C,3,0)</f>
        <v>125</v>
      </c>
      <c r="AA398" s="51">
        <f t="shared" si="50"/>
        <v>167</v>
      </c>
      <c r="AB398" s="41">
        <f t="shared" si="51"/>
        <v>38</v>
      </c>
      <c r="AC398" s="109">
        <f t="shared" si="54"/>
        <v>0.22754491017964071</v>
      </c>
      <c r="AD398" s="49" t="s">
        <v>454</v>
      </c>
    </row>
    <row r="399" spans="1:30" hidden="1">
      <c r="A399" s="28" t="s">
        <v>242</v>
      </c>
      <c r="B399" s="45">
        <v>398</v>
      </c>
      <c r="C399" s="145">
        <v>11</v>
      </c>
      <c r="D399" s="143">
        <v>24110</v>
      </c>
      <c r="E399" s="364"/>
      <c r="F399" s="142" t="s">
        <v>243</v>
      </c>
      <c r="G399" s="356" t="s">
        <v>723</v>
      </c>
      <c r="H399" s="356" t="s">
        <v>697</v>
      </c>
      <c r="I399" s="48">
        <v>43258</v>
      </c>
      <c r="J399" s="48" t="s">
        <v>137</v>
      </c>
      <c r="K399" s="62">
        <v>924</v>
      </c>
      <c r="L399" s="62">
        <v>505</v>
      </c>
      <c r="M399" s="146" t="s">
        <v>251</v>
      </c>
      <c r="N399" s="43">
        <v>0.67152777777777783</v>
      </c>
      <c r="O399" s="145">
        <v>1</v>
      </c>
      <c r="P399" s="142" t="s">
        <v>13</v>
      </c>
      <c r="Q399" s="368"/>
      <c r="R399" s="368"/>
      <c r="S399" s="368"/>
      <c r="T399" s="194">
        <f t="shared" si="52"/>
        <v>0.66666666666666663</v>
      </c>
      <c r="U399" s="194">
        <f t="shared" si="53"/>
        <v>0.66666666666666663</v>
      </c>
      <c r="V399" s="41" t="str">
        <f>IFERROR(VLOOKUP(L399,'[1]ZESTAWIENIE NUMERÓW BOCZNYCH'!$A:$B,1,0),"")</f>
        <v/>
      </c>
      <c r="W399" s="51" t="str">
        <f>IFERROR(VLOOKUP(V399,'[1]ZESTAWIENIE NUMERÓW BOCZNYCH'!$A:$B,2,0),P399)</f>
        <v>AZ</v>
      </c>
      <c r="X399" s="51" t="s">
        <v>396</v>
      </c>
      <c r="Y399" s="51">
        <f>VLOOKUP(W399,'[1]LICZBA MIEJSC'!$A:$C,2,0)</f>
        <v>40</v>
      </c>
      <c r="Z399" s="51">
        <f>VLOOKUP(W399,'[1]LICZBA MIEJSC'!$A:$C,3,0)</f>
        <v>60</v>
      </c>
      <c r="AA399" s="51">
        <f t="shared" si="50"/>
        <v>100</v>
      </c>
      <c r="AB399" s="41">
        <f t="shared" si="51"/>
        <v>10</v>
      </c>
      <c r="AC399" s="109">
        <f t="shared" si="54"/>
        <v>0.1</v>
      </c>
      <c r="AD399" s="49" t="s">
        <v>452</v>
      </c>
    </row>
    <row r="400" spans="1:30" hidden="1">
      <c r="A400" s="28" t="s">
        <v>242</v>
      </c>
      <c r="B400" s="45">
        <v>399</v>
      </c>
      <c r="C400" s="145">
        <v>11</v>
      </c>
      <c r="D400" s="143">
        <v>24110</v>
      </c>
      <c r="E400" s="364"/>
      <c r="F400" s="142" t="s">
        <v>243</v>
      </c>
      <c r="G400" s="356" t="s">
        <v>723</v>
      </c>
      <c r="H400" s="356" t="s">
        <v>697</v>
      </c>
      <c r="I400" s="48">
        <v>43258</v>
      </c>
      <c r="J400" s="48" t="s">
        <v>137</v>
      </c>
      <c r="K400" s="62">
        <v>121</v>
      </c>
      <c r="L400" s="62">
        <v>7025</v>
      </c>
      <c r="M400" s="146" t="s">
        <v>247</v>
      </c>
      <c r="N400" s="43">
        <v>0.67499999999999993</v>
      </c>
      <c r="O400" s="145">
        <v>4</v>
      </c>
      <c r="P400" s="142" t="s">
        <v>13</v>
      </c>
      <c r="Q400" s="368"/>
      <c r="R400" s="368"/>
      <c r="S400" s="368"/>
      <c r="T400" s="194">
        <f t="shared" si="52"/>
        <v>0.66666666666666663</v>
      </c>
      <c r="U400" s="194">
        <f t="shared" si="53"/>
        <v>0.66666666666666663</v>
      </c>
      <c r="V400" s="41">
        <f>IFERROR(VLOOKUP(L400,'[1]ZESTAWIENIE NUMERÓW BOCZNYCH'!$A:$B,1,0),"")</f>
        <v>7025</v>
      </c>
      <c r="W400" s="51" t="str">
        <f>IFERROR(VLOOKUP(V400,'[1]ZESTAWIENIE NUMERÓW BOCZNYCH'!$A:$B,2,0),P400)</f>
        <v>VOLVO 7700</v>
      </c>
      <c r="X400" s="51" t="s">
        <v>396</v>
      </c>
      <c r="Y400" s="51">
        <f>VLOOKUP(W400,'[1]LICZBA MIEJSC'!$A:$C,2,0)</f>
        <v>33</v>
      </c>
      <c r="Z400" s="51">
        <f>VLOOKUP(W400,'[1]LICZBA MIEJSC'!$A:$C,3,0)</f>
        <v>73</v>
      </c>
      <c r="AA400" s="51">
        <f t="shared" si="50"/>
        <v>106</v>
      </c>
      <c r="AB400" s="41">
        <f t="shared" si="51"/>
        <v>70</v>
      </c>
      <c r="AC400" s="109">
        <f t="shared" si="54"/>
        <v>0.660377358490566</v>
      </c>
      <c r="AD400" s="49" t="s">
        <v>453</v>
      </c>
    </row>
    <row r="401" spans="1:30" hidden="1">
      <c r="A401" s="28" t="s">
        <v>242</v>
      </c>
      <c r="B401" s="45">
        <v>400</v>
      </c>
      <c r="C401" s="145">
        <v>11</v>
      </c>
      <c r="D401" s="143">
        <v>24110</v>
      </c>
      <c r="E401" s="364"/>
      <c r="F401" s="142" t="s">
        <v>243</v>
      </c>
      <c r="G401" s="356" t="s">
        <v>723</v>
      </c>
      <c r="H401" s="356" t="s">
        <v>697</v>
      </c>
      <c r="I401" s="48">
        <v>43258</v>
      </c>
      <c r="J401" s="48" t="s">
        <v>137</v>
      </c>
      <c r="K401" s="146" t="s">
        <v>248</v>
      </c>
      <c r="L401" s="62">
        <v>8095</v>
      </c>
      <c r="M401" s="146" t="s">
        <v>249</v>
      </c>
      <c r="N401" s="43">
        <v>0.67638888888888893</v>
      </c>
      <c r="O401" s="145">
        <v>4</v>
      </c>
      <c r="P401" s="142" t="s">
        <v>15</v>
      </c>
      <c r="Q401" s="368"/>
      <c r="R401" s="368"/>
      <c r="S401" s="368"/>
      <c r="T401" s="194">
        <f t="shared" si="52"/>
        <v>0.66666666666666663</v>
      </c>
      <c r="U401" s="194">
        <f t="shared" si="53"/>
        <v>0.66666666666666663</v>
      </c>
      <c r="V401" s="41">
        <f>IFERROR(VLOOKUP(L401,'[1]ZESTAWIENIE NUMERÓW BOCZNYCH'!$A:$B,1,0),"")</f>
        <v>8095</v>
      </c>
      <c r="W401" s="51" t="str">
        <f>IFERROR(VLOOKUP(V401,'[1]ZESTAWIENIE NUMERÓW BOCZNYCH'!$A:$B,2,0),P401)</f>
        <v>VOLVO 7000A</v>
      </c>
      <c r="X401" s="51" t="s">
        <v>396</v>
      </c>
      <c r="Y401" s="51">
        <f>VLOOKUP(W401,'[1]LICZBA MIEJSC'!$A:$C,2,0)</f>
        <v>43</v>
      </c>
      <c r="Z401" s="51">
        <f>VLOOKUP(W401,'[1]LICZBA MIEJSC'!$A:$C,3,0)</f>
        <v>133</v>
      </c>
      <c r="AA401" s="51">
        <f t="shared" si="50"/>
        <v>176</v>
      </c>
      <c r="AB401" s="41">
        <f t="shared" si="51"/>
        <v>110</v>
      </c>
      <c r="AC401" s="109">
        <f t="shared" si="54"/>
        <v>0.625</v>
      </c>
      <c r="AD401" s="49" t="s">
        <v>454</v>
      </c>
    </row>
    <row r="402" spans="1:30" hidden="1">
      <c r="A402" s="28" t="s">
        <v>242</v>
      </c>
      <c r="B402" s="45">
        <v>401</v>
      </c>
      <c r="C402" s="145">
        <v>11</v>
      </c>
      <c r="D402" s="143">
        <v>24110</v>
      </c>
      <c r="E402" s="364"/>
      <c r="F402" s="142" t="s">
        <v>243</v>
      </c>
      <c r="G402" s="356" t="s">
        <v>723</v>
      </c>
      <c r="H402" s="356" t="s">
        <v>697</v>
      </c>
      <c r="I402" s="48">
        <v>43258</v>
      </c>
      <c r="J402" s="48" t="s">
        <v>137</v>
      </c>
      <c r="K402" s="62">
        <v>141</v>
      </c>
      <c r="L402" s="62">
        <v>8057</v>
      </c>
      <c r="M402" s="146" t="s">
        <v>247</v>
      </c>
      <c r="N402" s="43">
        <v>0.67638888888888893</v>
      </c>
      <c r="O402" s="145">
        <v>3</v>
      </c>
      <c r="P402" s="142" t="s">
        <v>15</v>
      </c>
      <c r="Q402" s="368"/>
      <c r="R402" s="368"/>
      <c r="S402" s="368"/>
      <c r="T402" s="194">
        <f t="shared" si="52"/>
        <v>0.66666666666666663</v>
      </c>
      <c r="U402" s="194">
        <f t="shared" si="53"/>
        <v>0.66666666666666663</v>
      </c>
      <c r="V402" s="41">
        <f>IFERROR(VLOOKUP(L402,'[1]ZESTAWIENIE NUMERÓW BOCZNYCH'!$A:$B,1,0),"")</f>
        <v>8057</v>
      </c>
      <c r="W402" s="51" t="str">
        <f>IFERROR(VLOOKUP(V402,'[1]ZESTAWIENIE NUMERÓW BOCZNYCH'!$A:$B,2,0),P402)</f>
        <v>VOLVO 7000A</v>
      </c>
      <c r="X402" s="51" t="s">
        <v>396</v>
      </c>
      <c r="Y402" s="51">
        <f>VLOOKUP(W402,'[1]LICZBA MIEJSC'!$A:$C,2,0)</f>
        <v>43</v>
      </c>
      <c r="Z402" s="51">
        <f>VLOOKUP(W402,'[1]LICZBA MIEJSC'!$A:$C,3,0)</f>
        <v>133</v>
      </c>
      <c r="AA402" s="51">
        <f t="shared" si="50"/>
        <v>176</v>
      </c>
      <c r="AB402" s="41">
        <f t="shared" si="51"/>
        <v>39</v>
      </c>
      <c r="AC402" s="109">
        <f t="shared" si="54"/>
        <v>0.22159090909090909</v>
      </c>
      <c r="AD402" s="49" t="s">
        <v>453</v>
      </c>
    </row>
    <row r="403" spans="1:30" hidden="1">
      <c r="A403" s="28" t="s">
        <v>242</v>
      </c>
      <c r="B403" s="45">
        <v>402</v>
      </c>
      <c r="C403" s="145">
        <v>11</v>
      </c>
      <c r="D403" s="143">
        <v>24110</v>
      </c>
      <c r="E403" s="364"/>
      <c r="F403" s="142" t="s">
        <v>243</v>
      </c>
      <c r="G403" s="356" t="s">
        <v>723</v>
      </c>
      <c r="H403" s="356" t="s">
        <v>697</v>
      </c>
      <c r="I403" s="48">
        <v>43258</v>
      </c>
      <c r="J403" s="48" t="s">
        <v>137</v>
      </c>
      <c r="K403" s="62">
        <v>130</v>
      </c>
      <c r="L403" s="62">
        <v>5445</v>
      </c>
      <c r="M403" s="53" t="s">
        <v>215</v>
      </c>
      <c r="N403" s="43">
        <v>0.67847222222222225</v>
      </c>
      <c r="O403" s="145">
        <v>3</v>
      </c>
      <c r="P403" s="142" t="s">
        <v>13</v>
      </c>
      <c r="Q403" s="368"/>
      <c r="R403" s="368"/>
      <c r="S403" s="368"/>
      <c r="T403" s="194">
        <f t="shared" si="52"/>
        <v>0.67708333333333326</v>
      </c>
      <c r="U403" s="194">
        <f t="shared" si="53"/>
        <v>0.66666666666666663</v>
      </c>
      <c r="V403" s="41">
        <f>IFERROR(VLOOKUP(L403,'[1]ZESTAWIENIE NUMERÓW BOCZNYCH'!$A:$B,1,0),"")</f>
        <v>5445</v>
      </c>
      <c r="W403" s="51" t="str">
        <f>IFERROR(VLOOKUP(V403,'[1]ZESTAWIENIE NUMERÓW BOCZNYCH'!$A:$B,2,0),P403)</f>
        <v>SOLARIS URBINO 12</v>
      </c>
      <c r="X403" s="51" t="s">
        <v>396</v>
      </c>
      <c r="Y403" s="51">
        <f>VLOOKUP(W403,'[1]LICZBA MIEJSC'!$A:$C,2,0)</f>
        <v>29</v>
      </c>
      <c r="Z403" s="51">
        <f>VLOOKUP(W403,'[1]LICZBA MIEJSC'!$A:$C,3,0)</f>
        <v>52</v>
      </c>
      <c r="AA403" s="51">
        <f t="shared" si="50"/>
        <v>81</v>
      </c>
      <c r="AB403" s="41">
        <f t="shared" si="51"/>
        <v>26</v>
      </c>
      <c r="AC403" s="109">
        <f t="shared" si="54"/>
        <v>0.32098765432098764</v>
      </c>
      <c r="AD403" s="49" t="s">
        <v>453</v>
      </c>
    </row>
    <row r="404" spans="1:30" hidden="1">
      <c r="A404" s="28" t="s">
        <v>242</v>
      </c>
      <c r="B404" s="45">
        <v>403</v>
      </c>
      <c r="C404" s="145">
        <v>11</v>
      </c>
      <c r="D404" s="143">
        <v>24110</v>
      </c>
      <c r="E404" s="364"/>
      <c r="F404" s="142" t="s">
        <v>243</v>
      </c>
      <c r="G404" s="356" t="s">
        <v>723</v>
      </c>
      <c r="H404" s="356" t="s">
        <v>697</v>
      </c>
      <c r="I404" s="48">
        <v>43258</v>
      </c>
      <c r="J404" s="48" t="s">
        <v>137</v>
      </c>
      <c r="K404" s="62">
        <v>921</v>
      </c>
      <c r="L404" s="62">
        <v>515</v>
      </c>
      <c r="M404" s="107" t="s">
        <v>124</v>
      </c>
      <c r="N404" s="43">
        <v>0.67847222222222225</v>
      </c>
      <c r="O404" s="145">
        <v>2</v>
      </c>
      <c r="P404" s="142" t="s">
        <v>13</v>
      </c>
      <c r="Q404" s="368"/>
      <c r="R404" s="368"/>
      <c r="S404" s="368"/>
      <c r="T404" s="194">
        <f t="shared" si="52"/>
        <v>0.67708333333333326</v>
      </c>
      <c r="U404" s="194">
        <f t="shared" si="53"/>
        <v>0.66666666666666663</v>
      </c>
      <c r="V404" s="41" t="str">
        <f>IFERROR(VLOOKUP(L404,'[1]ZESTAWIENIE NUMERÓW BOCZNYCH'!$A:$B,1,0),"")</f>
        <v/>
      </c>
      <c r="W404" s="51" t="str">
        <f>IFERROR(VLOOKUP(V404,'[1]ZESTAWIENIE NUMERÓW BOCZNYCH'!$A:$B,2,0),P404)</f>
        <v>AZ</v>
      </c>
      <c r="X404" s="51" t="s">
        <v>396</v>
      </c>
      <c r="Y404" s="51">
        <f>VLOOKUP(W404,'[1]LICZBA MIEJSC'!$A:$C,2,0)</f>
        <v>40</v>
      </c>
      <c r="Z404" s="51">
        <f>VLOOKUP(W404,'[1]LICZBA MIEJSC'!$A:$C,3,0)</f>
        <v>60</v>
      </c>
      <c r="AA404" s="51">
        <f t="shared" si="50"/>
        <v>100</v>
      </c>
      <c r="AB404" s="41">
        <f t="shared" si="51"/>
        <v>20</v>
      </c>
      <c r="AC404" s="109">
        <f t="shared" si="54"/>
        <v>0.2</v>
      </c>
      <c r="AD404" s="49" t="s">
        <v>452</v>
      </c>
    </row>
    <row r="405" spans="1:30" hidden="1">
      <c r="A405" s="28" t="s">
        <v>242</v>
      </c>
      <c r="B405" s="45">
        <v>404</v>
      </c>
      <c r="C405" s="145">
        <v>11</v>
      </c>
      <c r="D405" s="143">
        <v>24110</v>
      </c>
      <c r="E405" s="364"/>
      <c r="F405" s="142" t="s">
        <v>243</v>
      </c>
      <c r="G405" s="356" t="s">
        <v>723</v>
      </c>
      <c r="H405" s="356" t="s">
        <v>697</v>
      </c>
      <c r="I405" s="48">
        <v>43258</v>
      </c>
      <c r="J405" s="48" t="s">
        <v>138</v>
      </c>
      <c r="K405" s="146" t="s">
        <v>121</v>
      </c>
      <c r="L405" s="146"/>
      <c r="M405" s="107" t="s">
        <v>124</v>
      </c>
      <c r="N405" s="43">
        <v>0.67986111111111114</v>
      </c>
      <c r="O405" s="145">
        <v>2</v>
      </c>
      <c r="P405" s="142" t="s">
        <v>13</v>
      </c>
      <c r="Q405" s="368"/>
      <c r="R405" s="368"/>
      <c r="S405" s="368"/>
      <c r="T405" s="194">
        <f t="shared" si="52"/>
        <v>0.67708333333333326</v>
      </c>
      <c r="U405" s="194">
        <f t="shared" si="53"/>
        <v>0.66666666666666663</v>
      </c>
      <c r="V405" s="41" t="str">
        <f>IFERROR(VLOOKUP(L405,'[1]ZESTAWIENIE NUMERÓW BOCZNYCH'!$A:$B,1,0),"")</f>
        <v/>
      </c>
      <c r="W405" s="51" t="str">
        <f>IFERROR(VLOOKUP(V405,'[1]ZESTAWIENIE NUMERÓW BOCZNYCH'!$A:$B,2,0),P405)</f>
        <v>AZ</v>
      </c>
      <c r="X405" s="51" t="s">
        <v>396</v>
      </c>
      <c r="Y405" s="51">
        <f>VLOOKUP(W405,'[1]LICZBA MIEJSC'!$A:$C,2,0)</f>
        <v>40</v>
      </c>
      <c r="Z405" s="51">
        <f>VLOOKUP(W405,'[1]LICZBA MIEJSC'!$A:$C,3,0)</f>
        <v>60</v>
      </c>
      <c r="AA405" s="51">
        <f t="shared" si="50"/>
        <v>100</v>
      </c>
      <c r="AB405" s="41">
        <f t="shared" si="51"/>
        <v>20</v>
      </c>
      <c r="AC405" s="109">
        <f t="shared" si="54"/>
        <v>0.2</v>
      </c>
      <c r="AD405" s="49"/>
    </row>
    <row r="406" spans="1:30" hidden="1">
      <c r="A406" s="28" t="s">
        <v>242</v>
      </c>
      <c r="B406" s="45">
        <v>405</v>
      </c>
      <c r="C406" s="145">
        <v>11</v>
      </c>
      <c r="D406" s="143">
        <v>24110</v>
      </c>
      <c r="E406" s="364"/>
      <c r="F406" s="142" t="s">
        <v>243</v>
      </c>
      <c r="G406" s="356" t="s">
        <v>723</v>
      </c>
      <c r="H406" s="356" t="s">
        <v>697</v>
      </c>
      <c r="I406" s="48">
        <v>43258</v>
      </c>
      <c r="J406" s="48" t="s">
        <v>137</v>
      </c>
      <c r="K406" s="62">
        <v>131</v>
      </c>
      <c r="L406" s="62">
        <v>8114</v>
      </c>
      <c r="M406" s="146" t="s">
        <v>247</v>
      </c>
      <c r="N406" s="43">
        <v>0.67986111111111114</v>
      </c>
      <c r="O406" s="145">
        <v>2</v>
      </c>
      <c r="P406" s="142" t="s">
        <v>15</v>
      </c>
      <c r="Q406" s="368"/>
      <c r="R406" s="368"/>
      <c r="S406" s="368"/>
      <c r="T406" s="194">
        <f t="shared" si="52"/>
        <v>0.67708333333333326</v>
      </c>
      <c r="U406" s="194">
        <f t="shared" si="53"/>
        <v>0.66666666666666663</v>
      </c>
      <c r="V406" s="41">
        <f>IFERROR(VLOOKUP(L406,'[1]ZESTAWIENIE NUMERÓW BOCZNYCH'!$A:$B,1,0),"")</f>
        <v>8114</v>
      </c>
      <c r="W406" s="51" t="str">
        <f>IFERROR(VLOOKUP(V406,'[1]ZESTAWIENIE NUMERÓW BOCZNYCH'!$A:$B,2,0),P406)</f>
        <v>VOLVO 7000A</v>
      </c>
      <c r="X406" s="51" t="s">
        <v>396</v>
      </c>
      <c r="Y406" s="51">
        <f>VLOOKUP(W406,'[1]LICZBA MIEJSC'!$A:$C,2,0)</f>
        <v>43</v>
      </c>
      <c r="Z406" s="51">
        <f>VLOOKUP(W406,'[1]LICZBA MIEJSC'!$A:$C,3,0)</f>
        <v>133</v>
      </c>
      <c r="AA406" s="51">
        <f t="shared" si="50"/>
        <v>176</v>
      </c>
      <c r="AB406" s="41">
        <f t="shared" si="51"/>
        <v>22</v>
      </c>
      <c r="AC406" s="109">
        <f t="shared" si="54"/>
        <v>0.125</v>
      </c>
      <c r="AD406" s="49" t="s">
        <v>453</v>
      </c>
    </row>
    <row r="407" spans="1:30" hidden="1">
      <c r="A407" s="28" t="s">
        <v>242</v>
      </c>
      <c r="B407" s="45">
        <v>406</v>
      </c>
      <c r="C407" s="145">
        <v>11</v>
      </c>
      <c r="D407" s="143">
        <v>24110</v>
      </c>
      <c r="E407" s="364"/>
      <c r="F407" s="142" t="s">
        <v>243</v>
      </c>
      <c r="G407" s="356" t="s">
        <v>723</v>
      </c>
      <c r="H407" s="356" t="s">
        <v>697</v>
      </c>
      <c r="I407" s="48">
        <v>43258</v>
      </c>
      <c r="J407" s="48" t="s">
        <v>137</v>
      </c>
      <c r="K407" s="62">
        <v>128</v>
      </c>
      <c r="L407" s="62">
        <v>8315</v>
      </c>
      <c r="M407" s="146" t="s">
        <v>250</v>
      </c>
      <c r="N407" s="43">
        <v>0.68333333333333324</v>
      </c>
      <c r="O407" s="145">
        <v>4</v>
      </c>
      <c r="P407" s="142" t="s">
        <v>15</v>
      </c>
      <c r="Q407" s="368"/>
      <c r="R407" s="368"/>
      <c r="S407" s="368"/>
      <c r="T407" s="194">
        <f t="shared" si="52"/>
        <v>0.67708333333333326</v>
      </c>
      <c r="U407" s="194">
        <f t="shared" si="53"/>
        <v>0.66666666666666663</v>
      </c>
      <c r="V407" s="41" t="str">
        <f>IFERROR(VLOOKUP(L407,'[1]ZESTAWIENIE NUMERÓW BOCZNYCH'!$A:$B,1,0),"")</f>
        <v/>
      </c>
      <c r="W407" s="51" t="str">
        <f>IFERROR(VLOOKUP(V407,'[1]ZESTAWIENIE NUMERÓW BOCZNYCH'!$A:$B,2,0),P407)</f>
        <v>AD</v>
      </c>
      <c r="X407" s="51" t="s">
        <v>396</v>
      </c>
      <c r="Y407" s="51">
        <f>VLOOKUP(W407,'[1]LICZBA MIEJSC'!$A:$C,2,0)</f>
        <v>50</v>
      </c>
      <c r="Z407" s="51">
        <f>VLOOKUP(W407,'[1]LICZBA MIEJSC'!$A:$C,3,0)</f>
        <v>120</v>
      </c>
      <c r="AA407" s="51">
        <f t="shared" si="50"/>
        <v>170</v>
      </c>
      <c r="AB407" s="41">
        <f t="shared" si="51"/>
        <v>110</v>
      </c>
      <c r="AC407" s="109">
        <f t="shared" si="54"/>
        <v>0.6470588235294118</v>
      </c>
      <c r="AD407" s="49" t="s">
        <v>453</v>
      </c>
    </row>
    <row r="408" spans="1:30" hidden="1">
      <c r="A408" s="28" t="s">
        <v>242</v>
      </c>
      <c r="B408" s="45">
        <v>407</v>
      </c>
      <c r="C408" s="145">
        <v>11</v>
      </c>
      <c r="D408" s="143">
        <v>24110</v>
      </c>
      <c r="E408" s="364"/>
      <c r="F408" s="142" t="s">
        <v>243</v>
      </c>
      <c r="G408" s="356" t="s">
        <v>723</v>
      </c>
      <c r="H408" s="356" t="s">
        <v>697</v>
      </c>
      <c r="I408" s="48">
        <v>43258</v>
      </c>
      <c r="J408" s="48" t="s">
        <v>137</v>
      </c>
      <c r="K408" s="146" t="s">
        <v>245</v>
      </c>
      <c r="L408" s="62">
        <v>8076</v>
      </c>
      <c r="M408" s="146" t="s">
        <v>246</v>
      </c>
      <c r="N408" s="43">
        <v>0.68402777777777779</v>
      </c>
      <c r="O408" s="145">
        <v>4</v>
      </c>
      <c r="P408" s="142" t="s">
        <v>15</v>
      </c>
      <c r="Q408" s="368"/>
      <c r="R408" s="368"/>
      <c r="S408" s="368"/>
      <c r="T408" s="194">
        <f t="shared" si="52"/>
        <v>0.67708333333333326</v>
      </c>
      <c r="U408" s="194">
        <f t="shared" si="53"/>
        <v>0.66666666666666663</v>
      </c>
      <c r="V408" s="41">
        <f>IFERROR(VLOOKUP(L408,'[1]ZESTAWIENIE NUMERÓW BOCZNYCH'!$A:$B,1,0),"")</f>
        <v>8076</v>
      </c>
      <c r="W408" s="51" t="str">
        <f>IFERROR(VLOOKUP(V408,'[1]ZESTAWIENIE NUMERÓW BOCZNYCH'!$A:$B,2,0),P408)</f>
        <v>VOLVO 7000A</v>
      </c>
      <c r="X408" s="51" t="s">
        <v>396</v>
      </c>
      <c r="Y408" s="51">
        <f>VLOOKUP(W408,'[1]LICZBA MIEJSC'!$A:$C,2,0)</f>
        <v>43</v>
      </c>
      <c r="Z408" s="51">
        <f>VLOOKUP(W408,'[1]LICZBA MIEJSC'!$A:$C,3,0)</f>
        <v>133</v>
      </c>
      <c r="AA408" s="51">
        <f t="shared" si="50"/>
        <v>176</v>
      </c>
      <c r="AB408" s="41">
        <f t="shared" si="51"/>
        <v>110</v>
      </c>
      <c r="AC408" s="109">
        <f t="shared" si="54"/>
        <v>0.625</v>
      </c>
      <c r="AD408" s="49" t="s">
        <v>454</v>
      </c>
    </row>
    <row r="409" spans="1:30" hidden="1">
      <c r="A409" s="28" t="s">
        <v>242</v>
      </c>
      <c r="B409" s="45">
        <v>408</v>
      </c>
      <c r="C409" s="145">
        <v>11</v>
      </c>
      <c r="D409" s="143">
        <v>24110</v>
      </c>
      <c r="E409" s="364"/>
      <c r="F409" s="142" t="s">
        <v>243</v>
      </c>
      <c r="G409" s="356" t="s">
        <v>723</v>
      </c>
      <c r="H409" s="356" t="s">
        <v>697</v>
      </c>
      <c r="I409" s="48">
        <v>43258</v>
      </c>
      <c r="J409" s="48" t="s">
        <v>137</v>
      </c>
      <c r="K409" s="49">
        <v>121</v>
      </c>
      <c r="L409" s="49">
        <v>7015</v>
      </c>
      <c r="M409" s="146" t="s">
        <v>247</v>
      </c>
      <c r="N409" s="43">
        <v>0.68472222222222223</v>
      </c>
      <c r="O409" s="51">
        <v>3</v>
      </c>
      <c r="P409" s="51" t="s">
        <v>13</v>
      </c>
      <c r="Q409" s="368"/>
      <c r="R409" s="368"/>
      <c r="S409" s="368"/>
      <c r="T409" s="194">
        <f t="shared" si="52"/>
        <v>0.67708333333333326</v>
      </c>
      <c r="U409" s="194">
        <f t="shared" si="53"/>
        <v>0.66666666666666663</v>
      </c>
      <c r="V409" s="41">
        <f>IFERROR(VLOOKUP(L409,'[1]ZESTAWIENIE NUMERÓW BOCZNYCH'!$A:$B,1,0),"")</f>
        <v>7015</v>
      </c>
      <c r="W409" s="51" t="str">
        <f>IFERROR(VLOOKUP(V409,'[1]ZESTAWIENIE NUMERÓW BOCZNYCH'!$A:$B,2,0),P409)</f>
        <v>VOLVO 7700</v>
      </c>
      <c r="X409" s="51" t="s">
        <v>396</v>
      </c>
      <c r="Y409" s="51">
        <f>VLOOKUP(W409,'[1]LICZBA MIEJSC'!$A:$C,2,0)</f>
        <v>33</v>
      </c>
      <c r="Z409" s="51">
        <f>VLOOKUP(W409,'[1]LICZBA MIEJSC'!$A:$C,3,0)</f>
        <v>73</v>
      </c>
      <c r="AA409" s="51">
        <f t="shared" si="50"/>
        <v>106</v>
      </c>
      <c r="AB409" s="41">
        <f t="shared" si="51"/>
        <v>30</v>
      </c>
      <c r="AC409" s="109">
        <f t="shared" si="54"/>
        <v>0.28301886792452829</v>
      </c>
      <c r="AD409" s="49" t="s">
        <v>453</v>
      </c>
    </row>
    <row r="410" spans="1:30" hidden="1">
      <c r="A410" s="28" t="s">
        <v>242</v>
      </c>
      <c r="B410" s="45">
        <v>409</v>
      </c>
      <c r="C410" s="145">
        <v>11</v>
      </c>
      <c r="D410" s="143">
        <v>24110</v>
      </c>
      <c r="E410" s="364"/>
      <c r="F410" s="142" t="s">
        <v>243</v>
      </c>
      <c r="G410" s="356" t="s">
        <v>723</v>
      </c>
      <c r="H410" s="356" t="s">
        <v>697</v>
      </c>
      <c r="I410" s="48">
        <v>43258</v>
      </c>
      <c r="J410" s="48" t="s">
        <v>137</v>
      </c>
      <c r="K410" s="49">
        <v>911</v>
      </c>
      <c r="L410" s="49">
        <v>507</v>
      </c>
      <c r="M410" s="144" t="s">
        <v>244</v>
      </c>
      <c r="N410" s="147">
        <v>0.68611111111111101</v>
      </c>
      <c r="O410" s="51">
        <v>2</v>
      </c>
      <c r="P410" s="51" t="s">
        <v>13</v>
      </c>
      <c r="Q410" s="368"/>
      <c r="R410" s="368"/>
      <c r="S410" s="368"/>
      <c r="T410" s="194">
        <f t="shared" si="52"/>
        <v>0.67708333333333326</v>
      </c>
      <c r="U410" s="194">
        <f t="shared" si="53"/>
        <v>0.66666666666666663</v>
      </c>
      <c r="V410" s="41" t="str">
        <f>IFERROR(VLOOKUP(L410,'[1]ZESTAWIENIE NUMERÓW BOCZNYCH'!$A:$B,1,0),"")</f>
        <v/>
      </c>
      <c r="W410" s="51" t="str">
        <f>IFERROR(VLOOKUP(V410,'[1]ZESTAWIENIE NUMERÓW BOCZNYCH'!$A:$B,2,0),P410)</f>
        <v>AZ</v>
      </c>
      <c r="X410" s="51" t="s">
        <v>396</v>
      </c>
      <c r="Y410" s="51">
        <f>VLOOKUP(W410,'[1]LICZBA MIEJSC'!$A:$C,2,0)</f>
        <v>40</v>
      </c>
      <c r="Z410" s="51">
        <f>VLOOKUP(W410,'[1]LICZBA MIEJSC'!$A:$C,3,0)</f>
        <v>60</v>
      </c>
      <c r="AA410" s="51">
        <f t="shared" si="50"/>
        <v>100</v>
      </c>
      <c r="AB410" s="41">
        <f t="shared" si="51"/>
        <v>20</v>
      </c>
      <c r="AC410" s="109">
        <f t="shared" si="54"/>
        <v>0.2</v>
      </c>
      <c r="AD410" s="49" t="s">
        <v>452</v>
      </c>
    </row>
    <row r="411" spans="1:30" hidden="1">
      <c r="A411" s="28" t="s">
        <v>242</v>
      </c>
      <c r="B411" s="45">
        <v>410</v>
      </c>
      <c r="C411" s="145">
        <v>11</v>
      </c>
      <c r="D411" s="143">
        <v>24110</v>
      </c>
      <c r="E411" s="364"/>
      <c r="F411" s="142" t="s">
        <v>243</v>
      </c>
      <c r="G411" s="356" t="s">
        <v>723</v>
      </c>
      <c r="H411" s="356" t="s">
        <v>697</v>
      </c>
      <c r="I411" s="48">
        <v>43258</v>
      </c>
      <c r="J411" s="48" t="s">
        <v>137</v>
      </c>
      <c r="K411" s="146" t="s">
        <v>248</v>
      </c>
      <c r="L411" s="49">
        <v>8310</v>
      </c>
      <c r="M411" s="146" t="s">
        <v>249</v>
      </c>
      <c r="N411" s="43">
        <v>0.68680555555555556</v>
      </c>
      <c r="O411" s="51">
        <v>4</v>
      </c>
      <c r="P411" s="51" t="s">
        <v>15</v>
      </c>
      <c r="Q411" s="368"/>
      <c r="R411" s="368"/>
      <c r="S411" s="368"/>
      <c r="T411" s="194">
        <f t="shared" si="52"/>
        <v>0.67708333333333326</v>
      </c>
      <c r="U411" s="194">
        <f t="shared" si="53"/>
        <v>0.66666666666666663</v>
      </c>
      <c r="V411" s="41">
        <f>IFERROR(VLOOKUP(L411,'[1]ZESTAWIENIE NUMERÓW BOCZNYCH'!$A:$B,1,0),"")</f>
        <v>8310</v>
      </c>
      <c r="W411" s="51" t="str">
        <f>IFERROR(VLOOKUP(V411,'[1]ZESTAWIENIE NUMERÓW BOCZNYCH'!$A:$B,2,0),P411)</f>
        <v>MERCEDES-BENZ O 530 G Citaro</v>
      </c>
      <c r="X411" s="51" t="s">
        <v>396</v>
      </c>
      <c r="Y411" s="51">
        <f>VLOOKUP(W411,'[1]LICZBA MIEJSC'!$A:$C,2,0)</f>
        <v>42</v>
      </c>
      <c r="Z411" s="51">
        <f>VLOOKUP(W411,'[1]LICZBA MIEJSC'!$A:$C,3,0)</f>
        <v>125</v>
      </c>
      <c r="AA411" s="51">
        <f t="shared" si="50"/>
        <v>167</v>
      </c>
      <c r="AB411" s="41">
        <f t="shared" si="51"/>
        <v>105</v>
      </c>
      <c r="AC411" s="109">
        <f t="shared" si="54"/>
        <v>0.62874251497005984</v>
      </c>
      <c r="AD411" s="49" t="s">
        <v>454</v>
      </c>
    </row>
    <row r="412" spans="1:30" hidden="1">
      <c r="A412" s="28" t="s">
        <v>242</v>
      </c>
      <c r="B412" s="45">
        <v>411</v>
      </c>
      <c r="C412" s="145">
        <v>11</v>
      </c>
      <c r="D412" s="143">
        <v>24110</v>
      </c>
      <c r="E412" s="364"/>
      <c r="F412" s="142" t="s">
        <v>243</v>
      </c>
      <c r="G412" s="356" t="s">
        <v>723</v>
      </c>
      <c r="H412" s="356" t="s">
        <v>697</v>
      </c>
      <c r="I412" s="48">
        <v>43258</v>
      </c>
      <c r="J412" s="48" t="s">
        <v>137</v>
      </c>
      <c r="K412" s="49">
        <v>141</v>
      </c>
      <c r="L412" s="49">
        <v>8320</v>
      </c>
      <c r="M412" s="146" t="s">
        <v>247</v>
      </c>
      <c r="N412" s="147">
        <v>0.68819444444444444</v>
      </c>
      <c r="O412" s="51">
        <v>3</v>
      </c>
      <c r="P412" s="51" t="s">
        <v>15</v>
      </c>
      <c r="Q412" s="368"/>
      <c r="R412" s="368"/>
      <c r="S412" s="368"/>
      <c r="T412" s="194">
        <f t="shared" si="52"/>
        <v>0.6875</v>
      </c>
      <c r="U412" s="194">
        <f t="shared" si="53"/>
        <v>0.66666666666666663</v>
      </c>
      <c r="V412" s="41">
        <f>IFERROR(VLOOKUP(L412,'[1]ZESTAWIENIE NUMERÓW BOCZNYCH'!$A:$B,1,0),"")</f>
        <v>8320</v>
      </c>
      <c r="W412" s="51" t="str">
        <f>IFERROR(VLOOKUP(V412,'[1]ZESTAWIENIE NUMERÓW BOCZNYCH'!$A:$B,2,0),P412)</f>
        <v>MERCEDES-BENZ O 530 G Citaro</v>
      </c>
      <c r="X412" s="51" t="s">
        <v>396</v>
      </c>
      <c r="Y412" s="51">
        <f>VLOOKUP(W412,'[1]LICZBA MIEJSC'!$A:$C,2,0)</f>
        <v>42</v>
      </c>
      <c r="Z412" s="51">
        <f>VLOOKUP(W412,'[1]LICZBA MIEJSC'!$A:$C,3,0)</f>
        <v>125</v>
      </c>
      <c r="AA412" s="51">
        <f t="shared" si="50"/>
        <v>167</v>
      </c>
      <c r="AB412" s="41">
        <f t="shared" si="51"/>
        <v>38</v>
      </c>
      <c r="AC412" s="109">
        <f t="shared" si="54"/>
        <v>0.22754491017964071</v>
      </c>
      <c r="AD412" s="49" t="s">
        <v>453</v>
      </c>
    </row>
    <row r="413" spans="1:30" hidden="1">
      <c r="A413" s="28" t="s">
        <v>242</v>
      </c>
      <c r="B413" s="45">
        <v>412</v>
      </c>
      <c r="C413" s="145">
        <v>11</v>
      </c>
      <c r="D413" s="143">
        <v>24110</v>
      </c>
      <c r="E413" s="364"/>
      <c r="F413" s="142" t="s">
        <v>243</v>
      </c>
      <c r="G413" s="356" t="s">
        <v>723</v>
      </c>
      <c r="H413" s="356" t="s">
        <v>697</v>
      </c>
      <c r="I413" s="48">
        <v>43258</v>
      </c>
      <c r="J413" s="48" t="s">
        <v>137</v>
      </c>
      <c r="K413" s="49">
        <v>904</v>
      </c>
      <c r="L413" s="49">
        <v>503</v>
      </c>
      <c r="M413" s="146" t="s">
        <v>251</v>
      </c>
      <c r="N413" s="43">
        <v>0.68819444444444444</v>
      </c>
      <c r="O413" s="51">
        <v>3</v>
      </c>
      <c r="P413" s="51" t="s">
        <v>13</v>
      </c>
      <c r="Q413" s="368"/>
      <c r="R413" s="368"/>
      <c r="S413" s="368"/>
      <c r="T413" s="194">
        <f t="shared" si="52"/>
        <v>0.6875</v>
      </c>
      <c r="U413" s="194">
        <f t="shared" si="53"/>
        <v>0.66666666666666663</v>
      </c>
      <c r="V413" s="41">
        <f>IFERROR(VLOOKUP(L413,'[1]ZESTAWIENIE NUMERÓW BOCZNYCH'!$A:$B,1,0),"")</f>
        <v>503</v>
      </c>
      <c r="W413" s="51" t="str">
        <f>IFERROR(VLOOKUP(V413,'[1]ZESTAWIENIE NUMERÓW BOCZNYCH'!$A:$B,2,0),P413)</f>
        <v>Jelcz M081MB</v>
      </c>
      <c r="X413" s="51" t="s">
        <v>396</v>
      </c>
      <c r="Y413" s="51">
        <f>VLOOKUP(W413,'[1]LICZBA MIEJSC'!$A:$C,2,0)</f>
        <v>18</v>
      </c>
      <c r="Z413" s="51">
        <f>VLOOKUP(W413,'[1]LICZBA MIEJSC'!$A:$C,3,0)</f>
        <v>22</v>
      </c>
      <c r="AA413" s="51">
        <f t="shared" si="50"/>
        <v>40</v>
      </c>
      <c r="AB413" s="41">
        <f t="shared" si="51"/>
        <v>16</v>
      </c>
      <c r="AC413" s="109">
        <f t="shared" si="54"/>
        <v>0.4</v>
      </c>
      <c r="AD413" s="49" t="s">
        <v>452</v>
      </c>
    </row>
    <row r="414" spans="1:30" hidden="1">
      <c r="A414" s="28" t="s">
        <v>242</v>
      </c>
      <c r="B414" s="45">
        <v>413</v>
      </c>
      <c r="C414" s="145">
        <v>11</v>
      </c>
      <c r="D414" s="143">
        <v>24110</v>
      </c>
      <c r="E414" s="364"/>
      <c r="F414" s="142" t="s">
        <v>243</v>
      </c>
      <c r="G414" s="356" t="s">
        <v>723</v>
      </c>
      <c r="H414" s="356" t="s">
        <v>697</v>
      </c>
      <c r="I414" s="48">
        <v>43258</v>
      </c>
      <c r="J414" s="48" t="s">
        <v>137</v>
      </c>
      <c r="K414" s="49">
        <v>131</v>
      </c>
      <c r="L414" s="49">
        <v>8338</v>
      </c>
      <c r="M414" s="146" t="s">
        <v>247</v>
      </c>
      <c r="N414" s="147">
        <v>0.68958333333333333</v>
      </c>
      <c r="O414" s="51">
        <v>2</v>
      </c>
      <c r="P414" s="51" t="s">
        <v>15</v>
      </c>
      <c r="Q414" s="368"/>
      <c r="R414" s="368"/>
      <c r="S414" s="368"/>
      <c r="T414" s="194">
        <f t="shared" si="52"/>
        <v>0.6875</v>
      </c>
      <c r="U414" s="194">
        <f t="shared" si="53"/>
        <v>0.66666666666666663</v>
      </c>
      <c r="V414" s="41">
        <f>IFERROR(VLOOKUP(L414,'[1]ZESTAWIENIE NUMERÓW BOCZNYCH'!$A:$B,1,0),"")</f>
        <v>8338</v>
      </c>
      <c r="W414" s="51" t="str">
        <f>IFERROR(VLOOKUP(V414,'[1]ZESTAWIENIE NUMERÓW BOCZNYCH'!$A:$B,2,0),P414)</f>
        <v>MERCEDES-BENZ O 530 G Citaro</v>
      </c>
      <c r="X414" s="51" t="s">
        <v>396</v>
      </c>
      <c r="Y414" s="51">
        <f>VLOOKUP(W414,'[1]LICZBA MIEJSC'!$A:$C,2,0)</f>
        <v>42</v>
      </c>
      <c r="Z414" s="51">
        <f>VLOOKUP(W414,'[1]LICZBA MIEJSC'!$A:$C,3,0)</f>
        <v>125</v>
      </c>
      <c r="AA414" s="51">
        <f t="shared" si="50"/>
        <v>167</v>
      </c>
      <c r="AB414" s="41">
        <f t="shared" si="51"/>
        <v>21</v>
      </c>
      <c r="AC414" s="109">
        <f t="shared" si="54"/>
        <v>0.12574850299401197</v>
      </c>
      <c r="AD414" s="49" t="s">
        <v>453</v>
      </c>
    </row>
    <row r="415" spans="1:30" hidden="1">
      <c r="A415" s="28" t="s">
        <v>242</v>
      </c>
      <c r="B415" s="45">
        <v>414</v>
      </c>
      <c r="C415" s="148">
        <v>11</v>
      </c>
      <c r="D415" s="149">
        <v>24110</v>
      </c>
      <c r="E415" s="364"/>
      <c r="F415" s="142" t="s">
        <v>243</v>
      </c>
      <c r="G415" s="356" t="s">
        <v>723</v>
      </c>
      <c r="H415" s="356" t="s">
        <v>697</v>
      </c>
      <c r="I415" s="48">
        <v>43258</v>
      </c>
      <c r="J415" s="48" t="s">
        <v>138</v>
      </c>
      <c r="K415" s="146" t="s">
        <v>121</v>
      </c>
      <c r="L415" s="146"/>
      <c r="M415" s="107" t="s">
        <v>124</v>
      </c>
      <c r="N415" s="43">
        <v>0.68958333333333333</v>
      </c>
      <c r="O415" s="142">
        <v>1</v>
      </c>
      <c r="P415" s="142" t="s">
        <v>13</v>
      </c>
      <c r="Q415" s="368"/>
      <c r="R415" s="368"/>
      <c r="S415" s="368"/>
      <c r="T415" s="194">
        <f t="shared" si="52"/>
        <v>0.6875</v>
      </c>
      <c r="U415" s="194">
        <f t="shared" si="53"/>
        <v>0.66666666666666663</v>
      </c>
      <c r="V415" s="41" t="str">
        <f>IFERROR(VLOOKUP(L415,'[1]ZESTAWIENIE NUMERÓW BOCZNYCH'!$A:$B,1,0),"")</f>
        <v/>
      </c>
      <c r="W415" s="51" t="str">
        <f>IFERROR(VLOOKUP(V415,'[1]ZESTAWIENIE NUMERÓW BOCZNYCH'!$A:$B,2,0),P415)</f>
        <v>AZ</v>
      </c>
      <c r="X415" s="51" t="s">
        <v>396</v>
      </c>
      <c r="Y415" s="51">
        <f>VLOOKUP(W415,'[1]LICZBA MIEJSC'!$A:$C,2,0)</f>
        <v>40</v>
      </c>
      <c r="Z415" s="51">
        <f>VLOOKUP(W415,'[1]LICZBA MIEJSC'!$A:$C,3,0)</f>
        <v>60</v>
      </c>
      <c r="AA415" s="51">
        <f t="shared" si="50"/>
        <v>100</v>
      </c>
      <c r="AB415" s="41">
        <f t="shared" si="51"/>
        <v>10</v>
      </c>
      <c r="AC415" s="109">
        <f t="shared" si="54"/>
        <v>0.1</v>
      </c>
      <c r="AD415" s="49"/>
    </row>
    <row r="416" spans="1:30" hidden="1">
      <c r="A416" s="28" t="s">
        <v>242</v>
      </c>
      <c r="B416" s="45">
        <v>415</v>
      </c>
      <c r="C416" s="145">
        <v>11</v>
      </c>
      <c r="D416" s="143">
        <v>24110</v>
      </c>
      <c r="E416" s="364"/>
      <c r="F416" s="142" t="s">
        <v>243</v>
      </c>
      <c r="G416" s="356" t="s">
        <v>723</v>
      </c>
      <c r="H416" s="356" t="s">
        <v>697</v>
      </c>
      <c r="I416" s="48">
        <v>43258</v>
      </c>
      <c r="J416" s="48" t="s">
        <v>138</v>
      </c>
      <c r="K416" s="52" t="s">
        <v>125</v>
      </c>
      <c r="L416" s="150"/>
      <c r="M416" s="107" t="s">
        <v>124</v>
      </c>
      <c r="N416" s="147">
        <v>0.69097222222222221</v>
      </c>
      <c r="O416" s="142">
        <v>2</v>
      </c>
      <c r="P416" s="142" t="s">
        <v>13</v>
      </c>
      <c r="Q416" s="368"/>
      <c r="R416" s="368"/>
      <c r="S416" s="368"/>
      <c r="T416" s="194">
        <f t="shared" si="52"/>
        <v>0.6875</v>
      </c>
      <c r="U416" s="194">
        <f t="shared" si="53"/>
        <v>0.66666666666666663</v>
      </c>
      <c r="V416" s="41" t="str">
        <f>IFERROR(VLOOKUP(L416,'[1]ZESTAWIENIE NUMERÓW BOCZNYCH'!$A:$B,1,0),"")</f>
        <v/>
      </c>
      <c r="W416" s="51" t="str">
        <f>IFERROR(VLOOKUP(V416,'[1]ZESTAWIENIE NUMERÓW BOCZNYCH'!$A:$B,2,0),P416)</f>
        <v>AZ</v>
      </c>
      <c r="X416" s="51" t="s">
        <v>396</v>
      </c>
      <c r="Y416" s="51">
        <f>VLOOKUP(W416,'[1]LICZBA MIEJSC'!$A:$C,2,0)</f>
        <v>40</v>
      </c>
      <c r="Z416" s="51">
        <f>VLOOKUP(W416,'[1]LICZBA MIEJSC'!$A:$C,3,0)</f>
        <v>60</v>
      </c>
      <c r="AA416" s="51">
        <f t="shared" si="50"/>
        <v>100</v>
      </c>
      <c r="AB416" s="41">
        <f t="shared" si="51"/>
        <v>20</v>
      </c>
      <c r="AC416" s="109">
        <f t="shared" si="54"/>
        <v>0.2</v>
      </c>
      <c r="AD416" s="49"/>
    </row>
    <row r="417" spans="1:30" hidden="1">
      <c r="A417" s="28" t="s">
        <v>242</v>
      </c>
      <c r="B417" s="45">
        <v>416</v>
      </c>
      <c r="C417" s="145">
        <v>11</v>
      </c>
      <c r="D417" s="143">
        <v>24110</v>
      </c>
      <c r="E417" s="364"/>
      <c r="F417" s="142" t="s">
        <v>243</v>
      </c>
      <c r="G417" s="356" t="s">
        <v>723</v>
      </c>
      <c r="H417" s="356" t="s">
        <v>697</v>
      </c>
      <c r="I417" s="48">
        <v>43258</v>
      </c>
      <c r="J417" s="48" t="s">
        <v>137</v>
      </c>
      <c r="K417" s="146">
        <v>128</v>
      </c>
      <c r="L417" s="146">
        <v>8300</v>
      </c>
      <c r="M417" s="146" t="s">
        <v>250</v>
      </c>
      <c r="N417" s="43">
        <v>0.69513888888888886</v>
      </c>
      <c r="O417" s="142">
        <v>3</v>
      </c>
      <c r="P417" s="142" t="s">
        <v>15</v>
      </c>
      <c r="Q417" s="368"/>
      <c r="R417" s="368"/>
      <c r="S417" s="368"/>
      <c r="T417" s="194">
        <f t="shared" si="52"/>
        <v>0.6875</v>
      </c>
      <c r="U417" s="194">
        <f t="shared" si="53"/>
        <v>0.66666666666666663</v>
      </c>
      <c r="V417" s="41">
        <f>IFERROR(VLOOKUP(L417,'[1]ZESTAWIENIE NUMERÓW BOCZNYCH'!$A:$B,1,0),"")</f>
        <v>8300</v>
      </c>
      <c r="W417" s="51" t="str">
        <f>IFERROR(VLOOKUP(V417,'[1]ZESTAWIENIE NUMERÓW BOCZNYCH'!$A:$B,2,0),P417)</f>
        <v>MERCEDES-BENZ O 530 G Citaro</v>
      </c>
      <c r="X417" s="51" t="s">
        <v>396</v>
      </c>
      <c r="Y417" s="51">
        <f>VLOOKUP(W417,'[1]LICZBA MIEJSC'!$A:$C,2,0)</f>
        <v>42</v>
      </c>
      <c r="Z417" s="51">
        <f>VLOOKUP(W417,'[1]LICZBA MIEJSC'!$A:$C,3,0)</f>
        <v>125</v>
      </c>
      <c r="AA417" s="51">
        <f t="shared" si="50"/>
        <v>167</v>
      </c>
      <c r="AB417" s="41">
        <f t="shared" si="51"/>
        <v>38</v>
      </c>
      <c r="AC417" s="109">
        <f t="shared" si="54"/>
        <v>0.22754491017964071</v>
      </c>
      <c r="AD417" s="49" t="s">
        <v>453</v>
      </c>
    </row>
    <row r="418" spans="1:30" hidden="1">
      <c r="A418" s="28" t="s">
        <v>242</v>
      </c>
      <c r="B418" s="45">
        <v>417</v>
      </c>
      <c r="C418" s="145">
        <v>11</v>
      </c>
      <c r="D418" s="143">
        <v>24110</v>
      </c>
      <c r="E418" s="364"/>
      <c r="F418" s="142" t="s">
        <v>243</v>
      </c>
      <c r="G418" s="356" t="s">
        <v>723</v>
      </c>
      <c r="H418" s="356" t="s">
        <v>697</v>
      </c>
      <c r="I418" s="48">
        <v>43258</v>
      </c>
      <c r="J418" s="48" t="s">
        <v>137</v>
      </c>
      <c r="K418" s="146">
        <v>121</v>
      </c>
      <c r="L418" s="146">
        <v>7309</v>
      </c>
      <c r="M418" s="146" t="s">
        <v>247</v>
      </c>
      <c r="N418" s="147">
        <v>0.69513888888888886</v>
      </c>
      <c r="O418" s="142">
        <v>3</v>
      </c>
      <c r="P418" s="142" t="s">
        <v>13</v>
      </c>
      <c r="Q418" s="368"/>
      <c r="R418" s="368"/>
      <c r="S418" s="368"/>
      <c r="T418" s="194">
        <f t="shared" si="52"/>
        <v>0.6875</v>
      </c>
      <c r="U418" s="194">
        <f t="shared" si="53"/>
        <v>0.66666666666666663</v>
      </c>
      <c r="V418" s="41">
        <f>IFERROR(VLOOKUP(L418,'[1]ZESTAWIENIE NUMERÓW BOCZNYCH'!$A:$B,1,0),"")</f>
        <v>7309</v>
      </c>
      <c r="W418" s="51" t="str">
        <f>IFERROR(VLOOKUP(V418,'[1]ZESTAWIENIE NUMERÓW BOCZNYCH'!$A:$B,2,0),P418)</f>
        <v>MERCEDES-BENZ O 530 Citaro</v>
      </c>
      <c r="X418" s="51" t="s">
        <v>396</v>
      </c>
      <c r="Y418" s="51">
        <f>VLOOKUP(W418,'[1]LICZBA MIEJSC'!$A:$C,2,0)</f>
        <v>31</v>
      </c>
      <c r="Z418" s="51">
        <f>VLOOKUP(W418,'[1]LICZBA MIEJSC'!$A:$C,3,0)</f>
        <v>71</v>
      </c>
      <c r="AA418" s="51">
        <f t="shared" si="50"/>
        <v>102</v>
      </c>
      <c r="AB418" s="41">
        <f t="shared" si="51"/>
        <v>28</v>
      </c>
      <c r="AC418" s="109">
        <f t="shared" si="54"/>
        <v>0.27450980392156865</v>
      </c>
      <c r="AD418" s="49" t="s">
        <v>453</v>
      </c>
    </row>
    <row r="419" spans="1:30" hidden="1">
      <c r="A419" s="28" t="s">
        <v>242</v>
      </c>
      <c r="B419" s="45">
        <v>418</v>
      </c>
      <c r="C419" s="142">
        <v>12</v>
      </c>
      <c r="D419" s="143">
        <v>24110</v>
      </c>
      <c r="E419" s="364"/>
      <c r="F419" s="142" t="s">
        <v>243</v>
      </c>
      <c r="G419" s="356" t="s">
        <v>723</v>
      </c>
      <c r="H419" s="356" t="s">
        <v>697</v>
      </c>
      <c r="I419" s="48">
        <v>43258</v>
      </c>
      <c r="J419" s="48" t="s">
        <v>137</v>
      </c>
      <c r="K419" s="146" t="s">
        <v>245</v>
      </c>
      <c r="L419" s="146">
        <v>8422</v>
      </c>
      <c r="M419" s="146" t="s">
        <v>246</v>
      </c>
      <c r="N419" s="43">
        <v>0.6958333333333333</v>
      </c>
      <c r="O419" s="142">
        <v>4</v>
      </c>
      <c r="P419" s="142" t="s">
        <v>15</v>
      </c>
      <c r="Q419" s="368"/>
      <c r="R419" s="368"/>
      <c r="S419" s="368"/>
      <c r="T419" s="194">
        <f t="shared" si="52"/>
        <v>0.6875</v>
      </c>
      <c r="U419" s="194">
        <f t="shared" si="53"/>
        <v>0.66666666666666663</v>
      </c>
      <c r="V419" s="41" t="str">
        <f>IFERROR(VLOOKUP(L419,'[1]ZESTAWIENIE NUMERÓW BOCZNYCH'!$A:$B,1,0),"")</f>
        <v/>
      </c>
      <c r="W419" s="51" t="str">
        <f>IFERROR(VLOOKUP(V419,'[1]ZESTAWIENIE NUMERÓW BOCZNYCH'!$A:$B,2,0),P419)</f>
        <v>AD</v>
      </c>
      <c r="X419" s="51" t="s">
        <v>396</v>
      </c>
      <c r="Y419" s="51">
        <f>VLOOKUP(W419,'[1]LICZBA MIEJSC'!$A:$C,2,0)</f>
        <v>50</v>
      </c>
      <c r="Z419" s="51">
        <f>VLOOKUP(W419,'[1]LICZBA MIEJSC'!$A:$C,3,0)</f>
        <v>120</v>
      </c>
      <c r="AA419" s="51">
        <f t="shared" si="50"/>
        <v>170</v>
      </c>
      <c r="AB419" s="41">
        <f t="shared" si="51"/>
        <v>110</v>
      </c>
      <c r="AC419" s="109">
        <f t="shared" si="54"/>
        <v>0.6470588235294118</v>
      </c>
      <c r="AD419" s="49" t="s">
        <v>454</v>
      </c>
    </row>
    <row r="420" spans="1:30" hidden="1">
      <c r="A420" s="28" t="s">
        <v>242</v>
      </c>
      <c r="B420" s="45">
        <v>419</v>
      </c>
      <c r="C420" s="142">
        <v>12</v>
      </c>
      <c r="D420" s="143">
        <v>24110</v>
      </c>
      <c r="E420" s="364"/>
      <c r="F420" s="142" t="s">
        <v>243</v>
      </c>
      <c r="G420" s="356" t="s">
        <v>723</v>
      </c>
      <c r="H420" s="356" t="s">
        <v>697</v>
      </c>
      <c r="I420" s="48">
        <v>43258</v>
      </c>
      <c r="J420" s="48" t="s">
        <v>137</v>
      </c>
      <c r="K420" s="146">
        <v>914</v>
      </c>
      <c r="L420" s="146">
        <v>511</v>
      </c>
      <c r="M420" s="146" t="s">
        <v>251</v>
      </c>
      <c r="N420" s="147">
        <v>0.6958333333333333</v>
      </c>
      <c r="O420" s="142">
        <v>1</v>
      </c>
      <c r="P420" s="142" t="s">
        <v>13</v>
      </c>
      <c r="Q420" s="368"/>
      <c r="R420" s="368"/>
      <c r="S420" s="368"/>
      <c r="T420" s="194">
        <f t="shared" si="52"/>
        <v>0.6875</v>
      </c>
      <c r="U420" s="194">
        <f t="shared" si="53"/>
        <v>0.66666666666666663</v>
      </c>
      <c r="V420" s="41" t="str">
        <f>IFERROR(VLOOKUP(L420,'[1]ZESTAWIENIE NUMERÓW BOCZNYCH'!$A:$B,1,0),"")</f>
        <v/>
      </c>
      <c r="W420" s="51" t="str">
        <f>IFERROR(VLOOKUP(V420,'[1]ZESTAWIENIE NUMERÓW BOCZNYCH'!$A:$B,2,0),P420)</f>
        <v>AZ</v>
      </c>
      <c r="X420" s="51" t="s">
        <v>396</v>
      </c>
      <c r="Y420" s="51">
        <f>VLOOKUP(W420,'[1]LICZBA MIEJSC'!$A:$C,2,0)</f>
        <v>40</v>
      </c>
      <c r="Z420" s="51">
        <f>VLOOKUP(W420,'[1]LICZBA MIEJSC'!$A:$C,3,0)</f>
        <v>60</v>
      </c>
      <c r="AA420" s="51">
        <f t="shared" si="50"/>
        <v>100</v>
      </c>
      <c r="AB420" s="41">
        <f t="shared" si="51"/>
        <v>10</v>
      </c>
      <c r="AC420" s="109">
        <f t="shared" si="54"/>
        <v>0.1</v>
      </c>
      <c r="AD420" s="49" t="s">
        <v>452</v>
      </c>
    </row>
    <row r="421" spans="1:30" hidden="1">
      <c r="A421" s="28" t="s">
        <v>242</v>
      </c>
      <c r="B421" s="45">
        <v>420</v>
      </c>
      <c r="C421" s="142">
        <v>12</v>
      </c>
      <c r="D421" s="143">
        <v>24110</v>
      </c>
      <c r="E421" s="364"/>
      <c r="F421" s="142" t="s">
        <v>243</v>
      </c>
      <c r="G421" s="356" t="s">
        <v>723</v>
      </c>
      <c r="H421" s="356" t="s">
        <v>697</v>
      </c>
      <c r="I421" s="48">
        <v>43258</v>
      </c>
      <c r="J421" s="48" t="s">
        <v>137</v>
      </c>
      <c r="K421" s="146">
        <v>130</v>
      </c>
      <c r="L421" s="146">
        <v>7418</v>
      </c>
      <c r="M421" s="53" t="s">
        <v>215</v>
      </c>
      <c r="N421" s="43">
        <v>0.69652777777777775</v>
      </c>
      <c r="O421" s="142">
        <v>3</v>
      </c>
      <c r="P421" s="142" t="s">
        <v>13</v>
      </c>
      <c r="Q421" s="368"/>
      <c r="R421" s="368"/>
      <c r="S421" s="368"/>
      <c r="T421" s="194">
        <f t="shared" si="52"/>
        <v>0.6875</v>
      </c>
      <c r="U421" s="194">
        <f t="shared" si="53"/>
        <v>0.66666666666666663</v>
      </c>
      <c r="V421" s="41">
        <f>IFERROR(VLOOKUP(L421,'[1]ZESTAWIENIE NUMERÓW BOCZNYCH'!$A:$B,1,0),"")</f>
        <v>7418</v>
      </c>
      <c r="W421" s="51" t="str">
        <f>IFERROR(VLOOKUP(V421,'[1]ZESTAWIENIE NUMERÓW BOCZNYCH'!$A:$B,2,0),P421)</f>
        <v>MERCEDES-BENZ 628 02 Citaro</v>
      </c>
      <c r="X421" s="51" t="s">
        <v>396</v>
      </c>
      <c r="Y421" s="51">
        <f>VLOOKUP(W421,'[1]LICZBA MIEJSC'!$A:$C,2,0)</f>
        <v>29</v>
      </c>
      <c r="Z421" s="51">
        <f>VLOOKUP(W421,'[1]LICZBA MIEJSC'!$A:$C,3,0)</f>
        <v>62</v>
      </c>
      <c r="AA421" s="51">
        <f t="shared" si="50"/>
        <v>91</v>
      </c>
      <c r="AB421" s="41">
        <f t="shared" si="51"/>
        <v>26</v>
      </c>
      <c r="AC421" s="109">
        <f t="shared" si="54"/>
        <v>0.2857142857142857</v>
      </c>
      <c r="AD421" s="49" t="s">
        <v>453</v>
      </c>
    </row>
    <row r="422" spans="1:30" hidden="1">
      <c r="A422" s="28" t="s">
        <v>242</v>
      </c>
      <c r="B422" s="45">
        <v>421</v>
      </c>
      <c r="C422" s="142">
        <v>12</v>
      </c>
      <c r="D422" s="143">
        <v>24110</v>
      </c>
      <c r="E422" s="364"/>
      <c r="F422" s="142" t="s">
        <v>243</v>
      </c>
      <c r="G422" s="356" t="s">
        <v>723</v>
      </c>
      <c r="H422" s="356" t="s">
        <v>697</v>
      </c>
      <c r="I422" s="48">
        <v>43258</v>
      </c>
      <c r="J422" s="48" t="s">
        <v>137</v>
      </c>
      <c r="K422" s="146">
        <v>141</v>
      </c>
      <c r="L422" s="146">
        <v>8087</v>
      </c>
      <c r="M422" s="146" t="s">
        <v>247</v>
      </c>
      <c r="N422" s="147">
        <v>0.69861111111111107</v>
      </c>
      <c r="O422" s="142">
        <v>2</v>
      </c>
      <c r="P422" s="142" t="s">
        <v>15</v>
      </c>
      <c r="Q422" s="368"/>
      <c r="R422" s="368"/>
      <c r="S422" s="368"/>
      <c r="T422" s="194">
        <f t="shared" si="52"/>
        <v>0.69791666666666663</v>
      </c>
      <c r="U422" s="194">
        <f t="shared" si="53"/>
        <v>0.66666666666666663</v>
      </c>
      <c r="V422" s="41">
        <f>IFERROR(VLOOKUP(L422,'[1]ZESTAWIENIE NUMERÓW BOCZNYCH'!$A:$B,1,0),"")</f>
        <v>8087</v>
      </c>
      <c r="W422" s="51" t="str">
        <f>IFERROR(VLOOKUP(V422,'[1]ZESTAWIENIE NUMERÓW BOCZNYCH'!$A:$B,2,0),P422)</f>
        <v>VOLVO 7000A</v>
      </c>
      <c r="X422" s="51" t="s">
        <v>396</v>
      </c>
      <c r="Y422" s="51">
        <f>VLOOKUP(W422,'[1]LICZBA MIEJSC'!$A:$C,2,0)</f>
        <v>43</v>
      </c>
      <c r="Z422" s="51">
        <f>VLOOKUP(W422,'[1]LICZBA MIEJSC'!$A:$C,3,0)</f>
        <v>133</v>
      </c>
      <c r="AA422" s="51">
        <f t="shared" si="50"/>
        <v>176</v>
      </c>
      <c r="AB422" s="41">
        <f t="shared" si="51"/>
        <v>22</v>
      </c>
      <c r="AC422" s="109">
        <f t="shared" si="54"/>
        <v>0.125</v>
      </c>
      <c r="AD422" s="49" t="s">
        <v>453</v>
      </c>
    </row>
    <row r="423" spans="1:30" hidden="1">
      <c r="A423" s="28" t="s">
        <v>242</v>
      </c>
      <c r="B423" s="45">
        <v>422</v>
      </c>
      <c r="C423" s="142">
        <v>12</v>
      </c>
      <c r="D423" s="143">
        <v>24110</v>
      </c>
      <c r="E423" s="364"/>
      <c r="F423" s="142" t="s">
        <v>243</v>
      </c>
      <c r="G423" s="356" t="s">
        <v>723</v>
      </c>
      <c r="H423" s="356" t="s">
        <v>697</v>
      </c>
      <c r="I423" s="48">
        <v>43258</v>
      </c>
      <c r="J423" s="48" t="s">
        <v>137</v>
      </c>
      <c r="K423" s="146" t="s">
        <v>248</v>
      </c>
      <c r="L423" s="146">
        <v>8342</v>
      </c>
      <c r="M423" s="146" t="s">
        <v>249</v>
      </c>
      <c r="N423" s="43">
        <v>0.69930555555555562</v>
      </c>
      <c r="O423" s="142">
        <v>3</v>
      </c>
      <c r="P423" s="142" t="s">
        <v>15</v>
      </c>
      <c r="Q423" s="368"/>
      <c r="R423" s="368"/>
      <c r="S423" s="368"/>
      <c r="T423" s="194">
        <f t="shared" si="52"/>
        <v>0.69791666666666663</v>
      </c>
      <c r="U423" s="194">
        <f t="shared" si="53"/>
        <v>0.66666666666666663</v>
      </c>
      <c r="V423" s="41">
        <f>IFERROR(VLOOKUP(L423,'[1]ZESTAWIENIE NUMERÓW BOCZNYCH'!$A:$B,1,0),"")</f>
        <v>8342</v>
      </c>
      <c r="W423" s="51" t="str">
        <f>IFERROR(VLOOKUP(V423,'[1]ZESTAWIENIE NUMERÓW BOCZNYCH'!$A:$B,2,0),P423)</f>
        <v>MERCEDES-BENZ O 530 G Citaro 2</v>
      </c>
      <c r="X423" s="51" t="s">
        <v>396</v>
      </c>
      <c r="Y423" s="51">
        <f>VLOOKUP(W423,'[1]LICZBA MIEJSC'!$A:$C,2,0)</f>
        <v>37</v>
      </c>
      <c r="Z423" s="51">
        <f>VLOOKUP(W423,'[1]LICZBA MIEJSC'!$A:$C,3,0)</f>
        <v>111</v>
      </c>
      <c r="AA423" s="51">
        <f t="shared" si="50"/>
        <v>148</v>
      </c>
      <c r="AB423" s="41">
        <f t="shared" si="51"/>
        <v>33</v>
      </c>
      <c r="AC423" s="109">
        <f t="shared" si="54"/>
        <v>0.22297297297297297</v>
      </c>
      <c r="AD423" s="49" t="s">
        <v>454</v>
      </c>
    </row>
    <row r="424" spans="1:30" hidden="1">
      <c r="A424" s="28" t="s">
        <v>242</v>
      </c>
      <c r="B424" s="45">
        <v>423</v>
      </c>
      <c r="C424" s="142">
        <v>12</v>
      </c>
      <c r="D424" s="143">
        <v>24110</v>
      </c>
      <c r="E424" s="364"/>
      <c r="F424" s="142" t="s">
        <v>243</v>
      </c>
      <c r="G424" s="356" t="s">
        <v>723</v>
      </c>
      <c r="H424" s="356" t="s">
        <v>697</v>
      </c>
      <c r="I424" s="48">
        <v>43258</v>
      </c>
      <c r="J424" s="48" t="s">
        <v>137</v>
      </c>
      <c r="K424" s="146">
        <v>131</v>
      </c>
      <c r="L424" s="146">
        <v>8421</v>
      </c>
      <c r="M424" s="146" t="s">
        <v>247</v>
      </c>
      <c r="N424" s="147">
        <v>0.69930555555555562</v>
      </c>
      <c r="O424" s="142">
        <v>2</v>
      </c>
      <c r="P424" s="142" t="s">
        <v>15</v>
      </c>
      <c r="Q424" s="368"/>
      <c r="R424" s="368"/>
      <c r="S424" s="368"/>
      <c r="T424" s="194">
        <f t="shared" si="52"/>
        <v>0.69791666666666663</v>
      </c>
      <c r="U424" s="194">
        <f t="shared" si="53"/>
        <v>0.66666666666666663</v>
      </c>
      <c r="V424" s="41">
        <f>IFERROR(VLOOKUP(L424,'[1]ZESTAWIENIE NUMERÓW BOCZNYCH'!$A:$B,1,0),"")</f>
        <v>8421</v>
      </c>
      <c r="W424" s="51" t="str">
        <f>IFERROR(VLOOKUP(V424,'[1]ZESTAWIENIE NUMERÓW BOCZNYCH'!$A:$B,2,0),P424)</f>
        <v>MERCEDES-BENZ 628 03 Citaro G</v>
      </c>
      <c r="X424" s="51" t="s">
        <v>396</v>
      </c>
      <c r="Y424" s="51">
        <f>VLOOKUP(W424,'[1]LICZBA MIEJSC'!$A:$C,2,0)</f>
        <v>40</v>
      </c>
      <c r="Z424" s="51">
        <f>VLOOKUP(W424,'[1]LICZBA MIEJSC'!$A:$C,3,0)</f>
        <v>102</v>
      </c>
      <c r="AA424" s="51">
        <f t="shared" si="50"/>
        <v>142</v>
      </c>
      <c r="AB424" s="41">
        <f t="shared" si="51"/>
        <v>20</v>
      </c>
      <c r="AC424" s="109">
        <f t="shared" si="54"/>
        <v>0.14084507042253522</v>
      </c>
      <c r="AD424" s="49" t="s">
        <v>453</v>
      </c>
    </row>
    <row r="425" spans="1:30" hidden="1">
      <c r="A425" s="28" t="s">
        <v>242</v>
      </c>
      <c r="B425" s="45">
        <v>424</v>
      </c>
      <c r="C425" s="142">
        <v>12</v>
      </c>
      <c r="D425" s="143">
        <v>24110</v>
      </c>
      <c r="E425" s="364"/>
      <c r="F425" s="142" t="s">
        <v>243</v>
      </c>
      <c r="G425" s="356" t="s">
        <v>723</v>
      </c>
      <c r="H425" s="356" t="s">
        <v>697</v>
      </c>
      <c r="I425" s="48">
        <v>43258</v>
      </c>
      <c r="J425" s="48" t="s">
        <v>137</v>
      </c>
      <c r="K425" s="146">
        <v>128</v>
      </c>
      <c r="L425" s="146">
        <v>8341</v>
      </c>
      <c r="M425" s="146" t="s">
        <v>250</v>
      </c>
      <c r="N425" s="43">
        <v>0.70138888888888884</v>
      </c>
      <c r="O425" s="142">
        <v>3</v>
      </c>
      <c r="P425" s="142" t="s">
        <v>15</v>
      </c>
      <c r="Q425" s="368"/>
      <c r="R425" s="368"/>
      <c r="S425" s="368"/>
      <c r="T425" s="194">
        <f t="shared" si="52"/>
        <v>0.69791666666666663</v>
      </c>
      <c r="U425" s="194">
        <f t="shared" si="53"/>
        <v>0.66666666666666663</v>
      </c>
      <c r="V425" s="41">
        <f>IFERROR(VLOOKUP(L425,'[1]ZESTAWIENIE NUMERÓW BOCZNYCH'!$A:$B,1,0),"")</f>
        <v>8341</v>
      </c>
      <c r="W425" s="51" t="str">
        <f>IFERROR(VLOOKUP(V425,'[1]ZESTAWIENIE NUMERÓW BOCZNYCH'!$A:$B,2,0),P425)</f>
        <v>MERCEDES-BENZ O 530 G Citaro</v>
      </c>
      <c r="X425" s="51" t="s">
        <v>396</v>
      </c>
      <c r="Y425" s="51">
        <f>VLOOKUP(W425,'[1]LICZBA MIEJSC'!$A:$C,2,0)</f>
        <v>42</v>
      </c>
      <c r="Z425" s="51">
        <f>VLOOKUP(W425,'[1]LICZBA MIEJSC'!$A:$C,3,0)</f>
        <v>125</v>
      </c>
      <c r="AA425" s="51">
        <f t="shared" si="50"/>
        <v>167</v>
      </c>
      <c r="AB425" s="41">
        <f t="shared" si="51"/>
        <v>38</v>
      </c>
      <c r="AC425" s="109">
        <f t="shared" si="54"/>
        <v>0.22754491017964071</v>
      </c>
      <c r="AD425" s="49" t="s">
        <v>453</v>
      </c>
    </row>
    <row r="426" spans="1:30" hidden="1">
      <c r="A426" s="28" t="s">
        <v>242</v>
      </c>
      <c r="B426" s="45">
        <v>425</v>
      </c>
      <c r="C426" s="142">
        <v>12</v>
      </c>
      <c r="D426" s="143">
        <v>24110</v>
      </c>
      <c r="E426" s="364"/>
      <c r="F426" s="142" t="s">
        <v>243</v>
      </c>
      <c r="G426" s="356" t="s">
        <v>723</v>
      </c>
      <c r="H426" s="356" t="s">
        <v>697</v>
      </c>
      <c r="I426" s="48">
        <v>43258</v>
      </c>
      <c r="J426" s="48" t="s">
        <v>137</v>
      </c>
      <c r="K426" s="146" t="s">
        <v>245</v>
      </c>
      <c r="L426" s="146">
        <v>8094</v>
      </c>
      <c r="M426" s="146" t="s">
        <v>246</v>
      </c>
      <c r="N426" s="147">
        <v>0.70208333333333339</v>
      </c>
      <c r="O426" s="142">
        <v>1</v>
      </c>
      <c r="P426" s="142" t="s">
        <v>15</v>
      </c>
      <c r="Q426" s="368"/>
      <c r="R426" s="368"/>
      <c r="S426" s="368"/>
      <c r="T426" s="194">
        <f t="shared" si="52"/>
        <v>0.69791666666666663</v>
      </c>
      <c r="U426" s="194">
        <f t="shared" si="53"/>
        <v>0.66666666666666663</v>
      </c>
      <c r="V426" s="41">
        <f>IFERROR(VLOOKUP(L426,'[1]ZESTAWIENIE NUMERÓW BOCZNYCH'!$A:$B,1,0),"")</f>
        <v>8094</v>
      </c>
      <c r="W426" s="51" t="str">
        <f>IFERROR(VLOOKUP(V426,'[1]ZESTAWIENIE NUMERÓW BOCZNYCH'!$A:$B,2,0),P426)</f>
        <v>VOLVO 7000A</v>
      </c>
      <c r="X426" s="51" t="s">
        <v>396</v>
      </c>
      <c r="Y426" s="51">
        <f>VLOOKUP(W426,'[1]LICZBA MIEJSC'!$A:$C,2,0)</f>
        <v>43</v>
      </c>
      <c r="Z426" s="51">
        <f>VLOOKUP(W426,'[1]LICZBA MIEJSC'!$A:$C,3,0)</f>
        <v>133</v>
      </c>
      <c r="AA426" s="51">
        <f t="shared" si="50"/>
        <v>176</v>
      </c>
      <c r="AB426" s="41">
        <f t="shared" si="51"/>
        <v>18</v>
      </c>
      <c r="AC426" s="109">
        <f t="shared" si="54"/>
        <v>0.10227272727272728</v>
      </c>
      <c r="AD426" s="49" t="s">
        <v>454</v>
      </c>
    </row>
    <row r="427" spans="1:30" hidden="1">
      <c r="A427" s="28" t="s">
        <v>242</v>
      </c>
      <c r="B427" s="45">
        <v>426</v>
      </c>
      <c r="C427" s="142">
        <v>12</v>
      </c>
      <c r="D427" s="143">
        <v>24110</v>
      </c>
      <c r="E427" s="364"/>
      <c r="F427" s="142" t="s">
        <v>243</v>
      </c>
      <c r="G427" s="356" t="s">
        <v>723</v>
      </c>
      <c r="H427" s="356" t="s">
        <v>697</v>
      </c>
      <c r="I427" s="48">
        <v>43258</v>
      </c>
      <c r="J427" s="48" t="s">
        <v>138</v>
      </c>
      <c r="K427" s="146" t="s">
        <v>121</v>
      </c>
      <c r="L427" s="146"/>
      <c r="M427" s="107" t="s">
        <v>124</v>
      </c>
      <c r="N427" s="43">
        <v>0.70277777777777783</v>
      </c>
      <c r="O427" s="142">
        <v>1</v>
      </c>
      <c r="P427" s="142" t="s">
        <v>13</v>
      </c>
      <c r="Q427" s="368"/>
      <c r="R427" s="368"/>
      <c r="S427" s="368"/>
      <c r="T427" s="194">
        <f t="shared" si="52"/>
        <v>0.69791666666666663</v>
      </c>
      <c r="U427" s="194">
        <f t="shared" si="53"/>
        <v>0.66666666666666663</v>
      </c>
      <c r="V427" s="41" t="str">
        <f>IFERROR(VLOOKUP(L427,'[1]ZESTAWIENIE NUMERÓW BOCZNYCH'!$A:$B,1,0),"")</f>
        <v/>
      </c>
      <c r="W427" s="51" t="str">
        <f>IFERROR(VLOOKUP(V427,'[1]ZESTAWIENIE NUMERÓW BOCZNYCH'!$A:$B,2,0),P427)</f>
        <v>AZ</v>
      </c>
      <c r="X427" s="51" t="s">
        <v>396</v>
      </c>
      <c r="Y427" s="51">
        <f>VLOOKUP(W427,'[1]LICZBA MIEJSC'!$A:$C,2,0)</f>
        <v>40</v>
      </c>
      <c r="Z427" s="51">
        <f>VLOOKUP(W427,'[1]LICZBA MIEJSC'!$A:$C,3,0)</f>
        <v>60</v>
      </c>
      <c r="AA427" s="51">
        <f t="shared" si="50"/>
        <v>100</v>
      </c>
      <c r="AB427" s="41">
        <f t="shared" si="51"/>
        <v>10</v>
      </c>
      <c r="AC427" s="109">
        <f t="shared" si="54"/>
        <v>0.1</v>
      </c>
      <c r="AD427" s="49"/>
    </row>
    <row r="428" spans="1:30" hidden="1">
      <c r="A428" s="28" t="s">
        <v>242</v>
      </c>
      <c r="B428" s="45">
        <v>427</v>
      </c>
      <c r="C428" s="142">
        <v>12</v>
      </c>
      <c r="D428" s="143">
        <v>24110</v>
      </c>
      <c r="E428" s="364"/>
      <c r="F428" s="142" t="s">
        <v>243</v>
      </c>
      <c r="G428" s="356" t="s">
        <v>723</v>
      </c>
      <c r="H428" s="356" t="s">
        <v>697</v>
      </c>
      <c r="I428" s="48">
        <v>43258</v>
      </c>
      <c r="J428" s="48" t="s">
        <v>137</v>
      </c>
      <c r="K428" s="146">
        <v>911</v>
      </c>
      <c r="L428" s="146">
        <v>502</v>
      </c>
      <c r="M428" s="144" t="s">
        <v>244</v>
      </c>
      <c r="N428" s="147">
        <v>0.70277777777777783</v>
      </c>
      <c r="O428" s="142">
        <v>1</v>
      </c>
      <c r="P428" s="142" t="s">
        <v>13</v>
      </c>
      <c r="Q428" s="368"/>
      <c r="R428" s="368"/>
      <c r="S428" s="368"/>
      <c r="T428" s="194">
        <f t="shared" si="52"/>
        <v>0.69791666666666663</v>
      </c>
      <c r="U428" s="194">
        <f t="shared" si="53"/>
        <v>0.66666666666666663</v>
      </c>
      <c r="V428" s="41">
        <f>IFERROR(VLOOKUP(L428,'[1]ZESTAWIENIE NUMERÓW BOCZNYCH'!$A:$B,1,0),"")</f>
        <v>502</v>
      </c>
      <c r="W428" s="51" t="str">
        <f>IFERROR(VLOOKUP(V428,'[1]ZESTAWIENIE NUMERÓW BOCZNYCH'!$A:$B,2,0),P428)</f>
        <v>Jelcz M081MB</v>
      </c>
      <c r="X428" s="51" t="s">
        <v>396</v>
      </c>
      <c r="Y428" s="51">
        <f>VLOOKUP(W428,'[1]LICZBA MIEJSC'!$A:$C,2,0)</f>
        <v>18</v>
      </c>
      <c r="Z428" s="51">
        <f>VLOOKUP(W428,'[1]LICZBA MIEJSC'!$A:$C,3,0)</f>
        <v>22</v>
      </c>
      <c r="AA428" s="51">
        <f t="shared" si="50"/>
        <v>40</v>
      </c>
      <c r="AB428" s="41">
        <f t="shared" si="51"/>
        <v>4</v>
      </c>
      <c r="AC428" s="109">
        <f t="shared" si="54"/>
        <v>0.1</v>
      </c>
      <c r="AD428" s="49" t="s">
        <v>452</v>
      </c>
    </row>
    <row r="429" spans="1:30" hidden="1">
      <c r="A429" s="28" t="s">
        <v>242</v>
      </c>
      <c r="B429" s="45">
        <v>428</v>
      </c>
      <c r="C429" s="142">
        <v>12</v>
      </c>
      <c r="D429" s="143">
        <v>24110</v>
      </c>
      <c r="E429" s="364"/>
      <c r="F429" s="142" t="s">
        <v>243</v>
      </c>
      <c r="G429" s="356" t="s">
        <v>723</v>
      </c>
      <c r="H429" s="356" t="s">
        <v>697</v>
      </c>
      <c r="I429" s="48">
        <v>43258</v>
      </c>
      <c r="J429" s="48" t="s">
        <v>137</v>
      </c>
      <c r="K429" s="146">
        <v>121</v>
      </c>
      <c r="L429" s="146">
        <v>7350</v>
      </c>
      <c r="M429" s="146" t="s">
        <v>247</v>
      </c>
      <c r="N429" s="43">
        <v>0.70416666666666661</v>
      </c>
      <c r="O429" s="142">
        <v>3</v>
      </c>
      <c r="P429" s="142" t="s">
        <v>13</v>
      </c>
      <c r="Q429" s="368"/>
      <c r="R429" s="368"/>
      <c r="S429" s="368"/>
      <c r="T429" s="194">
        <f t="shared" si="52"/>
        <v>0.69791666666666663</v>
      </c>
      <c r="U429" s="194">
        <f t="shared" si="53"/>
        <v>0.66666666666666663</v>
      </c>
      <c r="V429" s="41">
        <f>IFERROR(VLOOKUP(L429,'[1]ZESTAWIENIE NUMERÓW BOCZNYCH'!$A:$B,1,0),"")</f>
        <v>7350</v>
      </c>
      <c r="W429" s="51" t="str">
        <f>IFERROR(VLOOKUP(V429,'[1]ZESTAWIENIE NUMERÓW BOCZNYCH'!$A:$B,2,0),P429)</f>
        <v>MERCEDES-BENZ O 530 Citaro</v>
      </c>
      <c r="X429" s="51" t="s">
        <v>396</v>
      </c>
      <c r="Y429" s="51">
        <f>VLOOKUP(W429,'[1]LICZBA MIEJSC'!$A:$C,2,0)</f>
        <v>31</v>
      </c>
      <c r="Z429" s="51">
        <f>VLOOKUP(W429,'[1]LICZBA MIEJSC'!$A:$C,3,0)</f>
        <v>71</v>
      </c>
      <c r="AA429" s="51">
        <f t="shared" si="50"/>
        <v>102</v>
      </c>
      <c r="AB429" s="41">
        <f t="shared" si="51"/>
        <v>28</v>
      </c>
      <c r="AC429" s="109">
        <f t="shared" si="54"/>
        <v>0.27450980392156865</v>
      </c>
      <c r="AD429" s="49" t="s">
        <v>453</v>
      </c>
    </row>
    <row r="430" spans="1:30" hidden="1">
      <c r="A430" s="28" t="s">
        <v>242</v>
      </c>
      <c r="B430" s="45">
        <v>429</v>
      </c>
      <c r="C430" s="142">
        <v>12</v>
      </c>
      <c r="D430" s="143">
        <v>24110</v>
      </c>
      <c r="E430" s="364"/>
      <c r="F430" s="142" t="s">
        <v>243</v>
      </c>
      <c r="G430" s="356" t="s">
        <v>723</v>
      </c>
      <c r="H430" s="356" t="s">
        <v>697</v>
      </c>
      <c r="I430" s="48">
        <v>43258</v>
      </c>
      <c r="J430" s="129" t="s">
        <v>157</v>
      </c>
      <c r="K430" s="53" t="s">
        <v>179</v>
      </c>
      <c r="L430" s="146"/>
      <c r="M430" s="107" t="s">
        <v>124</v>
      </c>
      <c r="N430" s="147">
        <v>0.70416666666666661</v>
      </c>
      <c r="O430" s="142">
        <v>2</v>
      </c>
      <c r="P430" s="142" t="s">
        <v>13</v>
      </c>
      <c r="Q430" s="368"/>
      <c r="R430" s="368"/>
      <c r="S430" s="368"/>
      <c r="T430" s="194">
        <f t="shared" si="52"/>
        <v>0.69791666666666663</v>
      </c>
      <c r="U430" s="194">
        <f t="shared" si="53"/>
        <v>0.66666666666666663</v>
      </c>
      <c r="V430" s="41" t="str">
        <f>IFERROR(VLOOKUP(L430,'[1]ZESTAWIENIE NUMERÓW BOCZNYCH'!$A:$B,1,0),"")</f>
        <v/>
      </c>
      <c r="W430" s="51" t="str">
        <f>IFERROR(VLOOKUP(V430,'[1]ZESTAWIENIE NUMERÓW BOCZNYCH'!$A:$B,2,0),P430)</f>
        <v>AZ</v>
      </c>
      <c r="X430" s="51" t="s">
        <v>396</v>
      </c>
      <c r="Y430" s="51">
        <f>VLOOKUP(W430,'[1]LICZBA MIEJSC'!$A:$C,2,0)</f>
        <v>40</v>
      </c>
      <c r="Z430" s="51">
        <f>VLOOKUP(W430,'[1]LICZBA MIEJSC'!$A:$C,3,0)</f>
        <v>60</v>
      </c>
      <c r="AA430" s="51">
        <f t="shared" si="50"/>
        <v>100</v>
      </c>
      <c r="AB430" s="41">
        <f t="shared" si="51"/>
        <v>20</v>
      </c>
      <c r="AC430" s="109">
        <f t="shared" si="54"/>
        <v>0.2</v>
      </c>
      <c r="AD430" s="49"/>
    </row>
    <row r="431" spans="1:30" hidden="1">
      <c r="A431" s="28" t="s">
        <v>242</v>
      </c>
      <c r="B431" s="45">
        <v>430</v>
      </c>
      <c r="C431" s="142">
        <v>12</v>
      </c>
      <c r="D431" s="143">
        <v>24110</v>
      </c>
      <c r="E431" s="364"/>
      <c r="F431" s="142" t="s">
        <v>243</v>
      </c>
      <c r="G431" s="356" t="s">
        <v>723</v>
      </c>
      <c r="H431" s="356" t="s">
        <v>697</v>
      </c>
      <c r="I431" s="48">
        <v>43258</v>
      </c>
      <c r="J431" s="48" t="s">
        <v>137</v>
      </c>
      <c r="K431" s="146">
        <v>141</v>
      </c>
      <c r="L431" s="146">
        <v>8126</v>
      </c>
      <c r="M431" s="146" t="s">
        <v>247</v>
      </c>
      <c r="N431" s="43">
        <v>0.70833333333333337</v>
      </c>
      <c r="O431" s="142">
        <v>2</v>
      </c>
      <c r="P431" s="142" t="s">
        <v>15</v>
      </c>
      <c r="Q431" s="368"/>
      <c r="R431" s="368"/>
      <c r="S431" s="368"/>
      <c r="T431" s="194">
        <f t="shared" si="52"/>
        <v>0.70833333333333326</v>
      </c>
      <c r="U431" s="194">
        <f t="shared" si="53"/>
        <v>0.70833333333333326</v>
      </c>
      <c r="V431" s="41">
        <f>IFERROR(VLOOKUP(L431,'[1]ZESTAWIENIE NUMERÓW BOCZNYCH'!$A:$B,1,0),"")</f>
        <v>8126</v>
      </c>
      <c r="W431" s="51" t="str">
        <f>IFERROR(VLOOKUP(V431,'[1]ZESTAWIENIE NUMERÓW BOCZNYCH'!$A:$B,2,0),P431)</f>
        <v>VOLVO 7700A</v>
      </c>
      <c r="X431" s="51" t="s">
        <v>396</v>
      </c>
      <c r="Y431" s="51">
        <f>VLOOKUP(W431,'[1]LICZBA MIEJSC'!$A:$C,2,0)</f>
        <v>43</v>
      </c>
      <c r="Z431" s="51">
        <f>VLOOKUP(W431,'[1]LICZBA MIEJSC'!$A:$C,3,0)</f>
        <v>133</v>
      </c>
      <c r="AA431" s="51">
        <f t="shared" si="50"/>
        <v>176</v>
      </c>
      <c r="AB431" s="41">
        <f t="shared" si="51"/>
        <v>22</v>
      </c>
      <c r="AC431" s="109">
        <f t="shared" si="54"/>
        <v>0.125</v>
      </c>
      <c r="AD431" s="49" t="s">
        <v>453</v>
      </c>
    </row>
    <row r="432" spans="1:30" hidden="1">
      <c r="A432" s="28" t="s">
        <v>242</v>
      </c>
      <c r="B432" s="45">
        <v>431</v>
      </c>
      <c r="C432" s="142">
        <v>12</v>
      </c>
      <c r="D432" s="143">
        <v>24110</v>
      </c>
      <c r="E432" s="364"/>
      <c r="F432" s="142" t="s">
        <v>243</v>
      </c>
      <c r="G432" s="356" t="s">
        <v>723</v>
      </c>
      <c r="H432" s="356" t="s">
        <v>697</v>
      </c>
      <c r="I432" s="48">
        <v>43258</v>
      </c>
      <c r="J432" s="48" t="s">
        <v>137</v>
      </c>
      <c r="K432" s="146" t="s">
        <v>248</v>
      </c>
      <c r="L432" s="146">
        <v>8328</v>
      </c>
      <c r="M432" s="146" t="s">
        <v>249</v>
      </c>
      <c r="N432" s="147">
        <v>0.70833333333333337</v>
      </c>
      <c r="O432" s="142">
        <v>3</v>
      </c>
      <c r="P432" s="142" t="s">
        <v>15</v>
      </c>
      <c r="Q432" s="368"/>
      <c r="R432" s="368"/>
      <c r="S432" s="368"/>
      <c r="T432" s="194">
        <f t="shared" si="52"/>
        <v>0.70833333333333326</v>
      </c>
      <c r="U432" s="194">
        <f t="shared" si="53"/>
        <v>0.70833333333333326</v>
      </c>
      <c r="V432" s="41">
        <f>IFERROR(VLOOKUP(L432,'[1]ZESTAWIENIE NUMERÓW BOCZNYCH'!$A:$B,1,0),"")</f>
        <v>8328</v>
      </c>
      <c r="W432" s="51" t="str">
        <f>IFERROR(VLOOKUP(V432,'[1]ZESTAWIENIE NUMERÓW BOCZNYCH'!$A:$B,2,0),P432)</f>
        <v>MERCEDES-BENZ O 530 G Citaro</v>
      </c>
      <c r="X432" s="51" t="s">
        <v>396</v>
      </c>
      <c r="Y432" s="51">
        <f>VLOOKUP(W432,'[1]LICZBA MIEJSC'!$A:$C,2,0)</f>
        <v>42</v>
      </c>
      <c r="Z432" s="51">
        <f>VLOOKUP(W432,'[1]LICZBA MIEJSC'!$A:$C,3,0)</f>
        <v>125</v>
      </c>
      <c r="AA432" s="51">
        <f t="shared" si="50"/>
        <v>167</v>
      </c>
      <c r="AB432" s="41">
        <f t="shared" si="51"/>
        <v>38</v>
      </c>
      <c r="AC432" s="109">
        <f t="shared" si="54"/>
        <v>0.22754491017964071</v>
      </c>
      <c r="AD432" s="49" t="s">
        <v>454</v>
      </c>
    </row>
    <row r="433" spans="1:30" hidden="1">
      <c r="A433" s="28" t="s">
        <v>242</v>
      </c>
      <c r="B433" s="45">
        <v>432</v>
      </c>
      <c r="C433" s="142">
        <v>12</v>
      </c>
      <c r="D433" s="143">
        <v>24110</v>
      </c>
      <c r="E433" s="364"/>
      <c r="F433" s="142" t="s">
        <v>243</v>
      </c>
      <c r="G433" s="356" t="s">
        <v>723</v>
      </c>
      <c r="H433" s="356" t="s">
        <v>697</v>
      </c>
      <c r="I433" s="48">
        <v>43258</v>
      </c>
      <c r="J433" s="48" t="s">
        <v>137</v>
      </c>
      <c r="K433" s="146">
        <v>131</v>
      </c>
      <c r="L433" s="146">
        <v>8337</v>
      </c>
      <c r="M433" s="146" t="s">
        <v>247</v>
      </c>
      <c r="N433" s="43">
        <v>0.70972222222222225</v>
      </c>
      <c r="O433" s="142">
        <v>2</v>
      </c>
      <c r="P433" s="142" t="s">
        <v>15</v>
      </c>
      <c r="Q433" s="368"/>
      <c r="R433" s="368"/>
      <c r="S433" s="368"/>
      <c r="T433" s="194">
        <f t="shared" si="52"/>
        <v>0.70833333333333326</v>
      </c>
      <c r="U433" s="194">
        <f t="shared" si="53"/>
        <v>0.70833333333333326</v>
      </c>
      <c r="V433" s="41">
        <f>IFERROR(VLOOKUP(L433,'[1]ZESTAWIENIE NUMERÓW BOCZNYCH'!$A:$B,1,0),"")</f>
        <v>8337</v>
      </c>
      <c r="W433" s="51" t="str">
        <f>IFERROR(VLOOKUP(V433,'[1]ZESTAWIENIE NUMERÓW BOCZNYCH'!$A:$B,2,0),P433)</f>
        <v>MERCEDES-BENZ O 530 G Citaro</v>
      </c>
      <c r="X433" s="51" t="s">
        <v>396</v>
      </c>
      <c r="Y433" s="51">
        <f>VLOOKUP(W433,'[1]LICZBA MIEJSC'!$A:$C,2,0)</f>
        <v>42</v>
      </c>
      <c r="Z433" s="51">
        <f>VLOOKUP(W433,'[1]LICZBA MIEJSC'!$A:$C,3,0)</f>
        <v>125</v>
      </c>
      <c r="AA433" s="51">
        <f t="shared" si="50"/>
        <v>167</v>
      </c>
      <c r="AB433" s="41">
        <f t="shared" si="51"/>
        <v>21</v>
      </c>
      <c r="AC433" s="109">
        <f t="shared" si="54"/>
        <v>0.12574850299401197</v>
      </c>
      <c r="AD433" s="49" t="s">
        <v>453</v>
      </c>
    </row>
    <row r="434" spans="1:30" hidden="1">
      <c r="A434" s="28" t="s">
        <v>242</v>
      </c>
      <c r="B434" s="45">
        <v>433</v>
      </c>
      <c r="C434" s="142">
        <v>12</v>
      </c>
      <c r="D434" s="143">
        <v>24110</v>
      </c>
      <c r="E434" s="364"/>
      <c r="F434" s="142" t="s">
        <v>243</v>
      </c>
      <c r="G434" s="356" t="s">
        <v>723</v>
      </c>
      <c r="H434" s="356" t="s">
        <v>697</v>
      </c>
      <c r="I434" s="48">
        <v>43258</v>
      </c>
      <c r="J434" s="48" t="s">
        <v>137</v>
      </c>
      <c r="K434" s="146">
        <v>128</v>
      </c>
      <c r="L434" s="146">
        <v>8058</v>
      </c>
      <c r="M434" s="146" t="s">
        <v>250</v>
      </c>
      <c r="N434" s="43">
        <v>0.71319444444444446</v>
      </c>
      <c r="O434" s="142">
        <v>3</v>
      </c>
      <c r="P434" s="142" t="s">
        <v>15</v>
      </c>
      <c r="Q434" s="368"/>
      <c r="R434" s="368"/>
      <c r="S434" s="368"/>
      <c r="T434" s="194">
        <f t="shared" si="52"/>
        <v>0.70833333333333326</v>
      </c>
      <c r="U434" s="194">
        <f t="shared" si="53"/>
        <v>0.70833333333333326</v>
      </c>
      <c r="V434" s="41">
        <f>IFERROR(VLOOKUP(L434,'[1]ZESTAWIENIE NUMERÓW BOCZNYCH'!$A:$B,1,0),"")</f>
        <v>8058</v>
      </c>
      <c r="W434" s="51" t="str">
        <f>IFERROR(VLOOKUP(V434,'[1]ZESTAWIENIE NUMERÓW BOCZNYCH'!$A:$B,2,0),P434)</f>
        <v>VOLVO 7000A</v>
      </c>
      <c r="X434" s="51" t="s">
        <v>396</v>
      </c>
      <c r="Y434" s="51">
        <f>VLOOKUP(W434,'[1]LICZBA MIEJSC'!$A:$C,2,0)</f>
        <v>43</v>
      </c>
      <c r="Z434" s="51">
        <f>VLOOKUP(W434,'[1]LICZBA MIEJSC'!$A:$C,3,0)</f>
        <v>133</v>
      </c>
      <c r="AA434" s="51">
        <f t="shared" si="50"/>
        <v>176</v>
      </c>
      <c r="AB434" s="41">
        <f t="shared" si="51"/>
        <v>39</v>
      </c>
      <c r="AC434" s="109">
        <f t="shared" si="54"/>
        <v>0.22159090909090909</v>
      </c>
      <c r="AD434" s="49" t="s">
        <v>453</v>
      </c>
    </row>
    <row r="435" spans="1:30" hidden="1">
      <c r="A435" s="28" t="s">
        <v>242</v>
      </c>
      <c r="B435" s="45">
        <v>434</v>
      </c>
      <c r="C435" s="142">
        <v>12</v>
      </c>
      <c r="D435" s="143">
        <v>24110</v>
      </c>
      <c r="E435" s="364"/>
      <c r="F435" s="142" t="s">
        <v>243</v>
      </c>
      <c r="G435" s="356" t="s">
        <v>723</v>
      </c>
      <c r="H435" s="356" t="s">
        <v>697</v>
      </c>
      <c r="I435" s="48">
        <v>43258</v>
      </c>
      <c r="J435" s="48" t="s">
        <v>137</v>
      </c>
      <c r="K435" s="146">
        <v>911</v>
      </c>
      <c r="L435" s="146">
        <v>504</v>
      </c>
      <c r="M435" s="144" t="s">
        <v>244</v>
      </c>
      <c r="N435" s="43">
        <v>0.71527777777777779</v>
      </c>
      <c r="O435" s="142">
        <v>1</v>
      </c>
      <c r="P435" s="142" t="s">
        <v>13</v>
      </c>
      <c r="Q435" s="368"/>
      <c r="R435" s="368"/>
      <c r="S435" s="368"/>
      <c r="T435" s="194">
        <f t="shared" si="52"/>
        <v>0.70833333333333326</v>
      </c>
      <c r="U435" s="194">
        <f t="shared" si="53"/>
        <v>0.70833333333333326</v>
      </c>
      <c r="V435" s="41">
        <f>IFERROR(VLOOKUP(L435,'[1]ZESTAWIENIE NUMERÓW BOCZNYCH'!$A:$B,1,0),"")</f>
        <v>504</v>
      </c>
      <c r="W435" s="51" t="str">
        <f>IFERROR(VLOOKUP(V435,'[1]ZESTAWIENIE NUMERÓW BOCZNYCH'!$A:$B,2,0),P435)</f>
        <v>Autosan H7</v>
      </c>
      <c r="X435" s="51" t="s">
        <v>396</v>
      </c>
      <c r="Y435" s="51">
        <f>VLOOKUP(W435,'[1]LICZBA MIEJSC'!$A:$C,2,0)</f>
        <v>28</v>
      </c>
      <c r="Z435" s="51">
        <f>VLOOKUP(W435,'[1]LICZBA MIEJSC'!$A:$C,3,0)</f>
        <v>7</v>
      </c>
      <c r="AA435" s="51">
        <f t="shared" si="50"/>
        <v>35</v>
      </c>
      <c r="AB435" s="41">
        <f t="shared" si="51"/>
        <v>4</v>
      </c>
      <c r="AC435" s="109">
        <f t="shared" si="54"/>
        <v>0.11428571428571428</v>
      </c>
      <c r="AD435" s="49" t="s">
        <v>452</v>
      </c>
    </row>
    <row r="436" spans="1:30" hidden="1">
      <c r="A436" s="28" t="s">
        <v>242</v>
      </c>
      <c r="B436" s="45">
        <v>435</v>
      </c>
      <c r="C436" s="142">
        <v>12</v>
      </c>
      <c r="D436" s="143">
        <v>24110</v>
      </c>
      <c r="E436" s="364"/>
      <c r="F436" s="142" t="s">
        <v>243</v>
      </c>
      <c r="G436" s="356" t="s">
        <v>723</v>
      </c>
      <c r="H436" s="356" t="s">
        <v>697</v>
      </c>
      <c r="I436" s="48">
        <v>43258</v>
      </c>
      <c r="J436" s="48" t="s">
        <v>137</v>
      </c>
      <c r="K436" s="146">
        <v>130</v>
      </c>
      <c r="L436" s="146">
        <v>5411</v>
      </c>
      <c r="M436" s="53" t="s">
        <v>215</v>
      </c>
      <c r="N436" s="43">
        <v>0.71736111111111101</v>
      </c>
      <c r="O436" s="142">
        <v>3</v>
      </c>
      <c r="P436" s="142" t="s">
        <v>13</v>
      </c>
      <c r="Q436" s="368"/>
      <c r="R436" s="368"/>
      <c r="S436" s="368"/>
      <c r="T436" s="194">
        <f t="shared" si="52"/>
        <v>0.70833333333333326</v>
      </c>
      <c r="U436" s="194">
        <f t="shared" si="53"/>
        <v>0.70833333333333326</v>
      </c>
      <c r="V436" s="41">
        <f>IFERROR(VLOOKUP(L436,'[1]ZESTAWIENIE NUMERÓW BOCZNYCH'!$A:$B,1,0),"")</f>
        <v>5411</v>
      </c>
      <c r="W436" s="51" t="str">
        <f>IFERROR(VLOOKUP(V436,'[1]ZESTAWIENIE NUMERÓW BOCZNYCH'!$A:$B,2,0),P436)</f>
        <v>SOLARIS URBINO 12</v>
      </c>
      <c r="X436" s="51" t="s">
        <v>396</v>
      </c>
      <c r="Y436" s="51">
        <f>VLOOKUP(W436,'[1]LICZBA MIEJSC'!$A:$C,2,0)</f>
        <v>29</v>
      </c>
      <c r="Z436" s="51">
        <f>VLOOKUP(W436,'[1]LICZBA MIEJSC'!$A:$C,3,0)</f>
        <v>52</v>
      </c>
      <c r="AA436" s="51">
        <f t="shared" si="50"/>
        <v>81</v>
      </c>
      <c r="AB436" s="41">
        <f t="shared" si="51"/>
        <v>26</v>
      </c>
      <c r="AC436" s="109">
        <f t="shared" si="54"/>
        <v>0.32098765432098764</v>
      </c>
      <c r="AD436" s="49" t="s">
        <v>453</v>
      </c>
    </row>
    <row r="437" spans="1:30" hidden="1">
      <c r="A437" s="28" t="s">
        <v>242</v>
      </c>
      <c r="B437" s="45">
        <v>436</v>
      </c>
      <c r="C437" s="142">
        <v>12</v>
      </c>
      <c r="D437" s="143">
        <v>24110</v>
      </c>
      <c r="E437" s="364"/>
      <c r="F437" s="142" t="s">
        <v>243</v>
      </c>
      <c r="G437" s="356" t="s">
        <v>723</v>
      </c>
      <c r="H437" s="356" t="s">
        <v>697</v>
      </c>
      <c r="I437" s="48">
        <v>43258</v>
      </c>
      <c r="J437" s="48" t="s">
        <v>138</v>
      </c>
      <c r="K437" s="146" t="s">
        <v>121</v>
      </c>
      <c r="L437" s="146"/>
      <c r="M437" s="107" t="s">
        <v>124</v>
      </c>
      <c r="N437" s="43">
        <v>0.71736111111111101</v>
      </c>
      <c r="O437" s="142">
        <v>1</v>
      </c>
      <c r="P437" s="142" t="s">
        <v>15</v>
      </c>
      <c r="Q437" s="368"/>
      <c r="R437" s="368"/>
      <c r="S437" s="368"/>
      <c r="T437" s="194">
        <f t="shared" si="52"/>
        <v>0.70833333333333326</v>
      </c>
      <c r="U437" s="194">
        <f t="shared" si="53"/>
        <v>0.70833333333333326</v>
      </c>
      <c r="V437" s="41" t="str">
        <f>IFERROR(VLOOKUP(L437,'[1]ZESTAWIENIE NUMERÓW BOCZNYCH'!$A:$B,1,0),"")</f>
        <v/>
      </c>
      <c r="W437" s="51" t="str">
        <f>IFERROR(VLOOKUP(V437,'[1]ZESTAWIENIE NUMERÓW BOCZNYCH'!$A:$B,2,0),P437)</f>
        <v>AD</v>
      </c>
      <c r="X437" s="51" t="s">
        <v>396</v>
      </c>
      <c r="Y437" s="51">
        <f>VLOOKUP(W437,'[1]LICZBA MIEJSC'!$A:$C,2,0)</f>
        <v>50</v>
      </c>
      <c r="Z437" s="51">
        <f>VLOOKUP(W437,'[1]LICZBA MIEJSC'!$A:$C,3,0)</f>
        <v>120</v>
      </c>
      <c r="AA437" s="51">
        <f t="shared" si="50"/>
        <v>170</v>
      </c>
      <c r="AB437" s="41">
        <f t="shared" si="51"/>
        <v>17</v>
      </c>
      <c r="AC437" s="109">
        <f t="shared" si="54"/>
        <v>0.1</v>
      </c>
      <c r="AD437" s="49"/>
    </row>
    <row r="438" spans="1:30" hidden="1">
      <c r="A438" s="28" t="s">
        <v>242</v>
      </c>
      <c r="B438" s="45">
        <v>437</v>
      </c>
      <c r="C438" s="142">
        <v>12</v>
      </c>
      <c r="D438" s="143">
        <v>24110</v>
      </c>
      <c r="E438" s="364"/>
      <c r="F438" s="142" t="s">
        <v>243</v>
      </c>
      <c r="G438" s="356" t="s">
        <v>723</v>
      </c>
      <c r="H438" s="356" t="s">
        <v>697</v>
      </c>
      <c r="I438" s="48">
        <v>43258</v>
      </c>
      <c r="J438" s="48" t="s">
        <v>138</v>
      </c>
      <c r="K438" s="52" t="s">
        <v>125</v>
      </c>
      <c r="L438" s="146"/>
      <c r="M438" s="107" t="s">
        <v>124</v>
      </c>
      <c r="N438" s="43">
        <v>0.72152777777777777</v>
      </c>
      <c r="O438" s="142">
        <v>1</v>
      </c>
      <c r="P438" s="142" t="s">
        <v>15</v>
      </c>
      <c r="Q438" s="368"/>
      <c r="R438" s="368"/>
      <c r="S438" s="368"/>
      <c r="T438" s="194">
        <f t="shared" si="52"/>
        <v>0.71875</v>
      </c>
      <c r="U438" s="194">
        <f t="shared" si="53"/>
        <v>0.70833333333333326</v>
      </c>
      <c r="V438" s="41" t="str">
        <f>IFERROR(VLOOKUP(L438,'[1]ZESTAWIENIE NUMERÓW BOCZNYCH'!$A:$B,1,0),"")</f>
        <v/>
      </c>
      <c r="W438" s="51" t="str">
        <f>IFERROR(VLOOKUP(V438,'[1]ZESTAWIENIE NUMERÓW BOCZNYCH'!$A:$B,2,0),P438)</f>
        <v>AD</v>
      </c>
      <c r="X438" s="51" t="s">
        <v>396</v>
      </c>
      <c r="Y438" s="51">
        <f>VLOOKUP(W438,'[1]LICZBA MIEJSC'!$A:$C,2,0)</f>
        <v>50</v>
      </c>
      <c r="Z438" s="51">
        <f>VLOOKUP(W438,'[1]LICZBA MIEJSC'!$A:$C,3,0)</f>
        <v>120</v>
      </c>
      <c r="AA438" s="51">
        <f t="shared" si="50"/>
        <v>170</v>
      </c>
      <c r="AB438" s="41">
        <f t="shared" si="51"/>
        <v>17</v>
      </c>
      <c r="AC438" s="109">
        <f t="shared" si="54"/>
        <v>0.1</v>
      </c>
      <c r="AD438" s="49"/>
    </row>
    <row r="439" spans="1:30" hidden="1">
      <c r="A439" s="28" t="s">
        <v>242</v>
      </c>
      <c r="B439" s="45">
        <v>438</v>
      </c>
      <c r="C439" s="142">
        <v>12</v>
      </c>
      <c r="D439" s="143">
        <v>24110</v>
      </c>
      <c r="E439" s="364"/>
      <c r="F439" s="142" t="s">
        <v>243</v>
      </c>
      <c r="G439" s="356" t="s">
        <v>723</v>
      </c>
      <c r="H439" s="356" t="s">
        <v>697</v>
      </c>
      <c r="I439" s="48">
        <v>43258</v>
      </c>
      <c r="J439" s="48" t="s">
        <v>138</v>
      </c>
      <c r="K439" s="146" t="s">
        <v>121</v>
      </c>
      <c r="L439" s="146"/>
      <c r="M439" s="107" t="s">
        <v>124</v>
      </c>
      <c r="N439" s="43">
        <v>0.72430555555555554</v>
      </c>
      <c r="O439" s="142">
        <v>1</v>
      </c>
      <c r="P439" s="142" t="s">
        <v>15</v>
      </c>
      <c r="Q439" s="368"/>
      <c r="R439" s="368"/>
      <c r="S439" s="368"/>
      <c r="T439" s="194">
        <f t="shared" si="52"/>
        <v>0.71875</v>
      </c>
      <c r="U439" s="194">
        <f t="shared" si="53"/>
        <v>0.70833333333333326</v>
      </c>
      <c r="V439" s="41" t="str">
        <f>IFERROR(VLOOKUP(L439,'[1]ZESTAWIENIE NUMERÓW BOCZNYCH'!$A:$B,1,0),"")</f>
        <v/>
      </c>
      <c r="W439" s="51" t="str">
        <f>IFERROR(VLOOKUP(V439,'[1]ZESTAWIENIE NUMERÓW BOCZNYCH'!$A:$B,2,0),P439)</f>
        <v>AD</v>
      </c>
      <c r="X439" s="51" t="s">
        <v>396</v>
      </c>
      <c r="Y439" s="51">
        <f>VLOOKUP(W439,'[1]LICZBA MIEJSC'!$A:$C,2,0)</f>
        <v>50</v>
      </c>
      <c r="Z439" s="51">
        <f>VLOOKUP(W439,'[1]LICZBA MIEJSC'!$A:$C,3,0)</f>
        <v>120</v>
      </c>
      <c r="AA439" s="51">
        <f t="shared" si="50"/>
        <v>170</v>
      </c>
      <c r="AB439" s="41">
        <f t="shared" si="51"/>
        <v>17</v>
      </c>
      <c r="AC439" s="109">
        <f t="shared" si="54"/>
        <v>0.1</v>
      </c>
      <c r="AD439" s="49"/>
    </row>
    <row r="440" spans="1:30" hidden="1">
      <c r="A440" s="28" t="s">
        <v>242</v>
      </c>
      <c r="B440" s="45">
        <v>439</v>
      </c>
      <c r="C440" s="142">
        <v>12</v>
      </c>
      <c r="D440" s="143">
        <v>24110</v>
      </c>
      <c r="E440" s="364"/>
      <c r="F440" s="142" t="s">
        <v>243</v>
      </c>
      <c r="G440" s="356" t="s">
        <v>723</v>
      </c>
      <c r="H440" s="356" t="s">
        <v>697</v>
      </c>
      <c r="I440" s="48">
        <v>43258</v>
      </c>
      <c r="J440" s="48" t="s">
        <v>137</v>
      </c>
      <c r="K440" s="146">
        <v>141</v>
      </c>
      <c r="L440" s="146">
        <v>8122</v>
      </c>
      <c r="M440" s="146" t="s">
        <v>247</v>
      </c>
      <c r="N440" s="43">
        <v>0.72569444444444453</v>
      </c>
      <c r="O440" s="142">
        <v>6</v>
      </c>
      <c r="P440" s="142" t="s">
        <v>15</v>
      </c>
      <c r="Q440" s="368"/>
      <c r="R440" s="368"/>
      <c r="S440" s="368"/>
      <c r="T440" s="194">
        <f t="shared" si="52"/>
        <v>0.71875</v>
      </c>
      <c r="U440" s="194">
        <f t="shared" si="53"/>
        <v>0.70833333333333326</v>
      </c>
      <c r="V440" s="41">
        <f>IFERROR(VLOOKUP(L440,'[1]ZESTAWIENIE NUMERÓW BOCZNYCH'!$A:$B,1,0),"")</f>
        <v>8122</v>
      </c>
      <c r="W440" s="51" t="str">
        <f>IFERROR(VLOOKUP(V440,'[1]ZESTAWIENIE NUMERÓW BOCZNYCH'!$A:$B,2,0),P440)</f>
        <v>VOLVO 7700A</v>
      </c>
      <c r="X440" s="51" t="s">
        <v>396</v>
      </c>
      <c r="Y440" s="51">
        <f>VLOOKUP(W440,'[1]LICZBA MIEJSC'!$A:$C,2,0)</f>
        <v>43</v>
      </c>
      <c r="Z440" s="51">
        <f>VLOOKUP(W440,'[1]LICZBA MIEJSC'!$A:$C,3,0)</f>
        <v>133</v>
      </c>
      <c r="AA440" s="51">
        <f t="shared" si="50"/>
        <v>176</v>
      </c>
      <c r="AB440" s="41">
        <f t="shared" si="51"/>
        <v>194</v>
      </c>
      <c r="AC440" s="109">
        <f t="shared" si="54"/>
        <v>1.1022727272727273</v>
      </c>
      <c r="AD440" s="49" t="s">
        <v>453</v>
      </c>
    </row>
    <row r="441" spans="1:30" hidden="1">
      <c r="A441" s="28" t="s">
        <v>242</v>
      </c>
      <c r="B441" s="45">
        <v>440</v>
      </c>
      <c r="C441" s="142">
        <v>12</v>
      </c>
      <c r="D441" s="143">
        <v>24110</v>
      </c>
      <c r="E441" s="364"/>
      <c r="F441" s="142" t="s">
        <v>243</v>
      </c>
      <c r="G441" s="356" t="s">
        <v>723</v>
      </c>
      <c r="H441" s="356" t="s">
        <v>697</v>
      </c>
      <c r="I441" s="48">
        <v>43258</v>
      </c>
      <c r="J441" s="48" t="s">
        <v>137</v>
      </c>
      <c r="K441" s="146">
        <v>128</v>
      </c>
      <c r="L441" s="146">
        <v>8090</v>
      </c>
      <c r="M441" s="146" t="s">
        <v>250</v>
      </c>
      <c r="N441" s="43">
        <v>0.7270833333333333</v>
      </c>
      <c r="O441" s="142">
        <v>3</v>
      </c>
      <c r="P441" s="142" t="s">
        <v>15</v>
      </c>
      <c r="Q441" s="368"/>
      <c r="R441" s="368"/>
      <c r="S441" s="368"/>
      <c r="T441" s="194">
        <f t="shared" si="52"/>
        <v>0.71875</v>
      </c>
      <c r="U441" s="194">
        <f t="shared" si="53"/>
        <v>0.70833333333333326</v>
      </c>
      <c r="V441" s="41">
        <f>IFERROR(VLOOKUP(L441,'[1]ZESTAWIENIE NUMERÓW BOCZNYCH'!$A:$B,1,0),"")</f>
        <v>8090</v>
      </c>
      <c r="W441" s="51" t="str">
        <f>IFERROR(VLOOKUP(V441,'[1]ZESTAWIENIE NUMERÓW BOCZNYCH'!$A:$B,2,0),P441)</f>
        <v>VOLVO 7000A</v>
      </c>
      <c r="X441" s="51" t="s">
        <v>396</v>
      </c>
      <c r="Y441" s="51">
        <f>VLOOKUP(W441,'[1]LICZBA MIEJSC'!$A:$C,2,0)</f>
        <v>43</v>
      </c>
      <c r="Z441" s="51">
        <f>VLOOKUP(W441,'[1]LICZBA MIEJSC'!$A:$C,3,0)</f>
        <v>133</v>
      </c>
      <c r="AA441" s="51">
        <f t="shared" si="50"/>
        <v>176</v>
      </c>
      <c r="AB441" s="41">
        <f t="shared" si="51"/>
        <v>39</v>
      </c>
      <c r="AC441" s="109">
        <f t="shared" si="54"/>
        <v>0.22159090909090909</v>
      </c>
      <c r="AD441" s="49" t="s">
        <v>453</v>
      </c>
    </row>
    <row r="442" spans="1:30" hidden="1">
      <c r="A442" s="28" t="s">
        <v>242</v>
      </c>
      <c r="B442" s="45">
        <v>441</v>
      </c>
      <c r="C442" s="142">
        <v>12</v>
      </c>
      <c r="D442" s="143">
        <v>24110</v>
      </c>
      <c r="E442" s="364"/>
      <c r="F442" s="142" t="s">
        <v>243</v>
      </c>
      <c r="G442" s="356" t="s">
        <v>723</v>
      </c>
      <c r="H442" s="356" t="s">
        <v>697</v>
      </c>
      <c r="I442" s="48">
        <v>43258</v>
      </c>
      <c r="J442" s="48" t="s">
        <v>137</v>
      </c>
      <c r="K442" s="146">
        <v>904</v>
      </c>
      <c r="L442" s="146">
        <v>506</v>
      </c>
      <c r="M442" s="146" t="s">
        <v>251</v>
      </c>
      <c r="N442" s="43">
        <v>0.7270833333333333</v>
      </c>
      <c r="O442" s="142">
        <v>1</v>
      </c>
      <c r="P442" s="142" t="s">
        <v>13</v>
      </c>
      <c r="Q442" s="368"/>
      <c r="R442" s="368"/>
      <c r="S442" s="368"/>
      <c r="T442" s="194">
        <f t="shared" si="52"/>
        <v>0.71875</v>
      </c>
      <c r="U442" s="194">
        <f t="shared" si="53"/>
        <v>0.70833333333333326</v>
      </c>
      <c r="V442" s="41" t="str">
        <f>IFERROR(VLOOKUP(L442,'[1]ZESTAWIENIE NUMERÓW BOCZNYCH'!$A:$B,1,0),"")</f>
        <v/>
      </c>
      <c r="W442" s="51" t="str">
        <f>IFERROR(VLOOKUP(V442,'[1]ZESTAWIENIE NUMERÓW BOCZNYCH'!$A:$B,2,0),P442)</f>
        <v>AZ</v>
      </c>
      <c r="X442" s="51" t="s">
        <v>396</v>
      </c>
      <c r="Y442" s="51">
        <f>VLOOKUP(W442,'[1]LICZBA MIEJSC'!$A:$C,2,0)</f>
        <v>40</v>
      </c>
      <c r="Z442" s="51">
        <f>VLOOKUP(W442,'[1]LICZBA MIEJSC'!$A:$C,3,0)</f>
        <v>60</v>
      </c>
      <c r="AA442" s="51">
        <f t="shared" si="50"/>
        <v>100</v>
      </c>
      <c r="AB442" s="41">
        <f t="shared" si="51"/>
        <v>10</v>
      </c>
      <c r="AC442" s="109">
        <f t="shared" si="54"/>
        <v>0.1</v>
      </c>
      <c r="AD442" s="49" t="s">
        <v>452</v>
      </c>
    </row>
    <row r="443" spans="1:30" hidden="1">
      <c r="A443" s="28" t="s">
        <v>242</v>
      </c>
      <c r="B443" s="45">
        <v>442</v>
      </c>
      <c r="C443" s="145">
        <v>13</v>
      </c>
      <c r="D443" s="143">
        <v>24110</v>
      </c>
      <c r="E443" s="364"/>
      <c r="F443" s="142" t="s">
        <v>243</v>
      </c>
      <c r="G443" s="356" t="s">
        <v>723</v>
      </c>
      <c r="H443" s="356" t="s">
        <v>697</v>
      </c>
      <c r="I443" s="48">
        <v>43258</v>
      </c>
      <c r="J443" s="48" t="s">
        <v>137</v>
      </c>
      <c r="K443" s="62">
        <v>121</v>
      </c>
      <c r="L443" s="62">
        <v>5435</v>
      </c>
      <c r="M443" s="146" t="s">
        <v>247</v>
      </c>
      <c r="N443" s="43">
        <v>0.7270833333333333</v>
      </c>
      <c r="O443" s="145">
        <v>1</v>
      </c>
      <c r="P443" s="142" t="s">
        <v>13</v>
      </c>
      <c r="Q443" s="368"/>
      <c r="R443" s="368"/>
      <c r="S443" s="368"/>
      <c r="T443" s="194">
        <f t="shared" si="52"/>
        <v>0.71875</v>
      </c>
      <c r="U443" s="194">
        <f t="shared" si="53"/>
        <v>0.70833333333333326</v>
      </c>
      <c r="V443" s="41">
        <f>IFERROR(VLOOKUP(L443,'[1]ZESTAWIENIE NUMERÓW BOCZNYCH'!$A:$B,1,0),"")</f>
        <v>5435</v>
      </c>
      <c r="W443" s="51" t="str">
        <f>IFERROR(VLOOKUP(V443,'[1]ZESTAWIENIE NUMERÓW BOCZNYCH'!$A:$B,2,0),P443)</f>
        <v>SOLARIS URBINO 12</v>
      </c>
      <c r="X443" s="51" t="s">
        <v>396</v>
      </c>
      <c r="Y443" s="51">
        <f>VLOOKUP(W443,'[1]LICZBA MIEJSC'!$A:$C,2,0)</f>
        <v>29</v>
      </c>
      <c r="Z443" s="51">
        <f>VLOOKUP(W443,'[1]LICZBA MIEJSC'!$A:$C,3,0)</f>
        <v>52</v>
      </c>
      <c r="AA443" s="51">
        <f t="shared" si="50"/>
        <v>81</v>
      </c>
      <c r="AB443" s="41">
        <f t="shared" si="51"/>
        <v>8</v>
      </c>
      <c r="AC443" s="109">
        <f t="shared" si="54"/>
        <v>9.8765432098765427E-2</v>
      </c>
      <c r="AD443" s="49" t="s">
        <v>453</v>
      </c>
    </row>
    <row r="444" spans="1:30" hidden="1">
      <c r="A444" s="28" t="s">
        <v>242</v>
      </c>
      <c r="B444" s="45">
        <v>443</v>
      </c>
      <c r="C444" s="145">
        <v>13</v>
      </c>
      <c r="D444" s="143">
        <v>24110</v>
      </c>
      <c r="E444" s="364"/>
      <c r="F444" s="142" t="s">
        <v>243</v>
      </c>
      <c r="G444" s="356" t="s">
        <v>723</v>
      </c>
      <c r="H444" s="356" t="s">
        <v>697</v>
      </c>
      <c r="I444" s="48">
        <v>43258</v>
      </c>
      <c r="J444" s="48" t="s">
        <v>137</v>
      </c>
      <c r="K444" s="62">
        <v>131</v>
      </c>
      <c r="L444" s="62">
        <v>8414</v>
      </c>
      <c r="M444" s="146" t="s">
        <v>247</v>
      </c>
      <c r="N444" s="43">
        <v>0.7270833333333333</v>
      </c>
      <c r="O444" s="145">
        <v>2</v>
      </c>
      <c r="P444" s="142" t="s">
        <v>15</v>
      </c>
      <c r="Q444" s="368"/>
      <c r="R444" s="368"/>
      <c r="S444" s="368"/>
      <c r="T444" s="194">
        <f t="shared" si="52"/>
        <v>0.71875</v>
      </c>
      <c r="U444" s="194">
        <f t="shared" si="53"/>
        <v>0.70833333333333326</v>
      </c>
      <c r="V444" s="41">
        <f>IFERROR(VLOOKUP(L444,'[1]ZESTAWIENIE NUMERÓW BOCZNYCH'!$A:$B,1,0),"")</f>
        <v>8414</v>
      </c>
      <c r="W444" s="51" t="str">
        <f>IFERROR(VLOOKUP(V444,'[1]ZESTAWIENIE NUMERÓW BOCZNYCH'!$A:$B,2,0),P444)</f>
        <v>MERCEDES-BENZ 628 03 Citaro G</v>
      </c>
      <c r="X444" s="51" t="s">
        <v>396</v>
      </c>
      <c r="Y444" s="51">
        <f>VLOOKUP(W444,'[1]LICZBA MIEJSC'!$A:$C,2,0)</f>
        <v>40</v>
      </c>
      <c r="Z444" s="51">
        <f>VLOOKUP(W444,'[1]LICZBA MIEJSC'!$A:$C,3,0)</f>
        <v>102</v>
      </c>
      <c r="AA444" s="51">
        <f t="shared" si="50"/>
        <v>142</v>
      </c>
      <c r="AB444" s="41">
        <f t="shared" si="51"/>
        <v>20</v>
      </c>
      <c r="AC444" s="109">
        <f t="shared" si="54"/>
        <v>0.14084507042253522</v>
      </c>
      <c r="AD444" s="49" t="s">
        <v>453</v>
      </c>
    </row>
    <row r="445" spans="1:30" hidden="1">
      <c r="A445" s="28" t="s">
        <v>242</v>
      </c>
      <c r="B445" s="45">
        <v>444</v>
      </c>
      <c r="C445" s="145">
        <v>13</v>
      </c>
      <c r="D445" s="143">
        <v>24110</v>
      </c>
      <c r="E445" s="364"/>
      <c r="F445" s="142" t="s">
        <v>243</v>
      </c>
      <c r="G445" s="356" t="s">
        <v>723</v>
      </c>
      <c r="H445" s="356" t="s">
        <v>697</v>
      </c>
      <c r="I445" s="48">
        <v>43258</v>
      </c>
      <c r="J445" s="48" t="s">
        <v>137</v>
      </c>
      <c r="K445" s="146" t="s">
        <v>245</v>
      </c>
      <c r="L445" s="62">
        <v>8434</v>
      </c>
      <c r="M445" s="146" t="s">
        <v>246</v>
      </c>
      <c r="N445" s="43">
        <v>0.72777777777777775</v>
      </c>
      <c r="O445" s="145">
        <v>2</v>
      </c>
      <c r="P445" s="142" t="s">
        <v>15</v>
      </c>
      <c r="Q445" s="368"/>
      <c r="R445" s="368"/>
      <c r="S445" s="368"/>
      <c r="T445" s="194">
        <f t="shared" si="52"/>
        <v>0.71875</v>
      </c>
      <c r="U445" s="194">
        <f t="shared" si="53"/>
        <v>0.70833333333333326</v>
      </c>
      <c r="V445" s="41">
        <f>IFERROR(VLOOKUP(L445,'[1]ZESTAWIENIE NUMERÓW BOCZNYCH'!$A:$B,1,0),"")</f>
        <v>8434</v>
      </c>
      <c r="W445" s="51" t="str">
        <f>IFERROR(VLOOKUP(V445,'[1]ZESTAWIENIE NUMERÓW BOCZNYCH'!$A:$B,2,0),P445)</f>
        <v>MERCEDES-BENZ 628 03 Citaro G</v>
      </c>
      <c r="X445" s="51" t="s">
        <v>396</v>
      </c>
      <c r="Y445" s="51">
        <f>VLOOKUP(W445,'[1]LICZBA MIEJSC'!$A:$C,2,0)</f>
        <v>40</v>
      </c>
      <c r="Z445" s="51">
        <f>VLOOKUP(W445,'[1]LICZBA MIEJSC'!$A:$C,3,0)</f>
        <v>102</v>
      </c>
      <c r="AA445" s="51">
        <f t="shared" si="50"/>
        <v>142</v>
      </c>
      <c r="AB445" s="41">
        <f t="shared" si="51"/>
        <v>20</v>
      </c>
      <c r="AC445" s="109">
        <f t="shared" si="54"/>
        <v>0.14084507042253522</v>
      </c>
      <c r="AD445" s="49" t="s">
        <v>454</v>
      </c>
    </row>
    <row r="446" spans="1:30" hidden="1">
      <c r="A446" s="28" t="s">
        <v>242</v>
      </c>
      <c r="B446" s="45">
        <v>445</v>
      </c>
      <c r="C446" s="145">
        <v>13</v>
      </c>
      <c r="D446" s="143">
        <v>24110</v>
      </c>
      <c r="E446" s="364"/>
      <c r="F446" s="142" t="s">
        <v>243</v>
      </c>
      <c r="G446" s="356" t="s">
        <v>723</v>
      </c>
      <c r="H446" s="356" t="s">
        <v>697</v>
      </c>
      <c r="I446" s="48">
        <v>43258</v>
      </c>
      <c r="J446" s="48" t="s">
        <v>137</v>
      </c>
      <c r="K446" s="146" t="s">
        <v>245</v>
      </c>
      <c r="L446" s="62">
        <v>5611</v>
      </c>
      <c r="M446" s="146" t="s">
        <v>246</v>
      </c>
      <c r="N446" s="43">
        <v>0.73125000000000007</v>
      </c>
      <c r="O446" s="145">
        <v>2</v>
      </c>
      <c r="P446" s="142" t="s">
        <v>15</v>
      </c>
      <c r="Q446" s="368"/>
      <c r="R446" s="368"/>
      <c r="S446" s="368"/>
      <c r="T446" s="194">
        <f t="shared" si="52"/>
        <v>0.72916666666666663</v>
      </c>
      <c r="U446" s="194">
        <f t="shared" si="53"/>
        <v>0.70833333333333326</v>
      </c>
      <c r="V446" s="41">
        <f>IFERROR(VLOOKUP(L446,'[1]ZESTAWIENIE NUMERÓW BOCZNYCH'!$A:$B,1,0),"")</f>
        <v>5611</v>
      </c>
      <c r="W446" s="51" t="str">
        <f>IFERROR(VLOOKUP(V446,'[1]ZESTAWIENIE NUMERÓW BOCZNYCH'!$A:$B,2,0),P446)</f>
        <v>SOLARIS URBINO 18</v>
      </c>
      <c r="X446" s="51" t="s">
        <v>396</v>
      </c>
      <c r="Y446" s="51">
        <f>VLOOKUP(W446,'[1]LICZBA MIEJSC'!$A:$C,2,0)</f>
        <v>39</v>
      </c>
      <c r="Z446" s="51">
        <f>VLOOKUP(W446,'[1]LICZBA MIEJSC'!$A:$C,3,0)</f>
        <v>107</v>
      </c>
      <c r="AA446" s="51">
        <f t="shared" si="50"/>
        <v>146</v>
      </c>
      <c r="AB446" s="41">
        <f t="shared" si="51"/>
        <v>20</v>
      </c>
      <c r="AC446" s="109">
        <f t="shared" si="54"/>
        <v>0.13698630136986301</v>
      </c>
      <c r="AD446" s="49" t="s">
        <v>454</v>
      </c>
    </row>
    <row r="447" spans="1:30" hidden="1">
      <c r="A447" s="28" t="s">
        <v>242</v>
      </c>
      <c r="B447" s="45">
        <v>446</v>
      </c>
      <c r="C447" s="145">
        <v>13</v>
      </c>
      <c r="D447" s="143">
        <v>24110</v>
      </c>
      <c r="E447" s="364"/>
      <c r="F447" s="142" t="s">
        <v>243</v>
      </c>
      <c r="G447" s="356" t="s">
        <v>723</v>
      </c>
      <c r="H447" s="356" t="s">
        <v>697</v>
      </c>
      <c r="I447" s="48">
        <v>43258</v>
      </c>
      <c r="J447" s="48" t="s">
        <v>137</v>
      </c>
      <c r="K447" s="62">
        <v>131</v>
      </c>
      <c r="L447" s="62">
        <v>8114</v>
      </c>
      <c r="M447" s="146" t="s">
        <v>247</v>
      </c>
      <c r="N447" s="43">
        <v>0.7319444444444444</v>
      </c>
      <c r="O447" s="145">
        <v>2</v>
      </c>
      <c r="P447" s="142" t="s">
        <v>15</v>
      </c>
      <c r="Q447" s="368"/>
      <c r="R447" s="368"/>
      <c r="S447" s="368"/>
      <c r="T447" s="194">
        <f t="shared" si="52"/>
        <v>0.72916666666666663</v>
      </c>
      <c r="U447" s="194">
        <f t="shared" si="53"/>
        <v>0.70833333333333326</v>
      </c>
      <c r="V447" s="41">
        <f>IFERROR(VLOOKUP(L447,'[1]ZESTAWIENIE NUMERÓW BOCZNYCH'!$A:$B,1,0),"")</f>
        <v>8114</v>
      </c>
      <c r="W447" s="51" t="str">
        <f>IFERROR(VLOOKUP(V447,'[1]ZESTAWIENIE NUMERÓW BOCZNYCH'!$A:$B,2,0),P447)</f>
        <v>VOLVO 7000A</v>
      </c>
      <c r="X447" s="51" t="s">
        <v>396</v>
      </c>
      <c r="Y447" s="51">
        <f>VLOOKUP(W447,'[1]LICZBA MIEJSC'!$A:$C,2,0)</f>
        <v>43</v>
      </c>
      <c r="Z447" s="51">
        <f>VLOOKUP(W447,'[1]LICZBA MIEJSC'!$A:$C,3,0)</f>
        <v>133</v>
      </c>
      <c r="AA447" s="51">
        <f t="shared" si="50"/>
        <v>176</v>
      </c>
      <c r="AB447" s="41">
        <f t="shared" si="51"/>
        <v>22</v>
      </c>
      <c r="AC447" s="109">
        <f t="shared" si="54"/>
        <v>0.125</v>
      </c>
      <c r="AD447" s="49" t="s">
        <v>453</v>
      </c>
    </row>
    <row r="448" spans="1:30" hidden="1">
      <c r="A448" s="28" t="s">
        <v>242</v>
      </c>
      <c r="B448" s="45">
        <v>447</v>
      </c>
      <c r="C448" s="145">
        <v>13</v>
      </c>
      <c r="D448" s="143">
        <v>24110</v>
      </c>
      <c r="E448" s="364"/>
      <c r="F448" s="142" t="s">
        <v>243</v>
      </c>
      <c r="G448" s="356" t="s">
        <v>723</v>
      </c>
      <c r="H448" s="356" t="s">
        <v>697</v>
      </c>
      <c r="I448" s="48">
        <v>43258</v>
      </c>
      <c r="J448" s="48" t="s">
        <v>137</v>
      </c>
      <c r="K448" s="62">
        <v>911</v>
      </c>
      <c r="L448" s="62">
        <v>508</v>
      </c>
      <c r="M448" s="144" t="s">
        <v>244</v>
      </c>
      <c r="N448" s="43">
        <v>0.73263888888888884</v>
      </c>
      <c r="O448" s="145">
        <v>1</v>
      </c>
      <c r="P448" s="142" t="s">
        <v>13</v>
      </c>
      <c r="Q448" s="368"/>
      <c r="R448" s="368"/>
      <c r="S448" s="368"/>
      <c r="T448" s="194">
        <f t="shared" si="52"/>
        <v>0.72916666666666663</v>
      </c>
      <c r="U448" s="194">
        <f t="shared" si="53"/>
        <v>0.70833333333333326</v>
      </c>
      <c r="V448" s="41" t="str">
        <f>IFERROR(VLOOKUP(L448,'[1]ZESTAWIENIE NUMERÓW BOCZNYCH'!$A:$B,1,0),"")</f>
        <v/>
      </c>
      <c r="W448" s="51" t="str">
        <f>IFERROR(VLOOKUP(V448,'[1]ZESTAWIENIE NUMERÓW BOCZNYCH'!$A:$B,2,0),P448)</f>
        <v>AZ</v>
      </c>
      <c r="X448" s="51" t="s">
        <v>396</v>
      </c>
      <c r="Y448" s="51">
        <f>VLOOKUP(W448,'[1]LICZBA MIEJSC'!$A:$C,2,0)</f>
        <v>40</v>
      </c>
      <c r="Z448" s="51">
        <f>VLOOKUP(W448,'[1]LICZBA MIEJSC'!$A:$C,3,0)</f>
        <v>60</v>
      </c>
      <c r="AA448" s="51">
        <f t="shared" si="50"/>
        <v>100</v>
      </c>
      <c r="AB448" s="41">
        <f t="shared" si="51"/>
        <v>10</v>
      </c>
      <c r="AC448" s="109">
        <f t="shared" si="54"/>
        <v>0.1</v>
      </c>
      <c r="AD448" s="49" t="s">
        <v>452</v>
      </c>
    </row>
    <row r="449" spans="1:30" hidden="1">
      <c r="A449" s="28" t="s">
        <v>242</v>
      </c>
      <c r="B449" s="45">
        <v>448</v>
      </c>
      <c r="C449" s="145">
        <v>13</v>
      </c>
      <c r="D449" s="143">
        <v>24110</v>
      </c>
      <c r="E449" s="364"/>
      <c r="F449" s="142" t="s">
        <v>243</v>
      </c>
      <c r="G449" s="356" t="s">
        <v>723</v>
      </c>
      <c r="H449" s="356" t="s">
        <v>697</v>
      </c>
      <c r="I449" s="48">
        <v>43258</v>
      </c>
      <c r="J449" s="48" t="s">
        <v>137</v>
      </c>
      <c r="K449" s="146" t="s">
        <v>248</v>
      </c>
      <c r="L449" s="62">
        <v>8063</v>
      </c>
      <c r="M449" s="146" t="s">
        <v>249</v>
      </c>
      <c r="N449" s="43">
        <v>0.73402777777777783</v>
      </c>
      <c r="O449" s="145">
        <v>2</v>
      </c>
      <c r="P449" s="142" t="s">
        <v>15</v>
      </c>
      <c r="Q449" s="368"/>
      <c r="R449" s="368"/>
      <c r="S449" s="368"/>
      <c r="T449" s="194">
        <f t="shared" si="52"/>
        <v>0.72916666666666663</v>
      </c>
      <c r="U449" s="194">
        <f t="shared" si="53"/>
        <v>0.70833333333333326</v>
      </c>
      <c r="V449" s="41">
        <f>IFERROR(VLOOKUP(L449,'[1]ZESTAWIENIE NUMERÓW BOCZNYCH'!$A:$B,1,0),"")</f>
        <v>8063</v>
      </c>
      <c r="W449" s="51" t="str">
        <f>IFERROR(VLOOKUP(V449,'[1]ZESTAWIENIE NUMERÓW BOCZNYCH'!$A:$B,2,0),P449)</f>
        <v>VOLVO 7000A</v>
      </c>
      <c r="X449" s="51" t="s">
        <v>396</v>
      </c>
      <c r="Y449" s="51">
        <f>VLOOKUP(W449,'[1]LICZBA MIEJSC'!$A:$C,2,0)</f>
        <v>43</v>
      </c>
      <c r="Z449" s="51">
        <f>VLOOKUP(W449,'[1]LICZBA MIEJSC'!$A:$C,3,0)</f>
        <v>133</v>
      </c>
      <c r="AA449" s="51">
        <f t="shared" si="50"/>
        <v>176</v>
      </c>
      <c r="AB449" s="41">
        <f t="shared" si="51"/>
        <v>22</v>
      </c>
      <c r="AC449" s="109">
        <f t="shared" si="54"/>
        <v>0.125</v>
      </c>
      <c r="AD449" s="49" t="s">
        <v>454</v>
      </c>
    </row>
    <row r="450" spans="1:30" hidden="1">
      <c r="A450" s="28" t="s">
        <v>242</v>
      </c>
      <c r="B450" s="45">
        <v>449</v>
      </c>
      <c r="C450" s="145">
        <v>13</v>
      </c>
      <c r="D450" s="143">
        <v>24110</v>
      </c>
      <c r="E450" s="364"/>
      <c r="F450" s="142" t="s">
        <v>243</v>
      </c>
      <c r="G450" s="356" t="s">
        <v>723</v>
      </c>
      <c r="H450" s="356" t="s">
        <v>697</v>
      </c>
      <c r="I450" s="48">
        <v>43258</v>
      </c>
      <c r="J450" s="48" t="s">
        <v>138</v>
      </c>
      <c r="K450" s="146" t="s">
        <v>121</v>
      </c>
      <c r="L450" s="146"/>
      <c r="M450" s="107" t="s">
        <v>124</v>
      </c>
      <c r="N450" s="43">
        <v>0.73541666666666661</v>
      </c>
      <c r="O450" s="145">
        <v>1</v>
      </c>
      <c r="P450" s="142" t="s">
        <v>15</v>
      </c>
      <c r="Q450" s="368"/>
      <c r="R450" s="368"/>
      <c r="S450" s="368"/>
      <c r="T450" s="194">
        <f t="shared" si="52"/>
        <v>0.72916666666666663</v>
      </c>
      <c r="U450" s="194">
        <f t="shared" si="53"/>
        <v>0.70833333333333326</v>
      </c>
      <c r="V450" s="41" t="str">
        <f>IFERROR(VLOOKUP(L450,'[1]ZESTAWIENIE NUMERÓW BOCZNYCH'!$A:$B,1,0),"")</f>
        <v/>
      </c>
      <c r="W450" s="51" t="str">
        <f>IFERROR(VLOOKUP(V450,'[1]ZESTAWIENIE NUMERÓW BOCZNYCH'!$A:$B,2,0),P450)</f>
        <v>AD</v>
      </c>
      <c r="X450" s="51" t="s">
        <v>396</v>
      </c>
      <c r="Y450" s="51">
        <f>VLOOKUP(W450,'[1]LICZBA MIEJSC'!$A:$C,2,0)</f>
        <v>50</v>
      </c>
      <c r="Z450" s="51">
        <f>VLOOKUP(W450,'[1]LICZBA MIEJSC'!$A:$C,3,0)</f>
        <v>120</v>
      </c>
      <c r="AA450" s="51">
        <f t="shared" ref="AA450:AA513" si="55">Y450+Z450</f>
        <v>170</v>
      </c>
      <c r="AB450" s="41">
        <f t="shared" ref="AB450:AB513" si="56">ROUND(IF(O450=$AE$1,0,IF(O450=$AG$1,AA450*0.1,IF(O450=$AI$1,Y450/2,IF(O450=$AK$1,Y450*0.9,IF(O450=$AM$1,Y450+(Z450*0.5),IF(O450=$AO$1,AA450*0.9,IF(O450=$AQ$1,AA450*1.1,"BŁĄD"))))))),0)</f>
        <v>17</v>
      </c>
      <c r="AC450" s="109">
        <f t="shared" si="54"/>
        <v>0.1</v>
      </c>
      <c r="AD450" s="49"/>
    </row>
    <row r="451" spans="1:30" hidden="1">
      <c r="A451" s="28" t="s">
        <v>242</v>
      </c>
      <c r="B451" s="45">
        <v>450</v>
      </c>
      <c r="C451" s="145">
        <v>13</v>
      </c>
      <c r="D451" s="143">
        <v>24110</v>
      </c>
      <c r="E451" s="364"/>
      <c r="F451" s="142" t="s">
        <v>243</v>
      </c>
      <c r="G451" s="356" t="s">
        <v>723</v>
      </c>
      <c r="H451" s="356" t="s">
        <v>697</v>
      </c>
      <c r="I451" s="48">
        <v>43258</v>
      </c>
      <c r="J451" s="48" t="s">
        <v>137</v>
      </c>
      <c r="K451" s="62">
        <v>141</v>
      </c>
      <c r="L451" s="62">
        <v>8057</v>
      </c>
      <c r="M451" s="146" t="s">
        <v>247</v>
      </c>
      <c r="N451" s="43">
        <v>0.7368055555555556</v>
      </c>
      <c r="O451" s="145">
        <v>2</v>
      </c>
      <c r="P451" s="142" t="s">
        <v>15</v>
      </c>
      <c r="Q451" s="368"/>
      <c r="R451" s="368"/>
      <c r="S451" s="368"/>
      <c r="T451" s="194">
        <f t="shared" ref="T451:T514" si="57">FLOOR(N451,"0:15")</f>
        <v>0.72916666666666663</v>
      </c>
      <c r="U451" s="194">
        <f t="shared" ref="U451:U514" si="58">FLOOR(N451,TIME(1,0,0))</f>
        <v>0.70833333333333326</v>
      </c>
      <c r="V451" s="41">
        <f>IFERROR(VLOOKUP(L451,'[1]ZESTAWIENIE NUMERÓW BOCZNYCH'!$A:$B,1,0),"")</f>
        <v>8057</v>
      </c>
      <c r="W451" s="51" t="str">
        <f>IFERROR(VLOOKUP(V451,'[1]ZESTAWIENIE NUMERÓW BOCZNYCH'!$A:$B,2,0),P451)</f>
        <v>VOLVO 7000A</v>
      </c>
      <c r="X451" s="51" t="s">
        <v>396</v>
      </c>
      <c r="Y451" s="51">
        <f>VLOOKUP(W451,'[1]LICZBA MIEJSC'!$A:$C,2,0)</f>
        <v>43</v>
      </c>
      <c r="Z451" s="51">
        <f>VLOOKUP(W451,'[1]LICZBA MIEJSC'!$A:$C,3,0)</f>
        <v>133</v>
      </c>
      <c r="AA451" s="51">
        <f t="shared" si="55"/>
        <v>176</v>
      </c>
      <c r="AB451" s="41">
        <f t="shared" si="56"/>
        <v>22</v>
      </c>
      <c r="AC451" s="109">
        <f t="shared" ref="AC451:AC514" si="59">AB451/AA451</f>
        <v>0.125</v>
      </c>
      <c r="AD451" s="49" t="s">
        <v>453</v>
      </c>
    </row>
    <row r="452" spans="1:30" hidden="1">
      <c r="A452" s="28" t="s">
        <v>242</v>
      </c>
      <c r="B452" s="45">
        <v>451</v>
      </c>
      <c r="C452" s="145">
        <v>13</v>
      </c>
      <c r="D452" s="143">
        <v>24110</v>
      </c>
      <c r="E452" s="364"/>
      <c r="F452" s="142" t="s">
        <v>243</v>
      </c>
      <c r="G452" s="356" t="s">
        <v>723</v>
      </c>
      <c r="H452" s="356" t="s">
        <v>697</v>
      </c>
      <c r="I452" s="48">
        <v>43258</v>
      </c>
      <c r="J452" s="64" t="s">
        <v>139</v>
      </c>
      <c r="K452" s="146" t="s">
        <v>263</v>
      </c>
      <c r="L452" s="146"/>
      <c r="M452" s="107" t="s">
        <v>124</v>
      </c>
      <c r="N452" s="43">
        <v>0.73749999999999993</v>
      </c>
      <c r="O452" s="145">
        <v>1</v>
      </c>
      <c r="P452" s="142" t="s">
        <v>16</v>
      </c>
      <c r="Q452" s="368"/>
      <c r="R452" s="368"/>
      <c r="S452" s="368"/>
      <c r="T452" s="194">
        <f t="shared" si="57"/>
        <v>0.72916666666666663</v>
      </c>
      <c r="U452" s="194">
        <f t="shared" si="58"/>
        <v>0.70833333333333326</v>
      </c>
      <c r="V452" s="41" t="str">
        <f>IFERROR(VLOOKUP(L452,'[1]ZESTAWIENIE NUMERÓW BOCZNYCH'!$A:$B,1,0),"")</f>
        <v/>
      </c>
      <c r="W452" s="51" t="str">
        <f>IFERROR(VLOOKUP(V452,'[1]ZESTAWIENIE NUMERÓW BOCZNYCH'!$A:$B,2,0),P452)</f>
        <v>B</v>
      </c>
      <c r="X452" s="51" t="s">
        <v>396</v>
      </c>
      <c r="Y452" s="51">
        <f>VLOOKUP(W452,'[1]LICZBA MIEJSC'!$A:$C,2,0)</f>
        <v>20</v>
      </c>
      <c r="Z452" s="51">
        <f>VLOOKUP(W452,'[1]LICZBA MIEJSC'!$A:$C,3,0)</f>
        <v>0</v>
      </c>
      <c r="AA452" s="51">
        <f t="shared" si="55"/>
        <v>20</v>
      </c>
      <c r="AB452" s="41">
        <f t="shared" si="56"/>
        <v>2</v>
      </c>
      <c r="AC452" s="109">
        <f t="shared" si="59"/>
        <v>0.1</v>
      </c>
      <c r="AD452" s="49"/>
    </row>
    <row r="453" spans="1:30" hidden="1">
      <c r="A453" s="28" t="s">
        <v>242</v>
      </c>
      <c r="B453" s="45">
        <v>452</v>
      </c>
      <c r="C453" s="145">
        <v>13</v>
      </c>
      <c r="D453" s="143">
        <v>24110</v>
      </c>
      <c r="E453" s="364"/>
      <c r="F453" s="142" t="s">
        <v>243</v>
      </c>
      <c r="G453" s="356" t="s">
        <v>723</v>
      </c>
      <c r="H453" s="356" t="s">
        <v>697</v>
      </c>
      <c r="I453" s="48">
        <v>43258</v>
      </c>
      <c r="J453" s="48" t="s">
        <v>137</v>
      </c>
      <c r="K453" s="62">
        <v>130</v>
      </c>
      <c r="L453" s="62">
        <v>5442</v>
      </c>
      <c r="M453" s="53" t="s">
        <v>215</v>
      </c>
      <c r="N453" s="43">
        <v>0.73749999999999993</v>
      </c>
      <c r="O453" s="145">
        <v>3</v>
      </c>
      <c r="P453" s="142" t="s">
        <v>13</v>
      </c>
      <c r="Q453" s="368"/>
      <c r="R453" s="368"/>
      <c r="S453" s="368"/>
      <c r="T453" s="194">
        <f t="shared" si="57"/>
        <v>0.72916666666666663</v>
      </c>
      <c r="U453" s="194">
        <f t="shared" si="58"/>
        <v>0.70833333333333326</v>
      </c>
      <c r="V453" s="41">
        <f>IFERROR(VLOOKUP(L453,'[1]ZESTAWIENIE NUMERÓW BOCZNYCH'!$A:$B,1,0),"")</f>
        <v>5442</v>
      </c>
      <c r="W453" s="51" t="str">
        <f>IFERROR(VLOOKUP(V453,'[1]ZESTAWIENIE NUMERÓW BOCZNYCH'!$A:$B,2,0),P453)</f>
        <v>SOLARIS URBINO 12</v>
      </c>
      <c r="X453" s="51" t="s">
        <v>396</v>
      </c>
      <c r="Y453" s="51">
        <f>VLOOKUP(W453,'[1]LICZBA MIEJSC'!$A:$C,2,0)</f>
        <v>29</v>
      </c>
      <c r="Z453" s="51">
        <f>VLOOKUP(W453,'[1]LICZBA MIEJSC'!$A:$C,3,0)</f>
        <v>52</v>
      </c>
      <c r="AA453" s="51">
        <f t="shared" si="55"/>
        <v>81</v>
      </c>
      <c r="AB453" s="41">
        <f t="shared" si="56"/>
        <v>26</v>
      </c>
      <c r="AC453" s="109">
        <f t="shared" si="59"/>
        <v>0.32098765432098764</v>
      </c>
      <c r="AD453" s="49" t="s">
        <v>453</v>
      </c>
    </row>
    <row r="454" spans="1:30" hidden="1">
      <c r="A454" s="28" t="s">
        <v>242</v>
      </c>
      <c r="B454" s="45">
        <v>453</v>
      </c>
      <c r="C454" s="145">
        <v>13</v>
      </c>
      <c r="D454" s="143">
        <v>24110</v>
      </c>
      <c r="E454" s="364"/>
      <c r="F454" s="142" t="s">
        <v>243</v>
      </c>
      <c r="G454" s="356" t="s">
        <v>723</v>
      </c>
      <c r="H454" s="356" t="s">
        <v>697</v>
      </c>
      <c r="I454" s="48">
        <v>43258</v>
      </c>
      <c r="J454" s="48" t="s">
        <v>137</v>
      </c>
      <c r="K454" s="62">
        <v>128</v>
      </c>
      <c r="L454" s="62">
        <v>8124</v>
      </c>
      <c r="M454" s="146" t="s">
        <v>250</v>
      </c>
      <c r="N454" s="43">
        <v>0.73888888888888893</v>
      </c>
      <c r="O454" s="145">
        <v>2</v>
      </c>
      <c r="P454" s="142" t="s">
        <v>15</v>
      </c>
      <c r="Q454" s="368"/>
      <c r="R454" s="368"/>
      <c r="S454" s="368"/>
      <c r="T454" s="194">
        <f t="shared" si="57"/>
        <v>0.72916666666666663</v>
      </c>
      <c r="U454" s="194">
        <f t="shared" si="58"/>
        <v>0.70833333333333326</v>
      </c>
      <c r="V454" s="41">
        <f>IFERROR(VLOOKUP(L454,'[1]ZESTAWIENIE NUMERÓW BOCZNYCH'!$A:$B,1,0),"")</f>
        <v>8124</v>
      </c>
      <c r="W454" s="51" t="str">
        <f>IFERROR(VLOOKUP(V454,'[1]ZESTAWIENIE NUMERÓW BOCZNYCH'!$A:$B,2,0),P454)</f>
        <v>VOLVO 7700A</v>
      </c>
      <c r="X454" s="51" t="s">
        <v>396</v>
      </c>
      <c r="Y454" s="51">
        <f>VLOOKUP(W454,'[1]LICZBA MIEJSC'!$A:$C,2,0)</f>
        <v>43</v>
      </c>
      <c r="Z454" s="51">
        <f>VLOOKUP(W454,'[1]LICZBA MIEJSC'!$A:$C,3,0)</f>
        <v>133</v>
      </c>
      <c r="AA454" s="51">
        <f t="shared" si="55"/>
        <v>176</v>
      </c>
      <c r="AB454" s="41">
        <f t="shared" si="56"/>
        <v>22</v>
      </c>
      <c r="AC454" s="109">
        <f t="shared" si="59"/>
        <v>0.125</v>
      </c>
      <c r="AD454" s="49" t="s">
        <v>453</v>
      </c>
    </row>
    <row r="455" spans="1:30" hidden="1">
      <c r="A455" s="28" t="s">
        <v>242</v>
      </c>
      <c r="B455" s="45">
        <v>454</v>
      </c>
      <c r="C455" s="145">
        <v>13</v>
      </c>
      <c r="D455" s="143">
        <v>24110</v>
      </c>
      <c r="E455" s="364"/>
      <c r="F455" s="142" t="s">
        <v>243</v>
      </c>
      <c r="G455" s="356" t="s">
        <v>723</v>
      </c>
      <c r="H455" s="356" t="s">
        <v>697</v>
      </c>
      <c r="I455" s="48">
        <v>43258</v>
      </c>
      <c r="J455" s="48" t="s">
        <v>137</v>
      </c>
      <c r="K455" s="62">
        <v>121</v>
      </c>
      <c r="L455" s="62">
        <v>7025</v>
      </c>
      <c r="M455" s="146" t="s">
        <v>247</v>
      </c>
      <c r="N455" s="43">
        <v>0.73958333333333337</v>
      </c>
      <c r="O455" s="145">
        <v>2</v>
      </c>
      <c r="P455" s="142" t="s">
        <v>13</v>
      </c>
      <c r="Q455" s="368"/>
      <c r="R455" s="368"/>
      <c r="S455" s="368"/>
      <c r="T455" s="194">
        <f t="shared" si="57"/>
        <v>0.73958333333333326</v>
      </c>
      <c r="U455" s="194">
        <f t="shared" si="58"/>
        <v>0.70833333333333326</v>
      </c>
      <c r="V455" s="41">
        <f>IFERROR(VLOOKUP(L455,'[1]ZESTAWIENIE NUMERÓW BOCZNYCH'!$A:$B,1,0),"")</f>
        <v>7025</v>
      </c>
      <c r="W455" s="51" t="str">
        <f>IFERROR(VLOOKUP(V455,'[1]ZESTAWIENIE NUMERÓW BOCZNYCH'!$A:$B,2,0),P455)</f>
        <v>VOLVO 7700</v>
      </c>
      <c r="X455" s="51" t="s">
        <v>396</v>
      </c>
      <c r="Y455" s="51">
        <f>VLOOKUP(W455,'[1]LICZBA MIEJSC'!$A:$C,2,0)</f>
        <v>33</v>
      </c>
      <c r="Z455" s="51">
        <f>VLOOKUP(W455,'[1]LICZBA MIEJSC'!$A:$C,3,0)</f>
        <v>73</v>
      </c>
      <c r="AA455" s="51">
        <f t="shared" si="55"/>
        <v>106</v>
      </c>
      <c r="AB455" s="41">
        <f t="shared" si="56"/>
        <v>17</v>
      </c>
      <c r="AC455" s="109">
        <f t="shared" si="59"/>
        <v>0.16037735849056603</v>
      </c>
      <c r="AD455" s="49" t="s">
        <v>453</v>
      </c>
    </row>
    <row r="456" spans="1:30" hidden="1">
      <c r="A456" s="28" t="s">
        <v>242</v>
      </c>
      <c r="B456" s="45">
        <v>455</v>
      </c>
      <c r="C456" s="145">
        <v>13</v>
      </c>
      <c r="D456" s="143">
        <v>24110</v>
      </c>
      <c r="E456" s="364"/>
      <c r="F456" s="142" t="s">
        <v>243</v>
      </c>
      <c r="G456" s="356" t="s">
        <v>723</v>
      </c>
      <c r="H456" s="356" t="s">
        <v>697</v>
      </c>
      <c r="I456" s="48">
        <v>43258</v>
      </c>
      <c r="J456" s="48" t="s">
        <v>137</v>
      </c>
      <c r="K456" s="62">
        <v>914</v>
      </c>
      <c r="L456" s="62">
        <v>501</v>
      </c>
      <c r="M456" s="146" t="s">
        <v>251</v>
      </c>
      <c r="N456" s="43">
        <v>0.74375000000000002</v>
      </c>
      <c r="O456" s="145">
        <v>1</v>
      </c>
      <c r="P456" s="142" t="s">
        <v>13</v>
      </c>
      <c r="Q456" s="368"/>
      <c r="R456" s="368"/>
      <c r="S456" s="368"/>
      <c r="T456" s="194">
        <f t="shared" si="57"/>
        <v>0.73958333333333326</v>
      </c>
      <c r="U456" s="194">
        <f t="shared" si="58"/>
        <v>0.70833333333333326</v>
      </c>
      <c r="V456" s="41">
        <f>IFERROR(VLOOKUP(L456,'[1]ZESTAWIENIE NUMERÓW BOCZNYCH'!$A:$B,1,0),"")</f>
        <v>501</v>
      </c>
      <c r="W456" s="51" t="str">
        <f>IFERROR(VLOOKUP(V456,'[1]ZESTAWIENIE NUMERÓW BOCZNYCH'!$A:$B,2,0),P456)</f>
        <v>Jelcz M081MB</v>
      </c>
      <c r="X456" s="51" t="s">
        <v>396</v>
      </c>
      <c r="Y456" s="51">
        <f>VLOOKUP(W456,'[1]LICZBA MIEJSC'!$A:$C,2,0)</f>
        <v>18</v>
      </c>
      <c r="Z456" s="51">
        <f>VLOOKUP(W456,'[1]LICZBA MIEJSC'!$A:$C,3,0)</f>
        <v>22</v>
      </c>
      <c r="AA456" s="51">
        <f t="shared" si="55"/>
        <v>40</v>
      </c>
      <c r="AB456" s="41">
        <f t="shared" si="56"/>
        <v>4</v>
      </c>
      <c r="AC456" s="109">
        <f t="shared" si="59"/>
        <v>0.1</v>
      </c>
      <c r="AD456" s="49" t="s">
        <v>452</v>
      </c>
    </row>
    <row r="457" spans="1:30" hidden="1">
      <c r="A457" s="28" t="s">
        <v>242</v>
      </c>
      <c r="B457" s="45">
        <v>456</v>
      </c>
      <c r="C457" s="145">
        <v>13</v>
      </c>
      <c r="D457" s="143">
        <v>24110</v>
      </c>
      <c r="E457" s="364"/>
      <c r="F457" s="142" t="s">
        <v>243</v>
      </c>
      <c r="G457" s="356" t="s">
        <v>723</v>
      </c>
      <c r="H457" s="356" t="s">
        <v>697</v>
      </c>
      <c r="I457" s="48">
        <v>43258</v>
      </c>
      <c r="J457" s="48" t="s">
        <v>137</v>
      </c>
      <c r="K457" s="146" t="s">
        <v>245</v>
      </c>
      <c r="L457" s="62">
        <v>8417</v>
      </c>
      <c r="M457" s="146" t="s">
        <v>246</v>
      </c>
      <c r="N457" s="43">
        <v>0.74375000000000002</v>
      </c>
      <c r="O457" s="145">
        <v>3</v>
      </c>
      <c r="P457" s="142" t="s">
        <v>15</v>
      </c>
      <c r="Q457" s="368"/>
      <c r="R457" s="368"/>
      <c r="S457" s="368"/>
      <c r="T457" s="194">
        <f t="shared" si="57"/>
        <v>0.73958333333333326</v>
      </c>
      <c r="U457" s="194">
        <f t="shared" si="58"/>
        <v>0.70833333333333326</v>
      </c>
      <c r="V457" s="41">
        <f>IFERROR(VLOOKUP(L457,'[1]ZESTAWIENIE NUMERÓW BOCZNYCH'!$A:$B,1,0),"")</f>
        <v>8417</v>
      </c>
      <c r="W457" s="51" t="str">
        <f>IFERROR(VLOOKUP(V457,'[1]ZESTAWIENIE NUMERÓW BOCZNYCH'!$A:$B,2,0),P457)</f>
        <v>MERCEDES-BENZ 628 03 Citaro G</v>
      </c>
      <c r="X457" s="51" t="s">
        <v>396</v>
      </c>
      <c r="Y457" s="51">
        <f>VLOOKUP(W457,'[1]LICZBA MIEJSC'!$A:$C,2,0)</f>
        <v>40</v>
      </c>
      <c r="Z457" s="51">
        <f>VLOOKUP(W457,'[1]LICZBA MIEJSC'!$A:$C,3,0)</f>
        <v>102</v>
      </c>
      <c r="AA457" s="51">
        <f t="shared" si="55"/>
        <v>142</v>
      </c>
      <c r="AB457" s="41">
        <f t="shared" si="56"/>
        <v>36</v>
      </c>
      <c r="AC457" s="109">
        <f t="shared" si="59"/>
        <v>0.25352112676056338</v>
      </c>
      <c r="AD457" s="49" t="s">
        <v>454</v>
      </c>
    </row>
    <row r="458" spans="1:30" hidden="1">
      <c r="A458" s="28" t="s">
        <v>242</v>
      </c>
      <c r="B458" s="45">
        <v>457</v>
      </c>
      <c r="C458" s="145">
        <v>13</v>
      </c>
      <c r="D458" s="143">
        <v>24110</v>
      </c>
      <c r="E458" s="364"/>
      <c r="F458" s="142" t="s">
        <v>243</v>
      </c>
      <c r="G458" s="356" t="s">
        <v>723</v>
      </c>
      <c r="H458" s="356" t="s">
        <v>697</v>
      </c>
      <c r="I458" s="48">
        <v>43258</v>
      </c>
      <c r="J458" s="48" t="s">
        <v>137</v>
      </c>
      <c r="K458" s="146" t="s">
        <v>245</v>
      </c>
      <c r="L458" s="62">
        <v>8140</v>
      </c>
      <c r="M458" s="146" t="s">
        <v>246</v>
      </c>
      <c r="N458" s="43">
        <v>0.74375000000000002</v>
      </c>
      <c r="O458" s="145">
        <v>1</v>
      </c>
      <c r="P458" s="142" t="s">
        <v>15</v>
      </c>
      <c r="Q458" s="368"/>
      <c r="R458" s="368"/>
      <c r="S458" s="368"/>
      <c r="T458" s="194">
        <f t="shared" si="57"/>
        <v>0.73958333333333326</v>
      </c>
      <c r="U458" s="194">
        <f t="shared" si="58"/>
        <v>0.70833333333333326</v>
      </c>
      <c r="V458" s="41">
        <f>IFERROR(VLOOKUP(L458,'[1]ZESTAWIENIE NUMERÓW BOCZNYCH'!$A:$B,1,0),"")</f>
        <v>8140</v>
      </c>
      <c r="W458" s="51" t="str">
        <f>IFERROR(VLOOKUP(V458,'[1]ZESTAWIENIE NUMERÓW BOCZNYCH'!$A:$B,2,0),P458)</f>
        <v>VOLVO 7700A</v>
      </c>
      <c r="X458" s="51" t="s">
        <v>396</v>
      </c>
      <c r="Y458" s="51">
        <f>VLOOKUP(W458,'[1]LICZBA MIEJSC'!$A:$C,2,0)</f>
        <v>43</v>
      </c>
      <c r="Z458" s="51">
        <f>VLOOKUP(W458,'[1]LICZBA MIEJSC'!$A:$C,3,0)</f>
        <v>133</v>
      </c>
      <c r="AA458" s="51">
        <f t="shared" si="55"/>
        <v>176</v>
      </c>
      <c r="AB458" s="41">
        <f t="shared" si="56"/>
        <v>18</v>
      </c>
      <c r="AC458" s="109">
        <f t="shared" si="59"/>
        <v>0.10227272727272728</v>
      </c>
      <c r="AD458" s="49" t="s">
        <v>454</v>
      </c>
    </row>
    <row r="459" spans="1:30" hidden="1">
      <c r="A459" s="28" t="s">
        <v>242</v>
      </c>
      <c r="B459" s="45">
        <v>458</v>
      </c>
      <c r="C459" s="145">
        <v>13</v>
      </c>
      <c r="D459" s="143">
        <v>24110</v>
      </c>
      <c r="E459" s="364"/>
      <c r="F459" s="142" t="s">
        <v>243</v>
      </c>
      <c r="G459" s="356" t="s">
        <v>723</v>
      </c>
      <c r="H459" s="356" t="s">
        <v>697</v>
      </c>
      <c r="I459" s="48">
        <v>43258</v>
      </c>
      <c r="J459" s="48" t="s">
        <v>137</v>
      </c>
      <c r="K459" s="62">
        <v>121</v>
      </c>
      <c r="L459" s="62">
        <v>7015</v>
      </c>
      <c r="M459" s="146" t="s">
        <v>247</v>
      </c>
      <c r="N459" s="43">
        <v>0.74791666666666667</v>
      </c>
      <c r="O459" s="145">
        <v>3</v>
      </c>
      <c r="P459" s="142" t="s">
        <v>15</v>
      </c>
      <c r="Q459" s="368"/>
      <c r="R459" s="368"/>
      <c r="S459" s="368"/>
      <c r="T459" s="194">
        <f t="shared" si="57"/>
        <v>0.73958333333333326</v>
      </c>
      <c r="U459" s="194">
        <f t="shared" si="58"/>
        <v>0.70833333333333326</v>
      </c>
      <c r="V459" s="41">
        <f>IFERROR(VLOOKUP(L459,'[1]ZESTAWIENIE NUMERÓW BOCZNYCH'!$A:$B,1,0),"")</f>
        <v>7015</v>
      </c>
      <c r="W459" s="51" t="str">
        <f>IFERROR(VLOOKUP(V459,'[1]ZESTAWIENIE NUMERÓW BOCZNYCH'!$A:$B,2,0),P459)</f>
        <v>VOLVO 7700</v>
      </c>
      <c r="X459" s="51" t="s">
        <v>396</v>
      </c>
      <c r="Y459" s="51">
        <f>VLOOKUP(W459,'[1]LICZBA MIEJSC'!$A:$C,2,0)</f>
        <v>33</v>
      </c>
      <c r="Z459" s="51">
        <f>VLOOKUP(W459,'[1]LICZBA MIEJSC'!$A:$C,3,0)</f>
        <v>73</v>
      </c>
      <c r="AA459" s="51">
        <f t="shared" si="55"/>
        <v>106</v>
      </c>
      <c r="AB459" s="41">
        <f t="shared" si="56"/>
        <v>30</v>
      </c>
      <c r="AC459" s="109">
        <f t="shared" si="59"/>
        <v>0.28301886792452829</v>
      </c>
      <c r="AD459" s="49" t="s">
        <v>453</v>
      </c>
    </row>
    <row r="460" spans="1:30" hidden="1">
      <c r="A460" s="28" t="s">
        <v>242</v>
      </c>
      <c r="B460" s="45">
        <v>459</v>
      </c>
      <c r="C460" s="145">
        <v>13</v>
      </c>
      <c r="D460" s="143">
        <v>24110</v>
      </c>
      <c r="E460" s="364"/>
      <c r="F460" s="142" t="s">
        <v>243</v>
      </c>
      <c r="G460" s="356" t="s">
        <v>723</v>
      </c>
      <c r="H460" s="356" t="s">
        <v>697</v>
      </c>
      <c r="I460" s="48">
        <v>43258</v>
      </c>
      <c r="J460" s="48" t="s">
        <v>137</v>
      </c>
      <c r="K460" s="62">
        <v>128</v>
      </c>
      <c r="L460" s="62">
        <v>8055</v>
      </c>
      <c r="M460" s="146" t="s">
        <v>250</v>
      </c>
      <c r="N460" s="43">
        <v>0.74791666666666667</v>
      </c>
      <c r="O460" s="145">
        <v>3</v>
      </c>
      <c r="P460" s="142" t="s">
        <v>15</v>
      </c>
      <c r="Q460" s="368"/>
      <c r="R460" s="368"/>
      <c r="S460" s="368"/>
      <c r="T460" s="194">
        <f t="shared" si="57"/>
        <v>0.73958333333333326</v>
      </c>
      <c r="U460" s="194">
        <f t="shared" si="58"/>
        <v>0.70833333333333326</v>
      </c>
      <c r="V460" s="41">
        <f>IFERROR(VLOOKUP(L460,'[1]ZESTAWIENIE NUMERÓW BOCZNYCH'!$A:$B,1,0),"")</f>
        <v>8055</v>
      </c>
      <c r="W460" s="51" t="str">
        <f>IFERROR(VLOOKUP(V460,'[1]ZESTAWIENIE NUMERÓW BOCZNYCH'!$A:$B,2,0),P460)</f>
        <v>VOLVO 7000A</v>
      </c>
      <c r="X460" s="51" t="s">
        <v>396</v>
      </c>
      <c r="Y460" s="51">
        <f>VLOOKUP(W460,'[1]LICZBA MIEJSC'!$A:$C,2,0)</f>
        <v>43</v>
      </c>
      <c r="Z460" s="51">
        <f>VLOOKUP(W460,'[1]LICZBA MIEJSC'!$A:$C,3,0)</f>
        <v>133</v>
      </c>
      <c r="AA460" s="51">
        <f t="shared" si="55"/>
        <v>176</v>
      </c>
      <c r="AB460" s="41">
        <f t="shared" si="56"/>
        <v>39</v>
      </c>
      <c r="AC460" s="109">
        <f t="shared" si="59"/>
        <v>0.22159090909090909</v>
      </c>
      <c r="AD460" s="49" t="s">
        <v>453</v>
      </c>
    </row>
    <row r="461" spans="1:30" hidden="1">
      <c r="A461" s="28" t="s">
        <v>242</v>
      </c>
      <c r="B461" s="45">
        <v>460</v>
      </c>
      <c r="C461" s="51">
        <v>1</v>
      </c>
      <c r="D461" s="128">
        <v>24107</v>
      </c>
      <c r="E461" s="359"/>
      <c r="F461" s="51" t="s">
        <v>264</v>
      </c>
      <c r="G461" s="356" t="s">
        <v>723</v>
      </c>
      <c r="H461" s="349" t="s">
        <v>698</v>
      </c>
      <c r="I461" s="48">
        <v>43258</v>
      </c>
      <c r="J461" s="48" t="s">
        <v>137</v>
      </c>
      <c r="K461" s="49">
        <v>141</v>
      </c>
      <c r="L461" s="49">
        <v>8134</v>
      </c>
      <c r="M461" s="49" t="s">
        <v>265</v>
      </c>
      <c r="N461" s="43">
        <v>0.25</v>
      </c>
      <c r="O461" s="51">
        <v>1</v>
      </c>
      <c r="P461" s="51" t="s">
        <v>15</v>
      </c>
      <c r="Q461" s="368"/>
      <c r="R461" s="368"/>
      <c r="S461" s="368"/>
      <c r="T461" s="194">
        <f t="shared" si="57"/>
        <v>0.25</v>
      </c>
      <c r="U461" s="194">
        <f t="shared" si="58"/>
        <v>0.25</v>
      </c>
      <c r="V461" s="41">
        <f>IFERROR(VLOOKUP(L461,'[1]ZESTAWIENIE NUMERÓW BOCZNYCH'!$A:$B,1,0),"")</f>
        <v>8134</v>
      </c>
      <c r="W461" s="51" t="str">
        <f>IFERROR(VLOOKUP(V461,'[1]ZESTAWIENIE NUMERÓW BOCZNYCH'!$A:$B,2,0),P461)</f>
        <v>VOLVO 7700A</v>
      </c>
      <c r="X461" s="51" t="s">
        <v>396</v>
      </c>
      <c r="Y461" s="51">
        <f>VLOOKUP(W461,'[1]LICZBA MIEJSC'!$A:$C,2,0)</f>
        <v>43</v>
      </c>
      <c r="Z461" s="51">
        <f>VLOOKUP(W461,'[1]LICZBA MIEJSC'!$A:$C,3,0)</f>
        <v>133</v>
      </c>
      <c r="AA461" s="51">
        <f t="shared" si="55"/>
        <v>176</v>
      </c>
      <c r="AB461" s="41">
        <f t="shared" si="56"/>
        <v>18</v>
      </c>
      <c r="AC461" s="109">
        <f t="shared" si="59"/>
        <v>0.10227272727272728</v>
      </c>
      <c r="AD461" s="49" t="s">
        <v>453</v>
      </c>
    </row>
    <row r="462" spans="1:30" hidden="1">
      <c r="A462" s="28" t="s">
        <v>242</v>
      </c>
      <c r="B462" s="45">
        <v>461</v>
      </c>
      <c r="C462" s="51">
        <v>1</v>
      </c>
      <c r="D462" s="128">
        <v>24107</v>
      </c>
      <c r="E462" s="359"/>
      <c r="F462" s="51" t="s">
        <v>264</v>
      </c>
      <c r="G462" s="356" t="s">
        <v>723</v>
      </c>
      <c r="H462" s="349" t="s">
        <v>698</v>
      </c>
      <c r="I462" s="48">
        <v>43258</v>
      </c>
      <c r="J462" s="48" t="s">
        <v>137</v>
      </c>
      <c r="K462" s="49">
        <v>121</v>
      </c>
      <c r="L462" s="49">
        <v>7345</v>
      </c>
      <c r="M462" s="49" t="s">
        <v>266</v>
      </c>
      <c r="N462" s="43">
        <v>0.25277777777777777</v>
      </c>
      <c r="O462" s="51">
        <v>1</v>
      </c>
      <c r="P462" s="51" t="s">
        <v>13</v>
      </c>
      <c r="Q462" s="368"/>
      <c r="R462" s="368"/>
      <c r="S462" s="368"/>
      <c r="T462" s="194">
        <f t="shared" si="57"/>
        <v>0.25</v>
      </c>
      <c r="U462" s="194">
        <f t="shared" si="58"/>
        <v>0.25</v>
      </c>
      <c r="V462" s="41">
        <f>IFERROR(VLOOKUP(L462,'[1]ZESTAWIENIE NUMERÓW BOCZNYCH'!$A:$B,1,0),"")</f>
        <v>7345</v>
      </c>
      <c r="W462" s="51" t="str">
        <f>IFERROR(VLOOKUP(V462,'[1]ZESTAWIENIE NUMERÓW BOCZNYCH'!$A:$B,2,0),P462)</f>
        <v>MERCEDES-BENZ O 530 Citaro</v>
      </c>
      <c r="X462" s="51" t="s">
        <v>396</v>
      </c>
      <c r="Y462" s="51">
        <f>VLOOKUP(W462,'[1]LICZBA MIEJSC'!$A:$C,2,0)</f>
        <v>31</v>
      </c>
      <c r="Z462" s="51">
        <f>VLOOKUP(W462,'[1]LICZBA MIEJSC'!$A:$C,3,0)</f>
        <v>71</v>
      </c>
      <c r="AA462" s="51">
        <f t="shared" si="55"/>
        <v>102</v>
      </c>
      <c r="AB462" s="41">
        <f t="shared" si="56"/>
        <v>10</v>
      </c>
      <c r="AC462" s="109">
        <f t="shared" si="59"/>
        <v>9.8039215686274508E-2</v>
      </c>
      <c r="AD462" s="49" t="s">
        <v>453</v>
      </c>
    </row>
    <row r="463" spans="1:30" hidden="1">
      <c r="A463" s="28" t="s">
        <v>242</v>
      </c>
      <c r="B463" s="45">
        <v>462</v>
      </c>
      <c r="C463" s="51">
        <v>1</v>
      </c>
      <c r="D463" s="128">
        <v>24107</v>
      </c>
      <c r="E463" s="359"/>
      <c r="F463" s="51" t="s">
        <v>264</v>
      </c>
      <c r="G463" s="356" t="s">
        <v>723</v>
      </c>
      <c r="H463" s="349" t="s">
        <v>698</v>
      </c>
      <c r="I463" s="48">
        <v>43258</v>
      </c>
      <c r="J463" s="48" t="s">
        <v>137</v>
      </c>
      <c r="K463" s="49">
        <v>128</v>
      </c>
      <c r="L463" s="49">
        <v>8315</v>
      </c>
      <c r="M463" s="49" t="s">
        <v>267</v>
      </c>
      <c r="N463" s="43">
        <v>0.25277777777777777</v>
      </c>
      <c r="O463" s="51">
        <v>1</v>
      </c>
      <c r="P463" s="51" t="s">
        <v>15</v>
      </c>
      <c r="Q463" s="368"/>
      <c r="R463" s="368"/>
      <c r="S463" s="368"/>
      <c r="T463" s="194">
        <f t="shared" si="57"/>
        <v>0.25</v>
      </c>
      <c r="U463" s="194">
        <f t="shared" si="58"/>
        <v>0.25</v>
      </c>
      <c r="V463" s="41" t="str">
        <f>IFERROR(VLOOKUP(L463,'[1]ZESTAWIENIE NUMERÓW BOCZNYCH'!$A:$B,1,0),"")</f>
        <v/>
      </c>
      <c r="W463" s="51" t="str">
        <f>IFERROR(VLOOKUP(V463,'[1]ZESTAWIENIE NUMERÓW BOCZNYCH'!$A:$B,2,0),P463)</f>
        <v>AD</v>
      </c>
      <c r="X463" s="51" t="s">
        <v>396</v>
      </c>
      <c r="Y463" s="51">
        <f>VLOOKUP(W463,'[1]LICZBA MIEJSC'!$A:$C,2,0)</f>
        <v>50</v>
      </c>
      <c r="Z463" s="51">
        <f>VLOOKUP(W463,'[1]LICZBA MIEJSC'!$A:$C,3,0)</f>
        <v>120</v>
      </c>
      <c r="AA463" s="51">
        <f t="shared" si="55"/>
        <v>170</v>
      </c>
      <c r="AB463" s="41">
        <f t="shared" si="56"/>
        <v>17</v>
      </c>
      <c r="AC463" s="109">
        <f t="shared" si="59"/>
        <v>0.1</v>
      </c>
      <c r="AD463" s="49" t="s">
        <v>453</v>
      </c>
    </row>
    <row r="464" spans="1:30" hidden="1">
      <c r="A464" s="28" t="s">
        <v>242</v>
      </c>
      <c r="B464" s="45">
        <v>463</v>
      </c>
      <c r="C464" s="51">
        <v>1</v>
      </c>
      <c r="D464" s="128">
        <v>24107</v>
      </c>
      <c r="E464" s="359"/>
      <c r="F464" s="51" t="s">
        <v>264</v>
      </c>
      <c r="G464" s="356" t="s">
        <v>723</v>
      </c>
      <c r="H464" s="349" t="s">
        <v>698</v>
      </c>
      <c r="I464" s="48">
        <v>43258</v>
      </c>
      <c r="J464" s="48" t="s">
        <v>137</v>
      </c>
      <c r="K464" s="49">
        <v>141</v>
      </c>
      <c r="L464" s="49">
        <v>7023</v>
      </c>
      <c r="M464" s="49" t="s">
        <v>265</v>
      </c>
      <c r="N464" s="43">
        <v>0.25625000000000003</v>
      </c>
      <c r="O464" s="51">
        <v>1</v>
      </c>
      <c r="P464" s="51" t="s">
        <v>15</v>
      </c>
      <c r="Q464" s="368"/>
      <c r="R464" s="368"/>
      <c r="S464" s="368"/>
      <c r="T464" s="194">
        <f t="shared" si="57"/>
        <v>0.25</v>
      </c>
      <c r="U464" s="194">
        <f t="shared" si="58"/>
        <v>0.25</v>
      </c>
      <c r="V464" s="41">
        <f>IFERROR(VLOOKUP(L464,'[1]ZESTAWIENIE NUMERÓW BOCZNYCH'!$A:$B,1,0),"")</f>
        <v>7023</v>
      </c>
      <c r="W464" s="51" t="str">
        <f>IFERROR(VLOOKUP(V464,'[1]ZESTAWIENIE NUMERÓW BOCZNYCH'!$A:$B,2,0),P464)</f>
        <v>VOLVO 7700</v>
      </c>
      <c r="X464" s="51" t="s">
        <v>396</v>
      </c>
      <c r="Y464" s="51">
        <f>VLOOKUP(W464,'[1]LICZBA MIEJSC'!$A:$C,2,0)</f>
        <v>33</v>
      </c>
      <c r="Z464" s="51">
        <f>VLOOKUP(W464,'[1]LICZBA MIEJSC'!$A:$C,3,0)</f>
        <v>73</v>
      </c>
      <c r="AA464" s="51">
        <f t="shared" si="55"/>
        <v>106</v>
      </c>
      <c r="AB464" s="41">
        <f t="shared" si="56"/>
        <v>11</v>
      </c>
      <c r="AC464" s="109">
        <f t="shared" si="59"/>
        <v>0.10377358490566038</v>
      </c>
      <c r="AD464" s="49" t="s">
        <v>453</v>
      </c>
    </row>
    <row r="465" spans="1:30" hidden="1">
      <c r="A465" s="28" t="s">
        <v>242</v>
      </c>
      <c r="B465" s="45">
        <v>464</v>
      </c>
      <c r="C465" s="51">
        <v>1</v>
      </c>
      <c r="D465" s="128">
        <v>24107</v>
      </c>
      <c r="E465" s="359"/>
      <c r="F465" s="51" t="s">
        <v>264</v>
      </c>
      <c r="G465" s="356" t="s">
        <v>723</v>
      </c>
      <c r="H465" s="349" t="s">
        <v>698</v>
      </c>
      <c r="I465" s="48">
        <v>43258</v>
      </c>
      <c r="J465" s="48" t="s">
        <v>137</v>
      </c>
      <c r="K465" s="49">
        <v>131</v>
      </c>
      <c r="L465" s="49">
        <v>8114</v>
      </c>
      <c r="M465" s="49" t="s">
        <v>268</v>
      </c>
      <c r="N465" s="43">
        <v>0.25972222222222224</v>
      </c>
      <c r="O465" s="51">
        <v>1</v>
      </c>
      <c r="P465" s="51" t="s">
        <v>15</v>
      </c>
      <c r="Q465" s="368"/>
      <c r="R465" s="368"/>
      <c r="S465" s="368"/>
      <c r="T465" s="194">
        <f t="shared" si="57"/>
        <v>0.25</v>
      </c>
      <c r="U465" s="194">
        <f t="shared" si="58"/>
        <v>0.25</v>
      </c>
      <c r="V465" s="41">
        <f>IFERROR(VLOOKUP(L465,'[1]ZESTAWIENIE NUMERÓW BOCZNYCH'!$A:$B,1,0),"")</f>
        <v>8114</v>
      </c>
      <c r="W465" s="51" t="str">
        <f>IFERROR(VLOOKUP(V465,'[1]ZESTAWIENIE NUMERÓW BOCZNYCH'!$A:$B,2,0),P465)</f>
        <v>VOLVO 7000A</v>
      </c>
      <c r="X465" s="51" t="s">
        <v>396</v>
      </c>
      <c r="Y465" s="51">
        <f>VLOOKUP(W465,'[1]LICZBA MIEJSC'!$A:$C,2,0)</f>
        <v>43</v>
      </c>
      <c r="Z465" s="51">
        <f>VLOOKUP(W465,'[1]LICZBA MIEJSC'!$A:$C,3,0)</f>
        <v>133</v>
      </c>
      <c r="AA465" s="51">
        <f t="shared" si="55"/>
        <v>176</v>
      </c>
      <c r="AB465" s="41">
        <f t="shared" si="56"/>
        <v>18</v>
      </c>
      <c r="AC465" s="109">
        <f t="shared" si="59"/>
        <v>0.10227272727272728</v>
      </c>
      <c r="AD465" s="49" t="s">
        <v>453</v>
      </c>
    </row>
    <row r="466" spans="1:30" hidden="1">
      <c r="A466" s="28" t="s">
        <v>242</v>
      </c>
      <c r="B466" s="45">
        <v>465</v>
      </c>
      <c r="C466" s="51">
        <v>1</v>
      </c>
      <c r="D466" s="128">
        <v>24107</v>
      </c>
      <c r="E466" s="359"/>
      <c r="F466" s="51" t="s">
        <v>264</v>
      </c>
      <c r="G466" s="356" t="s">
        <v>723</v>
      </c>
      <c r="H466" s="349" t="s">
        <v>698</v>
      </c>
      <c r="I466" s="48">
        <v>43258</v>
      </c>
      <c r="J466" s="48" t="s">
        <v>137</v>
      </c>
      <c r="K466" s="49">
        <v>904</v>
      </c>
      <c r="L466" s="49">
        <v>507</v>
      </c>
      <c r="M466" s="49" t="s">
        <v>269</v>
      </c>
      <c r="N466" s="43">
        <v>0.26041666666666669</v>
      </c>
      <c r="O466" s="51">
        <v>2</v>
      </c>
      <c r="P466" s="51" t="s">
        <v>13</v>
      </c>
      <c r="Q466" s="368"/>
      <c r="R466" s="368"/>
      <c r="S466" s="368"/>
      <c r="T466" s="194">
        <f t="shared" si="57"/>
        <v>0.26041666666666663</v>
      </c>
      <c r="U466" s="194">
        <f t="shared" si="58"/>
        <v>0.25</v>
      </c>
      <c r="V466" s="41" t="str">
        <f>IFERROR(VLOOKUP(L466,'[1]ZESTAWIENIE NUMERÓW BOCZNYCH'!$A:$B,1,0),"")</f>
        <v/>
      </c>
      <c r="W466" s="51" t="str">
        <f>IFERROR(VLOOKUP(V466,'[1]ZESTAWIENIE NUMERÓW BOCZNYCH'!$A:$B,2,0),P466)</f>
        <v>AZ</v>
      </c>
      <c r="X466" s="51" t="s">
        <v>396</v>
      </c>
      <c r="Y466" s="51">
        <f>VLOOKUP(W466,'[1]LICZBA MIEJSC'!$A:$C,2,0)</f>
        <v>40</v>
      </c>
      <c r="Z466" s="51">
        <f>VLOOKUP(W466,'[1]LICZBA MIEJSC'!$A:$C,3,0)</f>
        <v>60</v>
      </c>
      <c r="AA466" s="51">
        <f t="shared" si="55"/>
        <v>100</v>
      </c>
      <c r="AB466" s="41">
        <f t="shared" si="56"/>
        <v>20</v>
      </c>
      <c r="AC466" s="109">
        <f t="shared" si="59"/>
        <v>0.2</v>
      </c>
      <c r="AD466" s="49" t="s">
        <v>452</v>
      </c>
    </row>
    <row r="467" spans="1:30" hidden="1">
      <c r="A467" s="28" t="s">
        <v>242</v>
      </c>
      <c r="B467" s="45">
        <v>466</v>
      </c>
      <c r="C467" s="51">
        <v>1</v>
      </c>
      <c r="D467" s="128">
        <v>24107</v>
      </c>
      <c r="E467" s="359"/>
      <c r="F467" s="51" t="s">
        <v>264</v>
      </c>
      <c r="G467" s="356" t="s">
        <v>723</v>
      </c>
      <c r="H467" s="349" t="s">
        <v>698</v>
      </c>
      <c r="I467" s="48">
        <v>43258</v>
      </c>
      <c r="J467" s="48" t="s">
        <v>137</v>
      </c>
      <c r="K467" s="49">
        <v>130</v>
      </c>
      <c r="L467" s="49">
        <v>7403</v>
      </c>
      <c r="M467" s="53" t="s">
        <v>239</v>
      </c>
      <c r="N467" s="43">
        <v>0.26041666666666669</v>
      </c>
      <c r="O467" s="51">
        <v>1</v>
      </c>
      <c r="P467" s="51" t="s">
        <v>13</v>
      </c>
      <c r="Q467" s="368"/>
      <c r="R467" s="368"/>
      <c r="S467" s="368"/>
      <c r="T467" s="194">
        <f t="shared" si="57"/>
        <v>0.26041666666666663</v>
      </c>
      <c r="U467" s="194">
        <f t="shared" si="58"/>
        <v>0.25</v>
      </c>
      <c r="V467" s="41">
        <f>IFERROR(VLOOKUP(L467,'[1]ZESTAWIENIE NUMERÓW BOCZNYCH'!$A:$B,1,0),"")</f>
        <v>7403</v>
      </c>
      <c r="W467" s="51" t="str">
        <f>IFERROR(VLOOKUP(V467,'[1]ZESTAWIENIE NUMERÓW BOCZNYCH'!$A:$B,2,0),P467)</f>
        <v>MERCEDES-BENZ 628 02 Citaro</v>
      </c>
      <c r="X467" s="51" t="s">
        <v>396</v>
      </c>
      <c r="Y467" s="51">
        <f>VLOOKUP(W467,'[1]LICZBA MIEJSC'!$A:$C,2,0)</f>
        <v>29</v>
      </c>
      <c r="Z467" s="51">
        <f>VLOOKUP(W467,'[1]LICZBA MIEJSC'!$A:$C,3,0)</f>
        <v>62</v>
      </c>
      <c r="AA467" s="51">
        <f t="shared" si="55"/>
        <v>91</v>
      </c>
      <c r="AB467" s="41">
        <f t="shared" si="56"/>
        <v>9</v>
      </c>
      <c r="AC467" s="109">
        <f t="shared" si="59"/>
        <v>9.8901098901098897E-2</v>
      </c>
      <c r="AD467" s="49" t="s">
        <v>453</v>
      </c>
    </row>
    <row r="468" spans="1:30" hidden="1">
      <c r="A468" s="28" t="s">
        <v>242</v>
      </c>
      <c r="B468" s="45">
        <v>467</v>
      </c>
      <c r="C468" s="51">
        <v>1</v>
      </c>
      <c r="D468" s="128">
        <v>24107</v>
      </c>
      <c r="E468" s="359"/>
      <c r="F468" s="51" t="s">
        <v>264</v>
      </c>
      <c r="G468" s="356" t="s">
        <v>723</v>
      </c>
      <c r="H468" s="349" t="s">
        <v>698</v>
      </c>
      <c r="I468" s="48">
        <v>43258</v>
      </c>
      <c r="J468" s="48" t="s">
        <v>137</v>
      </c>
      <c r="K468" s="49">
        <v>128</v>
      </c>
      <c r="L468" s="49">
        <v>8300</v>
      </c>
      <c r="M468" s="49" t="s">
        <v>267</v>
      </c>
      <c r="N468" s="43">
        <v>0.26180555555555557</v>
      </c>
      <c r="O468" s="51">
        <v>1</v>
      </c>
      <c r="P468" s="51" t="s">
        <v>15</v>
      </c>
      <c r="Q468" s="368"/>
      <c r="R468" s="368"/>
      <c r="S468" s="368"/>
      <c r="T468" s="194">
        <f t="shared" si="57"/>
        <v>0.26041666666666663</v>
      </c>
      <c r="U468" s="194">
        <f t="shared" si="58"/>
        <v>0.25</v>
      </c>
      <c r="V468" s="41">
        <f>IFERROR(VLOOKUP(L468,'[1]ZESTAWIENIE NUMERÓW BOCZNYCH'!$A:$B,1,0),"")</f>
        <v>8300</v>
      </c>
      <c r="W468" s="51" t="str">
        <f>IFERROR(VLOOKUP(V468,'[1]ZESTAWIENIE NUMERÓW BOCZNYCH'!$A:$B,2,0),P468)</f>
        <v>MERCEDES-BENZ O 530 G Citaro</v>
      </c>
      <c r="X468" s="51" t="s">
        <v>396</v>
      </c>
      <c r="Y468" s="51">
        <f>VLOOKUP(W468,'[1]LICZBA MIEJSC'!$A:$C,2,0)</f>
        <v>42</v>
      </c>
      <c r="Z468" s="51">
        <f>VLOOKUP(W468,'[1]LICZBA MIEJSC'!$A:$C,3,0)</f>
        <v>125</v>
      </c>
      <c r="AA468" s="51">
        <f t="shared" si="55"/>
        <v>167</v>
      </c>
      <c r="AB468" s="41">
        <f t="shared" si="56"/>
        <v>17</v>
      </c>
      <c r="AC468" s="109">
        <f t="shared" si="59"/>
        <v>0.10179640718562874</v>
      </c>
      <c r="AD468" s="49" t="s">
        <v>453</v>
      </c>
    </row>
    <row r="469" spans="1:30" hidden="1">
      <c r="A469" s="28" t="s">
        <v>242</v>
      </c>
      <c r="B469" s="45">
        <v>468</v>
      </c>
      <c r="C469" s="51">
        <v>1</v>
      </c>
      <c r="D469" s="128">
        <v>24107</v>
      </c>
      <c r="E469" s="359"/>
      <c r="F469" s="51" t="s">
        <v>264</v>
      </c>
      <c r="G469" s="356" t="s">
        <v>723</v>
      </c>
      <c r="H469" s="349" t="s">
        <v>698</v>
      </c>
      <c r="I469" s="48">
        <v>43258</v>
      </c>
      <c r="J469" s="48" t="s">
        <v>137</v>
      </c>
      <c r="K469" s="49">
        <v>141</v>
      </c>
      <c r="L469" s="49">
        <v>8424</v>
      </c>
      <c r="M469" s="49" t="s">
        <v>265</v>
      </c>
      <c r="N469" s="43">
        <v>0.26319444444444445</v>
      </c>
      <c r="O469" s="51">
        <v>1</v>
      </c>
      <c r="P469" s="51" t="s">
        <v>15</v>
      </c>
      <c r="Q469" s="368"/>
      <c r="R469" s="368"/>
      <c r="S469" s="368"/>
      <c r="T469" s="194">
        <f t="shared" si="57"/>
        <v>0.26041666666666663</v>
      </c>
      <c r="U469" s="194">
        <f t="shared" si="58"/>
        <v>0.25</v>
      </c>
      <c r="V469" s="41" t="str">
        <f>IFERROR(VLOOKUP(L469,'[1]ZESTAWIENIE NUMERÓW BOCZNYCH'!$A:$B,1,0),"")</f>
        <v/>
      </c>
      <c r="W469" s="51" t="str">
        <f>IFERROR(VLOOKUP(V469,'[1]ZESTAWIENIE NUMERÓW BOCZNYCH'!$A:$B,2,0),P469)</f>
        <v>AD</v>
      </c>
      <c r="X469" s="51" t="s">
        <v>396</v>
      </c>
      <c r="Y469" s="51">
        <f>VLOOKUP(W469,'[1]LICZBA MIEJSC'!$A:$C,2,0)</f>
        <v>50</v>
      </c>
      <c r="Z469" s="51">
        <f>VLOOKUP(W469,'[1]LICZBA MIEJSC'!$A:$C,3,0)</f>
        <v>120</v>
      </c>
      <c r="AA469" s="51">
        <f t="shared" si="55"/>
        <v>170</v>
      </c>
      <c r="AB469" s="41">
        <f t="shared" si="56"/>
        <v>17</v>
      </c>
      <c r="AC469" s="109">
        <f t="shared" si="59"/>
        <v>0.1</v>
      </c>
      <c r="AD469" s="49" t="s">
        <v>453</v>
      </c>
    </row>
    <row r="470" spans="1:30" hidden="1">
      <c r="A470" s="28" t="s">
        <v>242</v>
      </c>
      <c r="B470" s="45">
        <v>469</v>
      </c>
      <c r="C470" s="51">
        <v>1</v>
      </c>
      <c r="D470" s="128">
        <v>24107</v>
      </c>
      <c r="E470" s="359"/>
      <c r="F470" s="51" t="s">
        <v>264</v>
      </c>
      <c r="G470" s="356" t="s">
        <v>723</v>
      </c>
      <c r="H470" s="356" t="s">
        <v>698</v>
      </c>
      <c r="I470" s="48">
        <v>43258</v>
      </c>
      <c r="J470" s="129" t="s">
        <v>157</v>
      </c>
      <c r="K470" s="146" t="s">
        <v>187</v>
      </c>
      <c r="L470" s="49"/>
      <c r="M470" s="49" t="s">
        <v>186</v>
      </c>
      <c r="N470" s="43">
        <v>0.26527777777777778</v>
      </c>
      <c r="O470" s="51">
        <v>2</v>
      </c>
      <c r="P470" s="51" t="s">
        <v>16</v>
      </c>
      <c r="Q470" s="368"/>
      <c r="R470" s="368"/>
      <c r="S470" s="368"/>
      <c r="T470" s="194">
        <f t="shared" si="57"/>
        <v>0.26041666666666663</v>
      </c>
      <c r="U470" s="194">
        <f t="shared" si="58"/>
        <v>0.25</v>
      </c>
      <c r="V470" s="41" t="str">
        <f>IFERROR(VLOOKUP(L470,'[1]ZESTAWIENIE NUMERÓW BOCZNYCH'!$A:$B,1,0),"")</f>
        <v/>
      </c>
      <c r="W470" s="51" t="str">
        <f>IFERROR(VLOOKUP(V470,'[1]ZESTAWIENIE NUMERÓW BOCZNYCH'!$A:$B,2,0),P470)</f>
        <v>B</v>
      </c>
      <c r="X470" s="51" t="s">
        <v>396</v>
      </c>
      <c r="Y470" s="51">
        <f>VLOOKUP(W470,'[1]LICZBA MIEJSC'!$A:$C,2,0)</f>
        <v>20</v>
      </c>
      <c r="Z470" s="51">
        <f>VLOOKUP(W470,'[1]LICZBA MIEJSC'!$A:$C,3,0)</f>
        <v>0</v>
      </c>
      <c r="AA470" s="51">
        <f t="shared" si="55"/>
        <v>20</v>
      </c>
      <c r="AB470" s="41">
        <f t="shared" si="56"/>
        <v>10</v>
      </c>
      <c r="AC470" s="109">
        <f t="shared" si="59"/>
        <v>0.5</v>
      </c>
      <c r="AD470" s="49"/>
    </row>
    <row r="471" spans="1:30" hidden="1">
      <c r="A471" s="28" t="s">
        <v>242</v>
      </c>
      <c r="B471" s="45">
        <v>470</v>
      </c>
      <c r="C471" s="51">
        <v>1</v>
      </c>
      <c r="D471" s="128">
        <v>24107</v>
      </c>
      <c r="E471" s="359"/>
      <c r="F471" s="51" t="s">
        <v>264</v>
      </c>
      <c r="G471" s="356" t="s">
        <v>723</v>
      </c>
      <c r="H471" s="349" t="s">
        <v>698</v>
      </c>
      <c r="I471" s="48">
        <v>43258</v>
      </c>
      <c r="J471" s="48" t="s">
        <v>137</v>
      </c>
      <c r="K471" s="49">
        <v>121</v>
      </c>
      <c r="L471" s="49">
        <v>7411</v>
      </c>
      <c r="M471" s="49" t="s">
        <v>266</v>
      </c>
      <c r="N471" s="43">
        <v>0.26597222222222222</v>
      </c>
      <c r="O471" s="51">
        <v>1</v>
      </c>
      <c r="P471" s="51" t="s">
        <v>13</v>
      </c>
      <c r="Q471" s="368"/>
      <c r="R471" s="368"/>
      <c r="S471" s="368"/>
      <c r="T471" s="194">
        <f t="shared" si="57"/>
        <v>0.26041666666666663</v>
      </c>
      <c r="U471" s="194">
        <f t="shared" si="58"/>
        <v>0.25</v>
      </c>
      <c r="V471" s="41" t="str">
        <f>IFERROR(VLOOKUP(L471,'[1]ZESTAWIENIE NUMERÓW BOCZNYCH'!$A:$B,1,0),"")</f>
        <v/>
      </c>
      <c r="W471" s="51" t="str">
        <f>IFERROR(VLOOKUP(V471,'[1]ZESTAWIENIE NUMERÓW BOCZNYCH'!$A:$B,2,0),P471)</f>
        <v>AZ</v>
      </c>
      <c r="X471" s="51" t="s">
        <v>396</v>
      </c>
      <c r="Y471" s="51">
        <f>VLOOKUP(W471,'[1]LICZBA MIEJSC'!$A:$C,2,0)</f>
        <v>40</v>
      </c>
      <c r="Z471" s="51">
        <f>VLOOKUP(W471,'[1]LICZBA MIEJSC'!$A:$C,3,0)</f>
        <v>60</v>
      </c>
      <c r="AA471" s="51">
        <f t="shared" si="55"/>
        <v>100</v>
      </c>
      <c r="AB471" s="41">
        <f t="shared" si="56"/>
        <v>10</v>
      </c>
      <c r="AC471" s="109">
        <f t="shared" si="59"/>
        <v>0.1</v>
      </c>
      <c r="AD471" s="49" t="s">
        <v>453</v>
      </c>
    </row>
    <row r="472" spans="1:30" hidden="1">
      <c r="A472" s="28" t="s">
        <v>242</v>
      </c>
      <c r="B472" s="45">
        <v>471</v>
      </c>
      <c r="C472" s="51">
        <v>1</v>
      </c>
      <c r="D472" s="128">
        <v>24107</v>
      </c>
      <c r="E472" s="359"/>
      <c r="F472" s="51" t="s">
        <v>264</v>
      </c>
      <c r="G472" s="356" t="s">
        <v>723</v>
      </c>
      <c r="H472" s="349" t="s">
        <v>698</v>
      </c>
      <c r="I472" s="48">
        <v>43258</v>
      </c>
      <c r="J472" s="48" t="s">
        <v>137</v>
      </c>
      <c r="K472" s="49">
        <v>131</v>
      </c>
      <c r="L472" s="49">
        <v>8340</v>
      </c>
      <c r="M472" s="49" t="s">
        <v>268</v>
      </c>
      <c r="N472" s="43">
        <v>0.2673611111111111</v>
      </c>
      <c r="O472" s="51">
        <v>1</v>
      </c>
      <c r="P472" s="51" t="s">
        <v>15</v>
      </c>
      <c r="Q472" s="368"/>
      <c r="R472" s="368"/>
      <c r="S472" s="368"/>
      <c r="T472" s="194">
        <f t="shared" si="57"/>
        <v>0.26041666666666663</v>
      </c>
      <c r="U472" s="194">
        <f t="shared" si="58"/>
        <v>0.25</v>
      </c>
      <c r="V472" s="41">
        <f>IFERROR(VLOOKUP(L472,'[1]ZESTAWIENIE NUMERÓW BOCZNYCH'!$A:$B,1,0),"")</f>
        <v>8340</v>
      </c>
      <c r="W472" s="51" t="str">
        <f>IFERROR(VLOOKUP(V472,'[1]ZESTAWIENIE NUMERÓW BOCZNYCH'!$A:$B,2,0),P472)</f>
        <v>MERCEDES-BENZ O 530 G Citaro</v>
      </c>
      <c r="X472" s="51" t="s">
        <v>396</v>
      </c>
      <c r="Y472" s="51">
        <f>VLOOKUP(W472,'[1]LICZBA MIEJSC'!$A:$C,2,0)</f>
        <v>42</v>
      </c>
      <c r="Z472" s="51">
        <f>VLOOKUP(W472,'[1]LICZBA MIEJSC'!$A:$C,3,0)</f>
        <v>125</v>
      </c>
      <c r="AA472" s="51">
        <f t="shared" si="55"/>
        <v>167</v>
      </c>
      <c r="AB472" s="41">
        <f t="shared" si="56"/>
        <v>17</v>
      </c>
      <c r="AC472" s="109">
        <f t="shared" si="59"/>
        <v>0.10179640718562874</v>
      </c>
      <c r="AD472" s="49" t="s">
        <v>453</v>
      </c>
    </row>
    <row r="473" spans="1:30" hidden="1">
      <c r="A473" s="28" t="s">
        <v>242</v>
      </c>
      <c r="B473" s="45">
        <v>472</v>
      </c>
      <c r="C473" s="51">
        <v>2</v>
      </c>
      <c r="D473" s="128">
        <v>24107</v>
      </c>
      <c r="E473" s="359"/>
      <c r="F473" s="51" t="s">
        <v>264</v>
      </c>
      <c r="G473" s="356" t="s">
        <v>723</v>
      </c>
      <c r="H473" s="349" t="s">
        <v>698</v>
      </c>
      <c r="I473" s="48">
        <v>43258</v>
      </c>
      <c r="J473" s="48" t="s">
        <v>137</v>
      </c>
      <c r="K473" s="49">
        <v>141</v>
      </c>
      <c r="L473" s="49">
        <v>5403</v>
      </c>
      <c r="M473" s="49" t="s">
        <v>265</v>
      </c>
      <c r="N473" s="43">
        <v>0.27013888888888887</v>
      </c>
      <c r="O473" s="51">
        <v>2</v>
      </c>
      <c r="P473" s="51" t="s">
        <v>13</v>
      </c>
      <c r="Q473" s="368"/>
      <c r="R473" s="368"/>
      <c r="S473" s="368"/>
      <c r="T473" s="194">
        <f t="shared" si="57"/>
        <v>0.26041666666666663</v>
      </c>
      <c r="U473" s="194">
        <f t="shared" si="58"/>
        <v>0.25</v>
      </c>
      <c r="V473" s="41">
        <f>IFERROR(VLOOKUP(L473,'[1]ZESTAWIENIE NUMERÓW BOCZNYCH'!$A:$B,1,0),"")</f>
        <v>5403</v>
      </c>
      <c r="W473" s="51" t="str">
        <f>IFERROR(VLOOKUP(V473,'[1]ZESTAWIENIE NUMERÓW BOCZNYCH'!$A:$B,2,0),P473)</f>
        <v>SOLARIS URBINO 12</v>
      </c>
      <c r="X473" s="51" t="s">
        <v>396</v>
      </c>
      <c r="Y473" s="51">
        <f>VLOOKUP(W473,'[1]LICZBA MIEJSC'!$A:$C,2,0)</f>
        <v>29</v>
      </c>
      <c r="Z473" s="51">
        <f>VLOOKUP(W473,'[1]LICZBA MIEJSC'!$A:$C,3,0)</f>
        <v>52</v>
      </c>
      <c r="AA473" s="51">
        <f t="shared" si="55"/>
        <v>81</v>
      </c>
      <c r="AB473" s="41">
        <f t="shared" si="56"/>
        <v>15</v>
      </c>
      <c r="AC473" s="109">
        <f t="shared" si="59"/>
        <v>0.18518518518518517</v>
      </c>
      <c r="AD473" s="49" t="s">
        <v>453</v>
      </c>
    </row>
    <row r="474" spans="1:30" hidden="1">
      <c r="A474" s="28" t="s">
        <v>242</v>
      </c>
      <c r="B474" s="45">
        <v>473</v>
      </c>
      <c r="C474" s="51">
        <v>2</v>
      </c>
      <c r="D474" s="128">
        <v>24107</v>
      </c>
      <c r="E474" s="359"/>
      <c r="F474" s="51" t="s">
        <v>264</v>
      </c>
      <c r="G474" s="356" t="s">
        <v>723</v>
      </c>
      <c r="H474" s="349" t="s">
        <v>698</v>
      </c>
      <c r="I474" s="48">
        <v>43258</v>
      </c>
      <c r="J474" s="48" t="s">
        <v>137</v>
      </c>
      <c r="K474" s="49">
        <v>130</v>
      </c>
      <c r="L474" s="49">
        <v>5411</v>
      </c>
      <c r="M474" s="49" t="s">
        <v>270</v>
      </c>
      <c r="N474" s="43">
        <v>0.27083333333333331</v>
      </c>
      <c r="O474" s="51">
        <v>1</v>
      </c>
      <c r="P474" s="51" t="s">
        <v>13</v>
      </c>
      <c r="Q474" s="368"/>
      <c r="R474" s="368"/>
      <c r="S474" s="368"/>
      <c r="T474" s="194">
        <f t="shared" si="57"/>
        <v>0.27083333333333331</v>
      </c>
      <c r="U474" s="194">
        <f t="shared" si="58"/>
        <v>0.25</v>
      </c>
      <c r="V474" s="41">
        <f>IFERROR(VLOOKUP(L474,'[1]ZESTAWIENIE NUMERÓW BOCZNYCH'!$A:$B,1,0),"")</f>
        <v>5411</v>
      </c>
      <c r="W474" s="51" t="str">
        <f>IFERROR(VLOOKUP(V474,'[1]ZESTAWIENIE NUMERÓW BOCZNYCH'!$A:$B,2,0),P474)</f>
        <v>SOLARIS URBINO 12</v>
      </c>
      <c r="X474" s="51" t="s">
        <v>396</v>
      </c>
      <c r="Y474" s="51">
        <f>VLOOKUP(W474,'[1]LICZBA MIEJSC'!$A:$C,2,0)</f>
        <v>29</v>
      </c>
      <c r="Z474" s="51">
        <f>VLOOKUP(W474,'[1]LICZBA MIEJSC'!$A:$C,3,0)</f>
        <v>52</v>
      </c>
      <c r="AA474" s="51">
        <f t="shared" si="55"/>
        <v>81</v>
      </c>
      <c r="AB474" s="41">
        <f t="shared" si="56"/>
        <v>8</v>
      </c>
      <c r="AC474" s="109">
        <f t="shared" si="59"/>
        <v>9.8765432098765427E-2</v>
      </c>
      <c r="AD474" s="49" t="s">
        <v>453</v>
      </c>
    </row>
    <row r="475" spans="1:30" hidden="1">
      <c r="A475" s="28" t="s">
        <v>242</v>
      </c>
      <c r="B475" s="45">
        <v>474</v>
      </c>
      <c r="C475" s="51">
        <v>2</v>
      </c>
      <c r="D475" s="128">
        <v>24107</v>
      </c>
      <c r="E475" s="359"/>
      <c r="F475" s="51" t="s">
        <v>264</v>
      </c>
      <c r="G475" s="356" t="s">
        <v>723</v>
      </c>
      <c r="H475" s="349" t="s">
        <v>698</v>
      </c>
      <c r="I475" s="48">
        <v>43258</v>
      </c>
      <c r="J475" s="48" t="s">
        <v>137</v>
      </c>
      <c r="K475" s="49">
        <v>121</v>
      </c>
      <c r="L475" s="49">
        <v>7309</v>
      </c>
      <c r="M475" s="49" t="s">
        <v>266</v>
      </c>
      <c r="N475" s="43">
        <v>0.27083333333333331</v>
      </c>
      <c r="O475" s="51">
        <v>1</v>
      </c>
      <c r="P475" s="51" t="s">
        <v>13</v>
      </c>
      <c r="Q475" s="368"/>
      <c r="R475" s="368"/>
      <c r="S475" s="368"/>
      <c r="T475" s="194">
        <f t="shared" si="57"/>
        <v>0.27083333333333331</v>
      </c>
      <c r="U475" s="194">
        <f t="shared" si="58"/>
        <v>0.25</v>
      </c>
      <c r="V475" s="41">
        <f>IFERROR(VLOOKUP(L475,'[1]ZESTAWIENIE NUMERÓW BOCZNYCH'!$A:$B,1,0),"")</f>
        <v>7309</v>
      </c>
      <c r="W475" s="51" t="str">
        <f>IFERROR(VLOOKUP(V475,'[1]ZESTAWIENIE NUMERÓW BOCZNYCH'!$A:$B,2,0),P475)</f>
        <v>MERCEDES-BENZ O 530 Citaro</v>
      </c>
      <c r="X475" s="51" t="s">
        <v>396</v>
      </c>
      <c r="Y475" s="51">
        <f>VLOOKUP(W475,'[1]LICZBA MIEJSC'!$A:$C,2,0)</f>
        <v>31</v>
      </c>
      <c r="Z475" s="51">
        <f>VLOOKUP(W475,'[1]LICZBA MIEJSC'!$A:$C,3,0)</f>
        <v>71</v>
      </c>
      <c r="AA475" s="51">
        <f t="shared" si="55"/>
        <v>102</v>
      </c>
      <c r="AB475" s="41">
        <f t="shared" si="56"/>
        <v>10</v>
      </c>
      <c r="AC475" s="109">
        <f t="shared" si="59"/>
        <v>9.8039215686274508E-2</v>
      </c>
      <c r="AD475" s="49" t="s">
        <v>453</v>
      </c>
    </row>
    <row r="476" spans="1:30" hidden="1">
      <c r="A476" s="28" t="s">
        <v>242</v>
      </c>
      <c r="B476" s="45">
        <v>475</v>
      </c>
      <c r="C476" s="51">
        <v>2</v>
      </c>
      <c r="D476" s="128">
        <v>24107</v>
      </c>
      <c r="E476" s="359"/>
      <c r="F476" s="51" t="s">
        <v>264</v>
      </c>
      <c r="G476" s="356" t="s">
        <v>723</v>
      </c>
      <c r="H476" s="349" t="s">
        <v>698</v>
      </c>
      <c r="I476" s="48">
        <v>43258</v>
      </c>
      <c r="J476" s="48" t="s">
        <v>137</v>
      </c>
      <c r="K476" s="49">
        <v>911</v>
      </c>
      <c r="L476" s="49">
        <v>510</v>
      </c>
      <c r="M476" s="49" t="s">
        <v>271</v>
      </c>
      <c r="N476" s="43">
        <v>0.2722222222222222</v>
      </c>
      <c r="O476" s="51">
        <v>1</v>
      </c>
      <c r="P476" s="51" t="s">
        <v>14</v>
      </c>
      <c r="Q476" s="368"/>
      <c r="R476" s="368"/>
      <c r="S476" s="368"/>
      <c r="T476" s="194">
        <f t="shared" si="57"/>
        <v>0.27083333333333331</v>
      </c>
      <c r="U476" s="194">
        <f t="shared" si="58"/>
        <v>0.25</v>
      </c>
      <c r="V476" s="41" t="str">
        <f>IFERROR(VLOOKUP(L476,'[1]ZESTAWIENIE NUMERÓW BOCZNYCH'!$A:$B,1,0),"")</f>
        <v/>
      </c>
      <c r="W476" s="51" t="str">
        <f>IFERROR(VLOOKUP(V476,'[1]ZESTAWIENIE NUMERÓW BOCZNYCH'!$A:$B,2,0),P476)</f>
        <v>AK</v>
      </c>
      <c r="X476" s="51" t="s">
        <v>396</v>
      </c>
      <c r="Y476" s="51">
        <f>VLOOKUP(W476,'[1]LICZBA MIEJSC'!$A:$C,2,0)</f>
        <v>20</v>
      </c>
      <c r="Z476" s="51">
        <f>VLOOKUP(W476,'[1]LICZBA MIEJSC'!$A:$C,3,0)</f>
        <v>60</v>
      </c>
      <c r="AA476" s="51">
        <f t="shared" si="55"/>
        <v>80</v>
      </c>
      <c r="AB476" s="41">
        <f t="shared" si="56"/>
        <v>8</v>
      </c>
      <c r="AC476" s="109">
        <f t="shared" si="59"/>
        <v>0.1</v>
      </c>
      <c r="AD476" s="49" t="s">
        <v>452</v>
      </c>
    </row>
    <row r="477" spans="1:30" hidden="1">
      <c r="A477" s="28" t="s">
        <v>242</v>
      </c>
      <c r="B477" s="45">
        <v>476</v>
      </c>
      <c r="C477" s="51">
        <v>2</v>
      </c>
      <c r="D477" s="128">
        <v>24107</v>
      </c>
      <c r="E477" s="359"/>
      <c r="F477" s="51" t="s">
        <v>264</v>
      </c>
      <c r="G477" s="356" t="s">
        <v>723</v>
      </c>
      <c r="H477" s="349" t="s">
        <v>698</v>
      </c>
      <c r="I477" s="48">
        <v>43258</v>
      </c>
      <c r="J477" s="48" t="s">
        <v>137</v>
      </c>
      <c r="K477" s="49">
        <v>128</v>
      </c>
      <c r="L477" s="49">
        <v>8341</v>
      </c>
      <c r="M477" s="49" t="s">
        <v>267</v>
      </c>
      <c r="N477" s="43">
        <v>0.27499999999999997</v>
      </c>
      <c r="O477" s="51">
        <v>5</v>
      </c>
      <c r="P477" s="51" t="s">
        <v>15</v>
      </c>
      <c r="Q477" s="368"/>
      <c r="R477" s="368"/>
      <c r="S477" s="368"/>
      <c r="T477" s="194">
        <f t="shared" si="57"/>
        <v>0.27083333333333331</v>
      </c>
      <c r="U477" s="194">
        <f t="shared" si="58"/>
        <v>0.25</v>
      </c>
      <c r="V477" s="41">
        <f>IFERROR(VLOOKUP(L477,'[1]ZESTAWIENIE NUMERÓW BOCZNYCH'!$A:$B,1,0),"")</f>
        <v>8341</v>
      </c>
      <c r="W477" s="51" t="str">
        <f>IFERROR(VLOOKUP(V477,'[1]ZESTAWIENIE NUMERÓW BOCZNYCH'!$A:$B,2,0),P477)</f>
        <v>MERCEDES-BENZ O 530 G Citaro</v>
      </c>
      <c r="X477" s="51" t="s">
        <v>396</v>
      </c>
      <c r="Y477" s="51">
        <f>VLOOKUP(W477,'[1]LICZBA MIEJSC'!$A:$C,2,0)</f>
        <v>42</v>
      </c>
      <c r="Z477" s="51">
        <f>VLOOKUP(W477,'[1]LICZBA MIEJSC'!$A:$C,3,0)</f>
        <v>125</v>
      </c>
      <c r="AA477" s="51">
        <f t="shared" si="55"/>
        <v>167</v>
      </c>
      <c r="AB477" s="41">
        <f t="shared" si="56"/>
        <v>150</v>
      </c>
      <c r="AC477" s="109">
        <f t="shared" si="59"/>
        <v>0.89820359281437123</v>
      </c>
      <c r="AD477" s="49" t="s">
        <v>453</v>
      </c>
    </row>
    <row r="478" spans="1:30" hidden="1">
      <c r="A478" s="28" t="s">
        <v>242</v>
      </c>
      <c r="B478" s="45">
        <v>477</v>
      </c>
      <c r="C478" s="51">
        <v>2</v>
      </c>
      <c r="D478" s="128">
        <v>24107</v>
      </c>
      <c r="E478" s="359"/>
      <c r="F478" s="51" t="s">
        <v>264</v>
      </c>
      <c r="G478" s="356" t="s">
        <v>723</v>
      </c>
      <c r="H478" s="349" t="s">
        <v>698</v>
      </c>
      <c r="I478" s="48">
        <v>43258</v>
      </c>
      <c r="J478" s="48" t="s">
        <v>137</v>
      </c>
      <c r="K478" s="49">
        <v>131</v>
      </c>
      <c r="L478" s="49">
        <v>8095</v>
      </c>
      <c r="M478" s="49" t="s">
        <v>268</v>
      </c>
      <c r="N478" s="43">
        <v>0.27638888888888885</v>
      </c>
      <c r="O478" s="51">
        <v>1</v>
      </c>
      <c r="P478" s="51" t="s">
        <v>15</v>
      </c>
      <c r="Q478" s="368"/>
      <c r="R478" s="368"/>
      <c r="S478" s="368"/>
      <c r="T478" s="194">
        <f t="shared" si="57"/>
        <v>0.27083333333333331</v>
      </c>
      <c r="U478" s="194">
        <f t="shared" si="58"/>
        <v>0.25</v>
      </c>
      <c r="V478" s="41">
        <f>IFERROR(VLOOKUP(L478,'[1]ZESTAWIENIE NUMERÓW BOCZNYCH'!$A:$B,1,0),"")</f>
        <v>8095</v>
      </c>
      <c r="W478" s="51" t="str">
        <f>IFERROR(VLOOKUP(V478,'[1]ZESTAWIENIE NUMERÓW BOCZNYCH'!$A:$B,2,0),P478)</f>
        <v>VOLVO 7000A</v>
      </c>
      <c r="X478" s="51" t="s">
        <v>396</v>
      </c>
      <c r="Y478" s="51">
        <f>VLOOKUP(W478,'[1]LICZBA MIEJSC'!$A:$C,2,0)</f>
        <v>43</v>
      </c>
      <c r="Z478" s="51">
        <f>VLOOKUP(W478,'[1]LICZBA MIEJSC'!$A:$C,3,0)</f>
        <v>133</v>
      </c>
      <c r="AA478" s="51">
        <f t="shared" si="55"/>
        <v>176</v>
      </c>
      <c r="AB478" s="41">
        <f t="shared" si="56"/>
        <v>18</v>
      </c>
      <c r="AC478" s="109">
        <f t="shared" si="59"/>
        <v>0.10227272727272728</v>
      </c>
      <c r="AD478" s="49" t="s">
        <v>453</v>
      </c>
    </row>
    <row r="479" spans="1:30" hidden="1">
      <c r="A479" s="28" t="s">
        <v>242</v>
      </c>
      <c r="B479" s="45">
        <v>478</v>
      </c>
      <c r="C479" s="51">
        <v>2</v>
      </c>
      <c r="D479" s="128">
        <v>24107</v>
      </c>
      <c r="E479" s="359"/>
      <c r="F479" s="51" t="s">
        <v>264</v>
      </c>
      <c r="G479" s="356" t="s">
        <v>723</v>
      </c>
      <c r="H479" s="349" t="s">
        <v>698</v>
      </c>
      <c r="I479" s="48">
        <v>43258</v>
      </c>
      <c r="J479" s="48" t="s">
        <v>137</v>
      </c>
      <c r="K479" s="49">
        <v>130</v>
      </c>
      <c r="L479" s="49">
        <v>5442</v>
      </c>
      <c r="M479" s="53" t="s">
        <v>239</v>
      </c>
      <c r="N479" s="43">
        <v>0.27708333333333335</v>
      </c>
      <c r="O479" s="51">
        <v>1</v>
      </c>
      <c r="P479" s="51" t="s">
        <v>13</v>
      </c>
      <c r="Q479" s="368"/>
      <c r="R479" s="368"/>
      <c r="S479" s="368"/>
      <c r="T479" s="194">
        <f t="shared" si="57"/>
        <v>0.27083333333333331</v>
      </c>
      <c r="U479" s="194">
        <f t="shared" si="58"/>
        <v>0.25</v>
      </c>
      <c r="V479" s="41">
        <f>IFERROR(VLOOKUP(L479,'[1]ZESTAWIENIE NUMERÓW BOCZNYCH'!$A:$B,1,0),"")</f>
        <v>5442</v>
      </c>
      <c r="W479" s="51" t="str">
        <f>IFERROR(VLOOKUP(V479,'[1]ZESTAWIENIE NUMERÓW BOCZNYCH'!$A:$B,2,0),P479)</f>
        <v>SOLARIS URBINO 12</v>
      </c>
      <c r="X479" s="51" t="s">
        <v>396</v>
      </c>
      <c r="Y479" s="51">
        <f>VLOOKUP(W479,'[1]LICZBA MIEJSC'!$A:$C,2,0)</f>
        <v>29</v>
      </c>
      <c r="Z479" s="51">
        <f>VLOOKUP(W479,'[1]LICZBA MIEJSC'!$A:$C,3,0)</f>
        <v>52</v>
      </c>
      <c r="AA479" s="51">
        <f t="shared" si="55"/>
        <v>81</v>
      </c>
      <c r="AB479" s="41">
        <f t="shared" si="56"/>
        <v>8</v>
      </c>
      <c r="AC479" s="109">
        <f t="shared" si="59"/>
        <v>9.8765432098765427E-2</v>
      </c>
      <c r="AD479" s="49" t="s">
        <v>453</v>
      </c>
    </row>
    <row r="480" spans="1:30" hidden="1">
      <c r="A480" s="28" t="s">
        <v>242</v>
      </c>
      <c r="B480" s="45">
        <v>479</v>
      </c>
      <c r="C480" s="51">
        <v>2</v>
      </c>
      <c r="D480" s="128">
        <v>24107</v>
      </c>
      <c r="E480" s="359"/>
      <c r="F480" s="51" t="s">
        <v>264</v>
      </c>
      <c r="G480" s="356" t="s">
        <v>723</v>
      </c>
      <c r="H480" s="349" t="s">
        <v>698</v>
      </c>
      <c r="I480" s="48">
        <v>43258</v>
      </c>
      <c r="J480" s="48" t="s">
        <v>137</v>
      </c>
      <c r="K480" s="49">
        <v>141</v>
      </c>
      <c r="L480" s="49">
        <v>8301</v>
      </c>
      <c r="M480" s="49" t="s">
        <v>265</v>
      </c>
      <c r="N480" s="43">
        <v>0.27847222222222223</v>
      </c>
      <c r="O480" s="51">
        <v>2</v>
      </c>
      <c r="P480" s="51" t="s">
        <v>13</v>
      </c>
      <c r="Q480" s="368"/>
      <c r="R480" s="368"/>
      <c r="S480" s="368"/>
      <c r="T480" s="194">
        <f t="shared" si="57"/>
        <v>0.27083333333333331</v>
      </c>
      <c r="U480" s="194">
        <f t="shared" si="58"/>
        <v>0.25</v>
      </c>
      <c r="V480" s="41">
        <f>IFERROR(VLOOKUP(L480,'[1]ZESTAWIENIE NUMERÓW BOCZNYCH'!$A:$B,1,0),"")</f>
        <v>8301</v>
      </c>
      <c r="W480" s="51" t="str">
        <f>IFERROR(VLOOKUP(V480,'[1]ZESTAWIENIE NUMERÓW BOCZNYCH'!$A:$B,2,0),P480)</f>
        <v>MERCEDES-BENZ O 530 G Citaro</v>
      </c>
      <c r="X480" s="51" t="s">
        <v>396</v>
      </c>
      <c r="Y480" s="51">
        <f>VLOOKUP(W480,'[1]LICZBA MIEJSC'!$A:$C,2,0)</f>
        <v>42</v>
      </c>
      <c r="Z480" s="51">
        <f>VLOOKUP(W480,'[1]LICZBA MIEJSC'!$A:$C,3,0)</f>
        <v>125</v>
      </c>
      <c r="AA480" s="51">
        <f t="shared" si="55"/>
        <v>167</v>
      </c>
      <c r="AB480" s="41">
        <f t="shared" si="56"/>
        <v>21</v>
      </c>
      <c r="AC480" s="109">
        <f t="shared" si="59"/>
        <v>0.12574850299401197</v>
      </c>
      <c r="AD480" s="49" t="s">
        <v>453</v>
      </c>
    </row>
    <row r="481" spans="1:30" hidden="1">
      <c r="A481" s="28" t="s">
        <v>242</v>
      </c>
      <c r="B481" s="45">
        <v>480</v>
      </c>
      <c r="C481" s="51">
        <v>2</v>
      </c>
      <c r="D481" s="128">
        <v>24107</v>
      </c>
      <c r="E481" s="359"/>
      <c r="F481" s="51" t="s">
        <v>264</v>
      </c>
      <c r="G481" s="356" t="s">
        <v>723</v>
      </c>
      <c r="H481" s="349" t="s">
        <v>698</v>
      </c>
      <c r="I481" s="48">
        <v>43258</v>
      </c>
      <c r="J481" s="48" t="s">
        <v>137</v>
      </c>
      <c r="K481" s="49">
        <v>924</v>
      </c>
      <c r="L481" s="49">
        <v>503</v>
      </c>
      <c r="M481" s="59" t="s">
        <v>272</v>
      </c>
      <c r="N481" s="43">
        <v>0.27986111111111112</v>
      </c>
      <c r="O481" s="51">
        <v>3</v>
      </c>
      <c r="P481" s="51" t="s">
        <v>14</v>
      </c>
      <c r="Q481" s="368"/>
      <c r="R481" s="368"/>
      <c r="S481" s="368"/>
      <c r="T481" s="194">
        <f t="shared" si="57"/>
        <v>0.27083333333333331</v>
      </c>
      <c r="U481" s="194">
        <f t="shared" si="58"/>
        <v>0.25</v>
      </c>
      <c r="V481" s="41">
        <f>IFERROR(VLOOKUP(L481,'[1]ZESTAWIENIE NUMERÓW BOCZNYCH'!$A:$B,1,0),"")</f>
        <v>503</v>
      </c>
      <c r="W481" s="51" t="str">
        <f>IFERROR(VLOOKUP(V481,'[1]ZESTAWIENIE NUMERÓW BOCZNYCH'!$A:$B,2,0),P481)</f>
        <v>Jelcz M081MB</v>
      </c>
      <c r="X481" s="51" t="s">
        <v>396</v>
      </c>
      <c r="Y481" s="51">
        <f>VLOOKUP(W481,'[1]LICZBA MIEJSC'!$A:$C,2,0)</f>
        <v>18</v>
      </c>
      <c r="Z481" s="51">
        <f>VLOOKUP(W481,'[1]LICZBA MIEJSC'!$A:$C,3,0)</f>
        <v>22</v>
      </c>
      <c r="AA481" s="51">
        <f t="shared" si="55"/>
        <v>40</v>
      </c>
      <c r="AB481" s="41">
        <f t="shared" si="56"/>
        <v>16</v>
      </c>
      <c r="AC481" s="109">
        <f t="shared" si="59"/>
        <v>0.4</v>
      </c>
      <c r="AD481" s="49" t="s">
        <v>452</v>
      </c>
    </row>
    <row r="482" spans="1:30" hidden="1">
      <c r="A482" s="28" t="s">
        <v>242</v>
      </c>
      <c r="B482" s="45">
        <v>481</v>
      </c>
      <c r="C482" s="51">
        <v>2</v>
      </c>
      <c r="D482" s="128">
        <v>24107</v>
      </c>
      <c r="E482" s="359"/>
      <c r="F482" s="51" t="s">
        <v>264</v>
      </c>
      <c r="G482" s="356" t="s">
        <v>723</v>
      </c>
      <c r="H482" s="349" t="s">
        <v>698</v>
      </c>
      <c r="I482" s="48">
        <v>43258</v>
      </c>
      <c r="J482" s="48" t="s">
        <v>137</v>
      </c>
      <c r="K482" s="49">
        <v>121</v>
      </c>
      <c r="L482" s="49">
        <v>7024</v>
      </c>
      <c r="M482" s="49" t="s">
        <v>266</v>
      </c>
      <c r="N482" s="43">
        <v>0.28125</v>
      </c>
      <c r="O482" s="51">
        <v>1</v>
      </c>
      <c r="P482" s="51" t="s">
        <v>13</v>
      </c>
      <c r="Q482" s="368"/>
      <c r="R482" s="368"/>
      <c r="S482" s="368"/>
      <c r="T482" s="194">
        <f t="shared" si="57"/>
        <v>0.28125</v>
      </c>
      <c r="U482" s="194">
        <f t="shared" si="58"/>
        <v>0.25</v>
      </c>
      <c r="V482" s="41">
        <f>IFERROR(VLOOKUP(L482,'[1]ZESTAWIENIE NUMERÓW BOCZNYCH'!$A:$B,1,0),"")</f>
        <v>7024</v>
      </c>
      <c r="W482" s="51" t="str">
        <f>IFERROR(VLOOKUP(V482,'[1]ZESTAWIENIE NUMERÓW BOCZNYCH'!$A:$B,2,0),P482)</f>
        <v>VOLVO 7700</v>
      </c>
      <c r="X482" s="51" t="s">
        <v>396</v>
      </c>
      <c r="Y482" s="51">
        <f>VLOOKUP(W482,'[1]LICZBA MIEJSC'!$A:$C,2,0)</f>
        <v>33</v>
      </c>
      <c r="Z482" s="51">
        <f>VLOOKUP(W482,'[1]LICZBA MIEJSC'!$A:$C,3,0)</f>
        <v>73</v>
      </c>
      <c r="AA482" s="51">
        <f t="shared" si="55"/>
        <v>106</v>
      </c>
      <c r="AB482" s="41">
        <f t="shared" si="56"/>
        <v>11</v>
      </c>
      <c r="AC482" s="109">
        <f t="shared" si="59"/>
        <v>0.10377358490566038</v>
      </c>
      <c r="AD482" s="49" t="s">
        <v>453</v>
      </c>
    </row>
    <row r="483" spans="1:30" hidden="1">
      <c r="A483" s="28" t="s">
        <v>242</v>
      </c>
      <c r="B483" s="45">
        <v>482</v>
      </c>
      <c r="C483" s="51">
        <v>2</v>
      </c>
      <c r="D483" s="128">
        <v>24107</v>
      </c>
      <c r="E483" s="359"/>
      <c r="F483" s="51" t="s">
        <v>264</v>
      </c>
      <c r="G483" s="356" t="s">
        <v>723</v>
      </c>
      <c r="H483" s="349" t="s">
        <v>698</v>
      </c>
      <c r="I483" s="48">
        <v>43258</v>
      </c>
      <c r="J483" s="48" t="s">
        <v>137</v>
      </c>
      <c r="K483" s="49">
        <v>121</v>
      </c>
      <c r="L483" s="49">
        <v>5435</v>
      </c>
      <c r="M483" s="49" t="s">
        <v>266</v>
      </c>
      <c r="N483" s="43">
        <v>0.28194444444444444</v>
      </c>
      <c r="O483" s="51">
        <v>0</v>
      </c>
      <c r="P483" s="51" t="s">
        <v>13</v>
      </c>
      <c r="Q483" s="368"/>
      <c r="R483" s="368"/>
      <c r="S483" s="368"/>
      <c r="T483" s="194">
        <f t="shared" si="57"/>
        <v>0.28125</v>
      </c>
      <c r="U483" s="194">
        <f t="shared" si="58"/>
        <v>0.25</v>
      </c>
      <c r="V483" s="41">
        <f>IFERROR(VLOOKUP(L483,'[1]ZESTAWIENIE NUMERÓW BOCZNYCH'!$A:$B,1,0),"")</f>
        <v>5435</v>
      </c>
      <c r="W483" s="51" t="str">
        <f>IFERROR(VLOOKUP(V483,'[1]ZESTAWIENIE NUMERÓW BOCZNYCH'!$A:$B,2,0),P483)</f>
        <v>SOLARIS URBINO 12</v>
      </c>
      <c r="X483" s="51" t="s">
        <v>396</v>
      </c>
      <c r="Y483" s="51">
        <f>VLOOKUP(W483,'[1]LICZBA MIEJSC'!$A:$C,2,0)</f>
        <v>29</v>
      </c>
      <c r="Z483" s="51">
        <f>VLOOKUP(W483,'[1]LICZBA MIEJSC'!$A:$C,3,0)</f>
        <v>52</v>
      </c>
      <c r="AA483" s="51">
        <f t="shared" si="55"/>
        <v>81</v>
      </c>
      <c r="AB483" s="41">
        <f t="shared" si="56"/>
        <v>0</v>
      </c>
      <c r="AC483" s="109">
        <f t="shared" si="59"/>
        <v>0</v>
      </c>
      <c r="AD483" s="49" t="s">
        <v>453</v>
      </c>
    </row>
    <row r="484" spans="1:30" hidden="1">
      <c r="A484" s="28" t="s">
        <v>242</v>
      </c>
      <c r="B484" s="45">
        <v>483</v>
      </c>
      <c r="C484" s="51">
        <v>2</v>
      </c>
      <c r="D484" s="128">
        <v>24107</v>
      </c>
      <c r="E484" s="359"/>
      <c r="F484" s="51" t="s">
        <v>264</v>
      </c>
      <c r="G484" s="356" t="s">
        <v>723</v>
      </c>
      <c r="H484" s="349" t="s">
        <v>698</v>
      </c>
      <c r="I484" s="48">
        <v>43258</v>
      </c>
      <c r="J484" s="48" t="s">
        <v>137</v>
      </c>
      <c r="K484" s="49">
        <v>128</v>
      </c>
      <c r="L484" s="49">
        <v>7320</v>
      </c>
      <c r="M484" s="49" t="s">
        <v>267</v>
      </c>
      <c r="N484" s="43">
        <v>0.28263888888888888</v>
      </c>
      <c r="O484" s="51">
        <v>2</v>
      </c>
      <c r="P484" s="51" t="s">
        <v>13</v>
      </c>
      <c r="Q484" s="368"/>
      <c r="R484" s="368"/>
      <c r="S484" s="368"/>
      <c r="T484" s="194">
        <f t="shared" si="57"/>
        <v>0.28125</v>
      </c>
      <c r="U484" s="194">
        <f t="shared" si="58"/>
        <v>0.25</v>
      </c>
      <c r="V484" s="41">
        <f>IFERROR(VLOOKUP(L484,'[1]ZESTAWIENIE NUMERÓW BOCZNYCH'!$A:$B,1,0),"")</f>
        <v>7320</v>
      </c>
      <c r="W484" s="51" t="str">
        <f>IFERROR(VLOOKUP(V484,'[1]ZESTAWIENIE NUMERÓW BOCZNYCH'!$A:$B,2,0),P484)</f>
        <v>MERCEDES-BENZ O 530 Citaro</v>
      </c>
      <c r="X484" s="51" t="s">
        <v>396</v>
      </c>
      <c r="Y484" s="51">
        <f>VLOOKUP(W484,'[1]LICZBA MIEJSC'!$A:$C,2,0)</f>
        <v>31</v>
      </c>
      <c r="Z484" s="51">
        <f>VLOOKUP(W484,'[1]LICZBA MIEJSC'!$A:$C,3,0)</f>
        <v>71</v>
      </c>
      <c r="AA484" s="51">
        <f t="shared" si="55"/>
        <v>102</v>
      </c>
      <c r="AB484" s="41">
        <f t="shared" si="56"/>
        <v>16</v>
      </c>
      <c r="AC484" s="109">
        <f t="shared" si="59"/>
        <v>0.15686274509803921</v>
      </c>
      <c r="AD484" s="49" t="s">
        <v>453</v>
      </c>
    </row>
    <row r="485" spans="1:30" hidden="1">
      <c r="A485" s="28" t="s">
        <v>242</v>
      </c>
      <c r="B485" s="45">
        <v>484</v>
      </c>
      <c r="C485" s="51">
        <v>3</v>
      </c>
      <c r="D485" s="128">
        <v>24107</v>
      </c>
      <c r="E485" s="359"/>
      <c r="F485" s="51" t="s">
        <v>264</v>
      </c>
      <c r="G485" s="356" t="s">
        <v>723</v>
      </c>
      <c r="H485" s="349" t="s">
        <v>698</v>
      </c>
      <c r="I485" s="48">
        <v>43258</v>
      </c>
      <c r="J485" s="48" t="s">
        <v>137</v>
      </c>
      <c r="K485" s="49">
        <v>131</v>
      </c>
      <c r="L485" s="49">
        <v>8328</v>
      </c>
      <c r="M485" s="49" t="s">
        <v>268</v>
      </c>
      <c r="N485" s="43">
        <v>0.28680555555555554</v>
      </c>
      <c r="O485" s="51">
        <v>1</v>
      </c>
      <c r="P485" s="51" t="s">
        <v>15</v>
      </c>
      <c r="Q485" s="368"/>
      <c r="R485" s="368"/>
      <c r="S485" s="368"/>
      <c r="T485" s="194">
        <f t="shared" si="57"/>
        <v>0.28125</v>
      </c>
      <c r="U485" s="194">
        <f t="shared" si="58"/>
        <v>0.25</v>
      </c>
      <c r="V485" s="41">
        <f>IFERROR(VLOOKUP(L485,'[1]ZESTAWIENIE NUMERÓW BOCZNYCH'!$A:$B,1,0),"")</f>
        <v>8328</v>
      </c>
      <c r="W485" s="51" t="str">
        <f>IFERROR(VLOOKUP(V485,'[1]ZESTAWIENIE NUMERÓW BOCZNYCH'!$A:$B,2,0),P485)</f>
        <v>MERCEDES-BENZ O 530 G Citaro</v>
      </c>
      <c r="X485" s="51" t="s">
        <v>396</v>
      </c>
      <c r="Y485" s="51">
        <f>VLOOKUP(W485,'[1]LICZBA MIEJSC'!$A:$C,2,0)</f>
        <v>42</v>
      </c>
      <c r="Z485" s="51">
        <f>VLOOKUP(W485,'[1]LICZBA MIEJSC'!$A:$C,3,0)</f>
        <v>125</v>
      </c>
      <c r="AA485" s="51">
        <f t="shared" si="55"/>
        <v>167</v>
      </c>
      <c r="AB485" s="41">
        <f t="shared" si="56"/>
        <v>17</v>
      </c>
      <c r="AC485" s="109">
        <f t="shared" si="59"/>
        <v>0.10179640718562874</v>
      </c>
      <c r="AD485" s="49" t="s">
        <v>453</v>
      </c>
    </row>
    <row r="486" spans="1:30" hidden="1">
      <c r="A486" s="28" t="s">
        <v>242</v>
      </c>
      <c r="B486" s="45">
        <v>485</v>
      </c>
      <c r="C486" s="51">
        <v>3</v>
      </c>
      <c r="D486" s="128">
        <v>24107</v>
      </c>
      <c r="E486" s="359"/>
      <c r="F486" s="51" t="s">
        <v>264</v>
      </c>
      <c r="G486" s="356" t="s">
        <v>723</v>
      </c>
      <c r="H486" s="349" t="s">
        <v>698</v>
      </c>
      <c r="I486" s="48">
        <v>43258</v>
      </c>
      <c r="J486" s="48" t="s">
        <v>137</v>
      </c>
      <c r="K486" s="49">
        <v>141</v>
      </c>
      <c r="L486" s="49">
        <v>7020</v>
      </c>
      <c r="M486" s="49" t="s">
        <v>265</v>
      </c>
      <c r="N486" s="43">
        <v>0.25208333333333333</v>
      </c>
      <c r="O486" s="49">
        <v>1</v>
      </c>
      <c r="P486" s="49" t="s">
        <v>13</v>
      </c>
      <c r="Q486" s="368"/>
      <c r="R486" s="368"/>
      <c r="S486" s="368"/>
      <c r="T486" s="194">
        <f t="shared" si="57"/>
        <v>0.25</v>
      </c>
      <c r="U486" s="194">
        <f t="shared" si="58"/>
        <v>0.25</v>
      </c>
      <c r="V486" s="41">
        <f>IFERROR(VLOOKUP(L486,'[1]ZESTAWIENIE NUMERÓW BOCZNYCH'!$A:$B,1,0),"")</f>
        <v>7020</v>
      </c>
      <c r="W486" s="51" t="str">
        <f>IFERROR(VLOOKUP(V486,'[1]ZESTAWIENIE NUMERÓW BOCZNYCH'!$A:$B,2,0),P486)</f>
        <v>VOLVO 7700</v>
      </c>
      <c r="X486" s="51" t="s">
        <v>396</v>
      </c>
      <c r="Y486" s="51">
        <f>VLOOKUP(W486,'[1]LICZBA MIEJSC'!$A:$C,2,0)</f>
        <v>33</v>
      </c>
      <c r="Z486" s="51">
        <f>VLOOKUP(W486,'[1]LICZBA MIEJSC'!$A:$C,3,0)</f>
        <v>73</v>
      </c>
      <c r="AA486" s="51">
        <f t="shared" si="55"/>
        <v>106</v>
      </c>
      <c r="AB486" s="41">
        <f t="shared" si="56"/>
        <v>11</v>
      </c>
      <c r="AC486" s="109">
        <f t="shared" si="59"/>
        <v>0.10377358490566038</v>
      </c>
      <c r="AD486" s="49" t="s">
        <v>453</v>
      </c>
    </row>
    <row r="487" spans="1:30" hidden="1">
      <c r="A487" s="28" t="s">
        <v>242</v>
      </c>
      <c r="B487" s="45">
        <v>486</v>
      </c>
      <c r="C487" s="51">
        <v>3</v>
      </c>
      <c r="D487" s="128">
        <v>24107</v>
      </c>
      <c r="E487" s="359"/>
      <c r="F487" s="51" t="s">
        <v>264</v>
      </c>
      <c r="G487" s="356" t="s">
        <v>723</v>
      </c>
      <c r="H487" s="349" t="s">
        <v>698</v>
      </c>
      <c r="I487" s="48">
        <v>43258</v>
      </c>
      <c r="J487" s="48" t="s">
        <v>137</v>
      </c>
      <c r="K487" s="49">
        <v>141</v>
      </c>
      <c r="L487" s="49">
        <v>7028</v>
      </c>
      <c r="M487" s="49" t="s">
        <v>265</v>
      </c>
      <c r="N487" s="43">
        <v>0.28819444444444448</v>
      </c>
      <c r="O487" s="49">
        <v>1</v>
      </c>
      <c r="P487" s="49" t="s">
        <v>13</v>
      </c>
      <c r="Q487" s="368"/>
      <c r="R487" s="368"/>
      <c r="S487" s="368"/>
      <c r="T487" s="194">
        <f t="shared" si="57"/>
        <v>0.28125</v>
      </c>
      <c r="U487" s="194">
        <f t="shared" si="58"/>
        <v>0.25</v>
      </c>
      <c r="V487" s="41">
        <f>IFERROR(VLOOKUP(L487,'[1]ZESTAWIENIE NUMERÓW BOCZNYCH'!$A:$B,1,0),"")</f>
        <v>7028</v>
      </c>
      <c r="W487" s="51" t="str">
        <f>IFERROR(VLOOKUP(V487,'[1]ZESTAWIENIE NUMERÓW BOCZNYCH'!$A:$B,2,0),P487)</f>
        <v>VOLVO 7700</v>
      </c>
      <c r="X487" s="51" t="s">
        <v>396</v>
      </c>
      <c r="Y487" s="51">
        <f>VLOOKUP(W487,'[1]LICZBA MIEJSC'!$A:$C,2,0)</f>
        <v>33</v>
      </c>
      <c r="Z487" s="51">
        <f>VLOOKUP(W487,'[1]LICZBA MIEJSC'!$A:$C,3,0)</f>
        <v>73</v>
      </c>
      <c r="AA487" s="51">
        <f t="shared" si="55"/>
        <v>106</v>
      </c>
      <c r="AB487" s="41">
        <f t="shared" si="56"/>
        <v>11</v>
      </c>
      <c r="AC487" s="109">
        <f t="shared" si="59"/>
        <v>0.10377358490566038</v>
      </c>
      <c r="AD487" s="49" t="s">
        <v>453</v>
      </c>
    </row>
    <row r="488" spans="1:30" hidden="1">
      <c r="A488" s="28" t="s">
        <v>242</v>
      </c>
      <c r="B488" s="45">
        <v>487</v>
      </c>
      <c r="C488" s="51">
        <v>3</v>
      </c>
      <c r="D488" s="128">
        <v>24107</v>
      </c>
      <c r="E488" s="359"/>
      <c r="F488" s="51" t="s">
        <v>264</v>
      </c>
      <c r="G488" s="356" t="s">
        <v>723</v>
      </c>
      <c r="H488" s="349" t="s">
        <v>698</v>
      </c>
      <c r="I488" s="48">
        <v>43258</v>
      </c>
      <c r="J488" s="48" t="s">
        <v>137</v>
      </c>
      <c r="K488" s="49">
        <v>121</v>
      </c>
      <c r="L488" s="49">
        <v>7345</v>
      </c>
      <c r="M488" s="49" t="s">
        <v>266</v>
      </c>
      <c r="N488" s="43">
        <v>0.29236111111111113</v>
      </c>
      <c r="O488" s="49">
        <v>1</v>
      </c>
      <c r="P488" s="49" t="s">
        <v>13</v>
      </c>
      <c r="Q488" s="368"/>
      <c r="R488" s="368"/>
      <c r="S488" s="368"/>
      <c r="T488" s="194">
        <f t="shared" si="57"/>
        <v>0.29166666666666663</v>
      </c>
      <c r="U488" s="194">
        <f t="shared" si="58"/>
        <v>0.29166666666666663</v>
      </c>
      <c r="V488" s="41">
        <f>IFERROR(VLOOKUP(L488,'[1]ZESTAWIENIE NUMERÓW BOCZNYCH'!$A:$B,1,0),"")</f>
        <v>7345</v>
      </c>
      <c r="W488" s="51" t="str">
        <f>IFERROR(VLOOKUP(V488,'[1]ZESTAWIENIE NUMERÓW BOCZNYCH'!$A:$B,2,0),P488)</f>
        <v>MERCEDES-BENZ O 530 Citaro</v>
      </c>
      <c r="X488" s="51" t="s">
        <v>396</v>
      </c>
      <c r="Y488" s="51">
        <f>VLOOKUP(W488,'[1]LICZBA MIEJSC'!$A:$C,2,0)</f>
        <v>31</v>
      </c>
      <c r="Z488" s="51">
        <f>VLOOKUP(W488,'[1]LICZBA MIEJSC'!$A:$C,3,0)</f>
        <v>71</v>
      </c>
      <c r="AA488" s="51">
        <f t="shared" si="55"/>
        <v>102</v>
      </c>
      <c r="AB488" s="41">
        <f t="shared" si="56"/>
        <v>10</v>
      </c>
      <c r="AC488" s="109">
        <f t="shared" si="59"/>
        <v>9.8039215686274508E-2</v>
      </c>
      <c r="AD488" s="49" t="s">
        <v>453</v>
      </c>
    </row>
    <row r="489" spans="1:30" hidden="1">
      <c r="A489" s="28" t="s">
        <v>242</v>
      </c>
      <c r="B489" s="45">
        <v>488</v>
      </c>
      <c r="C489" s="51">
        <v>3</v>
      </c>
      <c r="D489" s="128">
        <v>24107</v>
      </c>
      <c r="E489" s="359"/>
      <c r="F489" s="51" t="s">
        <v>264</v>
      </c>
      <c r="G489" s="356" t="s">
        <v>723</v>
      </c>
      <c r="H489" s="349" t="s">
        <v>698</v>
      </c>
      <c r="I489" s="48">
        <v>43258</v>
      </c>
      <c r="J489" s="48" t="s">
        <v>137</v>
      </c>
      <c r="K489" s="49">
        <v>128</v>
      </c>
      <c r="L489" s="49">
        <v>8124</v>
      </c>
      <c r="M489" s="49" t="s">
        <v>267</v>
      </c>
      <c r="N489" s="43">
        <v>0.29375000000000001</v>
      </c>
      <c r="O489" s="49">
        <v>2</v>
      </c>
      <c r="P489" s="49" t="s">
        <v>15</v>
      </c>
      <c r="Q489" s="368"/>
      <c r="R489" s="368"/>
      <c r="S489" s="368"/>
      <c r="T489" s="194">
        <f t="shared" si="57"/>
        <v>0.29166666666666663</v>
      </c>
      <c r="U489" s="194">
        <f t="shared" si="58"/>
        <v>0.29166666666666663</v>
      </c>
      <c r="V489" s="41">
        <f>IFERROR(VLOOKUP(L489,'[1]ZESTAWIENIE NUMERÓW BOCZNYCH'!$A:$B,1,0),"")</f>
        <v>8124</v>
      </c>
      <c r="W489" s="51" t="str">
        <f>IFERROR(VLOOKUP(V489,'[1]ZESTAWIENIE NUMERÓW BOCZNYCH'!$A:$B,2,0),P489)</f>
        <v>VOLVO 7700A</v>
      </c>
      <c r="X489" s="51" t="s">
        <v>396</v>
      </c>
      <c r="Y489" s="51">
        <f>VLOOKUP(W489,'[1]LICZBA MIEJSC'!$A:$C,2,0)</f>
        <v>43</v>
      </c>
      <c r="Z489" s="51">
        <f>VLOOKUP(W489,'[1]LICZBA MIEJSC'!$A:$C,3,0)</f>
        <v>133</v>
      </c>
      <c r="AA489" s="51">
        <f t="shared" si="55"/>
        <v>176</v>
      </c>
      <c r="AB489" s="41">
        <f t="shared" si="56"/>
        <v>22</v>
      </c>
      <c r="AC489" s="109">
        <f t="shared" si="59"/>
        <v>0.125</v>
      </c>
      <c r="AD489" s="49" t="s">
        <v>453</v>
      </c>
    </row>
    <row r="490" spans="1:30" hidden="1">
      <c r="A490" s="28" t="s">
        <v>242</v>
      </c>
      <c r="B490" s="45">
        <v>489</v>
      </c>
      <c r="C490" s="51">
        <v>3</v>
      </c>
      <c r="D490" s="128">
        <v>24107</v>
      </c>
      <c r="E490" s="359"/>
      <c r="F490" s="51" t="s">
        <v>264</v>
      </c>
      <c r="G490" s="356" t="s">
        <v>723</v>
      </c>
      <c r="H490" s="349" t="s">
        <v>698</v>
      </c>
      <c r="I490" s="48">
        <v>43258</v>
      </c>
      <c r="J490" s="48" t="s">
        <v>137</v>
      </c>
      <c r="K490" s="49">
        <v>904</v>
      </c>
      <c r="L490" s="49">
        <v>508</v>
      </c>
      <c r="M490" s="49" t="s">
        <v>273</v>
      </c>
      <c r="N490" s="43">
        <v>0.2951388888888889</v>
      </c>
      <c r="O490" s="49">
        <v>3</v>
      </c>
      <c r="P490" s="49" t="s">
        <v>14</v>
      </c>
      <c r="Q490" s="368"/>
      <c r="R490" s="368"/>
      <c r="S490" s="368"/>
      <c r="T490" s="194">
        <f t="shared" si="57"/>
        <v>0.29166666666666663</v>
      </c>
      <c r="U490" s="194">
        <f t="shared" si="58"/>
        <v>0.29166666666666663</v>
      </c>
      <c r="V490" s="41" t="str">
        <f>IFERROR(VLOOKUP(L490,'[1]ZESTAWIENIE NUMERÓW BOCZNYCH'!$A:$B,1,0),"")</f>
        <v/>
      </c>
      <c r="W490" s="51" t="str">
        <f>IFERROR(VLOOKUP(V490,'[1]ZESTAWIENIE NUMERÓW BOCZNYCH'!$A:$B,2,0),P490)</f>
        <v>AK</v>
      </c>
      <c r="X490" s="51" t="s">
        <v>396</v>
      </c>
      <c r="Y490" s="51">
        <f>VLOOKUP(W490,'[1]LICZBA MIEJSC'!$A:$C,2,0)</f>
        <v>20</v>
      </c>
      <c r="Z490" s="51">
        <f>VLOOKUP(W490,'[1]LICZBA MIEJSC'!$A:$C,3,0)</f>
        <v>60</v>
      </c>
      <c r="AA490" s="51">
        <f t="shared" si="55"/>
        <v>80</v>
      </c>
      <c r="AB490" s="41">
        <f t="shared" si="56"/>
        <v>18</v>
      </c>
      <c r="AC490" s="109">
        <f t="shared" si="59"/>
        <v>0.22500000000000001</v>
      </c>
      <c r="AD490" s="49" t="s">
        <v>452</v>
      </c>
    </row>
    <row r="491" spans="1:30" hidden="1">
      <c r="A491" s="28" t="s">
        <v>242</v>
      </c>
      <c r="B491" s="45">
        <v>490</v>
      </c>
      <c r="C491" s="51">
        <v>3</v>
      </c>
      <c r="D491" s="128">
        <v>24107</v>
      </c>
      <c r="E491" s="359"/>
      <c r="F491" s="51" t="s">
        <v>264</v>
      </c>
      <c r="G491" s="356" t="s">
        <v>723</v>
      </c>
      <c r="H491" s="349" t="s">
        <v>698</v>
      </c>
      <c r="I491" s="48">
        <v>43258</v>
      </c>
      <c r="J491" s="48" t="s">
        <v>137</v>
      </c>
      <c r="K491" s="49">
        <v>130</v>
      </c>
      <c r="L491" s="49">
        <v>5445</v>
      </c>
      <c r="M491" s="53" t="s">
        <v>239</v>
      </c>
      <c r="N491" s="43">
        <v>0.29791666666666666</v>
      </c>
      <c r="O491" s="49">
        <v>2</v>
      </c>
      <c r="P491" s="49" t="s">
        <v>13</v>
      </c>
      <c r="Q491" s="368"/>
      <c r="R491" s="368"/>
      <c r="S491" s="368"/>
      <c r="T491" s="194">
        <f t="shared" si="57"/>
        <v>0.29166666666666663</v>
      </c>
      <c r="U491" s="194">
        <f t="shared" si="58"/>
        <v>0.29166666666666663</v>
      </c>
      <c r="V491" s="41">
        <f>IFERROR(VLOOKUP(L491,'[1]ZESTAWIENIE NUMERÓW BOCZNYCH'!$A:$B,1,0),"")</f>
        <v>5445</v>
      </c>
      <c r="W491" s="51" t="str">
        <f>IFERROR(VLOOKUP(V491,'[1]ZESTAWIENIE NUMERÓW BOCZNYCH'!$A:$B,2,0),P491)</f>
        <v>SOLARIS URBINO 12</v>
      </c>
      <c r="X491" s="51" t="s">
        <v>396</v>
      </c>
      <c r="Y491" s="51">
        <f>VLOOKUP(W491,'[1]LICZBA MIEJSC'!$A:$C,2,0)</f>
        <v>29</v>
      </c>
      <c r="Z491" s="51">
        <f>VLOOKUP(W491,'[1]LICZBA MIEJSC'!$A:$C,3,0)</f>
        <v>52</v>
      </c>
      <c r="AA491" s="51">
        <f t="shared" si="55"/>
        <v>81</v>
      </c>
      <c r="AB491" s="41">
        <f t="shared" si="56"/>
        <v>15</v>
      </c>
      <c r="AC491" s="109">
        <f t="shared" si="59"/>
        <v>0.18518518518518517</v>
      </c>
      <c r="AD491" s="49" t="s">
        <v>453</v>
      </c>
    </row>
    <row r="492" spans="1:30" hidden="1">
      <c r="A492" s="28" t="s">
        <v>242</v>
      </c>
      <c r="B492" s="45">
        <v>491</v>
      </c>
      <c r="C492" s="51">
        <v>3</v>
      </c>
      <c r="D492" s="128">
        <v>24107</v>
      </c>
      <c r="E492" s="359"/>
      <c r="F492" s="51" t="s">
        <v>264</v>
      </c>
      <c r="G492" s="356" t="s">
        <v>723</v>
      </c>
      <c r="H492" s="349" t="s">
        <v>698</v>
      </c>
      <c r="I492" s="48">
        <v>43258</v>
      </c>
      <c r="J492" s="48" t="s">
        <v>137</v>
      </c>
      <c r="K492" s="49">
        <v>141</v>
      </c>
      <c r="L492" s="49">
        <v>8122</v>
      </c>
      <c r="M492" s="49" t="s">
        <v>265</v>
      </c>
      <c r="N492" s="43">
        <v>0.29791666666666666</v>
      </c>
      <c r="O492" s="49">
        <v>2</v>
      </c>
      <c r="P492" s="49" t="s">
        <v>15</v>
      </c>
      <c r="Q492" s="368"/>
      <c r="R492" s="368"/>
      <c r="S492" s="368"/>
      <c r="T492" s="194">
        <f t="shared" si="57"/>
        <v>0.29166666666666663</v>
      </c>
      <c r="U492" s="194">
        <f t="shared" si="58"/>
        <v>0.29166666666666663</v>
      </c>
      <c r="V492" s="41">
        <f>IFERROR(VLOOKUP(L492,'[1]ZESTAWIENIE NUMERÓW BOCZNYCH'!$A:$B,1,0),"")</f>
        <v>8122</v>
      </c>
      <c r="W492" s="51" t="str">
        <f>IFERROR(VLOOKUP(V492,'[1]ZESTAWIENIE NUMERÓW BOCZNYCH'!$A:$B,2,0),P492)</f>
        <v>VOLVO 7700A</v>
      </c>
      <c r="X492" s="51" t="s">
        <v>396</v>
      </c>
      <c r="Y492" s="51">
        <f>VLOOKUP(W492,'[1]LICZBA MIEJSC'!$A:$C,2,0)</f>
        <v>43</v>
      </c>
      <c r="Z492" s="51">
        <f>VLOOKUP(W492,'[1]LICZBA MIEJSC'!$A:$C,3,0)</f>
        <v>133</v>
      </c>
      <c r="AA492" s="51">
        <f t="shared" si="55"/>
        <v>176</v>
      </c>
      <c r="AB492" s="41">
        <f t="shared" si="56"/>
        <v>22</v>
      </c>
      <c r="AC492" s="109">
        <f t="shared" si="59"/>
        <v>0.125</v>
      </c>
      <c r="AD492" s="49" t="s">
        <v>453</v>
      </c>
    </row>
    <row r="493" spans="1:30" hidden="1">
      <c r="A493" s="28" t="s">
        <v>242</v>
      </c>
      <c r="B493" s="45">
        <v>492</v>
      </c>
      <c r="C493" s="51">
        <v>3</v>
      </c>
      <c r="D493" s="128">
        <v>24107</v>
      </c>
      <c r="E493" s="359"/>
      <c r="F493" s="51" t="s">
        <v>264</v>
      </c>
      <c r="G493" s="356" t="s">
        <v>723</v>
      </c>
      <c r="H493" s="349" t="s">
        <v>698</v>
      </c>
      <c r="I493" s="48">
        <v>43258</v>
      </c>
      <c r="J493" s="48" t="s">
        <v>137</v>
      </c>
      <c r="K493" s="49">
        <v>131</v>
      </c>
      <c r="L493" s="49">
        <v>8337</v>
      </c>
      <c r="M493" s="49" t="s">
        <v>268</v>
      </c>
      <c r="N493" s="43">
        <v>0.29930555555555555</v>
      </c>
      <c r="O493" s="49">
        <v>0</v>
      </c>
      <c r="P493" s="49" t="s">
        <v>15</v>
      </c>
      <c r="Q493" s="368"/>
      <c r="R493" s="368"/>
      <c r="S493" s="368"/>
      <c r="T493" s="194">
        <f t="shared" si="57"/>
        <v>0.29166666666666663</v>
      </c>
      <c r="U493" s="194">
        <f t="shared" si="58"/>
        <v>0.29166666666666663</v>
      </c>
      <c r="V493" s="41">
        <f>IFERROR(VLOOKUP(L493,'[1]ZESTAWIENIE NUMERÓW BOCZNYCH'!$A:$B,1,0),"")</f>
        <v>8337</v>
      </c>
      <c r="W493" s="51" t="str">
        <f>IFERROR(VLOOKUP(V493,'[1]ZESTAWIENIE NUMERÓW BOCZNYCH'!$A:$B,2,0),P493)</f>
        <v>MERCEDES-BENZ O 530 G Citaro</v>
      </c>
      <c r="X493" s="51" t="s">
        <v>396</v>
      </c>
      <c r="Y493" s="51">
        <f>VLOOKUP(W493,'[1]LICZBA MIEJSC'!$A:$C,2,0)</f>
        <v>42</v>
      </c>
      <c r="Z493" s="51">
        <f>VLOOKUP(W493,'[1]LICZBA MIEJSC'!$A:$C,3,0)</f>
        <v>125</v>
      </c>
      <c r="AA493" s="51">
        <f t="shared" si="55"/>
        <v>167</v>
      </c>
      <c r="AB493" s="41">
        <f t="shared" si="56"/>
        <v>0</v>
      </c>
      <c r="AC493" s="109">
        <f t="shared" si="59"/>
        <v>0</v>
      </c>
      <c r="AD493" s="49" t="s">
        <v>453</v>
      </c>
    </row>
    <row r="494" spans="1:30" hidden="1">
      <c r="A494" s="28" t="s">
        <v>242</v>
      </c>
      <c r="B494" s="45">
        <v>493</v>
      </c>
      <c r="C494" s="51">
        <v>3</v>
      </c>
      <c r="D494" s="128">
        <v>24107</v>
      </c>
      <c r="E494" s="359"/>
      <c r="F494" s="51" t="s">
        <v>264</v>
      </c>
      <c r="G494" s="356" t="s">
        <v>723</v>
      </c>
      <c r="H494" s="349" t="s">
        <v>698</v>
      </c>
      <c r="I494" s="48">
        <v>43258</v>
      </c>
      <c r="J494" s="48" t="s">
        <v>137</v>
      </c>
      <c r="K494" s="49">
        <v>911</v>
      </c>
      <c r="L494" s="49">
        <v>509</v>
      </c>
      <c r="M494" s="49" t="s">
        <v>271</v>
      </c>
      <c r="N494" s="43">
        <v>0.3</v>
      </c>
      <c r="O494" s="49">
        <v>1</v>
      </c>
      <c r="P494" s="49" t="s">
        <v>14</v>
      </c>
      <c r="Q494" s="368"/>
      <c r="R494" s="368"/>
      <c r="S494" s="368"/>
      <c r="T494" s="194">
        <f t="shared" si="57"/>
        <v>0.29166666666666663</v>
      </c>
      <c r="U494" s="194">
        <f t="shared" si="58"/>
        <v>0.29166666666666663</v>
      </c>
      <c r="V494" s="41" t="str">
        <f>IFERROR(VLOOKUP(L494,'[1]ZESTAWIENIE NUMERÓW BOCZNYCH'!$A:$B,1,0),"")</f>
        <v/>
      </c>
      <c r="W494" s="51" t="str">
        <f>IFERROR(VLOOKUP(V494,'[1]ZESTAWIENIE NUMERÓW BOCZNYCH'!$A:$B,2,0),P494)</f>
        <v>AK</v>
      </c>
      <c r="X494" s="51" t="s">
        <v>396</v>
      </c>
      <c r="Y494" s="51">
        <f>VLOOKUP(W494,'[1]LICZBA MIEJSC'!$A:$C,2,0)</f>
        <v>20</v>
      </c>
      <c r="Z494" s="51">
        <f>VLOOKUP(W494,'[1]LICZBA MIEJSC'!$A:$C,3,0)</f>
        <v>60</v>
      </c>
      <c r="AA494" s="51">
        <f t="shared" si="55"/>
        <v>80</v>
      </c>
      <c r="AB494" s="41">
        <f t="shared" si="56"/>
        <v>8</v>
      </c>
      <c r="AC494" s="109">
        <f t="shared" si="59"/>
        <v>0.1</v>
      </c>
      <c r="AD494" s="49" t="s">
        <v>452</v>
      </c>
    </row>
    <row r="495" spans="1:30" hidden="1">
      <c r="A495" s="28" t="s">
        <v>242</v>
      </c>
      <c r="B495" s="45">
        <v>494</v>
      </c>
      <c r="C495" s="51">
        <v>3</v>
      </c>
      <c r="D495" s="128">
        <v>24107</v>
      </c>
      <c r="E495" s="359"/>
      <c r="F495" s="51" t="s">
        <v>264</v>
      </c>
      <c r="G495" s="356" t="s">
        <v>723</v>
      </c>
      <c r="H495" s="349" t="s">
        <v>698</v>
      </c>
      <c r="I495" s="48">
        <v>43258</v>
      </c>
      <c r="J495" s="48" t="s">
        <v>137</v>
      </c>
      <c r="K495" s="49">
        <v>128</v>
      </c>
      <c r="L495" s="49">
        <v>8055</v>
      </c>
      <c r="M495" s="49" t="s">
        <v>267</v>
      </c>
      <c r="N495" s="43">
        <v>0.3034722222222222</v>
      </c>
      <c r="O495" s="49">
        <v>2</v>
      </c>
      <c r="P495" s="49" t="s">
        <v>15</v>
      </c>
      <c r="Q495" s="368"/>
      <c r="R495" s="368"/>
      <c r="S495" s="368"/>
      <c r="T495" s="194">
        <f t="shared" si="57"/>
        <v>0.30208333333333331</v>
      </c>
      <c r="U495" s="194">
        <f t="shared" si="58"/>
        <v>0.29166666666666663</v>
      </c>
      <c r="V495" s="41">
        <f>IFERROR(VLOOKUP(L495,'[1]ZESTAWIENIE NUMERÓW BOCZNYCH'!$A:$B,1,0),"")</f>
        <v>8055</v>
      </c>
      <c r="W495" s="51" t="str">
        <f>IFERROR(VLOOKUP(V495,'[1]ZESTAWIENIE NUMERÓW BOCZNYCH'!$A:$B,2,0),P495)</f>
        <v>VOLVO 7000A</v>
      </c>
      <c r="X495" s="51" t="s">
        <v>396</v>
      </c>
      <c r="Y495" s="51">
        <f>VLOOKUP(W495,'[1]LICZBA MIEJSC'!$A:$C,2,0)</f>
        <v>43</v>
      </c>
      <c r="Z495" s="51">
        <f>VLOOKUP(W495,'[1]LICZBA MIEJSC'!$A:$C,3,0)</f>
        <v>133</v>
      </c>
      <c r="AA495" s="51">
        <f t="shared" si="55"/>
        <v>176</v>
      </c>
      <c r="AB495" s="41">
        <f t="shared" si="56"/>
        <v>22</v>
      </c>
      <c r="AC495" s="109">
        <f t="shared" si="59"/>
        <v>0.125</v>
      </c>
      <c r="AD495" s="49" t="s">
        <v>453</v>
      </c>
    </row>
    <row r="496" spans="1:30" hidden="1">
      <c r="A496" s="28" t="s">
        <v>242</v>
      </c>
      <c r="B496" s="45">
        <v>495</v>
      </c>
      <c r="C496" s="51">
        <v>3</v>
      </c>
      <c r="D496" s="128">
        <v>24107</v>
      </c>
      <c r="E496" s="359"/>
      <c r="F496" s="51" t="s">
        <v>264</v>
      </c>
      <c r="G496" s="356" t="s">
        <v>723</v>
      </c>
      <c r="H496" s="349" t="s">
        <v>698</v>
      </c>
      <c r="I496" s="48">
        <v>43258</v>
      </c>
      <c r="J496" s="48" t="s">
        <v>137</v>
      </c>
      <c r="K496" s="49">
        <v>121</v>
      </c>
      <c r="L496" s="49">
        <v>7025</v>
      </c>
      <c r="M496" s="49" t="s">
        <v>266</v>
      </c>
      <c r="N496" s="43">
        <v>0.30486111111111108</v>
      </c>
      <c r="O496" s="49">
        <v>1</v>
      </c>
      <c r="P496" s="49" t="s">
        <v>13</v>
      </c>
      <c r="Q496" s="368"/>
      <c r="R496" s="368"/>
      <c r="S496" s="368"/>
      <c r="T496" s="194">
        <f t="shared" si="57"/>
        <v>0.30208333333333331</v>
      </c>
      <c r="U496" s="194">
        <f t="shared" si="58"/>
        <v>0.29166666666666663</v>
      </c>
      <c r="V496" s="41">
        <f>IFERROR(VLOOKUP(L496,'[1]ZESTAWIENIE NUMERÓW BOCZNYCH'!$A:$B,1,0),"")</f>
        <v>7025</v>
      </c>
      <c r="W496" s="51" t="str">
        <f>IFERROR(VLOOKUP(V496,'[1]ZESTAWIENIE NUMERÓW BOCZNYCH'!$A:$B,2,0),P496)</f>
        <v>VOLVO 7700</v>
      </c>
      <c r="X496" s="51" t="s">
        <v>396</v>
      </c>
      <c r="Y496" s="51">
        <f>VLOOKUP(W496,'[1]LICZBA MIEJSC'!$A:$C,2,0)</f>
        <v>33</v>
      </c>
      <c r="Z496" s="51">
        <f>VLOOKUP(W496,'[1]LICZBA MIEJSC'!$A:$C,3,0)</f>
        <v>73</v>
      </c>
      <c r="AA496" s="51">
        <f t="shared" si="55"/>
        <v>106</v>
      </c>
      <c r="AB496" s="41">
        <f t="shared" si="56"/>
        <v>11</v>
      </c>
      <c r="AC496" s="109">
        <f t="shared" si="59"/>
        <v>0.10377358490566038</v>
      </c>
      <c r="AD496" s="49" t="s">
        <v>453</v>
      </c>
    </row>
    <row r="497" spans="1:30" hidden="1">
      <c r="A497" s="28" t="s">
        <v>242</v>
      </c>
      <c r="B497" s="45">
        <v>496</v>
      </c>
      <c r="C497" s="51">
        <v>4</v>
      </c>
      <c r="D497" s="128">
        <v>24107</v>
      </c>
      <c r="E497" s="359"/>
      <c r="F497" s="51" t="s">
        <v>264</v>
      </c>
      <c r="G497" s="356" t="s">
        <v>723</v>
      </c>
      <c r="H497" s="349" t="s">
        <v>698</v>
      </c>
      <c r="I497" s="48">
        <v>43258</v>
      </c>
      <c r="J497" s="48" t="s">
        <v>137</v>
      </c>
      <c r="K497" s="49">
        <v>131</v>
      </c>
      <c r="L497" s="49">
        <v>8313</v>
      </c>
      <c r="M497" s="49" t="s">
        <v>268</v>
      </c>
      <c r="N497" s="43">
        <v>0.30694444444444441</v>
      </c>
      <c r="O497" s="49">
        <v>1</v>
      </c>
      <c r="P497" s="49" t="s">
        <v>15</v>
      </c>
      <c r="Q497" s="368"/>
      <c r="R497" s="368"/>
      <c r="S497" s="368"/>
      <c r="T497" s="194">
        <f t="shared" si="57"/>
        <v>0.30208333333333331</v>
      </c>
      <c r="U497" s="194">
        <f t="shared" si="58"/>
        <v>0.29166666666666663</v>
      </c>
      <c r="V497" s="41">
        <f>IFERROR(VLOOKUP(L497,'[1]ZESTAWIENIE NUMERÓW BOCZNYCH'!$A:$B,1,0),"")</f>
        <v>8313</v>
      </c>
      <c r="W497" s="51" t="str">
        <f>IFERROR(VLOOKUP(V497,'[1]ZESTAWIENIE NUMERÓW BOCZNYCH'!$A:$B,2,0),P497)</f>
        <v>MERCEDES-BENZ O 530 G Citaro</v>
      </c>
      <c r="X497" s="51" t="s">
        <v>396</v>
      </c>
      <c r="Y497" s="51">
        <f>VLOOKUP(W497,'[1]LICZBA MIEJSC'!$A:$C,2,0)</f>
        <v>42</v>
      </c>
      <c r="Z497" s="51">
        <f>VLOOKUP(W497,'[1]LICZBA MIEJSC'!$A:$C,3,0)</f>
        <v>125</v>
      </c>
      <c r="AA497" s="51">
        <f t="shared" si="55"/>
        <v>167</v>
      </c>
      <c r="AB497" s="41">
        <f t="shared" si="56"/>
        <v>17</v>
      </c>
      <c r="AC497" s="109">
        <f t="shared" si="59"/>
        <v>0.10179640718562874</v>
      </c>
      <c r="AD497" s="49" t="s">
        <v>453</v>
      </c>
    </row>
    <row r="498" spans="1:30" hidden="1">
      <c r="A498" s="28" t="s">
        <v>242</v>
      </c>
      <c r="B498" s="45">
        <v>497</v>
      </c>
      <c r="C498" s="51">
        <v>4</v>
      </c>
      <c r="D498" s="128">
        <v>24107</v>
      </c>
      <c r="E498" s="359"/>
      <c r="F498" s="51" t="s">
        <v>264</v>
      </c>
      <c r="G498" s="356" t="s">
        <v>723</v>
      </c>
      <c r="H498" s="349" t="s">
        <v>698</v>
      </c>
      <c r="I498" s="48">
        <v>43258</v>
      </c>
      <c r="J498" s="48" t="s">
        <v>137</v>
      </c>
      <c r="K498" s="49">
        <v>141</v>
      </c>
      <c r="L498" s="49">
        <v>5403</v>
      </c>
      <c r="M498" s="49" t="s">
        <v>265</v>
      </c>
      <c r="N498" s="43">
        <v>0.30763888888888891</v>
      </c>
      <c r="O498" s="51">
        <v>1</v>
      </c>
      <c r="P498" s="51" t="s">
        <v>13</v>
      </c>
      <c r="Q498" s="368"/>
      <c r="R498" s="368"/>
      <c r="S498" s="368"/>
      <c r="T498" s="194">
        <f t="shared" si="57"/>
        <v>0.30208333333333331</v>
      </c>
      <c r="U498" s="194">
        <f t="shared" si="58"/>
        <v>0.29166666666666663</v>
      </c>
      <c r="V498" s="41">
        <f>IFERROR(VLOOKUP(L498,'[1]ZESTAWIENIE NUMERÓW BOCZNYCH'!$A:$B,1,0),"")</f>
        <v>5403</v>
      </c>
      <c r="W498" s="51" t="str">
        <f>IFERROR(VLOOKUP(V498,'[1]ZESTAWIENIE NUMERÓW BOCZNYCH'!$A:$B,2,0),P498)</f>
        <v>SOLARIS URBINO 12</v>
      </c>
      <c r="X498" s="51" t="s">
        <v>396</v>
      </c>
      <c r="Y498" s="51">
        <f>VLOOKUP(W498,'[1]LICZBA MIEJSC'!$A:$C,2,0)</f>
        <v>29</v>
      </c>
      <c r="Z498" s="51">
        <f>VLOOKUP(W498,'[1]LICZBA MIEJSC'!$A:$C,3,0)</f>
        <v>52</v>
      </c>
      <c r="AA498" s="51">
        <f t="shared" si="55"/>
        <v>81</v>
      </c>
      <c r="AB498" s="41">
        <f t="shared" si="56"/>
        <v>8</v>
      </c>
      <c r="AC498" s="109">
        <f t="shared" si="59"/>
        <v>9.8765432098765427E-2</v>
      </c>
      <c r="AD498" s="49" t="s">
        <v>453</v>
      </c>
    </row>
    <row r="499" spans="1:30" hidden="1">
      <c r="A499" s="28" t="s">
        <v>242</v>
      </c>
      <c r="B499" s="45">
        <v>498</v>
      </c>
      <c r="C499" s="51">
        <v>4</v>
      </c>
      <c r="D499" s="128">
        <v>24107</v>
      </c>
      <c r="E499" s="359"/>
      <c r="F499" s="51" t="s">
        <v>264</v>
      </c>
      <c r="G499" s="356" t="s">
        <v>723</v>
      </c>
      <c r="H499" s="349" t="s">
        <v>698</v>
      </c>
      <c r="I499" s="48">
        <v>43258</v>
      </c>
      <c r="J499" s="137" t="s">
        <v>138</v>
      </c>
      <c r="K499" s="49" t="s">
        <v>274</v>
      </c>
      <c r="L499" s="49"/>
      <c r="M499" s="51" t="s">
        <v>128</v>
      </c>
      <c r="N499" s="43">
        <v>0.30972222222222223</v>
      </c>
      <c r="O499" s="51">
        <v>1</v>
      </c>
      <c r="P499" s="51" t="s">
        <v>13</v>
      </c>
      <c r="Q499" s="368"/>
      <c r="R499" s="368"/>
      <c r="S499" s="368"/>
      <c r="T499" s="194">
        <f t="shared" si="57"/>
        <v>0.30208333333333331</v>
      </c>
      <c r="U499" s="194">
        <f t="shared" si="58"/>
        <v>0.29166666666666663</v>
      </c>
      <c r="V499" s="41" t="str">
        <f>IFERROR(VLOOKUP(L499,'[1]ZESTAWIENIE NUMERÓW BOCZNYCH'!$A:$B,1,0),"")</f>
        <v/>
      </c>
      <c r="W499" s="51" t="str">
        <f>IFERROR(VLOOKUP(V499,'[1]ZESTAWIENIE NUMERÓW BOCZNYCH'!$A:$B,2,0),P499)</f>
        <v>AZ</v>
      </c>
      <c r="X499" s="51" t="s">
        <v>396</v>
      </c>
      <c r="Y499" s="51">
        <f>VLOOKUP(W499,'[1]LICZBA MIEJSC'!$A:$C,2,0)</f>
        <v>40</v>
      </c>
      <c r="Z499" s="51">
        <f>VLOOKUP(W499,'[1]LICZBA MIEJSC'!$A:$C,3,0)</f>
        <v>60</v>
      </c>
      <c r="AA499" s="51">
        <f t="shared" si="55"/>
        <v>100</v>
      </c>
      <c r="AB499" s="41">
        <f t="shared" si="56"/>
        <v>10</v>
      </c>
      <c r="AC499" s="109">
        <f t="shared" si="59"/>
        <v>0.1</v>
      </c>
      <c r="AD499" s="49"/>
    </row>
    <row r="500" spans="1:30" hidden="1">
      <c r="A500" s="28" t="s">
        <v>242</v>
      </c>
      <c r="B500" s="45">
        <v>499</v>
      </c>
      <c r="C500" s="51">
        <v>4</v>
      </c>
      <c r="D500" s="128">
        <v>24107</v>
      </c>
      <c r="E500" s="359"/>
      <c r="F500" s="51" t="s">
        <v>264</v>
      </c>
      <c r="G500" s="356" t="s">
        <v>723</v>
      </c>
      <c r="H500" s="349" t="s">
        <v>698</v>
      </c>
      <c r="I500" s="48">
        <v>43258</v>
      </c>
      <c r="J500" s="48" t="s">
        <v>137</v>
      </c>
      <c r="K500" s="49">
        <v>914</v>
      </c>
      <c r="L500" s="49">
        <v>501</v>
      </c>
      <c r="M500" s="45" t="s">
        <v>275</v>
      </c>
      <c r="N500" s="43">
        <v>0.31111111111111112</v>
      </c>
      <c r="O500" s="51">
        <v>2</v>
      </c>
      <c r="P500" s="51" t="s">
        <v>14</v>
      </c>
      <c r="Q500" s="368"/>
      <c r="R500" s="368"/>
      <c r="S500" s="368"/>
      <c r="T500" s="194">
        <f t="shared" si="57"/>
        <v>0.30208333333333331</v>
      </c>
      <c r="U500" s="194">
        <f t="shared" si="58"/>
        <v>0.29166666666666663</v>
      </c>
      <c r="V500" s="41">
        <f>IFERROR(VLOOKUP(L500,'[1]ZESTAWIENIE NUMERÓW BOCZNYCH'!$A:$B,1,0),"")</f>
        <v>501</v>
      </c>
      <c r="W500" s="51" t="str">
        <f>IFERROR(VLOOKUP(V500,'[1]ZESTAWIENIE NUMERÓW BOCZNYCH'!$A:$B,2,0),P500)</f>
        <v>Jelcz M081MB</v>
      </c>
      <c r="X500" s="51" t="s">
        <v>396</v>
      </c>
      <c r="Y500" s="51">
        <f>VLOOKUP(W500,'[1]LICZBA MIEJSC'!$A:$C,2,0)</f>
        <v>18</v>
      </c>
      <c r="Z500" s="51">
        <f>VLOOKUP(W500,'[1]LICZBA MIEJSC'!$A:$C,3,0)</f>
        <v>22</v>
      </c>
      <c r="AA500" s="51">
        <f t="shared" si="55"/>
        <v>40</v>
      </c>
      <c r="AB500" s="41">
        <f t="shared" si="56"/>
        <v>9</v>
      </c>
      <c r="AC500" s="109">
        <f t="shared" si="59"/>
        <v>0.22500000000000001</v>
      </c>
      <c r="AD500" s="49" t="s">
        <v>452</v>
      </c>
    </row>
    <row r="501" spans="1:30" hidden="1">
      <c r="A501" s="28" t="s">
        <v>242</v>
      </c>
      <c r="B501" s="45">
        <v>500</v>
      </c>
      <c r="C501" s="51">
        <v>4</v>
      </c>
      <c r="D501" s="128">
        <v>24107</v>
      </c>
      <c r="E501" s="359"/>
      <c r="F501" s="51" t="s">
        <v>264</v>
      </c>
      <c r="G501" s="356" t="s">
        <v>723</v>
      </c>
      <c r="H501" s="349" t="s">
        <v>698</v>
      </c>
      <c r="I501" s="48">
        <v>43258</v>
      </c>
      <c r="J501" s="48" t="s">
        <v>137</v>
      </c>
      <c r="K501" s="49">
        <v>131</v>
      </c>
      <c r="L501" s="49">
        <v>8340</v>
      </c>
      <c r="M501" s="49" t="s">
        <v>268</v>
      </c>
      <c r="N501" s="43">
        <v>0.31388888888888888</v>
      </c>
      <c r="O501" s="51">
        <v>1</v>
      </c>
      <c r="P501" s="51" t="s">
        <v>15</v>
      </c>
      <c r="Q501" s="368"/>
      <c r="R501" s="368"/>
      <c r="S501" s="368"/>
      <c r="T501" s="194">
        <f t="shared" si="57"/>
        <v>0.3125</v>
      </c>
      <c r="U501" s="194">
        <f t="shared" si="58"/>
        <v>0.29166666666666663</v>
      </c>
      <c r="V501" s="41">
        <f>IFERROR(VLOOKUP(L501,'[1]ZESTAWIENIE NUMERÓW BOCZNYCH'!$A:$B,1,0),"")</f>
        <v>8340</v>
      </c>
      <c r="W501" s="51" t="str">
        <f>IFERROR(VLOOKUP(V501,'[1]ZESTAWIENIE NUMERÓW BOCZNYCH'!$A:$B,2,0),P501)</f>
        <v>MERCEDES-BENZ O 530 G Citaro</v>
      </c>
      <c r="X501" s="51" t="s">
        <v>396</v>
      </c>
      <c r="Y501" s="51">
        <f>VLOOKUP(W501,'[1]LICZBA MIEJSC'!$A:$C,2,0)</f>
        <v>42</v>
      </c>
      <c r="Z501" s="51">
        <f>VLOOKUP(W501,'[1]LICZBA MIEJSC'!$A:$C,3,0)</f>
        <v>125</v>
      </c>
      <c r="AA501" s="51">
        <f t="shared" si="55"/>
        <v>167</v>
      </c>
      <c r="AB501" s="41">
        <f t="shared" si="56"/>
        <v>17</v>
      </c>
      <c r="AC501" s="109">
        <f t="shared" si="59"/>
        <v>0.10179640718562874</v>
      </c>
      <c r="AD501" s="49" t="s">
        <v>453</v>
      </c>
    </row>
    <row r="502" spans="1:30" hidden="1">
      <c r="A502" s="28" t="s">
        <v>242</v>
      </c>
      <c r="B502" s="45">
        <v>501</v>
      </c>
      <c r="C502" s="51">
        <v>4</v>
      </c>
      <c r="D502" s="128">
        <v>24107</v>
      </c>
      <c r="E502" s="359"/>
      <c r="F502" s="51" t="s">
        <v>264</v>
      </c>
      <c r="G502" s="356" t="s">
        <v>723</v>
      </c>
      <c r="H502" s="349" t="s">
        <v>698</v>
      </c>
      <c r="I502" s="48">
        <v>43258</v>
      </c>
      <c r="J502" s="48" t="s">
        <v>137</v>
      </c>
      <c r="K502" s="49">
        <v>130</v>
      </c>
      <c r="L502" s="49">
        <v>7418</v>
      </c>
      <c r="M502" s="53" t="s">
        <v>239</v>
      </c>
      <c r="N502" s="43">
        <v>0.31875000000000003</v>
      </c>
      <c r="O502" s="51">
        <v>4</v>
      </c>
      <c r="P502" s="51" t="s">
        <v>13</v>
      </c>
      <c r="Q502" s="368"/>
      <c r="R502" s="368"/>
      <c r="S502" s="368"/>
      <c r="T502" s="194">
        <f t="shared" si="57"/>
        <v>0.3125</v>
      </c>
      <c r="U502" s="194">
        <f t="shared" si="58"/>
        <v>0.29166666666666663</v>
      </c>
      <c r="V502" s="41">
        <f>IFERROR(VLOOKUP(L502,'[1]ZESTAWIENIE NUMERÓW BOCZNYCH'!$A:$B,1,0),"")</f>
        <v>7418</v>
      </c>
      <c r="W502" s="51" t="str">
        <f>IFERROR(VLOOKUP(V502,'[1]ZESTAWIENIE NUMERÓW BOCZNYCH'!$A:$B,2,0),P502)</f>
        <v>MERCEDES-BENZ 628 02 Citaro</v>
      </c>
      <c r="X502" s="51" t="s">
        <v>396</v>
      </c>
      <c r="Y502" s="51">
        <f>VLOOKUP(W502,'[1]LICZBA MIEJSC'!$A:$C,2,0)</f>
        <v>29</v>
      </c>
      <c r="Z502" s="51">
        <f>VLOOKUP(W502,'[1]LICZBA MIEJSC'!$A:$C,3,0)</f>
        <v>62</v>
      </c>
      <c r="AA502" s="51">
        <f t="shared" si="55"/>
        <v>91</v>
      </c>
      <c r="AB502" s="41">
        <f t="shared" si="56"/>
        <v>60</v>
      </c>
      <c r="AC502" s="109">
        <f t="shared" si="59"/>
        <v>0.65934065934065933</v>
      </c>
      <c r="AD502" s="49" t="s">
        <v>453</v>
      </c>
    </row>
    <row r="503" spans="1:30" hidden="1">
      <c r="A503" s="28" t="s">
        <v>242</v>
      </c>
      <c r="B503" s="45">
        <v>502</v>
      </c>
      <c r="C503" s="51">
        <v>4</v>
      </c>
      <c r="D503" s="128">
        <v>24107</v>
      </c>
      <c r="E503" s="359"/>
      <c r="F503" s="51" t="s">
        <v>264</v>
      </c>
      <c r="G503" s="356" t="s">
        <v>723</v>
      </c>
      <c r="H503" s="349" t="s">
        <v>698</v>
      </c>
      <c r="I503" s="48">
        <v>43258</v>
      </c>
      <c r="J503" s="48" t="s">
        <v>137</v>
      </c>
      <c r="K503" s="49">
        <v>141</v>
      </c>
      <c r="L503" s="49">
        <v>8320</v>
      </c>
      <c r="M503" s="49" t="s">
        <v>265</v>
      </c>
      <c r="N503" s="43">
        <v>0.31875000000000003</v>
      </c>
      <c r="O503" s="51">
        <v>1</v>
      </c>
      <c r="P503" s="51" t="s">
        <v>15</v>
      </c>
      <c r="Q503" s="368"/>
      <c r="R503" s="368"/>
      <c r="S503" s="368"/>
      <c r="T503" s="194">
        <f t="shared" si="57"/>
        <v>0.3125</v>
      </c>
      <c r="U503" s="194">
        <f t="shared" si="58"/>
        <v>0.29166666666666663</v>
      </c>
      <c r="V503" s="41">
        <f>IFERROR(VLOOKUP(L503,'[1]ZESTAWIENIE NUMERÓW BOCZNYCH'!$A:$B,1,0),"")</f>
        <v>8320</v>
      </c>
      <c r="W503" s="51" t="str">
        <f>IFERROR(VLOOKUP(V503,'[1]ZESTAWIENIE NUMERÓW BOCZNYCH'!$A:$B,2,0),P503)</f>
        <v>MERCEDES-BENZ O 530 G Citaro</v>
      </c>
      <c r="X503" s="51" t="s">
        <v>396</v>
      </c>
      <c r="Y503" s="51">
        <f>VLOOKUP(W503,'[1]LICZBA MIEJSC'!$A:$C,2,0)</f>
        <v>42</v>
      </c>
      <c r="Z503" s="51">
        <f>VLOOKUP(W503,'[1]LICZBA MIEJSC'!$A:$C,3,0)</f>
        <v>125</v>
      </c>
      <c r="AA503" s="51">
        <f t="shared" si="55"/>
        <v>167</v>
      </c>
      <c r="AB503" s="41">
        <f t="shared" si="56"/>
        <v>17</v>
      </c>
      <c r="AC503" s="109">
        <f t="shared" si="59"/>
        <v>0.10179640718562874</v>
      </c>
      <c r="AD503" s="49" t="s">
        <v>453</v>
      </c>
    </row>
    <row r="504" spans="1:30" hidden="1">
      <c r="A504" s="28" t="s">
        <v>242</v>
      </c>
      <c r="B504" s="45">
        <v>503</v>
      </c>
      <c r="C504" s="51">
        <v>4</v>
      </c>
      <c r="D504" s="128">
        <v>24107</v>
      </c>
      <c r="E504" s="359"/>
      <c r="F504" s="51" t="s">
        <v>264</v>
      </c>
      <c r="G504" s="356" t="s">
        <v>723</v>
      </c>
      <c r="H504" s="349" t="s">
        <v>698</v>
      </c>
      <c r="I504" s="48">
        <v>43258</v>
      </c>
      <c r="J504" s="48" t="s">
        <v>137</v>
      </c>
      <c r="K504" s="49">
        <v>121</v>
      </c>
      <c r="L504" s="49">
        <v>7309</v>
      </c>
      <c r="M504" s="49" t="s">
        <v>266</v>
      </c>
      <c r="N504" s="43">
        <v>0.32013888888888892</v>
      </c>
      <c r="O504" s="51">
        <v>2</v>
      </c>
      <c r="P504" s="51" t="s">
        <v>13</v>
      </c>
      <c r="Q504" s="368"/>
      <c r="R504" s="368"/>
      <c r="S504" s="368"/>
      <c r="T504" s="194">
        <f t="shared" si="57"/>
        <v>0.3125</v>
      </c>
      <c r="U504" s="194">
        <f t="shared" si="58"/>
        <v>0.29166666666666663</v>
      </c>
      <c r="V504" s="41">
        <f>IFERROR(VLOOKUP(L504,'[1]ZESTAWIENIE NUMERÓW BOCZNYCH'!$A:$B,1,0),"")</f>
        <v>7309</v>
      </c>
      <c r="W504" s="51" t="str">
        <f>IFERROR(VLOOKUP(V504,'[1]ZESTAWIENIE NUMERÓW BOCZNYCH'!$A:$B,2,0),P504)</f>
        <v>MERCEDES-BENZ O 530 Citaro</v>
      </c>
      <c r="X504" s="51" t="s">
        <v>396</v>
      </c>
      <c r="Y504" s="51">
        <f>VLOOKUP(W504,'[1]LICZBA MIEJSC'!$A:$C,2,0)</f>
        <v>31</v>
      </c>
      <c r="Z504" s="51">
        <f>VLOOKUP(W504,'[1]LICZBA MIEJSC'!$A:$C,3,0)</f>
        <v>71</v>
      </c>
      <c r="AA504" s="51">
        <f t="shared" si="55"/>
        <v>102</v>
      </c>
      <c r="AB504" s="41">
        <f t="shared" si="56"/>
        <v>16</v>
      </c>
      <c r="AC504" s="109">
        <f t="shared" si="59"/>
        <v>0.15686274509803921</v>
      </c>
      <c r="AD504" s="49" t="s">
        <v>453</v>
      </c>
    </row>
    <row r="505" spans="1:30" hidden="1">
      <c r="A505" s="28" t="s">
        <v>242</v>
      </c>
      <c r="B505" s="45">
        <v>504</v>
      </c>
      <c r="C505" s="51">
        <v>4</v>
      </c>
      <c r="D505" s="128">
        <v>24107</v>
      </c>
      <c r="E505" s="359"/>
      <c r="F505" s="51" t="s">
        <v>264</v>
      </c>
      <c r="G505" s="356" t="s">
        <v>723</v>
      </c>
      <c r="H505" s="349" t="s">
        <v>698</v>
      </c>
      <c r="I505" s="48">
        <v>43258</v>
      </c>
      <c r="J505" s="48" t="s">
        <v>137</v>
      </c>
      <c r="K505" s="49">
        <v>911</v>
      </c>
      <c r="L505" s="49">
        <v>504</v>
      </c>
      <c r="M505" s="49" t="s">
        <v>276</v>
      </c>
      <c r="N505" s="43">
        <v>0.32083333333333336</v>
      </c>
      <c r="O505" s="51">
        <v>1</v>
      </c>
      <c r="P505" s="51" t="s">
        <v>14</v>
      </c>
      <c r="Q505" s="368"/>
      <c r="R505" s="368"/>
      <c r="S505" s="368"/>
      <c r="T505" s="194">
        <f t="shared" si="57"/>
        <v>0.3125</v>
      </c>
      <c r="U505" s="194">
        <f t="shared" si="58"/>
        <v>0.29166666666666663</v>
      </c>
      <c r="V505" s="41">
        <f>IFERROR(VLOOKUP(L505,'[1]ZESTAWIENIE NUMERÓW BOCZNYCH'!$A:$B,1,0),"")</f>
        <v>504</v>
      </c>
      <c r="W505" s="51" t="str">
        <f>IFERROR(VLOOKUP(V505,'[1]ZESTAWIENIE NUMERÓW BOCZNYCH'!$A:$B,2,0),P505)</f>
        <v>Autosan H7</v>
      </c>
      <c r="X505" s="51" t="s">
        <v>396</v>
      </c>
      <c r="Y505" s="51">
        <f>VLOOKUP(W505,'[1]LICZBA MIEJSC'!$A:$C,2,0)</f>
        <v>28</v>
      </c>
      <c r="Z505" s="51">
        <f>VLOOKUP(W505,'[1]LICZBA MIEJSC'!$A:$C,3,0)</f>
        <v>7</v>
      </c>
      <c r="AA505" s="51">
        <f t="shared" si="55"/>
        <v>35</v>
      </c>
      <c r="AB505" s="41">
        <f t="shared" si="56"/>
        <v>4</v>
      </c>
      <c r="AC505" s="109">
        <f t="shared" si="59"/>
        <v>0.11428571428571428</v>
      </c>
      <c r="AD505" s="49" t="s">
        <v>452</v>
      </c>
    </row>
    <row r="506" spans="1:30" hidden="1">
      <c r="A506" s="28" t="s">
        <v>242</v>
      </c>
      <c r="B506" s="45">
        <v>505</v>
      </c>
      <c r="C506" s="51">
        <v>4</v>
      </c>
      <c r="D506" s="128">
        <v>24107</v>
      </c>
      <c r="E506" s="359"/>
      <c r="F506" s="51" t="s">
        <v>264</v>
      </c>
      <c r="G506" s="356" t="s">
        <v>723</v>
      </c>
      <c r="H506" s="349" t="s">
        <v>698</v>
      </c>
      <c r="I506" s="48">
        <v>43258</v>
      </c>
      <c r="J506" s="48" t="s">
        <v>137</v>
      </c>
      <c r="K506" s="49">
        <v>924</v>
      </c>
      <c r="L506" s="49">
        <v>506</v>
      </c>
      <c r="M506" s="49" t="s">
        <v>277</v>
      </c>
      <c r="N506" s="43">
        <v>0.32291666666666669</v>
      </c>
      <c r="O506" s="51">
        <v>1</v>
      </c>
      <c r="P506" s="51" t="s">
        <v>14</v>
      </c>
      <c r="Q506" s="368"/>
      <c r="R506" s="368"/>
      <c r="S506" s="368"/>
      <c r="T506" s="194">
        <f t="shared" si="57"/>
        <v>0.32291666666666663</v>
      </c>
      <c r="U506" s="194">
        <f t="shared" si="58"/>
        <v>0.29166666666666663</v>
      </c>
      <c r="V506" s="41" t="str">
        <f>IFERROR(VLOOKUP(L506,'[1]ZESTAWIENIE NUMERÓW BOCZNYCH'!$A:$B,1,0),"")</f>
        <v/>
      </c>
      <c r="W506" s="51" t="str">
        <f>IFERROR(VLOOKUP(V506,'[1]ZESTAWIENIE NUMERÓW BOCZNYCH'!$A:$B,2,0),P506)</f>
        <v>AK</v>
      </c>
      <c r="X506" s="51" t="s">
        <v>396</v>
      </c>
      <c r="Y506" s="51">
        <f>VLOOKUP(W506,'[1]LICZBA MIEJSC'!$A:$C,2,0)</f>
        <v>20</v>
      </c>
      <c r="Z506" s="51">
        <f>VLOOKUP(W506,'[1]LICZBA MIEJSC'!$A:$C,3,0)</f>
        <v>60</v>
      </c>
      <c r="AA506" s="51">
        <f t="shared" si="55"/>
        <v>80</v>
      </c>
      <c r="AB506" s="41">
        <f t="shared" si="56"/>
        <v>8</v>
      </c>
      <c r="AC506" s="109">
        <f t="shared" si="59"/>
        <v>0.1</v>
      </c>
      <c r="AD506" s="49" t="s">
        <v>452</v>
      </c>
    </row>
    <row r="507" spans="1:30" hidden="1">
      <c r="A507" s="28" t="s">
        <v>242</v>
      </c>
      <c r="B507" s="45">
        <v>506</v>
      </c>
      <c r="C507" s="51">
        <v>4</v>
      </c>
      <c r="D507" s="128">
        <v>24107</v>
      </c>
      <c r="E507" s="359"/>
      <c r="F507" s="51" t="s">
        <v>264</v>
      </c>
      <c r="G507" s="356" t="s">
        <v>723</v>
      </c>
      <c r="H507" s="349" t="s">
        <v>698</v>
      </c>
      <c r="I507" s="48">
        <v>43258</v>
      </c>
      <c r="J507" s="48" t="s">
        <v>137</v>
      </c>
      <c r="K507" s="49">
        <v>128</v>
      </c>
      <c r="L507" s="49">
        <v>8132</v>
      </c>
      <c r="M507" s="49" t="s">
        <v>267</v>
      </c>
      <c r="N507" s="43">
        <v>0.32291666666666669</v>
      </c>
      <c r="O507" s="51">
        <v>3</v>
      </c>
      <c r="P507" s="51" t="s">
        <v>15</v>
      </c>
      <c r="Q507" s="368"/>
      <c r="R507" s="368"/>
      <c r="S507" s="368"/>
      <c r="T507" s="194">
        <f t="shared" si="57"/>
        <v>0.32291666666666663</v>
      </c>
      <c r="U507" s="194">
        <f t="shared" si="58"/>
        <v>0.29166666666666663</v>
      </c>
      <c r="V507" s="41">
        <f>IFERROR(VLOOKUP(L507,'[1]ZESTAWIENIE NUMERÓW BOCZNYCH'!$A:$B,1,0),"")</f>
        <v>8132</v>
      </c>
      <c r="W507" s="51" t="str">
        <f>IFERROR(VLOOKUP(V507,'[1]ZESTAWIENIE NUMERÓW BOCZNYCH'!$A:$B,2,0),P507)</f>
        <v>VOLVO 7700A</v>
      </c>
      <c r="X507" s="51" t="s">
        <v>396</v>
      </c>
      <c r="Y507" s="51">
        <f>VLOOKUP(W507,'[1]LICZBA MIEJSC'!$A:$C,2,0)</f>
        <v>43</v>
      </c>
      <c r="Z507" s="51">
        <f>VLOOKUP(W507,'[1]LICZBA MIEJSC'!$A:$C,3,0)</f>
        <v>133</v>
      </c>
      <c r="AA507" s="51">
        <f t="shared" si="55"/>
        <v>176</v>
      </c>
      <c r="AB507" s="41">
        <f t="shared" si="56"/>
        <v>39</v>
      </c>
      <c r="AC507" s="109">
        <f t="shared" si="59"/>
        <v>0.22159090909090909</v>
      </c>
      <c r="AD507" s="49" t="s">
        <v>453</v>
      </c>
    </row>
    <row r="508" spans="1:30" hidden="1">
      <c r="A508" s="28" t="s">
        <v>242</v>
      </c>
      <c r="B508" s="45">
        <v>507</v>
      </c>
      <c r="C508" s="51">
        <v>4</v>
      </c>
      <c r="D508" s="128">
        <v>24107</v>
      </c>
      <c r="E508" s="359"/>
      <c r="F508" s="51" t="s">
        <v>264</v>
      </c>
      <c r="G508" s="356" t="s">
        <v>723</v>
      </c>
      <c r="H508" s="349" t="s">
        <v>698</v>
      </c>
      <c r="I508" s="48">
        <v>43258</v>
      </c>
      <c r="J508" s="48" t="s">
        <v>137</v>
      </c>
      <c r="K508" s="49">
        <v>131</v>
      </c>
      <c r="L508" s="49">
        <v>8095</v>
      </c>
      <c r="M508" s="49" t="s">
        <v>268</v>
      </c>
      <c r="N508" s="43">
        <v>0.32361111111111113</v>
      </c>
      <c r="O508" s="51">
        <v>1</v>
      </c>
      <c r="P508" s="51" t="s">
        <v>15</v>
      </c>
      <c r="Q508" s="368"/>
      <c r="R508" s="368"/>
      <c r="S508" s="368"/>
      <c r="T508" s="194">
        <f t="shared" si="57"/>
        <v>0.32291666666666663</v>
      </c>
      <c r="U508" s="194">
        <f t="shared" si="58"/>
        <v>0.29166666666666663</v>
      </c>
      <c r="V508" s="41">
        <f>IFERROR(VLOOKUP(L508,'[1]ZESTAWIENIE NUMERÓW BOCZNYCH'!$A:$B,1,0),"")</f>
        <v>8095</v>
      </c>
      <c r="W508" s="51" t="str">
        <f>IFERROR(VLOOKUP(V508,'[1]ZESTAWIENIE NUMERÓW BOCZNYCH'!$A:$B,2,0),P508)</f>
        <v>VOLVO 7000A</v>
      </c>
      <c r="X508" s="51" t="s">
        <v>396</v>
      </c>
      <c r="Y508" s="51">
        <f>VLOOKUP(W508,'[1]LICZBA MIEJSC'!$A:$C,2,0)</f>
        <v>43</v>
      </c>
      <c r="Z508" s="51">
        <f>VLOOKUP(W508,'[1]LICZBA MIEJSC'!$A:$C,3,0)</f>
        <v>133</v>
      </c>
      <c r="AA508" s="51">
        <f t="shared" si="55"/>
        <v>176</v>
      </c>
      <c r="AB508" s="41">
        <f t="shared" si="56"/>
        <v>18</v>
      </c>
      <c r="AC508" s="109">
        <f t="shared" si="59"/>
        <v>0.10227272727272728</v>
      </c>
      <c r="AD508" s="49" t="s">
        <v>453</v>
      </c>
    </row>
    <row r="509" spans="1:30" hidden="1">
      <c r="A509" s="28" t="s">
        <v>242</v>
      </c>
      <c r="B509" s="45">
        <v>508</v>
      </c>
      <c r="C509" s="51">
        <v>5</v>
      </c>
      <c r="D509" s="128">
        <v>24107</v>
      </c>
      <c r="E509" s="359"/>
      <c r="F509" s="51" t="s">
        <v>264</v>
      </c>
      <c r="G509" s="356" t="s">
        <v>723</v>
      </c>
      <c r="H509" s="349" t="s">
        <v>698</v>
      </c>
      <c r="I509" s="48">
        <v>43258</v>
      </c>
      <c r="J509" s="48" t="s">
        <v>137</v>
      </c>
      <c r="K509" s="49">
        <v>121</v>
      </c>
      <c r="L509" s="49">
        <v>7024</v>
      </c>
      <c r="M509" s="49" t="s">
        <v>266</v>
      </c>
      <c r="N509" s="43">
        <v>0.32777777777777778</v>
      </c>
      <c r="O509" s="51">
        <v>1</v>
      </c>
      <c r="P509" s="51" t="s">
        <v>13</v>
      </c>
      <c r="Q509" s="368"/>
      <c r="R509" s="368"/>
      <c r="S509" s="368"/>
      <c r="T509" s="194">
        <f t="shared" si="57"/>
        <v>0.32291666666666663</v>
      </c>
      <c r="U509" s="194">
        <f t="shared" si="58"/>
        <v>0.29166666666666663</v>
      </c>
      <c r="V509" s="41">
        <f>IFERROR(VLOOKUP(L509,'[1]ZESTAWIENIE NUMERÓW BOCZNYCH'!$A:$B,1,0),"")</f>
        <v>7024</v>
      </c>
      <c r="W509" s="51" t="str">
        <f>IFERROR(VLOOKUP(V509,'[1]ZESTAWIENIE NUMERÓW BOCZNYCH'!$A:$B,2,0),P509)</f>
        <v>VOLVO 7700</v>
      </c>
      <c r="X509" s="51" t="s">
        <v>396</v>
      </c>
      <c r="Y509" s="51">
        <f>VLOOKUP(W509,'[1]LICZBA MIEJSC'!$A:$C,2,0)</f>
        <v>33</v>
      </c>
      <c r="Z509" s="51">
        <f>VLOOKUP(W509,'[1]LICZBA MIEJSC'!$A:$C,3,0)</f>
        <v>73</v>
      </c>
      <c r="AA509" s="51">
        <f t="shared" si="55"/>
        <v>106</v>
      </c>
      <c r="AB509" s="41">
        <f t="shared" si="56"/>
        <v>11</v>
      </c>
      <c r="AC509" s="109">
        <f t="shared" si="59"/>
        <v>0.10377358490566038</v>
      </c>
      <c r="AD509" s="49" t="s">
        <v>453</v>
      </c>
    </row>
    <row r="510" spans="1:30" hidden="1">
      <c r="A510" s="28" t="s">
        <v>242</v>
      </c>
      <c r="B510" s="45">
        <v>509</v>
      </c>
      <c r="C510" s="51">
        <v>5</v>
      </c>
      <c r="D510" s="128">
        <v>24107</v>
      </c>
      <c r="E510" s="359"/>
      <c r="F510" s="51" t="s">
        <v>264</v>
      </c>
      <c r="G510" s="356" t="s">
        <v>723</v>
      </c>
      <c r="H510" s="356" t="s">
        <v>698</v>
      </c>
      <c r="I510" s="48">
        <v>43258</v>
      </c>
      <c r="J510" s="137" t="s">
        <v>138</v>
      </c>
      <c r="K510" s="49" t="s">
        <v>278</v>
      </c>
      <c r="L510" s="49"/>
      <c r="M510" s="51" t="s">
        <v>128</v>
      </c>
      <c r="N510" s="43">
        <v>0.32847222222222222</v>
      </c>
      <c r="O510" s="51">
        <v>2</v>
      </c>
      <c r="P510" s="51" t="s">
        <v>13</v>
      </c>
      <c r="Q510" s="368"/>
      <c r="R510" s="368"/>
      <c r="S510" s="368"/>
      <c r="T510" s="194">
        <f t="shared" si="57"/>
        <v>0.32291666666666663</v>
      </c>
      <c r="U510" s="194">
        <f t="shared" si="58"/>
        <v>0.29166666666666663</v>
      </c>
      <c r="V510" s="41" t="str">
        <f>IFERROR(VLOOKUP(L510,'[1]ZESTAWIENIE NUMERÓW BOCZNYCH'!$A:$B,1,0),"")</f>
        <v/>
      </c>
      <c r="W510" s="51" t="str">
        <f>IFERROR(VLOOKUP(V510,'[1]ZESTAWIENIE NUMERÓW BOCZNYCH'!$A:$B,2,0),P510)</f>
        <v>AZ</v>
      </c>
      <c r="X510" s="51" t="s">
        <v>396</v>
      </c>
      <c r="Y510" s="51">
        <f>VLOOKUP(W510,'[1]LICZBA MIEJSC'!$A:$C,2,0)</f>
        <v>40</v>
      </c>
      <c r="Z510" s="51">
        <f>VLOOKUP(W510,'[1]LICZBA MIEJSC'!$A:$C,3,0)</f>
        <v>60</v>
      </c>
      <c r="AA510" s="51">
        <f t="shared" si="55"/>
        <v>100</v>
      </c>
      <c r="AB510" s="41">
        <f t="shared" si="56"/>
        <v>20</v>
      </c>
      <c r="AC510" s="109">
        <f t="shared" si="59"/>
        <v>0.2</v>
      </c>
      <c r="AD510" s="49"/>
    </row>
    <row r="511" spans="1:30" hidden="1">
      <c r="A511" s="28" t="s">
        <v>242</v>
      </c>
      <c r="B511" s="45">
        <v>510</v>
      </c>
      <c r="C511" s="51">
        <v>5</v>
      </c>
      <c r="D511" s="128">
        <v>24107</v>
      </c>
      <c r="E511" s="359"/>
      <c r="F511" s="51" t="s">
        <v>264</v>
      </c>
      <c r="G511" s="356" t="s">
        <v>723</v>
      </c>
      <c r="H511" s="349" t="s">
        <v>698</v>
      </c>
      <c r="I511" s="48">
        <v>43258</v>
      </c>
      <c r="J511" s="48" t="s">
        <v>137</v>
      </c>
      <c r="K511" s="49">
        <v>141</v>
      </c>
      <c r="L511" s="49">
        <v>7020</v>
      </c>
      <c r="M511" s="49" t="s">
        <v>265</v>
      </c>
      <c r="N511" s="43">
        <v>0.32916666666666666</v>
      </c>
      <c r="O511" s="51">
        <v>0</v>
      </c>
      <c r="P511" s="51" t="s">
        <v>13</v>
      </c>
      <c r="Q511" s="368"/>
      <c r="R511" s="368"/>
      <c r="S511" s="368"/>
      <c r="T511" s="194">
        <f t="shared" si="57"/>
        <v>0.32291666666666663</v>
      </c>
      <c r="U511" s="194">
        <f t="shared" si="58"/>
        <v>0.29166666666666663</v>
      </c>
      <c r="V511" s="41">
        <f>IFERROR(VLOOKUP(L511,'[1]ZESTAWIENIE NUMERÓW BOCZNYCH'!$A:$B,1,0),"")</f>
        <v>7020</v>
      </c>
      <c r="W511" s="51" t="str">
        <f>IFERROR(VLOOKUP(V511,'[1]ZESTAWIENIE NUMERÓW BOCZNYCH'!$A:$B,2,0),P511)</f>
        <v>VOLVO 7700</v>
      </c>
      <c r="X511" s="51" t="s">
        <v>396</v>
      </c>
      <c r="Y511" s="51">
        <f>VLOOKUP(W511,'[1]LICZBA MIEJSC'!$A:$C,2,0)</f>
        <v>33</v>
      </c>
      <c r="Z511" s="51">
        <f>VLOOKUP(W511,'[1]LICZBA MIEJSC'!$A:$C,3,0)</f>
        <v>73</v>
      </c>
      <c r="AA511" s="51">
        <f t="shared" si="55"/>
        <v>106</v>
      </c>
      <c r="AB511" s="41">
        <f t="shared" si="56"/>
        <v>0</v>
      </c>
      <c r="AC511" s="109">
        <f t="shared" si="59"/>
        <v>0</v>
      </c>
      <c r="AD511" s="49" t="s">
        <v>453</v>
      </c>
    </row>
    <row r="512" spans="1:30" hidden="1">
      <c r="A512" s="28" t="s">
        <v>242</v>
      </c>
      <c r="B512" s="45">
        <v>511</v>
      </c>
      <c r="C512" s="51">
        <v>5</v>
      </c>
      <c r="D512" s="128">
        <v>24107</v>
      </c>
      <c r="E512" s="359"/>
      <c r="F512" s="51" t="s">
        <v>264</v>
      </c>
      <c r="G512" s="356" t="s">
        <v>723</v>
      </c>
      <c r="H512" s="349" t="s">
        <v>698</v>
      </c>
      <c r="I512" s="48">
        <v>43258</v>
      </c>
      <c r="J512" s="48" t="s">
        <v>137</v>
      </c>
      <c r="K512" s="49">
        <v>911</v>
      </c>
      <c r="L512" s="49">
        <v>510</v>
      </c>
      <c r="M512" s="49" t="s">
        <v>271</v>
      </c>
      <c r="N512" s="43">
        <v>0.33124999999999999</v>
      </c>
      <c r="O512" s="51">
        <v>1</v>
      </c>
      <c r="P512" s="51" t="s">
        <v>14</v>
      </c>
      <c r="Q512" s="368"/>
      <c r="R512" s="368"/>
      <c r="S512" s="368"/>
      <c r="T512" s="194">
        <f t="shared" si="57"/>
        <v>0.32291666666666663</v>
      </c>
      <c r="U512" s="194">
        <f t="shared" si="58"/>
        <v>0.29166666666666663</v>
      </c>
      <c r="V512" s="41" t="str">
        <f>IFERROR(VLOOKUP(L512,'[1]ZESTAWIENIE NUMERÓW BOCZNYCH'!$A:$B,1,0),"")</f>
        <v/>
      </c>
      <c r="W512" s="51" t="str">
        <f>IFERROR(VLOOKUP(V512,'[1]ZESTAWIENIE NUMERÓW BOCZNYCH'!$A:$B,2,0),P512)</f>
        <v>AK</v>
      </c>
      <c r="X512" s="51" t="s">
        <v>396</v>
      </c>
      <c r="Y512" s="51">
        <f>VLOOKUP(W512,'[1]LICZBA MIEJSC'!$A:$C,2,0)</f>
        <v>20</v>
      </c>
      <c r="Z512" s="51">
        <f>VLOOKUP(W512,'[1]LICZBA MIEJSC'!$A:$C,3,0)</f>
        <v>60</v>
      </c>
      <c r="AA512" s="51">
        <f t="shared" si="55"/>
        <v>80</v>
      </c>
      <c r="AB512" s="41">
        <f t="shared" si="56"/>
        <v>8</v>
      </c>
      <c r="AC512" s="109">
        <f t="shared" si="59"/>
        <v>0.1</v>
      </c>
      <c r="AD512" s="49" t="s">
        <v>452</v>
      </c>
    </row>
    <row r="513" spans="1:30" hidden="1">
      <c r="A513" s="28" t="s">
        <v>242</v>
      </c>
      <c r="B513" s="45">
        <v>512</v>
      </c>
      <c r="C513" s="51">
        <v>5</v>
      </c>
      <c r="D513" s="128">
        <v>24107</v>
      </c>
      <c r="E513" s="359"/>
      <c r="F513" s="51" t="s">
        <v>264</v>
      </c>
      <c r="G513" s="356" t="s">
        <v>723</v>
      </c>
      <c r="H513" s="349" t="s">
        <v>698</v>
      </c>
      <c r="I513" s="48">
        <v>43258</v>
      </c>
      <c r="J513" s="48" t="s">
        <v>137</v>
      </c>
      <c r="K513" s="49">
        <v>130</v>
      </c>
      <c r="L513" s="49">
        <v>7403</v>
      </c>
      <c r="M513" s="53" t="s">
        <v>239</v>
      </c>
      <c r="N513" s="43">
        <v>0.33680555555555558</v>
      </c>
      <c r="O513" s="51">
        <v>3</v>
      </c>
      <c r="P513" s="51" t="s">
        <v>13</v>
      </c>
      <c r="Q513" s="368"/>
      <c r="R513" s="368"/>
      <c r="S513" s="368"/>
      <c r="T513" s="194">
        <f t="shared" si="57"/>
        <v>0.33333333333333331</v>
      </c>
      <c r="U513" s="194">
        <f t="shared" si="58"/>
        <v>0.33333333333333331</v>
      </c>
      <c r="V513" s="41">
        <f>IFERROR(VLOOKUP(L513,'[1]ZESTAWIENIE NUMERÓW BOCZNYCH'!$A:$B,1,0),"")</f>
        <v>7403</v>
      </c>
      <c r="W513" s="51" t="str">
        <f>IFERROR(VLOOKUP(V513,'[1]ZESTAWIENIE NUMERÓW BOCZNYCH'!$A:$B,2,0),P513)</f>
        <v>MERCEDES-BENZ 628 02 Citaro</v>
      </c>
      <c r="X513" s="51" t="s">
        <v>396</v>
      </c>
      <c r="Y513" s="51">
        <f>VLOOKUP(W513,'[1]LICZBA MIEJSC'!$A:$C,2,0)</f>
        <v>29</v>
      </c>
      <c r="Z513" s="51">
        <f>VLOOKUP(W513,'[1]LICZBA MIEJSC'!$A:$C,3,0)</f>
        <v>62</v>
      </c>
      <c r="AA513" s="51">
        <f t="shared" si="55"/>
        <v>91</v>
      </c>
      <c r="AB513" s="41">
        <f t="shared" si="56"/>
        <v>26</v>
      </c>
      <c r="AC513" s="109">
        <f t="shared" si="59"/>
        <v>0.2857142857142857</v>
      </c>
      <c r="AD513" s="49" t="s">
        <v>453</v>
      </c>
    </row>
    <row r="514" spans="1:30" hidden="1">
      <c r="A514" s="28" t="s">
        <v>242</v>
      </c>
      <c r="B514" s="45">
        <v>513</v>
      </c>
      <c r="C514" s="51">
        <v>5</v>
      </c>
      <c r="D514" s="128">
        <v>24107</v>
      </c>
      <c r="E514" s="359"/>
      <c r="F514" s="51" t="s">
        <v>264</v>
      </c>
      <c r="G514" s="356" t="s">
        <v>723</v>
      </c>
      <c r="H514" s="349" t="s">
        <v>698</v>
      </c>
      <c r="I514" s="48">
        <v>43258</v>
      </c>
      <c r="J514" s="48" t="s">
        <v>137</v>
      </c>
      <c r="K514" s="49">
        <v>131</v>
      </c>
      <c r="L514" s="49">
        <v>8310</v>
      </c>
      <c r="M514" s="49" t="s">
        <v>268</v>
      </c>
      <c r="N514" s="43">
        <v>0.33749999999999997</v>
      </c>
      <c r="O514" s="51">
        <v>1</v>
      </c>
      <c r="P514" s="51" t="s">
        <v>15</v>
      </c>
      <c r="Q514" s="368"/>
      <c r="R514" s="368"/>
      <c r="S514" s="368"/>
      <c r="T514" s="194">
        <f t="shared" si="57"/>
        <v>0.33333333333333331</v>
      </c>
      <c r="U514" s="194">
        <f t="shared" si="58"/>
        <v>0.33333333333333331</v>
      </c>
      <c r="V514" s="41">
        <f>IFERROR(VLOOKUP(L514,'[1]ZESTAWIENIE NUMERÓW BOCZNYCH'!$A:$B,1,0),"")</f>
        <v>8310</v>
      </c>
      <c r="W514" s="51" t="str">
        <f>IFERROR(VLOOKUP(V514,'[1]ZESTAWIENIE NUMERÓW BOCZNYCH'!$A:$B,2,0),P514)</f>
        <v>MERCEDES-BENZ O 530 G Citaro</v>
      </c>
      <c r="X514" s="51" t="s">
        <v>396</v>
      </c>
      <c r="Y514" s="51">
        <f>VLOOKUP(W514,'[1]LICZBA MIEJSC'!$A:$C,2,0)</f>
        <v>42</v>
      </c>
      <c r="Z514" s="51">
        <f>VLOOKUP(W514,'[1]LICZBA MIEJSC'!$A:$C,3,0)</f>
        <v>125</v>
      </c>
      <c r="AA514" s="51">
        <f t="shared" ref="AA514:AA577" si="60">Y514+Z514</f>
        <v>167</v>
      </c>
      <c r="AB514" s="41">
        <f t="shared" ref="AB514:AB577" si="61">ROUND(IF(O514=$AE$1,0,IF(O514=$AG$1,AA514*0.1,IF(O514=$AI$1,Y514/2,IF(O514=$AK$1,Y514*0.9,IF(O514=$AM$1,Y514+(Z514*0.5),IF(O514=$AO$1,AA514*0.9,IF(O514=$AQ$1,AA514*1.1,"BŁĄD"))))))),0)</f>
        <v>17</v>
      </c>
      <c r="AC514" s="109">
        <f t="shared" si="59"/>
        <v>0.10179640718562874</v>
      </c>
      <c r="AD514" s="49" t="s">
        <v>453</v>
      </c>
    </row>
    <row r="515" spans="1:30" hidden="1">
      <c r="A515" s="28" t="s">
        <v>242</v>
      </c>
      <c r="B515" s="45">
        <v>514</v>
      </c>
      <c r="C515" s="51">
        <v>5</v>
      </c>
      <c r="D515" s="128">
        <v>24107</v>
      </c>
      <c r="E515" s="359"/>
      <c r="F515" s="51" t="s">
        <v>264</v>
      </c>
      <c r="G515" s="356" t="s">
        <v>723</v>
      </c>
      <c r="H515" s="349" t="s">
        <v>698</v>
      </c>
      <c r="I515" s="48">
        <v>43258</v>
      </c>
      <c r="J515" s="48" t="s">
        <v>137</v>
      </c>
      <c r="K515" s="49">
        <v>904</v>
      </c>
      <c r="L515" s="49">
        <v>502</v>
      </c>
      <c r="M515" s="49" t="s">
        <v>279</v>
      </c>
      <c r="N515" s="43">
        <v>0.33819444444444446</v>
      </c>
      <c r="O515" s="51">
        <v>2</v>
      </c>
      <c r="P515" s="51" t="s">
        <v>14</v>
      </c>
      <c r="Q515" s="368"/>
      <c r="R515" s="368"/>
      <c r="S515" s="368"/>
      <c r="T515" s="194">
        <f t="shared" ref="T515:T578" si="62">FLOOR(N515,"0:15")</f>
        <v>0.33333333333333331</v>
      </c>
      <c r="U515" s="194">
        <f t="shared" ref="U515:U578" si="63">FLOOR(N515,TIME(1,0,0))</f>
        <v>0.33333333333333331</v>
      </c>
      <c r="V515" s="41">
        <f>IFERROR(VLOOKUP(L515,'[1]ZESTAWIENIE NUMERÓW BOCZNYCH'!$A:$B,1,0),"")</f>
        <v>502</v>
      </c>
      <c r="W515" s="51" t="str">
        <f>IFERROR(VLOOKUP(V515,'[1]ZESTAWIENIE NUMERÓW BOCZNYCH'!$A:$B,2,0),P515)</f>
        <v>Jelcz M081MB</v>
      </c>
      <c r="X515" s="51" t="s">
        <v>396</v>
      </c>
      <c r="Y515" s="51">
        <f>VLOOKUP(W515,'[1]LICZBA MIEJSC'!$A:$C,2,0)</f>
        <v>18</v>
      </c>
      <c r="Z515" s="51">
        <f>VLOOKUP(W515,'[1]LICZBA MIEJSC'!$A:$C,3,0)</f>
        <v>22</v>
      </c>
      <c r="AA515" s="51">
        <f t="shared" si="60"/>
        <v>40</v>
      </c>
      <c r="AB515" s="41">
        <f t="shared" si="61"/>
        <v>9</v>
      </c>
      <c r="AC515" s="109">
        <f t="shared" ref="AC515:AC578" si="64">AB515/AA515</f>
        <v>0.22500000000000001</v>
      </c>
      <c r="AD515" s="49" t="s">
        <v>452</v>
      </c>
    </row>
    <row r="516" spans="1:30" hidden="1">
      <c r="A516" s="28" t="s">
        <v>242</v>
      </c>
      <c r="B516" s="45">
        <v>515</v>
      </c>
      <c r="C516" s="51">
        <v>5</v>
      </c>
      <c r="D516" s="128">
        <v>24107</v>
      </c>
      <c r="E516" s="359"/>
      <c r="F516" s="51" t="s">
        <v>264</v>
      </c>
      <c r="G516" s="356" t="s">
        <v>723</v>
      </c>
      <c r="H516" s="349" t="s">
        <v>698</v>
      </c>
      <c r="I516" s="48">
        <v>43258</v>
      </c>
      <c r="J516" s="48" t="s">
        <v>137</v>
      </c>
      <c r="K516" s="49">
        <v>121</v>
      </c>
      <c r="L516" s="49">
        <v>5435</v>
      </c>
      <c r="M516" s="49" t="s">
        <v>266</v>
      </c>
      <c r="N516" s="43">
        <v>0.34027777777777773</v>
      </c>
      <c r="O516" s="51">
        <v>1</v>
      </c>
      <c r="P516" s="51" t="s">
        <v>13</v>
      </c>
      <c r="Q516" s="368"/>
      <c r="R516" s="368"/>
      <c r="S516" s="368"/>
      <c r="T516" s="194">
        <f t="shared" si="62"/>
        <v>0.33333333333333331</v>
      </c>
      <c r="U516" s="194">
        <f t="shared" si="63"/>
        <v>0.33333333333333331</v>
      </c>
      <c r="V516" s="41">
        <f>IFERROR(VLOOKUP(L516,'[1]ZESTAWIENIE NUMERÓW BOCZNYCH'!$A:$B,1,0),"")</f>
        <v>5435</v>
      </c>
      <c r="W516" s="51" t="str">
        <f>IFERROR(VLOOKUP(V516,'[1]ZESTAWIENIE NUMERÓW BOCZNYCH'!$A:$B,2,0),P516)</f>
        <v>SOLARIS URBINO 12</v>
      </c>
      <c r="X516" s="51" t="s">
        <v>396</v>
      </c>
      <c r="Y516" s="51">
        <f>VLOOKUP(W516,'[1]LICZBA MIEJSC'!$A:$C,2,0)</f>
        <v>29</v>
      </c>
      <c r="Z516" s="51">
        <f>VLOOKUP(W516,'[1]LICZBA MIEJSC'!$A:$C,3,0)</f>
        <v>52</v>
      </c>
      <c r="AA516" s="51">
        <f t="shared" si="60"/>
        <v>81</v>
      </c>
      <c r="AB516" s="41">
        <f t="shared" si="61"/>
        <v>8</v>
      </c>
      <c r="AC516" s="109">
        <f t="shared" si="64"/>
        <v>9.8765432098765427E-2</v>
      </c>
      <c r="AD516" s="49" t="s">
        <v>453</v>
      </c>
    </row>
    <row r="517" spans="1:30" hidden="1">
      <c r="A517" s="28" t="s">
        <v>242</v>
      </c>
      <c r="B517" s="45">
        <v>516</v>
      </c>
      <c r="C517" s="51">
        <v>5</v>
      </c>
      <c r="D517" s="128">
        <v>24107</v>
      </c>
      <c r="E517" s="359"/>
      <c r="F517" s="51" t="s">
        <v>264</v>
      </c>
      <c r="G517" s="356" t="s">
        <v>723</v>
      </c>
      <c r="H517" s="349" t="s">
        <v>698</v>
      </c>
      <c r="I517" s="48">
        <v>43258</v>
      </c>
      <c r="J517" s="48" t="s">
        <v>137</v>
      </c>
      <c r="K517" s="49">
        <v>141</v>
      </c>
      <c r="L517" s="49">
        <v>8087</v>
      </c>
      <c r="M517" s="49" t="s">
        <v>265</v>
      </c>
      <c r="N517" s="43">
        <v>0.3430555555555555</v>
      </c>
      <c r="O517" s="51">
        <v>0</v>
      </c>
      <c r="P517" s="51" t="s">
        <v>15</v>
      </c>
      <c r="Q517" s="368"/>
      <c r="R517" s="368"/>
      <c r="S517" s="368"/>
      <c r="T517" s="194">
        <f t="shared" si="62"/>
        <v>0.33333333333333331</v>
      </c>
      <c r="U517" s="194">
        <f t="shared" si="63"/>
        <v>0.33333333333333331</v>
      </c>
      <c r="V517" s="41">
        <f>IFERROR(VLOOKUP(L517,'[1]ZESTAWIENIE NUMERÓW BOCZNYCH'!$A:$B,1,0),"")</f>
        <v>8087</v>
      </c>
      <c r="W517" s="51" t="str">
        <f>IFERROR(VLOOKUP(V517,'[1]ZESTAWIENIE NUMERÓW BOCZNYCH'!$A:$B,2,0),P517)</f>
        <v>VOLVO 7000A</v>
      </c>
      <c r="X517" s="51" t="s">
        <v>396</v>
      </c>
      <c r="Y517" s="51">
        <f>VLOOKUP(W517,'[1]LICZBA MIEJSC'!$A:$C,2,0)</f>
        <v>43</v>
      </c>
      <c r="Z517" s="51">
        <f>VLOOKUP(W517,'[1]LICZBA MIEJSC'!$A:$C,3,0)</f>
        <v>133</v>
      </c>
      <c r="AA517" s="51">
        <f t="shared" si="60"/>
        <v>176</v>
      </c>
      <c r="AB517" s="41">
        <f t="shared" si="61"/>
        <v>0</v>
      </c>
      <c r="AC517" s="109">
        <f t="shared" si="64"/>
        <v>0</v>
      </c>
      <c r="AD517" s="49" t="s">
        <v>453</v>
      </c>
    </row>
    <row r="518" spans="1:30" hidden="1">
      <c r="A518" s="28" t="s">
        <v>242</v>
      </c>
      <c r="B518" s="45">
        <v>517</v>
      </c>
      <c r="C518" s="51">
        <v>5</v>
      </c>
      <c r="D518" s="128">
        <v>24107</v>
      </c>
      <c r="E518" s="359"/>
      <c r="F518" s="51" t="s">
        <v>264</v>
      </c>
      <c r="G518" s="356" t="s">
        <v>723</v>
      </c>
      <c r="H518" s="349" t="s">
        <v>698</v>
      </c>
      <c r="I518" s="48">
        <v>43258</v>
      </c>
      <c r="J518" s="48" t="s">
        <v>137</v>
      </c>
      <c r="K518" s="49">
        <v>131</v>
      </c>
      <c r="L518" s="49">
        <v>8098</v>
      </c>
      <c r="M518" s="49" t="s">
        <v>268</v>
      </c>
      <c r="N518" s="43">
        <v>0.34513888888888888</v>
      </c>
      <c r="O518" s="51">
        <v>1</v>
      </c>
      <c r="P518" s="51" t="s">
        <v>15</v>
      </c>
      <c r="Q518" s="368"/>
      <c r="R518" s="368"/>
      <c r="S518" s="368"/>
      <c r="T518" s="194">
        <f t="shared" si="62"/>
        <v>0.34375</v>
      </c>
      <c r="U518" s="194">
        <f t="shared" si="63"/>
        <v>0.33333333333333331</v>
      </c>
      <c r="V518" s="41">
        <f>IFERROR(VLOOKUP(L518,'[1]ZESTAWIENIE NUMERÓW BOCZNYCH'!$A:$B,1,0),"")</f>
        <v>8098</v>
      </c>
      <c r="W518" s="51" t="str">
        <f>IFERROR(VLOOKUP(V518,'[1]ZESTAWIENIE NUMERÓW BOCZNYCH'!$A:$B,2,0),P518)</f>
        <v>VOLVO 7000A</v>
      </c>
      <c r="X518" s="51" t="s">
        <v>396</v>
      </c>
      <c r="Y518" s="51">
        <f>VLOOKUP(W518,'[1]LICZBA MIEJSC'!$A:$C,2,0)</f>
        <v>43</v>
      </c>
      <c r="Z518" s="51">
        <f>VLOOKUP(W518,'[1]LICZBA MIEJSC'!$A:$C,3,0)</f>
        <v>133</v>
      </c>
      <c r="AA518" s="51">
        <f t="shared" si="60"/>
        <v>176</v>
      </c>
      <c r="AB518" s="41">
        <f t="shared" si="61"/>
        <v>18</v>
      </c>
      <c r="AC518" s="109">
        <f t="shared" si="64"/>
        <v>0.10227272727272728</v>
      </c>
      <c r="AD518" s="49" t="s">
        <v>453</v>
      </c>
    </row>
    <row r="519" spans="1:30" hidden="1">
      <c r="A519" s="28" t="s">
        <v>242</v>
      </c>
      <c r="B519" s="45">
        <v>518</v>
      </c>
      <c r="C519" s="51">
        <v>5</v>
      </c>
      <c r="D519" s="128">
        <v>24107</v>
      </c>
      <c r="E519" s="359"/>
      <c r="F519" s="51" t="s">
        <v>264</v>
      </c>
      <c r="G519" s="356" t="s">
        <v>723</v>
      </c>
      <c r="H519" s="349" t="s">
        <v>698</v>
      </c>
      <c r="I519" s="48">
        <v>43258</v>
      </c>
      <c r="J519" s="48" t="s">
        <v>137</v>
      </c>
      <c r="K519" s="49">
        <v>128</v>
      </c>
      <c r="L519" s="49">
        <v>8113</v>
      </c>
      <c r="M519" s="49" t="s">
        <v>267</v>
      </c>
      <c r="N519" s="43">
        <v>0.34513888888888888</v>
      </c>
      <c r="O519" s="51">
        <v>2</v>
      </c>
      <c r="P519" s="51" t="s">
        <v>15</v>
      </c>
      <c r="Q519" s="368"/>
      <c r="R519" s="368"/>
      <c r="S519" s="368"/>
      <c r="T519" s="194">
        <f t="shared" si="62"/>
        <v>0.34375</v>
      </c>
      <c r="U519" s="194">
        <f t="shared" si="63"/>
        <v>0.33333333333333331</v>
      </c>
      <c r="V519" s="41">
        <f>IFERROR(VLOOKUP(L519,'[1]ZESTAWIENIE NUMERÓW BOCZNYCH'!$A:$B,1,0),"")</f>
        <v>8113</v>
      </c>
      <c r="W519" s="51" t="str">
        <f>IFERROR(VLOOKUP(V519,'[1]ZESTAWIENIE NUMERÓW BOCZNYCH'!$A:$B,2,0),P519)</f>
        <v>VOLVO 7000A</v>
      </c>
      <c r="X519" s="51" t="s">
        <v>396</v>
      </c>
      <c r="Y519" s="51">
        <f>VLOOKUP(W519,'[1]LICZBA MIEJSC'!$A:$C,2,0)</f>
        <v>43</v>
      </c>
      <c r="Z519" s="51">
        <f>VLOOKUP(W519,'[1]LICZBA MIEJSC'!$A:$C,3,0)</f>
        <v>133</v>
      </c>
      <c r="AA519" s="51">
        <f t="shared" si="60"/>
        <v>176</v>
      </c>
      <c r="AB519" s="41">
        <f t="shared" si="61"/>
        <v>22</v>
      </c>
      <c r="AC519" s="109">
        <f t="shared" si="64"/>
        <v>0.125</v>
      </c>
      <c r="AD519" s="49" t="s">
        <v>453</v>
      </c>
    </row>
    <row r="520" spans="1:30" hidden="1">
      <c r="A520" s="28" t="s">
        <v>242</v>
      </c>
      <c r="B520" s="45">
        <v>519</v>
      </c>
      <c r="C520" s="51">
        <v>5</v>
      </c>
      <c r="D520" s="128">
        <v>24107</v>
      </c>
      <c r="E520" s="359"/>
      <c r="F520" s="51" t="s">
        <v>264</v>
      </c>
      <c r="G520" s="356" t="s">
        <v>723</v>
      </c>
      <c r="H520" s="349" t="s">
        <v>698</v>
      </c>
      <c r="I520" s="48">
        <v>43258</v>
      </c>
      <c r="J520" s="48" t="s">
        <v>137</v>
      </c>
      <c r="K520" s="49">
        <v>934</v>
      </c>
      <c r="L520" s="49">
        <v>507</v>
      </c>
      <c r="M520" s="49" t="s">
        <v>280</v>
      </c>
      <c r="N520" s="43">
        <v>0.34791666666666665</v>
      </c>
      <c r="O520" s="51">
        <v>1</v>
      </c>
      <c r="P520" s="51" t="s">
        <v>14</v>
      </c>
      <c r="Q520" s="368"/>
      <c r="R520" s="368"/>
      <c r="S520" s="368"/>
      <c r="T520" s="194">
        <f t="shared" si="62"/>
        <v>0.34375</v>
      </c>
      <c r="U520" s="194">
        <f t="shared" si="63"/>
        <v>0.33333333333333331</v>
      </c>
      <c r="V520" s="41" t="str">
        <f>IFERROR(VLOOKUP(L520,'[1]ZESTAWIENIE NUMERÓW BOCZNYCH'!$A:$B,1,0),"")</f>
        <v/>
      </c>
      <c r="W520" s="51" t="str">
        <f>IFERROR(VLOOKUP(V520,'[1]ZESTAWIENIE NUMERÓW BOCZNYCH'!$A:$B,2,0),P520)</f>
        <v>AK</v>
      </c>
      <c r="X520" s="51" t="s">
        <v>396</v>
      </c>
      <c r="Y520" s="51">
        <f>VLOOKUP(W520,'[1]LICZBA MIEJSC'!$A:$C,2,0)</f>
        <v>20</v>
      </c>
      <c r="Z520" s="51">
        <f>VLOOKUP(W520,'[1]LICZBA MIEJSC'!$A:$C,3,0)</f>
        <v>60</v>
      </c>
      <c r="AA520" s="51">
        <f t="shared" si="60"/>
        <v>80</v>
      </c>
      <c r="AB520" s="41">
        <f t="shared" si="61"/>
        <v>8</v>
      </c>
      <c r="AC520" s="109">
        <f t="shared" si="64"/>
        <v>0.1</v>
      </c>
      <c r="AD520" s="49" t="s">
        <v>452</v>
      </c>
    </row>
    <row r="521" spans="1:30" hidden="1">
      <c r="A521" s="28" t="s">
        <v>242</v>
      </c>
      <c r="B521" s="45">
        <v>520</v>
      </c>
      <c r="C521" s="51">
        <v>6</v>
      </c>
      <c r="D521" s="128">
        <v>24107</v>
      </c>
      <c r="E521" s="359"/>
      <c r="F521" s="51" t="s">
        <v>264</v>
      </c>
      <c r="G521" s="356" t="s">
        <v>723</v>
      </c>
      <c r="H521" s="349" t="s">
        <v>698</v>
      </c>
      <c r="I521" s="48">
        <v>43258</v>
      </c>
      <c r="J521" s="48" t="s">
        <v>137</v>
      </c>
      <c r="K521" s="49">
        <v>130</v>
      </c>
      <c r="L521" s="49">
        <v>5411</v>
      </c>
      <c r="M521" s="53" t="s">
        <v>239</v>
      </c>
      <c r="N521" s="43">
        <v>0.34791666666666665</v>
      </c>
      <c r="O521" s="51">
        <v>1</v>
      </c>
      <c r="P521" s="51" t="s">
        <v>13</v>
      </c>
      <c r="Q521" s="368"/>
      <c r="R521" s="368"/>
      <c r="S521" s="368"/>
      <c r="T521" s="194">
        <f t="shared" si="62"/>
        <v>0.34375</v>
      </c>
      <c r="U521" s="194">
        <f t="shared" si="63"/>
        <v>0.33333333333333331</v>
      </c>
      <c r="V521" s="41">
        <f>IFERROR(VLOOKUP(L521,'[1]ZESTAWIENIE NUMERÓW BOCZNYCH'!$A:$B,1,0),"")</f>
        <v>5411</v>
      </c>
      <c r="W521" s="51" t="str">
        <f>IFERROR(VLOOKUP(V521,'[1]ZESTAWIENIE NUMERÓW BOCZNYCH'!$A:$B,2,0),P521)</f>
        <v>SOLARIS URBINO 12</v>
      </c>
      <c r="X521" s="51" t="s">
        <v>396</v>
      </c>
      <c r="Y521" s="51">
        <f>VLOOKUP(W521,'[1]LICZBA MIEJSC'!$A:$C,2,0)</f>
        <v>29</v>
      </c>
      <c r="Z521" s="51">
        <f>VLOOKUP(W521,'[1]LICZBA MIEJSC'!$A:$C,3,0)</f>
        <v>52</v>
      </c>
      <c r="AA521" s="51">
        <f t="shared" si="60"/>
        <v>81</v>
      </c>
      <c r="AB521" s="41">
        <f t="shared" si="61"/>
        <v>8</v>
      </c>
      <c r="AC521" s="109">
        <f t="shared" si="64"/>
        <v>9.8765432098765427E-2</v>
      </c>
      <c r="AD521" s="49" t="s">
        <v>453</v>
      </c>
    </row>
    <row r="522" spans="1:30" hidden="1">
      <c r="A522" s="28" t="s">
        <v>242</v>
      </c>
      <c r="B522" s="45">
        <v>521</v>
      </c>
      <c r="C522" s="51">
        <v>6</v>
      </c>
      <c r="D522" s="128">
        <v>24107</v>
      </c>
      <c r="E522" s="359"/>
      <c r="F522" s="51" t="s">
        <v>264</v>
      </c>
      <c r="G522" s="356" t="s">
        <v>723</v>
      </c>
      <c r="H522" s="349" t="s">
        <v>698</v>
      </c>
      <c r="I522" s="48">
        <v>43258</v>
      </c>
      <c r="J522" s="48" t="s">
        <v>137</v>
      </c>
      <c r="K522" s="49">
        <v>121</v>
      </c>
      <c r="L522" s="49">
        <v>7345</v>
      </c>
      <c r="M522" s="49" t="s">
        <v>266</v>
      </c>
      <c r="N522" s="43">
        <v>0.35000000000000003</v>
      </c>
      <c r="O522" s="51">
        <v>0</v>
      </c>
      <c r="P522" s="51" t="s">
        <v>13</v>
      </c>
      <c r="Q522" s="368"/>
      <c r="R522" s="368"/>
      <c r="S522" s="368"/>
      <c r="T522" s="194">
        <f t="shared" si="62"/>
        <v>0.34375</v>
      </c>
      <c r="U522" s="194">
        <f t="shared" si="63"/>
        <v>0.33333333333333331</v>
      </c>
      <c r="V522" s="41">
        <f>IFERROR(VLOOKUP(L522,'[1]ZESTAWIENIE NUMERÓW BOCZNYCH'!$A:$B,1,0),"")</f>
        <v>7345</v>
      </c>
      <c r="W522" s="51" t="str">
        <f>IFERROR(VLOOKUP(V522,'[1]ZESTAWIENIE NUMERÓW BOCZNYCH'!$A:$B,2,0),P522)</f>
        <v>MERCEDES-BENZ O 530 Citaro</v>
      </c>
      <c r="X522" s="51" t="s">
        <v>396</v>
      </c>
      <c r="Y522" s="51">
        <f>VLOOKUP(W522,'[1]LICZBA MIEJSC'!$A:$C,2,0)</f>
        <v>31</v>
      </c>
      <c r="Z522" s="51">
        <f>VLOOKUP(W522,'[1]LICZBA MIEJSC'!$A:$C,3,0)</f>
        <v>71</v>
      </c>
      <c r="AA522" s="51">
        <f t="shared" si="60"/>
        <v>102</v>
      </c>
      <c r="AB522" s="41">
        <f t="shared" si="61"/>
        <v>0</v>
      </c>
      <c r="AC522" s="109">
        <f t="shared" si="64"/>
        <v>0</v>
      </c>
      <c r="AD522" s="49" t="s">
        <v>453</v>
      </c>
    </row>
    <row r="523" spans="1:30" hidden="1">
      <c r="A523" s="28" t="s">
        <v>242</v>
      </c>
      <c r="B523" s="45">
        <v>522</v>
      </c>
      <c r="C523" s="51">
        <v>6</v>
      </c>
      <c r="D523" s="128">
        <v>24107</v>
      </c>
      <c r="E523" s="359"/>
      <c r="F523" s="51" t="s">
        <v>264</v>
      </c>
      <c r="G523" s="356" t="s">
        <v>723</v>
      </c>
      <c r="H523" s="349" t="s">
        <v>698</v>
      </c>
      <c r="I523" s="48">
        <v>43258</v>
      </c>
      <c r="J523" s="48" t="s">
        <v>137</v>
      </c>
      <c r="K523" s="49">
        <v>141</v>
      </c>
      <c r="L523" s="49">
        <v>8122</v>
      </c>
      <c r="M523" s="49" t="s">
        <v>265</v>
      </c>
      <c r="N523" s="43">
        <v>0.35138888888888892</v>
      </c>
      <c r="O523" s="51">
        <v>0</v>
      </c>
      <c r="P523" s="51" t="s">
        <v>15</v>
      </c>
      <c r="Q523" s="368"/>
      <c r="R523" s="368"/>
      <c r="S523" s="368"/>
      <c r="T523" s="194">
        <f t="shared" si="62"/>
        <v>0.34375</v>
      </c>
      <c r="U523" s="194">
        <f t="shared" si="63"/>
        <v>0.33333333333333331</v>
      </c>
      <c r="V523" s="41">
        <f>IFERROR(VLOOKUP(L523,'[1]ZESTAWIENIE NUMERÓW BOCZNYCH'!$A:$B,1,0),"")</f>
        <v>8122</v>
      </c>
      <c r="W523" s="51" t="str">
        <f>IFERROR(VLOOKUP(V523,'[1]ZESTAWIENIE NUMERÓW BOCZNYCH'!$A:$B,2,0),P523)</f>
        <v>VOLVO 7700A</v>
      </c>
      <c r="X523" s="51" t="s">
        <v>396</v>
      </c>
      <c r="Y523" s="51">
        <f>VLOOKUP(W523,'[1]LICZBA MIEJSC'!$A:$C,2,0)</f>
        <v>43</v>
      </c>
      <c r="Z523" s="51">
        <f>VLOOKUP(W523,'[1]LICZBA MIEJSC'!$A:$C,3,0)</f>
        <v>133</v>
      </c>
      <c r="AA523" s="51">
        <f t="shared" si="60"/>
        <v>176</v>
      </c>
      <c r="AB523" s="41">
        <f t="shared" si="61"/>
        <v>0</v>
      </c>
      <c r="AC523" s="109">
        <f t="shared" si="64"/>
        <v>0</v>
      </c>
      <c r="AD523" s="49" t="s">
        <v>453</v>
      </c>
    </row>
    <row r="524" spans="1:30" hidden="1">
      <c r="A524" s="28" t="s">
        <v>242</v>
      </c>
      <c r="B524" s="45">
        <v>523</v>
      </c>
      <c r="C524" s="51">
        <v>6</v>
      </c>
      <c r="D524" s="128">
        <v>24107</v>
      </c>
      <c r="E524" s="359"/>
      <c r="F524" s="51" t="s">
        <v>264</v>
      </c>
      <c r="G524" s="356" t="s">
        <v>723</v>
      </c>
      <c r="H524" s="349" t="s">
        <v>698</v>
      </c>
      <c r="I524" s="48">
        <v>43258</v>
      </c>
      <c r="J524" s="48" t="s">
        <v>137</v>
      </c>
      <c r="K524" s="49">
        <v>911</v>
      </c>
      <c r="L524" s="49">
        <v>511</v>
      </c>
      <c r="M524" s="49" t="s">
        <v>271</v>
      </c>
      <c r="N524" s="43">
        <v>0.35347222222222219</v>
      </c>
      <c r="O524" s="51">
        <v>1</v>
      </c>
      <c r="P524" s="51" t="s">
        <v>14</v>
      </c>
      <c r="Q524" s="368"/>
      <c r="R524" s="368"/>
      <c r="S524" s="368"/>
      <c r="T524" s="194">
        <f t="shared" si="62"/>
        <v>0.34375</v>
      </c>
      <c r="U524" s="194">
        <f t="shared" si="63"/>
        <v>0.33333333333333331</v>
      </c>
      <c r="V524" s="41" t="str">
        <f>IFERROR(VLOOKUP(L524,'[1]ZESTAWIENIE NUMERÓW BOCZNYCH'!$A:$B,1,0),"")</f>
        <v/>
      </c>
      <c r="W524" s="51" t="str">
        <f>IFERROR(VLOOKUP(V524,'[1]ZESTAWIENIE NUMERÓW BOCZNYCH'!$A:$B,2,0),P524)</f>
        <v>AK</v>
      </c>
      <c r="X524" s="51" t="s">
        <v>396</v>
      </c>
      <c r="Y524" s="51">
        <f>VLOOKUP(W524,'[1]LICZBA MIEJSC'!$A:$C,2,0)</f>
        <v>20</v>
      </c>
      <c r="Z524" s="51">
        <f>VLOOKUP(W524,'[1]LICZBA MIEJSC'!$A:$C,3,0)</f>
        <v>60</v>
      </c>
      <c r="AA524" s="51">
        <f t="shared" si="60"/>
        <v>80</v>
      </c>
      <c r="AB524" s="41">
        <f t="shared" si="61"/>
        <v>8</v>
      </c>
      <c r="AC524" s="109">
        <f t="shared" si="64"/>
        <v>0.1</v>
      </c>
      <c r="AD524" s="49" t="s">
        <v>452</v>
      </c>
    </row>
    <row r="525" spans="1:30" hidden="1">
      <c r="A525" s="28" t="s">
        <v>242</v>
      </c>
      <c r="B525" s="45">
        <v>524</v>
      </c>
      <c r="C525" s="51">
        <v>6</v>
      </c>
      <c r="D525" s="128">
        <v>24107</v>
      </c>
      <c r="E525" s="359"/>
      <c r="F525" s="51" t="s">
        <v>264</v>
      </c>
      <c r="G525" s="356" t="s">
        <v>723</v>
      </c>
      <c r="H525" s="349" t="s">
        <v>698</v>
      </c>
      <c r="I525" s="48">
        <v>43258</v>
      </c>
      <c r="J525" s="48" t="s">
        <v>137</v>
      </c>
      <c r="K525" s="49">
        <v>131</v>
      </c>
      <c r="L525" s="49">
        <v>8313</v>
      </c>
      <c r="M525" s="49" t="s">
        <v>268</v>
      </c>
      <c r="N525" s="43">
        <v>0.35486111111111113</v>
      </c>
      <c r="O525" s="51">
        <v>1</v>
      </c>
      <c r="P525" s="51" t="s">
        <v>13</v>
      </c>
      <c r="Q525" s="368"/>
      <c r="R525" s="368"/>
      <c r="S525" s="368"/>
      <c r="T525" s="194">
        <f t="shared" si="62"/>
        <v>0.35416666666666663</v>
      </c>
      <c r="U525" s="194">
        <f t="shared" si="63"/>
        <v>0.33333333333333331</v>
      </c>
      <c r="V525" s="41">
        <f>IFERROR(VLOOKUP(L525,'[1]ZESTAWIENIE NUMERÓW BOCZNYCH'!$A:$B,1,0),"")</f>
        <v>8313</v>
      </c>
      <c r="W525" s="51" t="str">
        <f>IFERROR(VLOOKUP(V525,'[1]ZESTAWIENIE NUMERÓW BOCZNYCH'!$A:$B,2,0),P525)</f>
        <v>MERCEDES-BENZ O 530 G Citaro</v>
      </c>
      <c r="X525" s="51" t="s">
        <v>396</v>
      </c>
      <c r="Y525" s="51">
        <f>VLOOKUP(W525,'[1]LICZBA MIEJSC'!$A:$C,2,0)</f>
        <v>42</v>
      </c>
      <c r="Z525" s="51">
        <f>VLOOKUP(W525,'[1]LICZBA MIEJSC'!$A:$C,3,0)</f>
        <v>125</v>
      </c>
      <c r="AA525" s="51">
        <f t="shared" si="60"/>
        <v>167</v>
      </c>
      <c r="AB525" s="41">
        <f t="shared" si="61"/>
        <v>17</v>
      </c>
      <c r="AC525" s="109">
        <f t="shared" si="64"/>
        <v>0.10179640718562874</v>
      </c>
      <c r="AD525" s="49" t="s">
        <v>453</v>
      </c>
    </row>
    <row r="526" spans="1:30" hidden="1">
      <c r="A526" s="28" t="s">
        <v>242</v>
      </c>
      <c r="B526" s="45">
        <v>525</v>
      </c>
      <c r="C526" s="51">
        <v>6</v>
      </c>
      <c r="D526" s="128">
        <v>24107</v>
      </c>
      <c r="E526" s="359"/>
      <c r="F526" s="51" t="s">
        <v>264</v>
      </c>
      <c r="G526" s="356" t="s">
        <v>723</v>
      </c>
      <c r="H526" s="349" t="s">
        <v>698</v>
      </c>
      <c r="I526" s="48">
        <v>43258</v>
      </c>
      <c r="J526" s="48" t="s">
        <v>137</v>
      </c>
      <c r="K526" s="49">
        <v>128</v>
      </c>
      <c r="L526" s="49">
        <v>8300</v>
      </c>
      <c r="M526" s="49" t="s">
        <v>267</v>
      </c>
      <c r="N526" s="43">
        <v>0.35902777777777778</v>
      </c>
      <c r="O526" s="51">
        <v>2</v>
      </c>
      <c r="P526" s="51" t="s">
        <v>15</v>
      </c>
      <c r="Q526" s="368"/>
      <c r="R526" s="368"/>
      <c r="S526" s="368"/>
      <c r="T526" s="194">
        <f t="shared" si="62"/>
        <v>0.35416666666666663</v>
      </c>
      <c r="U526" s="194">
        <f t="shared" si="63"/>
        <v>0.33333333333333331</v>
      </c>
      <c r="V526" s="41">
        <f>IFERROR(VLOOKUP(L526,'[1]ZESTAWIENIE NUMERÓW BOCZNYCH'!$A:$B,1,0),"")</f>
        <v>8300</v>
      </c>
      <c r="W526" s="51" t="str">
        <f>IFERROR(VLOOKUP(V526,'[1]ZESTAWIENIE NUMERÓW BOCZNYCH'!$A:$B,2,0),P526)</f>
        <v>MERCEDES-BENZ O 530 G Citaro</v>
      </c>
      <c r="X526" s="51" t="s">
        <v>396</v>
      </c>
      <c r="Y526" s="51">
        <f>VLOOKUP(W526,'[1]LICZBA MIEJSC'!$A:$C,2,0)</f>
        <v>42</v>
      </c>
      <c r="Z526" s="51">
        <f>VLOOKUP(W526,'[1]LICZBA MIEJSC'!$A:$C,3,0)</f>
        <v>125</v>
      </c>
      <c r="AA526" s="51">
        <f t="shared" si="60"/>
        <v>167</v>
      </c>
      <c r="AB526" s="41">
        <f t="shared" si="61"/>
        <v>21</v>
      </c>
      <c r="AC526" s="109">
        <f t="shared" si="64"/>
        <v>0.12574850299401197</v>
      </c>
      <c r="AD526" s="49" t="s">
        <v>453</v>
      </c>
    </row>
    <row r="527" spans="1:30" hidden="1">
      <c r="A527" s="28" t="s">
        <v>242</v>
      </c>
      <c r="B527" s="45">
        <v>526</v>
      </c>
      <c r="C527" s="51">
        <v>6</v>
      </c>
      <c r="D527" s="128">
        <v>24107</v>
      </c>
      <c r="E527" s="359"/>
      <c r="F527" s="51" t="s">
        <v>264</v>
      </c>
      <c r="G527" s="356" t="s">
        <v>723</v>
      </c>
      <c r="H527" s="349" t="s">
        <v>698</v>
      </c>
      <c r="I527" s="48">
        <v>43258</v>
      </c>
      <c r="J527" s="48" t="s">
        <v>137</v>
      </c>
      <c r="K527" s="49">
        <v>130</v>
      </c>
      <c r="L527" s="49">
        <v>5442</v>
      </c>
      <c r="M527" s="53" t="s">
        <v>239</v>
      </c>
      <c r="N527" s="43">
        <v>0.35972222222222222</v>
      </c>
      <c r="O527" s="51">
        <v>4</v>
      </c>
      <c r="P527" s="51" t="s">
        <v>13</v>
      </c>
      <c r="Q527" s="368"/>
      <c r="R527" s="368"/>
      <c r="S527" s="368"/>
      <c r="T527" s="194">
        <f t="shared" si="62"/>
        <v>0.35416666666666663</v>
      </c>
      <c r="U527" s="194">
        <f t="shared" si="63"/>
        <v>0.33333333333333331</v>
      </c>
      <c r="V527" s="41">
        <f>IFERROR(VLOOKUP(L527,'[1]ZESTAWIENIE NUMERÓW BOCZNYCH'!$A:$B,1,0),"")</f>
        <v>5442</v>
      </c>
      <c r="W527" s="51" t="str">
        <f>IFERROR(VLOOKUP(V527,'[1]ZESTAWIENIE NUMERÓW BOCZNYCH'!$A:$B,2,0),P527)</f>
        <v>SOLARIS URBINO 12</v>
      </c>
      <c r="X527" s="51" t="s">
        <v>396</v>
      </c>
      <c r="Y527" s="51">
        <f>VLOOKUP(W527,'[1]LICZBA MIEJSC'!$A:$C,2,0)</f>
        <v>29</v>
      </c>
      <c r="Z527" s="51">
        <f>VLOOKUP(W527,'[1]LICZBA MIEJSC'!$A:$C,3,0)</f>
        <v>52</v>
      </c>
      <c r="AA527" s="51">
        <f t="shared" si="60"/>
        <v>81</v>
      </c>
      <c r="AB527" s="41">
        <f t="shared" si="61"/>
        <v>55</v>
      </c>
      <c r="AC527" s="109">
        <f t="shared" si="64"/>
        <v>0.67901234567901236</v>
      </c>
      <c r="AD527" s="49" t="s">
        <v>453</v>
      </c>
    </row>
    <row r="528" spans="1:30" hidden="1">
      <c r="A528" s="28" t="s">
        <v>242</v>
      </c>
      <c r="B528" s="45">
        <v>527</v>
      </c>
      <c r="C528" s="51">
        <v>6</v>
      </c>
      <c r="D528" s="128">
        <v>24107</v>
      </c>
      <c r="E528" s="359"/>
      <c r="F528" s="51" t="s">
        <v>264</v>
      </c>
      <c r="G528" s="356" t="s">
        <v>723</v>
      </c>
      <c r="H528" s="349" t="s">
        <v>698</v>
      </c>
      <c r="I528" s="48">
        <v>43258</v>
      </c>
      <c r="J528" s="48" t="s">
        <v>137</v>
      </c>
      <c r="K528" s="49">
        <v>914</v>
      </c>
      <c r="L528" s="49">
        <v>515</v>
      </c>
      <c r="M528" s="45" t="s">
        <v>275</v>
      </c>
      <c r="N528" s="43">
        <v>0.35972222222222222</v>
      </c>
      <c r="O528" s="51">
        <v>3</v>
      </c>
      <c r="P528" s="51" t="s">
        <v>14</v>
      </c>
      <c r="Q528" s="368"/>
      <c r="R528" s="368"/>
      <c r="S528" s="368"/>
      <c r="T528" s="194">
        <f t="shared" si="62"/>
        <v>0.35416666666666663</v>
      </c>
      <c r="U528" s="194">
        <f t="shared" si="63"/>
        <v>0.33333333333333331</v>
      </c>
      <c r="V528" s="41" t="str">
        <f>IFERROR(VLOOKUP(L528,'[1]ZESTAWIENIE NUMERÓW BOCZNYCH'!$A:$B,1,0),"")</f>
        <v/>
      </c>
      <c r="W528" s="51" t="str">
        <f>IFERROR(VLOOKUP(V528,'[1]ZESTAWIENIE NUMERÓW BOCZNYCH'!$A:$B,2,0),P528)</f>
        <v>AK</v>
      </c>
      <c r="X528" s="51" t="s">
        <v>396</v>
      </c>
      <c r="Y528" s="51">
        <f>VLOOKUP(W528,'[1]LICZBA MIEJSC'!$A:$C,2,0)</f>
        <v>20</v>
      </c>
      <c r="Z528" s="51">
        <f>VLOOKUP(W528,'[1]LICZBA MIEJSC'!$A:$C,3,0)</f>
        <v>60</v>
      </c>
      <c r="AA528" s="51">
        <f t="shared" si="60"/>
        <v>80</v>
      </c>
      <c r="AB528" s="41">
        <f t="shared" si="61"/>
        <v>18</v>
      </c>
      <c r="AC528" s="109">
        <f t="shared" si="64"/>
        <v>0.22500000000000001</v>
      </c>
      <c r="AD528" s="49" t="s">
        <v>452</v>
      </c>
    </row>
    <row r="529" spans="1:30" hidden="1">
      <c r="A529" s="28" t="s">
        <v>242</v>
      </c>
      <c r="B529" s="45">
        <v>528</v>
      </c>
      <c r="C529" s="51">
        <v>6</v>
      </c>
      <c r="D529" s="128">
        <v>24107</v>
      </c>
      <c r="E529" s="359"/>
      <c r="F529" s="51" t="s">
        <v>264</v>
      </c>
      <c r="G529" s="356" t="s">
        <v>723</v>
      </c>
      <c r="H529" s="349" t="s">
        <v>698</v>
      </c>
      <c r="I529" s="48">
        <v>43258</v>
      </c>
      <c r="J529" s="48" t="s">
        <v>137</v>
      </c>
      <c r="K529" s="49">
        <v>121</v>
      </c>
      <c r="L529" s="49">
        <v>7025</v>
      </c>
      <c r="M529" s="49" t="s">
        <v>266</v>
      </c>
      <c r="N529" s="43">
        <v>0.36041666666666666</v>
      </c>
      <c r="O529" s="51">
        <v>1</v>
      </c>
      <c r="P529" s="51" t="s">
        <v>13</v>
      </c>
      <c r="Q529" s="368"/>
      <c r="R529" s="368"/>
      <c r="S529" s="368"/>
      <c r="T529" s="194">
        <f t="shared" si="62"/>
        <v>0.35416666666666663</v>
      </c>
      <c r="U529" s="194">
        <f t="shared" si="63"/>
        <v>0.33333333333333331</v>
      </c>
      <c r="V529" s="41">
        <f>IFERROR(VLOOKUP(L529,'[1]ZESTAWIENIE NUMERÓW BOCZNYCH'!$A:$B,1,0),"")</f>
        <v>7025</v>
      </c>
      <c r="W529" s="51" t="str">
        <f>IFERROR(VLOOKUP(V529,'[1]ZESTAWIENIE NUMERÓW BOCZNYCH'!$A:$B,2,0),P529)</f>
        <v>VOLVO 7700</v>
      </c>
      <c r="X529" s="51" t="s">
        <v>396</v>
      </c>
      <c r="Y529" s="51">
        <f>VLOOKUP(W529,'[1]LICZBA MIEJSC'!$A:$C,2,0)</f>
        <v>33</v>
      </c>
      <c r="Z529" s="51">
        <f>VLOOKUP(W529,'[1]LICZBA MIEJSC'!$A:$C,3,0)</f>
        <v>73</v>
      </c>
      <c r="AA529" s="51">
        <f t="shared" si="60"/>
        <v>106</v>
      </c>
      <c r="AB529" s="41">
        <f t="shared" si="61"/>
        <v>11</v>
      </c>
      <c r="AC529" s="109">
        <f t="shared" si="64"/>
        <v>0.10377358490566038</v>
      </c>
      <c r="AD529" s="49" t="s">
        <v>453</v>
      </c>
    </row>
    <row r="530" spans="1:30" hidden="1">
      <c r="A530" s="28" t="s">
        <v>242</v>
      </c>
      <c r="B530" s="45">
        <v>529</v>
      </c>
      <c r="C530" s="51">
        <v>6</v>
      </c>
      <c r="D530" s="128">
        <v>24107</v>
      </c>
      <c r="E530" s="359"/>
      <c r="F530" s="51" t="s">
        <v>264</v>
      </c>
      <c r="G530" s="356" t="s">
        <v>723</v>
      </c>
      <c r="H530" s="356" t="s">
        <v>698</v>
      </c>
      <c r="I530" s="48">
        <v>43258</v>
      </c>
      <c r="J530" s="48" t="s">
        <v>138</v>
      </c>
      <c r="K530" s="49" t="s">
        <v>281</v>
      </c>
      <c r="L530" s="49"/>
      <c r="M530" s="51" t="s">
        <v>128</v>
      </c>
      <c r="N530" s="43">
        <v>0.3666666666666667</v>
      </c>
      <c r="O530" s="51">
        <v>2</v>
      </c>
      <c r="P530" s="51" t="s">
        <v>13</v>
      </c>
      <c r="Q530" s="368"/>
      <c r="R530" s="368"/>
      <c r="S530" s="368"/>
      <c r="T530" s="194">
        <f t="shared" si="62"/>
        <v>0.36458333333333331</v>
      </c>
      <c r="U530" s="194">
        <f t="shared" si="63"/>
        <v>0.33333333333333331</v>
      </c>
      <c r="V530" s="41" t="str">
        <f>IFERROR(VLOOKUP(L530,'[1]ZESTAWIENIE NUMERÓW BOCZNYCH'!$A:$B,1,0),"")</f>
        <v/>
      </c>
      <c r="W530" s="51" t="str">
        <f>IFERROR(VLOOKUP(V530,'[1]ZESTAWIENIE NUMERÓW BOCZNYCH'!$A:$B,2,0),P530)</f>
        <v>AZ</v>
      </c>
      <c r="X530" s="51" t="s">
        <v>396</v>
      </c>
      <c r="Y530" s="51">
        <f>VLOOKUP(W530,'[1]LICZBA MIEJSC'!$A:$C,2,0)</f>
        <v>40</v>
      </c>
      <c r="Z530" s="51">
        <f>VLOOKUP(W530,'[1]LICZBA MIEJSC'!$A:$C,3,0)</f>
        <v>60</v>
      </c>
      <c r="AA530" s="51">
        <f t="shared" si="60"/>
        <v>100</v>
      </c>
      <c r="AB530" s="41">
        <f t="shared" si="61"/>
        <v>20</v>
      </c>
      <c r="AC530" s="109">
        <f t="shared" si="64"/>
        <v>0.2</v>
      </c>
      <c r="AD530" s="49"/>
    </row>
    <row r="531" spans="1:30" hidden="1">
      <c r="A531" s="28" t="s">
        <v>242</v>
      </c>
      <c r="B531" s="45">
        <v>530</v>
      </c>
      <c r="C531" s="51">
        <v>6</v>
      </c>
      <c r="D531" s="128">
        <v>24107</v>
      </c>
      <c r="E531" s="359"/>
      <c r="F531" s="51" t="s">
        <v>264</v>
      </c>
      <c r="G531" s="356" t="s">
        <v>723</v>
      </c>
      <c r="H531" s="349" t="s">
        <v>698</v>
      </c>
      <c r="I531" s="48">
        <v>43258</v>
      </c>
      <c r="J531" s="48" t="s">
        <v>137</v>
      </c>
      <c r="K531" s="49">
        <v>141</v>
      </c>
      <c r="L531" s="49">
        <v>8320</v>
      </c>
      <c r="M531" s="49" t="s">
        <v>265</v>
      </c>
      <c r="N531" s="43">
        <v>0.36874999999999997</v>
      </c>
      <c r="O531" s="51">
        <v>1</v>
      </c>
      <c r="P531" s="51" t="s">
        <v>15</v>
      </c>
      <c r="Q531" s="368"/>
      <c r="R531" s="368"/>
      <c r="S531" s="368"/>
      <c r="T531" s="194">
        <f t="shared" si="62"/>
        <v>0.36458333333333331</v>
      </c>
      <c r="U531" s="194">
        <f t="shared" si="63"/>
        <v>0.33333333333333331</v>
      </c>
      <c r="V531" s="41">
        <f>IFERROR(VLOOKUP(L531,'[1]ZESTAWIENIE NUMERÓW BOCZNYCH'!$A:$B,1,0),"")</f>
        <v>8320</v>
      </c>
      <c r="W531" s="51" t="str">
        <f>IFERROR(VLOOKUP(V531,'[1]ZESTAWIENIE NUMERÓW BOCZNYCH'!$A:$B,2,0),P531)</f>
        <v>MERCEDES-BENZ O 530 G Citaro</v>
      </c>
      <c r="X531" s="51" t="s">
        <v>396</v>
      </c>
      <c r="Y531" s="51">
        <f>VLOOKUP(W531,'[1]LICZBA MIEJSC'!$A:$C,2,0)</f>
        <v>42</v>
      </c>
      <c r="Z531" s="51">
        <f>VLOOKUP(W531,'[1]LICZBA MIEJSC'!$A:$C,3,0)</f>
        <v>125</v>
      </c>
      <c r="AA531" s="51">
        <f t="shared" si="60"/>
        <v>167</v>
      </c>
      <c r="AB531" s="41">
        <f t="shared" si="61"/>
        <v>17</v>
      </c>
      <c r="AC531" s="109">
        <f t="shared" si="64"/>
        <v>0.10179640718562874</v>
      </c>
      <c r="AD531" s="49" t="s">
        <v>453</v>
      </c>
    </row>
    <row r="532" spans="1:30" hidden="1">
      <c r="A532" s="28" t="s">
        <v>242</v>
      </c>
      <c r="B532" s="45">
        <v>531</v>
      </c>
      <c r="C532" s="51">
        <v>6</v>
      </c>
      <c r="D532" s="128">
        <v>24107</v>
      </c>
      <c r="E532" s="359"/>
      <c r="F532" s="51" t="s">
        <v>264</v>
      </c>
      <c r="G532" s="356" t="s">
        <v>723</v>
      </c>
      <c r="H532" s="349" t="s">
        <v>698</v>
      </c>
      <c r="I532" s="48">
        <v>43258</v>
      </c>
      <c r="J532" s="48" t="s">
        <v>137</v>
      </c>
      <c r="K532" s="49">
        <v>121</v>
      </c>
      <c r="L532" s="49">
        <v>7309</v>
      </c>
      <c r="M532" s="49" t="s">
        <v>266</v>
      </c>
      <c r="N532" s="43">
        <v>0.33124999999999999</v>
      </c>
      <c r="O532" s="51">
        <v>1</v>
      </c>
      <c r="P532" s="51" t="s">
        <v>13</v>
      </c>
      <c r="Q532" s="368"/>
      <c r="R532" s="368"/>
      <c r="S532" s="368"/>
      <c r="T532" s="194">
        <f t="shared" si="62"/>
        <v>0.32291666666666663</v>
      </c>
      <c r="U532" s="194">
        <f t="shared" si="63"/>
        <v>0.29166666666666663</v>
      </c>
      <c r="V532" s="41">
        <f>IFERROR(VLOOKUP(L532,'[1]ZESTAWIENIE NUMERÓW BOCZNYCH'!$A:$B,1,0),"")</f>
        <v>7309</v>
      </c>
      <c r="W532" s="51" t="str">
        <f>IFERROR(VLOOKUP(V532,'[1]ZESTAWIENIE NUMERÓW BOCZNYCH'!$A:$B,2,0),P532)</f>
        <v>MERCEDES-BENZ O 530 Citaro</v>
      </c>
      <c r="X532" s="51" t="s">
        <v>396</v>
      </c>
      <c r="Y532" s="51">
        <f>VLOOKUP(W532,'[1]LICZBA MIEJSC'!$A:$C,2,0)</f>
        <v>31</v>
      </c>
      <c r="Z532" s="51">
        <f>VLOOKUP(W532,'[1]LICZBA MIEJSC'!$A:$C,3,0)</f>
        <v>71</v>
      </c>
      <c r="AA532" s="51">
        <f t="shared" si="60"/>
        <v>102</v>
      </c>
      <c r="AB532" s="41">
        <f t="shared" si="61"/>
        <v>10</v>
      </c>
      <c r="AC532" s="109">
        <f t="shared" si="64"/>
        <v>9.8039215686274508E-2</v>
      </c>
      <c r="AD532" s="49" t="s">
        <v>453</v>
      </c>
    </row>
    <row r="533" spans="1:30" hidden="1">
      <c r="A533" s="28" t="s">
        <v>242</v>
      </c>
      <c r="B533" s="45">
        <v>532</v>
      </c>
      <c r="C533" s="51">
        <v>7</v>
      </c>
      <c r="D533" s="128">
        <v>24107</v>
      </c>
      <c r="E533" s="359"/>
      <c r="F533" s="51" t="s">
        <v>264</v>
      </c>
      <c r="G533" s="356" t="s">
        <v>723</v>
      </c>
      <c r="H533" s="349" t="s">
        <v>698</v>
      </c>
      <c r="I533" s="48">
        <v>43258</v>
      </c>
      <c r="J533" s="48" t="s">
        <v>137</v>
      </c>
      <c r="K533" s="49">
        <v>924</v>
      </c>
      <c r="L533" s="49">
        <v>505</v>
      </c>
      <c r="M533" s="49" t="s">
        <v>277</v>
      </c>
      <c r="N533" s="43">
        <v>0.3743055555555555</v>
      </c>
      <c r="O533" s="51">
        <v>1</v>
      </c>
      <c r="P533" s="51" t="s">
        <v>14</v>
      </c>
      <c r="Q533" s="368"/>
      <c r="R533" s="368"/>
      <c r="S533" s="368"/>
      <c r="T533" s="194">
        <f t="shared" si="62"/>
        <v>0.36458333333333331</v>
      </c>
      <c r="U533" s="194">
        <f t="shared" si="63"/>
        <v>0.33333333333333331</v>
      </c>
      <c r="V533" s="41" t="str">
        <f>IFERROR(VLOOKUP(L533,'[1]ZESTAWIENIE NUMERÓW BOCZNYCH'!$A:$B,1,0),"")</f>
        <v/>
      </c>
      <c r="W533" s="51" t="str">
        <f>IFERROR(VLOOKUP(V533,'[1]ZESTAWIENIE NUMERÓW BOCZNYCH'!$A:$B,2,0),P533)</f>
        <v>AK</v>
      </c>
      <c r="X533" s="51" t="s">
        <v>396</v>
      </c>
      <c r="Y533" s="51">
        <f>VLOOKUP(W533,'[1]LICZBA MIEJSC'!$A:$C,2,0)</f>
        <v>20</v>
      </c>
      <c r="Z533" s="51">
        <f>VLOOKUP(W533,'[1]LICZBA MIEJSC'!$A:$C,3,0)</f>
        <v>60</v>
      </c>
      <c r="AA533" s="51">
        <f t="shared" si="60"/>
        <v>80</v>
      </c>
      <c r="AB533" s="41">
        <f t="shared" si="61"/>
        <v>8</v>
      </c>
      <c r="AC533" s="109">
        <f t="shared" si="64"/>
        <v>0.1</v>
      </c>
      <c r="AD533" s="49" t="s">
        <v>452</v>
      </c>
    </row>
    <row r="534" spans="1:30" hidden="1">
      <c r="A534" s="28" t="s">
        <v>242</v>
      </c>
      <c r="B534" s="45">
        <v>533</v>
      </c>
      <c r="C534" s="51">
        <v>7</v>
      </c>
      <c r="D534" s="128">
        <v>24107</v>
      </c>
      <c r="E534" s="359"/>
      <c r="F534" s="51" t="s">
        <v>264</v>
      </c>
      <c r="G534" s="356" t="s">
        <v>723</v>
      </c>
      <c r="H534" s="349" t="s">
        <v>698</v>
      </c>
      <c r="I534" s="48">
        <v>43258</v>
      </c>
      <c r="J534" s="48" t="s">
        <v>137</v>
      </c>
      <c r="K534" s="49">
        <v>911</v>
      </c>
      <c r="L534" s="49">
        <v>509</v>
      </c>
      <c r="M534" s="49" t="s">
        <v>276</v>
      </c>
      <c r="N534" s="43">
        <v>0.3743055555555555</v>
      </c>
      <c r="O534" s="51">
        <v>0</v>
      </c>
      <c r="P534" s="51" t="s">
        <v>14</v>
      </c>
      <c r="Q534" s="368"/>
      <c r="R534" s="368"/>
      <c r="S534" s="368"/>
      <c r="T534" s="194">
        <f t="shared" si="62"/>
        <v>0.36458333333333331</v>
      </c>
      <c r="U534" s="194">
        <f t="shared" si="63"/>
        <v>0.33333333333333331</v>
      </c>
      <c r="V534" s="41" t="str">
        <f>IFERROR(VLOOKUP(L534,'[1]ZESTAWIENIE NUMERÓW BOCZNYCH'!$A:$B,1,0),"")</f>
        <v/>
      </c>
      <c r="W534" s="51" t="str">
        <f>IFERROR(VLOOKUP(V534,'[1]ZESTAWIENIE NUMERÓW BOCZNYCH'!$A:$B,2,0),P534)</f>
        <v>AK</v>
      </c>
      <c r="X534" s="51" t="s">
        <v>396</v>
      </c>
      <c r="Y534" s="51">
        <f>VLOOKUP(W534,'[1]LICZBA MIEJSC'!$A:$C,2,0)</f>
        <v>20</v>
      </c>
      <c r="Z534" s="51">
        <f>VLOOKUP(W534,'[1]LICZBA MIEJSC'!$A:$C,3,0)</f>
        <v>60</v>
      </c>
      <c r="AA534" s="51">
        <f t="shared" si="60"/>
        <v>80</v>
      </c>
      <c r="AB534" s="41">
        <f t="shared" si="61"/>
        <v>0</v>
      </c>
      <c r="AC534" s="109">
        <f t="shared" si="64"/>
        <v>0</v>
      </c>
      <c r="AD534" s="49" t="s">
        <v>452</v>
      </c>
    </row>
    <row r="535" spans="1:30" hidden="1">
      <c r="A535" s="28" t="s">
        <v>242</v>
      </c>
      <c r="B535" s="45">
        <v>534</v>
      </c>
      <c r="C535" s="51">
        <v>7</v>
      </c>
      <c r="D535" s="128">
        <v>24107</v>
      </c>
      <c r="E535" s="359"/>
      <c r="F535" s="51" t="s">
        <v>264</v>
      </c>
      <c r="G535" s="356" t="s">
        <v>723</v>
      </c>
      <c r="H535" s="349" t="s">
        <v>698</v>
      </c>
      <c r="I535" s="48">
        <v>43258</v>
      </c>
      <c r="J535" s="48" t="s">
        <v>137</v>
      </c>
      <c r="K535" s="49">
        <v>128</v>
      </c>
      <c r="L535" s="49">
        <v>8058</v>
      </c>
      <c r="M535" s="49" t="s">
        <v>267</v>
      </c>
      <c r="N535" s="43">
        <v>0.3756944444444445</v>
      </c>
      <c r="O535" s="51">
        <v>1</v>
      </c>
      <c r="P535" s="51" t="s">
        <v>15</v>
      </c>
      <c r="Q535" s="368"/>
      <c r="R535" s="368"/>
      <c r="S535" s="368"/>
      <c r="T535" s="194">
        <f t="shared" si="62"/>
        <v>0.375</v>
      </c>
      <c r="U535" s="194">
        <f t="shared" si="63"/>
        <v>0.375</v>
      </c>
      <c r="V535" s="41">
        <f>IFERROR(VLOOKUP(L535,'[1]ZESTAWIENIE NUMERÓW BOCZNYCH'!$A:$B,1,0),"")</f>
        <v>8058</v>
      </c>
      <c r="W535" s="51" t="str">
        <f>IFERROR(VLOOKUP(V535,'[1]ZESTAWIENIE NUMERÓW BOCZNYCH'!$A:$B,2,0),P535)</f>
        <v>VOLVO 7000A</v>
      </c>
      <c r="X535" s="51" t="s">
        <v>396</v>
      </c>
      <c r="Y535" s="51">
        <f>VLOOKUP(W535,'[1]LICZBA MIEJSC'!$A:$C,2,0)</f>
        <v>43</v>
      </c>
      <c r="Z535" s="51">
        <f>VLOOKUP(W535,'[1]LICZBA MIEJSC'!$A:$C,3,0)</f>
        <v>133</v>
      </c>
      <c r="AA535" s="51">
        <f t="shared" si="60"/>
        <v>176</v>
      </c>
      <c r="AB535" s="41">
        <f t="shared" si="61"/>
        <v>18</v>
      </c>
      <c r="AC535" s="109">
        <f t="shared" si="64"/>
        <v>0.10227272727272728</v>
      </c>
      <c r="AD535" s="49" t="s">
        <v>453</v>
      </c>
    </row>
    <row r="536" spans="1:30" hidden="1">
      <c r="A536" s="28" t="s">
        <v>242</v>
      </c>
      <c r="B536" s="45">
        <v>535</v>
      </c>
      <c r="C536" s="51">
        <v>7</v>
      </c>
      <c r="D536" s="128">
        <v>24107</v>
      </c>
      <c r="E536" s="359"/>
      <c r="F536" s="51" t="s">
        <v>264</v>
      </c>
      <c r="G536" s="356" t="s">
        <v>723</v>
      </c>
      <c r="H536" s="349" t="s">
        <v>698</v>
      </c>
      <c r="I536" s="48">
        <v>43258</v>
      </c>
      <c r="J536" s="48" t="s">
        <v>137</v>
      </c>
      <c r="K536" s="49">
        <v>131</v>
      </c>
      <c r="L536" s="49">
        <v>8439</v>
      </c>
      <c r="M536" s="49" t="s">
        <v>268</v>
      </c>
      <c r="N536" s="43">
        <v>0.37916666666666665</v>
      </c>
      <c r="O536" s="51">
        <v>2</v>
      </c>
      <c r="P536" s="51" t="s">
        <v>15</v>
      </c>
      <c r="Q536" s="368"/>
      <c r="R536" s="368"/>
      <c r="S536" s="368"/>
      <c r="T536" s="194">
        <f t="shared" si="62"/>
        <v>0.375</v>
      </c>
      <c r="U536" s="194">
        <f t="shared" si="63"/>
        <v>0.375</v>
      </c>
      <c r="V536" s="41">
        <f>IFERROR(VLOOKUP(L536,'[1]ZESTAWIENIE NUMERÓW BOCZNYCH'!$A:$B,1,0),"")</f>
        <v>8439</v>
      </c>
      <c r="W536" s="51" t="str">
        <f>IFERROR(VLOOKUP(V536,'[1]ZESTAWIENIE NUMERÓW BOCZNYCH'!$A:$B,2,0),P536)</f>
        <v>MERCEDES-BENZ 628 03 Citaro G</v>
      </c>
      <c r="X536" s="51" t="s">
        <v>396</v>
      </c>
      <c r="Y536" s="51">
        <f>VLOOKUP(W536,'[1]LICZBA MIEJSC'!$A:$C,2,0)</f>
        <v>40</v>
      </c>
      <c r="Z536" s="51">
        <f>VLOOKUP(W536,'[1]LICZBA MIEJSC'!$A:$C,3,0)</f>
        <v>102</v>
      </c>
      <c r="AA536" s="51">
        <f t="shared" si="60"/>
        <v>142</v>
      </c>
      <c r="AB536" s="41">
        <f t="shared" si="61"/>
        <v>20</v>
      </c>
      <c r="AC536" s="109">
        <f t="shared" si="64"/>
        <v>0.14084507042253522</v>
      </c>
      <c r="AD536" s="49" t="s">
        <v>453</v>
      </c>
    </row>
    <row r="537" spans="1:30" hidden="1">
      <c r="A537" s="28" t="s">
        <v>242</v>
      </c>
      <c r="B537" s="45">
        <v>536</v>
      </c>
      <c r="C537" s="51">
        <v>7</v>
      </c>
      <c r="D537" s="128">
        <v>24107</v>
      </c>
      <c r="E537" s="359"/>
      <c r="F537" s="51" t="s">
        <v>264</v>
      </c>
      <c r="G537" s="356" t="s">
        <v>723</v>
      </c>
      <c r="H537" s="349" t="s">
        <v>698</v>
      </c>
      <c r="I537" s="48">
        <v>43258</v>
      </c>
      <c r="J537" s="48" t="s">
        <v>137</v>
      </c>
      <c r="K537" s="49">
        <v>130</v>
      </c>
      <c r="L537" s="49">
        <v>5445</v>
      </c>
      <c r="M537" s="53" t="s">
        <v>239</v>
      </c>
      <c r="N537" s="43">
        <v>0.38125000000000003</v>
      </c>
      <c r="O537" s="51">
        <v>1</v>
      </c>
      <c r="P537" s="51" t="s">
        <v>13</v>
      </c>
      <c r="Q537" s="368"/>
      <c r="R537" s="368"/>
      <c r="S537" s="368"/>
      <c r="T537" s="194">
        <f t="shared" si="62"/>
        <v>0.375</v>
      </c>
      <c r="U537" s="194">
        <f t="shared" si="63"/>
        <v>0.375</v>
      </c>
      <c r="V537" s="41">
        <f>IFERROR(VLOOKUP(L537,'[1]ZESTAWIENIE NUMERÓW BOCZNYCH'!$A:$B,1,0),"")</f>
        <v>5445</v>
      </c>
      <c r="W537" s="51" t="str">
        <f>IFERROR(VLOOKUP(V537,'[1]ZESTAWIENIE NUMERÓW BOCZNYCH'!$A:$B,2,0),P537)</f>
        <v>SOLARIS URBINO 12</v>
      </c>
      <c r="X537" s="51" t="s">
        <v>396</v>
      </c>
      <c r="Y537" s="51">
        <f>VLOOKUP(W537,'[1]LICZBA MIEJSC'!$A:$C,2,0)</f>
        <v>29</v>
      </c>
      <c r="Z537" s="51">
        <f>VLOOKUP(W537,'[1]LICZBA MIEJSC'!$A:$C,3,0)</f>
        <v>52</v>
      </c>
      <c r="AA537" s="51">
        <f t="shared" si="60"/>
        <v>81</v>
      </c>
      <c r="AB537" s="41">
        <f t="shared" si="61"/>
        <v>8</v>
      </c>
      <c r="AC537" s="109">
        <f t="shared" si="64"/>
        <v>9.8765432098765427E-2</v>
      </c>
      <c r="AD537" s="49" t="s">
        <v>453</v>
      </c>
    </row>
    <row r="538" spans="1:30" hidden="1">
      <c r="A538" s="28" t="s">
        <v>242</v>
      </c>
      <c r="B538" s="45">
        <v>537</v>
      </c>
      <c r="C538" s="51">
        <v>7</v>
      </c>
      <c r="D538" s="128">
        <v>24107</v>
      </c>
      <c r="E538" s="359"/>
      <c r="F538" s="51" t="s">
        <v>264</v>
      </c>
      <c r="G538" s="356" t="s">
        <v>723</v>
      </c>
      <c r="H538" s="356" t="s">
        <v>698</v>
      </c>
      <c r="I538" s="48">
        <v>43258</v>
      </c>
      <c r="J538" s="137" t="s">
        <v>138</v>
      </c>
      <c r="K538" s="49" t="s">
        <v>278</v>
      </c>
      <c r="L538" s="49"/>
      <c r="M538" s="51" t="s">
        <v>128</v>
      </c>
      <c r="N538" s="43">
        <v>0.38472222222222219</v>
      </c>
      <c r="O538" s="51">
        <v>1</v>
      </c>
      <c r="P538" s="51" t="s">
        <v>13</v>
      </c>
      <c r="Q538" s="368"/>
      <c r="R538" s="368"/>
      <c r="S538" s="368"/>
      <c r="T538" s="194">
        <f t="shared" si="62"/>
        <v>0.375</v>
      </c>
      <c r="U538" s="194">
        <f t="shared" si="63"/>
        <v>0.375</v>
      </c>
      <c r="V538" s="41" t="str">
        <f>IFERROR(VLOOKUP(L538,'[1]ZESTAWIENIE NUMERÓW BOCZNYCH'!$A:$B,1,0),"")</f>
        <v/>
      </c>
      <c r="W538" s="51" t="str">
        <f>IFERROR(VLOOKUP(V538,'[1]ZESTAWIENIE NUMERÓW BOCZNYCH'!$A:$B,2,0),P538)</f>
        <v>AZ</v>
      </c>
      <c r="X538" s="51" t="s">
        <v>396</v>
      </c>
      <c r="Y538" s="51">
        <f>VLOOKUP(W538,'[1]LICZBA MIEJSC'!$A:$C,2,0)</f>
        <v>40</v>
      </c>
      <c r="Z538" s="51">
        <f>VLOOKUP(W538,'[1]LICZBA MIEJSC'!$A:$C,3,0)</f>
        <v>60</v>
      </c>
      <c r="AA538" s="51">
        <f t="shared" si="60"/>
        <v>100</v>
      </c>
      <c r="AB538" s="41">
        <f t="shared" si="61"/>
        <v>10</v>
      </c>
      <c r="AC538" s="109">
        <f t="shared" si="64"/>
        <v>0.1</v>
      </c>
      <c r="AD538" s="49"/>
    </row>
    <row r="539" spans="1:30" hidden="1">
      <c r="A539" s="28" t="s">
        <v>242</v>
      </c>
      <c r="B539" s="45">
        <v>538</v>
      </c>
      <c r="C539" s="51">
        <v>7</v>
      </c>
      <c r="D539" s="128">
        <v>24107</v>
      </c>
      <c r="E539" s="359"/>
      <c r="F539" s="51" t="s">
        <v>264</v>
      </c>
      <c r="G539" s="356" t="s">
        <v>723</v>
      </c>
      <c r="H539" s="349" t="s">
        <v>698</v>
      </c>
      <c r="I539" s="48">
        <v>43258</v>
      </c>
      <c r="J539" s="48" t="s">
        <v>137</v>
      </c>
      <c r="K539" s="49">
        <v>141</v>
      </c>
      <c r="L539" s="49">
        <v>7020</v>
      </c>
      <c r="M539" s="49" t="s">
        <v>265</v>
      </c>
      <c r="N539" s="43">
        <v>0.38819444444444445</v>
      </c>
      <c r="O539" s="51">
        <v>1</v>
      </c>
      <c r="P539" s="51" t="s">
        <v>13</v>
      </c>
      <c r="Q539" s="368"/>
      <c r="R539" s="368"/>
      <c r="S539" s="368"/>
      <c r="T539" s="194">
        <f t="shared" si="62"/>
        <v>0.38541666666666663</v>
      </c>
      <c r="U539" s="194">
        <f t="shared" si="63"/>
        <v>0.375</v>
      </c>
      <c r="V539" s="41">
        <f>IFERROR(VLOOKUP(L539,'[1]ZESTAWIENIE NUMERÓW BOCZNYCH'!$A:$B,1,0),"")</f>
        <v>7020</v>
      </c>
      <c r="W539" s="51" t="str">
        <f>IFERROR(VLOOKUP(V539,'[1]ZESTAWIENIE NUMERÓW BOCZNYCH'!$A:$B,2,0),P539)</f>
        <v>VOLVO 7700</v>
      </c>
      <c r="X539" s="51" t="s">
        <v>396</v>
      </c>
      <c r="Y539" s="51">
        <f>VLOOKUP(W539,'[1]LICZBA MIEJSC'!$A:$C,2,0)</f>
        <v>33</v>
      </c>
      <c r="Z539" s="51">
        <f>VLOOKUP(W539,'[1]LICZBA MIEJSC'!$A:$C,3,0)</f>
        <v>73</v>
      </c>
      <c r="AA539" s="51">
        <f t="shared" si="60"/>
        <v>106</v>
      </c>
      <c r="AB539" s="41">
        <f t="shared" si="61"/>
        <v>11</v>
      </c>
      <c r="AC539" s="109">
        <f t="shared" si="64"/>
        <v>0.10377358490566038</v>
      </c>
      <c r="AD539" s="49" t="s">
        <v>453</v>
      </c>
    </row>
    <row r="540" spans="1:30" hidden="1">
      <c r="A540" s="28" t="s">
        <v>242</v>
      </c>
      <c r="B540" s="45">
        <v>539</v>
      </c>
      <c r="C540" s="51">
        <v>7</v>
      </c>
      <c r="D540" s="128">
        <v>24107</v>
      </c>
      <c r="E540" s="359"/>
      <c r="F540" s="51" t="s">
        <v>264</v>
      </c>
      <c r="G540" s="356" t="s">
        <v>723</v>
      </c>
      <c r="H540" s="349" t="s">
        <v>698</v>
      </c>
      <c r="I540" s="48">
        <v>43258</v>
      </c>
      <c r="J540" s="48" t="s">
        <v>137</v>
      </c>
      <c r="K540" s="49">
        <v>121</v>
      </c>
      <c r="L540" s="49">
        <v>5435</v>
      </c>
      <c r="M540" s="49" t="s">
        <v>266</v>
      </c>
      <c r="N540" s="43">
        <v>0.39166666666666666</v>
      </c>
      <c r="O540" s="51">
        <v>2</v>
      </c>
      <c r="P540" s="51" t="s">
        <v>13</v>
      </c>
      <c r="Q540" s="368"/>
      <c r="R540" s="368"/>
      <c r="S540" s="368"/>
      <c r="T540" s="194">
        <f t="shared" si="62"/>
        <v>0.38541666666666663</v>
      </c>
      <c r="U540" s="194">
        <f t="shared" si="63"/>
        <v>0.375</v>
      </c>
      <c r="V540" s="41">
        <f>IFERROR(VLOOKUP(L540,'[1]ZESTAWIENIE NUMERÓW BOCZNYCH'!$A:$B,1,0),"")</f>
        <v>5435</v>
      </c>
      <c r="W540" s="51" t="str">
        <f>IFERROR(VLOOKUP(V540,'[1]ZESTAWIENIE NUMERÓW BOCZNYCH'!$A:$B,2,0),P540)</f>
        <v>SOLARIS URBINO 12</v>
      </c>
      <c r="X540" s="51" t="s">
        <v>396</v>
      </c>
      <c r="Y540" s="51">
        <f>VLOOKUP(W540,'[1]LICZBA MIEJSC'!$A:$C,2,0)</f>
        <v>29</v>
      </c>
      <c r="Z540" s="51">
        <f>VLOOKUP(W540,'[1]LICZBA MIEJSC'!$A:$C,3,0)</f>
        <v>52</v>
      </c>
      <c r="AA540" s="51">
        <f t="shared" si="60"/>
        <v>81</v>
      </c>
      <c r="AB540" s="41">
        <f t="shared" si="61"/>
        <v>15</v>
      </c>
      <c r="AC540" s="109">
        <f t="shared" si="64"/>
        <v>0.18518518518518517</v>
      </c>
      <c r="AD540" s="49" t="s">
        <v>453</v>
      </c>
    </row>
    <row r="541" spans="1:30" hidden="1">
      <c r="A541" s="28" t="s">
        <v>242</v>
      </c>
      <c r="B541" s="45">
        <v>540</v>
      </c>
      <c r="C541" s="51">
        <v>7</v>
      </c>
      <c r="D541" s="128">
        <v>24107</v>
      </c>
      <c r="E541" s="359"/>
      <c r="F541" s="51" t="s">
        <v>264</v>
      </c>
      <c r="G541" s="356" t="s">
        <v>723</v>
      </c>
      <c r="H541" s="349" t="s">
        <v>698</v>
      </c>
      <c r="I541" s="48">
        <v>43258</v>
      </c>
      <c r="J541" s="48" t="s">
        <v>137</v>
      </c>
      <c r="K541" s="49">
        <v>128</v>
      </c>
      <c r="L541" s="49">
        <v>8124</v>
      </c>
      <c r="M541" s="49" t="s">
        <v>267</v>
      </c>
      <c r="N541" s="43">
        <v>0.3923611111111111</v>
      </c>
      <c r="O541" s="51">
        <v>1</v>
      </c>
      <c r="P541" s="51" t="s">
        <v>15</v>
      </c>
      <c r="Q541" s="368"/>
      <c r="R541" s="368"/>
      <c r="S541" s="368"/>
      <c r="T541" s="194">
        <f t="shared" si="62"/>
        <v>0.38541666666666663</v>
      </c>
      <c r="U541" s="194">
        <f t="shared" si="63"/>
        <v>0.375</v>
      </c>
      <c r="V541" s="41">
        <f>IFERROR(VLOOKUP(L541,'[1]ZESTAWIENIE NUMERÓW BOCZNYCH'!$A:$B,1,0),"")</f>
        <v>8124</v>
      </c>
      <c r="W541" s="51" t="str">
        <f>IFERROR(VLOOKUP(V541,'[1]ZESTAWIENIE NUMERÓW BOCZNYCH'!$A:$B,2,0),P541)</f>
        <v>VOLVO 7700A</v>
      </c>
      <c r="X541" s="51" t="s">
        <v>396</v>
      </c>
      <c r="Y541" s="51">
        <f>VLOOKUP(W541,'[1]LICZBA MIEJSC'!$A:$C,2,0)</f>
        <v>43</v>
      </c>
      <c r="Z541" s="51">
        <f>VLOOKUP(W541,'[1]LICZBA MIEJSC'!$A:$C,3,0)</f>
        <v>133</v>
      </c>
      <c r="AA541" s="51">
        <f t="shared" si="60"/>
        <v>176</v>
      </c>
      <c r="AB541" s="41">
        <f t="shared" si="61"/>
        <v>18</v>
      </c>
      <c r="AC541" s="109">
        <f t="shared" si="64"/>
        <v>0.10227272727272728</v>
      </c>
      <c r="AD541" s="49" t="s">
        <v>453</v>
      </c>
    </row>
    <row r="542" spans="1:30" hidden="1">
      <c r="A542" s="28" t="s">
        <v>242</v>
      </c>
      <c r="B542" s="45">
        <v>541</v>
      </c>
      <c r="C542" s="51">
        <v>7</v>
      </c>
      <c r="D542" s="128">
        <v>24107</v>
      </c>
      <c r="E542" s="359"/>
      <c r="F542" s="51" t="s">
        <v>264</v>
      </c>
      <c r="G542" s="356" t="s">
        <v>723</v>
      </c>
      <c r="H542" s="349" t="s">
        <v>698</v>
      </c>
      <c r="I542" s="48">
        <v>43258</v>
      </c>
      <c r="J542" s="48" t="s">
        <v>137</v>
      </c>
      <c r="K542" s="49">
        <v>904</v>
      </c>
      <c r="L542" s="49">
        <v>503</v>
      </c>
      <c r="M542" s="49" t="s">
        <v>279</v>
      </c>
      <c r="N542" s="43">
        <v>0.39444444444444443</v>
      </c>
      <c r="O542" s="51">
        <v>1</v>
      </c>
      <c r="P542" s="51" t="s">
        <v>14</v>
      </c>
      <c r="Q542" s="368"/>
      <c r="R542" s="368"/>
      <c r="S542" s="368"/>
      <c r="T542" s="194">
        <f t="shared" si="62"/>
        <v>0.38541666666666663</v>
      </c>
      <c r="U542" s="194">
        <f t="shared" si="63"/>
        <v>0.375</v>
      </c>
      <c r="V542" s="41">
        <f>IFERROR(VLOOKUP(L542,'[1]ZESTAWIENIE NUMERÓW BOCZNYCH'!$A:$B,1,0),"")</f>
        <v>503</v>
      </c>
      <c r="W542" s="51" t="str">
        <f>IFERROR(VLOOKUP(V542,'[1]ZESTAWIENIE NUMERÓW BOCZNYCH'!$A:$B,2,0),P542)</f>
        <v>Jelcz M081MB</v>
      </c>
      <c r="X542" s="51" t="s">
        <v>396</v>
      </c>
      <c r="Y542" s="51">
        <f>VLOOKUP(W542,'[1]LICZBA MIEJSC'!$A:$C,2,0)</f>
        <v>18</v>
      </c>
      <c r="Z542" s="51">
        <f>VLOOKUP(W542,'[1]LICZBA MIEJSC'!$A:$C,3,0)</f>
        <v>22</v>
      </c>
      <c r="AA542" s="51">
        <f t="shared" si="60"/>
        <v>40</v>
      </c>
      <c r="AB542" s="41">
        <f t="shared" si="61"/>
        <v>4</v>
      </c>
      <c r="AC542" s="109">
        <f t="shared" si="64"/>
        <v>0.1</v>
      </c>
      <c r="AD542" s="49" t="s">
        <v>452</v>
      </c>
    </row>
    <row r="543" spans="1:30" hidden="1">
      <c r="A543" s="28" t="s">
        <v>242</v>
      </c>
      <c r="B543" s="45">
        <v>542</v>
      </c>
      <c r="C543" s="51">
        <v>7</v>
      </c>
      <c r="D543" s="128">
        <v>24107</v>
      </c>
      <c r="E543" s="359"/>
      <c r="F543" s="51" t="s">
        <v>264</v>
      </c>
      <c r="G543" s="356" t="s">
        <v>723</v>
      </c>
      <c r="H543" s="349" t="s">
        <v>698</v>
      </c>
      <c r="I543" s="48">
        <v>43258</v>
      </c>
      <c r="J543" s="48" t="s">
        <v>137</v>
      </c>
      <c r="K543" s="49">
        <v>911</v>
      </c>
      <c r="L543" s="49">
        <v>510</v>
      </c>
      <c r="M543" s="49" t="s">
        <v>276</v>
      </c>
      <c r="N543" s="43">
        <v>0.39305555555555555</v>
      </c>
      <c r="O543" s="51">
        <v>1</v>
      </c>
      <c r="P543" s="51" t="s">
        <v>14</v>
      </c>
      <c r="Q543" s="368"/>
      <c r="R543" s="368"/>
      <c r="S543" s="368"/>
      <c r="T543" s="194">
        <f t="shared" si="62"/>
        <v>0.38541666666666663</v>
      </c>
      <c r="U543" s="194">
        <f t="shared" si="63"/>
        <v>0.375</v>
      </c>
      <c r="V543" s="41" t="str">
        <f>IFERROR(VLOOKUP(L543,'[1]ZESTAWIENIE NUMERÓW BOCZNYCH'!$A:$B,1,0),"")</f>
        <v/>
      </c>
      <c r="W543" s="51" t="str">
        <f>IFERROR(VLOOKUP(V543,'[1]ZESTAWIENIE NUMERÓW BOCZNYCH'!$A:$B,2,0),P543)</f>
        <v>AK</v>
      </c>
      <c r="X543" s="51" t="s">
        <v>396</v>
      </c>
      <c r="Y543" s="51">
        <f>VLOOKUP(W543,'[1]LICZBA MIEJSC'!$A:$C,2,0)</f>
        <v>20</v>
      </c>
      <c r="Z543" s="51">
        <f>VLOOKUP(W543,'[1]LICZBA MIEJSC'!$A:$C,3,0)</f>
        <v>60</v>
      </c>
      <c r="AA543" s="51">
        <f t="shared" si="60"/>
        <v>80</v>
      </c>
      <c r="AB543" s="41">
        <f t="shared" si="61"/>
        <v>8</v>
      </c>
      <c r="AC543" s="109">
        <f t="shared" si="64"/>
        <v>0.1</v>
      </c>
      <c r="AD543" s="49" t="s">
        <v>452</v>
      </c>
    </row>
    <row r="544" spans="1:30" hidden="1">
      <c r="A544" s="28" t="s">
        <v>242</v>
      </c>
      <c r="B544" s="45">
        <v>543</v>
      </c>
      <c r="C544" s="51">
        <v>7</v>
      </c>
      <c r="D544" s="128">
        <v>24107</v>
      </c>
      <c r="E544" s="359"/>
      <c r="F544" s="51" t="s">
        <v>264</v>
      </c>
      <c r="G544" s="356" t="s">
        <v>723</v>
      </c>
      <c r="H544" s="349" t="s">
        <v>698</v>
      </c>
      <c r="I544" s="48">
        <v>43258</v>
      </c>
      <c r="J544" s="48" t="s">
        <v>137</v>
      </c>
      <c r="K544" s="49">
        <v>131</v>
      </c>
      <c r="L544" s="49">
        <v>8098</v>
      </c>
      <c r="M544" s="49" t="s">
        <v>268</v>
      </c>
      <c r="N544" s="43">
        <v>0.40347222222222223</v>
      </c>
      <c r="O544" s="51">
        <v>1</v>
      </c>
      <c r="P544" s="51" t="s">
        <v>15</v>
      </c>
      <c r="Q544" s="368"/>
      <c r="R544" s="368"/>
      <c r="S544" s="368"/>
      <c r="T544" s="194">
        <f t="shared" si="62"/>
        <v>0.39583333333333331</v>
      </c>
      <c r="U544" s="194">
        <f t="shared" si="63"/>
        <v>0.375</v>
      </c>
      <c r="V544" s="41">
        <f>IFERROR(VLOOKUP(L544,'[1]ZESTAWIENIE NUMERÓW BOCZNYCH'!$A:$B,1,0),"")</f>
        <v>8098</v>
      </c>
      <c r="W544" s="51" t="str">
        <f>IFERROR(VLOOKUP(V544,'[1]ZESTAWIENIE NUMERÓW BOCZNYCH'!$A:$B,2,0),P544)</f>
        <v>VOLVO 7000A</v>
      </c>
      <c r="X544" s="51" t="s">
        <v>396</v>
      </c>
      <c r="Y544" s="51">
        <f>VLOOKUP(W544,'[1]LICZBA MIEJSC'!$A:$C,2,0)</f>
        <v>43</v>
      </c>
      <c r="Z544" s="51">
        <f>VLOOKUP(W544,'[1]LICZBA MIEJSC'!$A:$C,3,0)</f>
        <v>133</v>
      </c>
      <c r="AA544" s="51">
        <f t="shared" si="60"/>
        <v>176</v>
      </c>
      <c r="AB544" s="41">
        <f t="shared" si="61"/>
        <v>18</v>
      </c>
      <c r="AC544" s="109">
        <f t="shared" si="64"/>
        <v>0.10227272727272728</v>
      </c>
      <c r="AD544" s="49" t="s">
        <v>453</v>
      </c>
    </row>
    <row r="545" spans="1:30" hidden="1">
      <c r="A545" s="28" t="s">
        <v>242</v>
      </c>
      <c r="B545" s="45">
        <v>544</v>
      </c>
      <c r="C545" s="51">
        <v>8</v>
      </c>
      <c r="D545" s="128">
        <v>24107</v>
      </c>
      <c r="E545" s="359"/>
      <c r="F545" s="51" t="s">
        <v>264</v>
      </c>
      <c r="G545" s="356" t="s">
        <v>723</v>
      </c>
      <c r="H545" s="349" t="s">
        <v>698</v>
      </c>
      <c r="I545" s="48">
        <v>43258</v>
      </c>
      <c r="J545" s="48" t="s">
        <v>137</v>
      </c>
      <c r="K545" s="49">
        <v>130</v>
      </c>
      <c r="L545" s="49">
        <v>7418</v>
      </c>
      <c r="M545" s="53" t="s">
        <v>239</v>
      </c>
      <c r="N545" s="43">
        <v>0.40833333333333338</v>
      </c>
      <c r="O545" s="51">
        <v>2</v>
      </c>
      <c r="P545" s="51" t="s">
        <v>13</v>
      </c>
      <c r="Q545" s="368"/>
      <c r="R545" s="368"/>
      <c r="S545" s="368"/>
      <c r="T545" s="194">
        <f t="shared" si="62"/>
        <v>0.40625</v>
      </c>
      <c r="U545" s="194">
        <f t="shared" si="63"/>
        <v>0.375</v>
      </c>
      <c r="V545" s="41">
        <f>IFERROR(VLOOKUP(L545,'[1]ZESTAWIENIE NUMERÓW BOCZNYCH'!$A:$B,1,0),"")</f>
        <v>7418</v>
      </c>
      <c r="W545" s="51" t="str">
        <f>IFERROR(VLOOKUP(V545,'[1]ZESTAWIENIE NUMERÓW BOCZNYCH'!$A:$B,2,0),P545)</f>
        <v>MERCEDES-BENZ 628 02 Citaro</v>
      </c>
      <c r="X545" s="51" t="s">
        <v>396</v>
      </c>
      <c r="Y545" s="51">
        <f>VLOOKUP(W545,'[1]LICZBA MIEJSC'!$A:$C,2,0)</f>
        <v>29</v>
      </c>
      <c r="Z545" s="51">
        <f>VLOOKUP(W545,'[1]LICZBA MIEJSC'!$A:$C,3,0)</f>
        <v>62</v>
      </c>
      <c r="AA545" s="51">
        <f t="shared" si="60"/>
        <v>91</v>
      </c>
      <c r="AB545" s="41">
        <f t="shared" si="61"/>
        <v>15</v>
      </c>
      <c r="AC545" s="109">
        <f t="shared" si="64"/>
        <v>0.16483516483516483</v>
      </c>
      <c r="AD545" s="49" t="s">
        <v>453</v>
      </c>
    </row>
    <row r="546" spans="1:30" hidden="1">
      <c r="A546" s="28" t="s">
        <v>242</v>
      </c>
      <c r="B546" s="45">
        <v>545</v>
      </c>
      <c r="C546" s="51">
        <v>8</v>
      </c>
      <c r="D546" s="128">
        <v>24107</v>
      </c>
      <c r="E546" s="359"/>
      <c r="F546" s="51" t="s">
        <v>264</v>
      </c>
      <c r="G546" s="356" t="s">
        <v>723</v>
      </c>
      <c r="H546" s="349" t="s">
        <v>698</v>
      </c>
      <c r="I546" s="48">
        <v>43258</v>
      </c>
      <c r="J546" s="48" t="s">
        <v>137</v>
      </c>
      <c r="K546" s="49">
        <v>141</v>
      </c>
      <c r="L546" s="49">
        <v>8122</v>
      </c>
      <c r="M546" s="49" t="s">
        <v>265</v>
      </c>
      <c r="N546" s="43">
        <v>0.41111111111111115</v>
      </c>
      <c r="O546" s="51">
        <v>2</v>
      </c>
      <c r="P546" s="51" t="s">
        <v>15</v>
      </c>
      <c r="Q546" s="368"/>
      <c r="R546" s="368"/>
      <c r="S546" s="368"/>
      <c r="T546" s="194">
        <f t="shared" si="62"/>
        <v>0.40625</v>
      </c>
      <c r="U546" s="194">
        <f t="shared" si="63"/>
        <v>0.375</v>
      </c>
      <c r="V546" s="41">
        <f>IFERROR(VLOOKUP(L546,'[1]ZESTAWIENIE NUMERÓW BOCZNYCH'!$A:$B,1,0),"")</f>
        <v>8122</v>
      </c>
      <c r="W546" s="51" t="str">
        <f>IFERROR(VLOOKUP(V546,'[1]ZESTAWIENIE NUMERÓW BOCZNYCH'!$A:$B,2,0),P546)</f>
        <v>VOLVO 7700A</v>
      </c>
      <c r="X546" s="51" t="s">
        <v>396</v>
      </c>
      <c r="Y546" s="51">
        <f>VLOOKUP(W546,'[1]LICZBA MIEJSC'!$A:$C,2,0)</f>
        <v>43</v>
      </c>
      <c r="Z546" s="51">
        <f>VLOOKUP(W546,'[1]LICZBA MIEJSC'!$A:$C,3,0)</f>
        <v>133</v>
      </c>
      <c r="AA546" s="51">
        <f t="shared" si="60"/>
        <v>176</v>
      </c>
      <c r="AB546" s="41">
        <f t="shared" si="61"/>
        <v>22</v>
      </c>
      <c r="AC546" s="109">
        <f t="shared" si="64"/>
        <v>0.125</v>
      </c>
      <c r="AD546" s="49" t="s">
        <v>453</v>
      </c>
    </row>
    <row r="547" spans="1:30" hidden="1">
      <c r="A547" s="28" t="s">
        <v>242</v>
      </c>
      <c r="B547" s="45">
        <v>546</v>
      </c>
      <c r="C547" s="51">
        <v>8</v>
      </c>
      <c r="D547" s="128">
        <v>24107</v>
      </c>
      <c r="E547" s="359"/>
      <c r="F547" s="51" t="s">
        <v>264</v>
      </c>
      <c r="G547" s="356" t="s">
        <v>723</v>
      </c>
      <c r="H547" s="349" t="s">
        <v>698</v>
      </c>
      <c r="I547" s="48">
        <v>43258</v>
      </c>
      <c r="J547" s="48" t="s">
        <v>137</v>
      </c>
      <c r="K547" s="49">
        <v>121</v>
      </c>
      <c r="L547" s="49">
        <v>7025</v>
      </c>
      <c r="M547" s="49" t="s">
        <v>266</v>
      </c>
      <c r="N547" s="43">
        <v>0.41180555555555554</v>
      </c>
      <c r="O547" s="51">
        <v>1</v>
      </c>
      <c r="P547" s="51" t="s">
        <v>15</v>
      </c>
      <c r="Q547" s="368"/>
      <c r="R547" s="368"/>
      <c r="S547" s="368"/>
      <c r="T547" s="194">
        <f t="shared" si="62"/>
        <v>0.40625</v>
      </c>
      <c r="U547" s="194">
        <f t="shared" si="63"/>
        <v>0.375</v>
      </c>
      <c r="V547" s="41">
        <f>IFERROR(VLOOKUP(L547,'[1]ZESTAWIENIE NUMERÓW BOCZNYCH'!$A:$B,1,0),"")</f>
        <v>7025</v>
      </c>
      <c r="W547" s="51" t="str">
        <f>IFERROR(VLOOKUP(V547,'[1]ZESTAWIENIE NUMERÓW BOCZNYCH'!$A:$B,2,0),P547)</f>
        <v>VOLVO 7700</v>
      </c>
      <c r="X547" s="51" t="s">
        <v>396</v>
      </c>
      <c r="Y547" s="51">
        <f>VLOOKUP(W547,'[1]LICZBA MIEJSC'!$A:$C,2,0)</f>
        <v>33</v>
      </c>
      <c r="Z547" s="51">
        <f>VLOOKUP(W547,'[1]LICZBA MIEJSC'!$A:$C,3,0)</f>
        <v>73</v>
      </c>
      <c r="AA547" s="51">
        <f t="shared" si="60"/>
        <v>106</v>
      </c>
      <c r="AB547" s="41">
        <f t="shared" si="61"/>
        <v>11</v>
      </c>
      <c r="AC547" s="109">
        <f t="shared" si="64"/>
        <v>0.10377358490566038</v>
      </c>
      <c r="AD547" s="49" t="s">
        <v>453</v>
      </c>
    </row>
    <row r="548" spans="1:30" hidden="1">
      <c r="A548" s="28" t="s">
        <v>242</v>
      </c>
      <c r="B548" s="45">
        <v>547</v>
      </c>
      <c r="C548" s="151">
        <v>1</v>
      </c>
      <c r="D548" s="128">
        <v>24107</v>
      </c>
      <c r="E548" s="359"/>
      <c r="F548" s="51" t="s">
        <v>264</v>
      </c>
      <c r="G548" s="356" t="s">
        <v>723</v>
      </c>
      <c r="H548" s="349" t="s">
        <v>698</v>
      </c>
      <c r="I548" s="48">
        <v>43258</v>
      </c>
      <c r="J548" s="48" t="s">
        <v>137</v>
      </c>
      <c r="K548" s="49">
        <v>104</v>
      </c>
      <c r="L548" s="49">
        <v>502</v>
      </c>
      <c r="M548" s="353" t="s">
        <v>276</v>
      </c>
      <c r="N548" s="43">
        <v>0.58611111111111114</v>
      </c>
      <c r="O548" s="51">
        <v>2</v>
      </c>
      <c r="P548" s="51" t="s">
        <v>16</v>
      </c>
      <c r="Q548" s="368"/>
      <c r="R548" s="368"/>
      <c r="S548" s="368"/>
      <c r="T548" s="194">
        <f t="shared" si="62"/>
        <v>0.58333333333333326</v>
      </c>
      <c r="U548" s="194">
        <f t="shared" si="63"/>
        <v>0.58333333333333326</v>
      </c>
      <c r="V548" s="41">
        <f>IFERROR(VLOOKUP(L548,'[1]ZESTAWIENIE NUMERÓW BOCZNYCH'!$A:$B,1,0),"")</f>
        <v>502</v>
      </c>
      <c r="W548" s="51" t="str">
        <f>IFERROR(VLOOKUP(V548,'[1]ZESTAWIENIE NUMERÓW BOCZNYCH'!$A:$B,2,0),P548)</f>
        <v>Jelcz M081MB</v>
      </c>
      <c r="X548" s="51" t="s">
        <v>396</v>
      </c>
      <c r="Y548" s="51">
        <f>VLOOKUP(W548,'[1]LICZBA MIEJSC'!$A:$C,2,0)</f>
        <v>18</v>
      </c>
      <c r="Z548" s="51">
        <f>VLOOKUP(W548,'[1]LICZBA MIEJSC'!$A:$C,3,0)</f>
        <v>22</v>
      </c>
      <c r="AA548" s="51">
        <f t="shared" si="60"/>
        <v>40</v>
      </c>
      <c r="AB548" s="41">
        <f t="shared" si="61"/>
        <v>9</v>
      </c>
      <c r="AC548" s="109">
        <f t="shared" si="64"/>
        <v>0.22500000000000001</v>
      </c>
      <c r="AD548" s="49" t="s">
        <v>453</v>
      </c>
    </row>
    <row r="549" spans="1:30" hidden="1">
      <c r="A549" s="28" t="s">
        <v>242</v>
      </c>
      <c r="B549" s="45">
        <v>548</v>
      </c>
      <c r="C549" s="151">
        <v>1</v>
      </c>
      <c r="D549" s="128">
        <v>24107</v>
      </c>
      <c r="E549" s="359"/>
      <c r="F549" s="51" t="s">
        <v>264</v>
      </c>
      <c r="G549" s="356" t="s">
        <v>723</v>
      </c>
      <c r="H549" s="349" t="s">
        <v>698</v>
      </c>
      <c r="I549" s="48">
        <v>43258</v>
      </c>
      <c r="J549" s="48" t="s">
        <v>137</v>
      </c>
      <c r="K549" s="49">
        <v>911</v>
      </c>
      <c r="L549" s="49">
        <v>504</v>
      </c>
      <c r="M549" s="49" t="s">
        <v>276</v>
      </c>
      <c r="N549" s="43">
        <v>0.58819444444444446</v>
      </c>
      <c r="O549" s="51">
        <v>2</v>
      </c>
      <c r="P549" s="51" t="s">
        <v>16</v>
      </c>
      <c r="Q549" s="368"/>
      <c r="R549" s="368"/>
      <c r="S549" s="368"/>
      <c r="T549" s="194">
        <f t="shared" si="62"/>
        <v>0.58333333333333326</v>
      </c>
      <c r="U549" s="194">
        <f t="shared" si="63"/>
        <v>0.58333333333333326</v>
      </c>
      <c r="V549" s="41">
        <f>IFERROR(VLOOKUP(L549,'[1]ZESTAWIENIE NUMERÓW BOCZNYCH'!$A:$B,1,0),"")</f>
        <v>504</v>
      </c>
      <c r="W549" s="51" t="str">
        <f>IFERROR(VLOOKUP(V549,'[1]ZESTAWIENIE NUMERÓW BOCZNYCH'!$A:$B,2,0),P549)</f>
        <v>Autosan H7</v>
      </c>
      <c r="X549" s="51" t="s">
        <v>396</v>
      </c>
      <c r="Y549" s="51">
        <f>VLOOKUP(W549,'[1]LICZBA MIEJSC'!$A:$C,2,0)</f>
        <v>28</v>
      </c>
      <c r="Z549" s="51">
        <f>VLOOKUP(W549,'[1]LICZBA MIEJSC'!$A:$C,3,0)</f>
        <v>7</v>
      </c>
      <c r="AA549" s="51">
        <f t="shared" si="60"/>
        <v>35</v>
      </c>
      <c r="AB549" s="41">
        <f t="shared" si="61"/>
        <v>14</v>
      </c>
      <c r="AC549" s="109">
        <f t="shared" si="64"/>
        <v>0.4</v>
      </c>
      <c r="AD549" s="49" t="s">
        <v>452</v>
      </c>
    </row>
    <row r="550" spans="1:30" hidden="1">
      <c r="A550" s="28" t="s">
        <v>242</v>
      </c>
      <c r="B550" s="45">
        <v>549</v>
      </c>
      <c r="C550" s="151">
        <v>1</v>
      </c>
      <c r="D550" s="128">
        <v>24107</v>
      </c>
      <c r="E550" s="359"/>
      <c r="F550" s="51" t="s">
        <v>264</v>
      </c>
      <c r="G550" s="356" t="s">
        <v>723</v>
      </c>
      <c r="H550" s="356" t="s">
        <v>698</v>
      </c>
      <c r="I550" s="48">
        <v>43258</v>
      </c>
      <c r="J550" s="137" t="s">
        <v>138</v>
      </c>
      <c r="K550" s="49" t="s">
        <v>278</v>
      </c>
      <c r="L550" s="49"/>
      <c r="M550" s="51" t="s">
        <v>128</v>
      </c>
      <c r="N550" s="43">
        <v>0.58888888888888891</v>
      </c>
      <c r="O550" s="51">
        <v>1</v>
      </c>
      <c r="P550" s="51" t="s">
        <v>13</v>
      </c>
      <c r="Q550" s="368"/>
      <c r="R550" s="368"/>
      <c r="S550" s="368"/>
      <c r="T550" s="194">
        <f t="shared" si="62"/>
        <v>0.58333333333333326</v>
      </c>
      <c r="U550" s="194">
        <f t="shared" si="63"/>
        <v>0.58333333333333326</v>
      </c>
      <c r="V550" s="41" t="str">
        <f>IFERROR(VLOOKUP(L550,'[1]ZESTAWIENIE NUMERÓW BOCZNYCH'!$A:$B,1,0),"")</f>
        <v/>
      </c>
      <c r="W550" s="51" t="str">
        <f>IFERROR(VLOOKUP(V550,'[1]ZESTAWIENIE NUMERÓW BOCZNYCH'!$A:$B,2,0),P550)</f>
        <v>AZ</v>
      </c>
      <c r="X550" s="51" t="s">
        <v>396</v>
      </c>
      <c r="Y550" s="51">
        <f>VLOOKUP(W550,'[1]LICZBA MIEJSC'!$A:$C,2,0)</f>
        <v>40</v>
      </c>
      <c r="Z550" s="51">
        <f>VLOOKUP(W550,'[1]LICZBA MIEJSC'!$A:$C,3,0)</f>
        <v>60</v>
      </c>
      <c r="AA550" s="51">
        <f t="shared" si="60"/>
        <v>100</v>
      </c>
      <c r="AB550" s="41">
        <f t="shared" si="61"/>
        <v>10</v>
      </c>
      <c r="AC550" s="109">
        <f t="shared" si="64"/>
        <v>0.1</v>
      </c>
      <c r="AD550" s="49"/>
    </row>
    <row r="551" spans="1:30" hidden="1">
      <c r="A551" s="28" t="s">
        <v>242</v>
      </c>
      <c r="B551" s="45">
        <v>550</v>
      </c>
      <c r="C551" s="151">
        <v>1</v>
      </c>
      <c r="D551" s="128">
        <v>24107</v>
      </c>
      <c r="E551" s="359"/>
      <c r="F551" s="51" t="s">
        <v>264</v>
      </c>
      <c r="G551" s="356" t="s">
        <v>723</v>
      </c>
      <c r="H551" s="349" t="s">
        <v>698</v>
      </c>
      <c r="I551" s="48">
        <v>43258</v>
      </c>
      <c r="J551" s="48" t="s">
        <v>137</v>
      </c>
      <c r="K551" s="49">
        <v>131</v>
      </c>
      <c r="L551" s="49">
        <v>8310</v>
      </c>
      <c r="M551" s="49" t="s">
        <v>268</v>
      </c>
      <c r="N551" s="43">
        <v>0.58402777777777781</v>
      </c>
      <c r="O551" s="51">
        <v>5</v>
      </c>
      <c r="P551" s="51" t="s">
        <v>15</v>
      </c>
      <c r="Q551" s="368"/>
      <c r="R551" s="368"/>
      <c r="S551" s="368"/>
      <c r="T551" s="194">
        <f t="shared" si="62"/>
        <v>0.58333333333333326</v>
      </c>
      <c r="U551" s="194">
        <f t="shared" si="63"/>
        <v>0.58333333333333326</v>
      </c>
      <c r="V551" s="41">
        <f>IFERROR(VLOOKUP(L551,'[1]ZESTAWIENIE NUMERÓW BOCZNYCH'!$A:$B,1,0),"")</f>
        <v>8310</v>
      </c>
      <c r="W551" s="51" t="str">
        <f>IFERROR(VLOOKUP(V551,'[1]ZESTAWIENIE NUMERÓW BOCZNYCH'!$A:$B,2,0),P551)</f>
        <v>MERCEDES-BENZ O 530 G Citaro</v>
      </c>
      <c r="X551" s="51" t="s">
        <v>396</v>
      </c>
      <c r="Y551" s="51">
        <f>VLOOKUP(W551,'[1]LICZBA MIEJSC'!$A:$C,2,0)</f>
        <v>42</v>
      </c>
      <c r="Z551" s="51">
        <f>VLOOKUP(W551,'[1]LICZBA MIEJSC'!$A:$C,3,0)</f>
        <v>125</v>
      </c>
      <c r="AA551" s="51">
        <f t="shared" si="60"/>
        <v>167</v>
      </c>
      <c r="AB551" s="41">
        <f t="shared" si="61"/>
        <v>150</v>
      </c>
      <c r="AC551" s="109">
        <f t="shared" si="64"/>
        <v>0.89820359281437123</v>
      </c>
      <c r="AD551" s="49" t="s">
        <v>453</v>
      </c>
    </row>
    <row r="552" spans="1:30" hidden="1">
      <c r="A552" s="28" t="s">
        <v>242</v>
      </c>
      <c r="B552" s="45">
        <v>551</v>
      </c>
      <c r="C552" s="151">
        <v>1</v>
      </c>
      <c r="D552" s="128">
        <v>24107</v>
      </c>
      <c r="E552" s="359"/>
      <c r="F552" s="51" t="s">
        <v>264</v>
      </c>
      <c r="G552" s="356" t="s">
        <v>723</v>
      </c>
      <c r="H552" s="349" t="s">
        <v>698</v>
      </c>
      <c r="I552" s="48">
        <v>43258</v>
      </c>
      <c r="J552" s="48" t="s">
        <v>137</v>
      </c>
      <c r="K552" s="49">
        <v>131</v>
      </c>
      <c r="L552" s="49">
        <v>8414</v>
      </c>
      <c r="M552" s="49" t="s">
        <v>268</v>
      </c>
      <c r="N552" s="43">
        <v>0.59375</v>
      </c>
      <c r="O552" s="51">
        <v>4</v>
      </c>
      <c r="P552" s="51" t="s">
        <v>15</v>
      </c>
      <c r="Q552" s="368"/>
      <c r="R552" s="368"/>
      <c r="S552" s="368"/>
      <c r="T552" s="194">
        <f t="shared" si="62"/>
        <v>0.59375</v>
      </c>
      <c r="U552" s="194">
        <f t="shared" si="63"/>
        <v>0.58333333333333326</v>
      </c>
      <c r="V552" s="41">
        <f>IFERROR(VLOOKUP(L552,'[1]ZESTAWIENIE NUMERÓW BOCZNYCH'!$A:$B,1,0),"")</f>
        <v>8414</v>
      </c>
      <c r="W552" s="51" t="str">
        <f>IFERROR(VLOOKUP(V552,'[1]ZESTAWIENIE NUMERÓW BOCZNYCH'!$A:$B,2,0),P552)</f>
        <v>MERCEDES-BENZ 628 03 Citaro G</v>
      </c>
      <c r="X552" s="51" t="s">
        <v>396</v>
      </c>
      <c r="Y552" s="51">
        <f>VLOOKUP(W552,'[1]LICZBA MIEJSC'!$A:$C,2,0)</f>
        <v>40</v>
      </c>
      <c r="Z552" s="51">
        <f>VLOOKUP(W552,'[1]LICZBA MIEJSC'!$A:$C,3,0)</f>
        <v>102</v>
      </c>
      <c r="AA552" s="51">
        <f t="shared" si="60"/>
        <v>142</v>
      </c>
      <c r="AB552" s="41">
        <f t="shared" si="61"/>
        <v>91</v>
      </c>
      <c r="AC552" s="109">
        <f t="shared" si="64"/>
        <v>0.64084507042253525</v>
      </c>
      <c r="AD552" s="49" t="s">
        <v>453</v>
      </c>
    </row>
    <row r="553" spans="1:30" hidden="1">
      <c r="A553" s="28" t="s">
        <v>242</v>
      </c>
      <c r="B553" s="45">
        <v>552</v>
      </c>
      <c r="C553" s="151">
        <v>1</v>
      </c>
      <c r="D553" s="128">
        <v>24107</v>
      </c>
      <c r="E553" s="359"/>
      <c r="F553" s="51" t="s">
        <v>264</v>
      </c>
      <c r="G553" s="356" t="s">
        <v>723</v>
      </c>
      <c r="H553" s="349" t="s">
        <v>698</v>
      </c>
      <c r="I553" s="48">
        <v>43258</v>
      </c>
      <c r="J553" s="48" t="s">
        <v>137</v>
      </c>
      <c r="K553" s="49">
        <v>128</v>
      </c>
      <c r="L553" s="49">
        <v>8090</v>
      </c>
      <c r="M553" s="49" t="s">
        <v>267</v>
      </c>
      <c r="N553" s="43">
        <v>0.59444444444444444</v>
      </c>
      <c r="O553" s="51">
        <v>3</v>
      </c>
      <c r="P553" s="51" t="s">
        <v>15</v>
      </c>
      <c r="Q553" s="368"/>
      <c r="R553" s="368"/>
      <c r="S553" s="368"/>
      <c r="T553" s="194">
        <f t="shared" si="62"/>
        <v>0.59375</v>
      </c>
      <c r="U553" s="194">
        <f t="shared" si="63"/>
        <v>0.58333333333333326</v>
      </c>
      <c r="V553" s="41">
        <f>IFERROR(VLOOKUP(L553,'[1]ZESTAWIENIE NUMERÓW BOCZNYCH'!$A:$B,1,0),"")</f>
        <v>8090</v>
      </c>
      <c r="W553" s="51" t="str">
        <f>IFERROR(VLOOKUP(V553,'[1]ZESTAWIENIE NUMERÓW BOCZNYCH'!$A:$B,2,0),P553)</f>
        <v>VOLVO 7000A</v>
      </c>
      <c r="X553" s="51" t="s">
        <v>396</v>
      </c>
      <c r="Y553" s="51">
        <f>VLOOKUP(W553,'[1]LICZBA MIEJSC'!$A:$C,2,0)</f>
        <v>43</v>
      </c>
      <c r="Z553" s="51">
        <f>VLOOKUP(W553,'[1]LICZBA MIEJSC'!$A:$C,3,0)</f>
        <v>133</v>
      </c>
      <c r="AA553" s="51">
        <f t="shared" si="60"/>
        <v>176</v>
      </c>
      <c r="AB553" s="41">
        <f t="shared" si="61"/>
        <v>39</v>
      </c>
      <c r="AC553" s="109">
        <f t="shared" si="64"/>
        <v>0.22159090909090909</v>
      </c>
      <c r="AD553" s="49" t="s">
        <v>453</v>
      </c>
    </row>
    <row r="554" spans="1:30" hidden="1">
      <c r="A554" s="28" t="s">
        <v>242</v>
      </c>
      <c r="B554" s="45">
        <v>553</v>
      </c>
      <c r="C554" s="151">
        <v>1</v>
      </c>
      <c r="D554" s="128">
        <v>24107</v>
      </c>
      <c r="E554" s="359"/>
      <c r="F554" s="51" t="s">
        <v>264</v>
      </c>
      <c r="G554" s="356" t="s">
        <v>723</v>
      </c>
      <c r="H554" s="349" t="s">
        <v>698</v>
      </c>
      <c r="I554" s="48">
        <v>43258</v>
      </c>
      <c r="J554" s="48" t="s">
        <v>137</v>
      </c>
      <c r="K554" s="49">
        <v>141</v>
      </c>
      <c r="L554" s="49">
        <v>8057</v>
      </c>
      <c r="M554" s="49" t="s">
        <v>265</v>
      </c>
      <c r="N554" s="43">
        <v>0.59513888888888888</v>
      </c>
      <c r="O554" s="51">
        <v>1</v>
      </c>
      <c r="P554" s="51" t="s">
        <v>15</v>
      </c>
      <c r="Q554" s="368"/>
      <c r="R554" s="368"/>
      <c r="S554" s="368"/>
      <c r="T554" s="194">
        <f t="shared" si="62"/>
        <v>0.59375</v>
      </c>
      <c r="U554" s="194">
        <f t="shared" si="63"/>
        <v>0.58333333333333326</v>
      </c>
      <c r="V554" s="41">
        <f>IFERROR(VLOOKUP(L554,'[1]ZESTAWIENIE NUMERÓW BOCZNYCH'!$A:$B,1,0),"")</f>
        <v>8057</v>
      </c>
      <c r="W554" s="51" t="str">
        <f>IFERROR(VLOOKUP(V554,'[1]ZESTAWIENIE NUMERÓW BOCZNYCH'!$A:$B,2,0),P554)</f>
        <v>VOLVO 7000A</v>
      </c>
      <c r="X554" s="51" t="s">
        <v>396</v>
      </c>
      <c r="Y554" s="51">
        <f>VLOOKUP(W554,'[1]LICZBA MIEJSC'!$A:$C,2,0)</f>
        <v>43</v>
      </c>
      <c r="Z554" s="51">
        <f>VLOOKUP(W554,'[1]LICZBA MIEJSC'!$A:$C,3,0)</f>
        <v>133</v>
      </c>
      <c r="AA554" s="51">
        <f t="shared" si="60"/>
        <v>176</v>
      </c>
      <c r="AB554" s="41">
        <f t="shared" si="61"/>
        <v>18</v>
      </c>
      <c r="AC554" s="109">
        <f t="shared" si="64"/>
        <v>0.10227272727272728</v>
      </c>
      <c r="AD554" s="49" t="s">
        <v>453</v>
      </c>
    </row>
    <row r="555" spans="1:30" hidden="1">
      <c r="A555" s="28" t="s">
        <v>242</v>
      </c>
      <c r="B555" s="45">
        <v>554</v>
      </c>
      <c r="C555" s="151">
        <v>1</v>
      </c>
      <c r="D555" s="128">
        <v>24107</v>
      </c>
      <c r="E555" s="359"/>
      <c r="F555" s="51" t="s">
        <v>264</v>
      </c>
      <c r="G555" s="356" t="s">
        <v>723</v>
      </c>
      <c r="H555" s="356" t="s">
        <v>698</v>
      </c>
      <c r="I555" s="48">
        <v>43258</v>
      </c>
      <c r="J555" s="137" t="s">
        <v>138</v>
      </c>
      <c r="K555" s="49" t="s">
        <v>278</v>
      </c>
      <c r="L555" s="49"/>
      <c r="M555" s="51" t="s">
        <v>128</v>
      </c>
      <c r="N555" s="43">
        <v>0.59583333333333333</v>
      </c>
      <c r="O555" s="51">
        <v>3</v>
      </c>
      <c r="P555" s="51" t="s">
        <v>12</v>
      </c>
      <c r="Q555" s="368"/>
      <c r="R555" s="368"/>
      <c r="S555" s="368"/>
      <c r="T555" s="194">
        <f t="shared" si="62"/>
        <v>0.59375</v>
      </c>
      <c r="U555" s="194">
        <f t="shared" si="63"/>
        <v>0.58333333333333326</v>
      </c>
      <c r="V555" s="41" t="str">
        <f>IFERROR(VLOOKUP(L555,'[1]ZESTAWIENIE NUMERÓW BOCZNYCH'!$A:$B,1,0),"")</f>
        <v/>
      </c>
      <c r="W555" s="51" t="str">
        <f>IFERROR(VLOOKUP(V555,'[1]ZESTAWIENIE NUMERÓW BOCZNYCH'!$A:$B,2,0),P555)</f>
        <v>T</v>
      </c>
      <c r="X555" s="51" t="s">
        <v>396</v>
      </c>
      <c r="Y555" s="51">
        <f>VLOOKUP(W555,'[1]LICZBA MIEJSC'!$A:$C,2,0)</f>
        <v>55</v>
      </c>
      <c r="Z555" s="51">
        <f>VLOOKUP(W555,'[1]LICZBA MIEJSC'!$A:$C,3,0)</f>
        <v>0</v>
      </c>
      <c r="AA555" s="51">
        <f t="shared" si="60"/>
        <v>55</v>
      </c>
      <c r="AB555" s="41">
        <f t="shared" si="61"/>
        <v>50</v>
      </c>
      <c r="AC555" s="109">
        <f t="shared" si="64"/>
        <v>0.90909090909090906</v>
      </c>
      <c r="AD555" s="49"/>
    </row>
    <row r="556" spans="1:30" hidden="1">
      <c r="A556" s="28" t="s">
        <v>242</v>
      </c>
      <c r="B556" s="45">
        <v>555</v>
      </c>
      <c r="C556" s="151">
        <v>1</v>
      </c>
      <c r="D556" s="128">
        <v>24107</v>
      </c>
      <c r="E556" s="359"/>
      <c r="F556" s="51" t="s">
        <v>264</v>
      </c>
      <c r="G556" s="356" t="s">
        <v>723</v>
      </c>
      <c r="H556" s="356" t="s">
        <v>698</v>
      </c>
      <c r="I556" s="48">
        <v>43258</v>
      </c>
      <c r="J556" s="129" t="s">
        <v>157</v>
      </c>
      <c r="K556" s="51" t="s">
        <v>282</v>
      </c>
      <c r="L556" s="49" t="s">
        <v>283</v>
      </c>
      <c r="M556" s="49" t="s">
        <v>200</v>
      </c>
      <c r="N556" s="43">
        <v>0.59722222222222221</v>
      </c>
      <c r="O556" s="51">
        <v>3</v>
      </c>
      <c r="P556" s="51" t="s">
        <v>12</v>
      </c>
      <c r="Q556" s="368"/>
      <c r="R556" s="368"/>
      <c r="S556" s="368"/>
      <c r="T556" s="194">
        <f t="shared" si="62"/>
        <v>0.59375</v>
      </c>
      <c r="U556" s="194">
        <f t="shared" si="63"/>
        <v>0.58333333333333326</v>
      </c>
      <c r="V556" s="41" t="str">
        <f>IFERROR(VLOOKUP(L556,'[1]ZESTAWIENIE NUMERÓW BOCZNYCH'!$A:$B,1,0),"")</f>
        <v/>
      </c>
      <c r="W556" s="51" t="str">
        <f>IFERROR(VLOOKUP(V556,'[1]ZESTAWIENIE NUMERÓW BOCZNYCH'!$A:$B,2,0),P556)</f>
        <v>T</v>
      </c>
      <c r="X556" s="51" t="s">
        <v>396</v>
      </c>
      <c r="Y556" s="51">
        <f>VLOOKUP(W556,'[1]LICZBA MIEJSC'!$A:$C,2,0)</f>
        <v>55</v>
      </c>
      <c r="Z556" s="51">
        <f>VLOOKUP(W556,'[1]LICZBA MIEJSC'!$A:$C,3,0)</f>
        <v>0</v>
      </c>
      <c r="AA556" s="51">
        <f t="shared" si="60"/>
        <v>55</v>
      </c>
      <c r="AB556" s="41">
        <f t="shared" si="61"/>
        <v>50</v>
      </c>
      <c r="AC556" s="109">
        <f t="shared" si="64"/>
        <v>0.90909090909090906</v>
      </c>
      <c r="AD556" s="49"/>
    </row>
    <row r="557" spans="1:30" hidden="1">
      <c r="A557" s="28" t="s">
        <v>242</v>
      </c>
      <c r="B557" s="45">
        <v>556</v>
      </c>
      <c r="C557" s="151">
        <v>1</v>
      </c>
      <c r="D557" s="128">
        <v>24107</v>
      </c>
      <c r="E557" s="359"/>
      <c r="F557" s="51" t="s">
        <v>264</v>
      </c>
      <c r="G557" s="356" t="s">
        <v>723</v>
      </c>
      <c r="H557" s="349" t="s">
        <v>698</v>
      </c>
      <c r="I557" s="48">
        <v>43258</v>
      </c>
      <c r="J557" s="48" t="s">
        <v>137</v>
      </c>
      <c r="K557" s="49">
        <v>924</v>
      </c>
      <c r="L557" s="49">
        <v>505</v>
      </c>
      <c r="M557" s="49" t="s">
        <v>277</v>
      </c>
      <c r="N557" s="43">
        <v>0.59791666666666665</v>
      </c>
      <c r="O557" s="51">
        <v>3</v>
      </c>
      <c r="P557" s="51" t="s">
        <v>16</v>
      </c>
      <c r="Q557" s="368"/>
      <c r="R557" s="368"/>
      <c r="S557" s="368"/>
      <c r="T557" s="194">
        <f t="shared" si="62"/>
        <v>0.59375</v>
      </c>
      <c r="U557" s="194">
        <f t="shared" si="63"/>
        <v>0.58333333333333326</v>
      </c>
      <c r="V557" s="41" t="str">
        <f>IFERROR(VLOOKUP(L557,'[1]ZESTAWIENIE NUMERÓW BOCZNYCH'!$A:$B,1,0),"")</f>
        <v/>
      </c>
      <c r="W557" s="51" t="str">
        <f>IFERROR(VLOOKUP(V557,'[1]ZESTAWIENIE NUMERÓW BOCZNYCH'!$A:$B,2,0),P557)</f>
        <v>B</v>
      </c>
      <c r="X557" s="51" t="s">
        <v>396</v>
      </c>
      <c r="Y557" s="51">
        <f>VLOOKUP(W557,'[1]LICZBA MIEJSC'!$A:$C,2,0)</f>
        <v>20</v>
      </c>
      <c r="Z557" s="51">
        <f>VLOOKUP(W557,'[1]LICZBA MIEJSC'!$A:$C,3,0)</f>
        <v>0</v>
      </c>
      <c r="AA557" s="51">
        <f t="shared" si="60"/>
        <v>20</v>
      </c>
      <c r="AB557" s="41">
        <f t="shared" si="61"/>
        <v>18</v>
      </c>
      <c r="AC557" s="109">
        <f t="shared" si="64"/>
        <v>0.9</v>
      </c>
      <c r="AD557" s="49" t="s">
        <v>452</v>
      </c>
    </row>
    <row r="558" spans="1:30" hidden="1">
      <c r="A558" s="28" t="s">
        <v>242</v>
      </c>
      <c r="B558" s="45">
        <v>557</v>
      </c>
      <c r="C558" s="151">
        <v>2</v>
      </c>
      <c r="D558" s="128">
        <v>24107</v>
      </c>
      <c r="E558" s="359"/>
      <c r="F558" s="51" t="s">
        <v>264</v>
      </c>
      <c r="G558" s="356" t="s">
        <v>723</v>
      </c>
      <c r="H558" s="349" t="s">
        <v>698</v>
      </c>
      <c r="I558" s="48">
        <v>43258</v>
      </c>
      <c r="J558" s="48" t="s">
        <v>137</v>
      </c>
      <c r="K558" s="49">
        <v>141</v>
      </c>
      <c r="L558" s="49">
        <v>8320</v>
      </c>
      <c r="M558" s="49" t="s">
        <v>265</v>
      </c>
      <c r="N558" s="43">
        <v>0.59861111111111109</v>
      </c>
      <c r="O558" s="51">
        <v>3</v>
      </c>
      <c r="P558" s="51" t="s">
        <v>15</v>
      </c>
      <c r="Q558" s="368"/>
      <c r="R558" s="368"/>
      <c r="S558" s="368"/>
      <c r="T558" s="194">
        <f t="shared" si="62"/>
        <v>0.59375</v>
      </c>
      <c r="U558" s="194">
        <f t="shared" si="63"/>
        <v>0.58333333333333326</v>
      </c>
      <c r="V558" s="41">
        <f>IFERROR(VLOOKUP(L558,'[1]ZESTAWIENIE NUMERÓW BOCZNYCH'!$A:$B,1,0),"")</f>
        <v>8320</v>
      </c>
      <c r="W558" s="51" t="str">
        <f>IFERROR(VLOOKUP(V558,'[1]ZESTAWIENIE NUMERÓW BOCZNYCH'!$A:$B,2,0),P558)</f>
        <v>MERCEDES-BENZ O 530 G Citaro</v>
      </c>
      <c r="X558" s="51" t="s">
        <v>396</v>
      </c>
      <c r="Y558" s="51">
        <f>VLOOKUP(W558,'[1]LICZBA MIEJSC'!$A:$C,2,0)</f>
        <v>42</v>
      </c>
      <c r="Z558" s="51">
        <f>VLOOKUP(W558,'[1]LICZBA MIEJSC'!$A:$C,3,0)</f>
        <v>125</v>
      </c>
      <c r="AA558" s="51">
        <f t="shared" si="60"/>
        <v>167</v>
      </c>
      <c r="AB558" s="41">
        <f t="shared" si="61"/>
        <v>38</v>
      </c>
      <c r="AC558" s="109">
        <f t="shared" si="64"/>
        <v>0.22754491017964071</v>
      </c>
      <c r="AD558" s="49" t="s">
        <v>453</v>
      </c>
    </row>
    <row r="559" spans="1:30" hidden="1">
      <c r="A559" s="28" t="s">
        <v>242</v>
      </c>
      <c r="B559" s="45">
        <v>558</v>
      </c>
      <c r="C559" s="151">
        <v>2</v>
      </c>
      <c r="D559" s="128">
        <v>24107</v>
      </c>
      <c r="E559" s="359"/>
      <c r="F559" s="51" t="s">
        <v>264</v>
      </c>
      <c r="G559" s="356" t="s">
        <v>723</v>
      </c>
      <c r="H559" s="349" t="s">
        <v>698</v>
      </c>
      <c r="I559" s="48">
        <v>43258</v>
      </c>
      <c r="J559" s="48" t="s">
        <v>137</v>
      </c>
      <c r="K559" s="49">
        <v>921</v>
      </c>
      <c r="L559" s="49">
        <v>510</v>
      </c>
      <c r="M559" s="49" t="s">
        <v>284</v>
      </c>
      <c r="N559" s="43">
        <v>0.6</v>
      </c>
      <c r="O559" s="51">
        <v>3</v>
      </c>
      <c r="P559" s="51" t="s">
        <v>16</v>
      </c>
      <c r="Q559" s="368"/>
      <c r="R559" s="368"/>
      <c r="S559" s="368"/>
      <c r="T559" s="194">
        <f t="shared" si="62"/>
        <v>0.59375</v>
      </c>
      <c r="U559" s="194">
        <f t="shared" si="63"/>
        <v>0.58333333333333326</v>
      </c>
      <c r="V559" s="41" t="str">
        <f>IFERROR(VLOOKUP(L559,'[1]ZESTAWIENIE NUMERÓW BOCZNYCH'!$A:$B,1,0),"")</f>
        <v/>
      </c>
      <c r="W559" s="51" t="str">
        <f>IFERROR(VLOOKUP(V559,'[1]ZESTAWIENIE NUMERÓW BOCZNYCH'!$A:$B,2,0),P559)</f>
        <v>B</v>
      </c>
      <c r="X559" s="51" t="s">
        <v>396</v>
      </c>
      <c r="Y559" s="51">
        <f>VLOOKUP(W559,'[1]LICZBA MIEJSC'!$A:$C,2,0)</f>
        <v>20</v>
      </c>
      <c r="Z559" s="51">
        <f>VLOOKUP(W559,'[1]LICZBA MIEJSC'!$A:$C,3,0)</f>
        <v>0</v>
      </c>
      <c r="AA559" s="51">
        <f t="shared" si="60"/>
        <v>20</v>
      </c>
      <c r="AB559" s="41">
        <f t="shared" si="61"/>
        <v>18</v>
      </c>
      <c r="AC559" s="109">
        <f t="shared" si="64"/>
        <v>0.9</v>
      </c>
      <c r="AD559" s="49" t="s">
        <v>452</v>
      </c>
    </row>
    <row r="560" spans="1:30" hidden="1">
      <c r="A560" s="28" t="s">
        <v>242</v>
      </c>
      <c r="B560" s="45">
        <v>559</v>
      </c>
      <c r="C560" s="151">
        <v>2</v>
      </c>
      <c r="D560" s="128">
        <v>24107</v>
      </c>
      <c r="E560" s="359"/>
      <c r="F560" s="51" t="s">
        <v>264</v>
      </c>
      <c r="G560" s="356" t="s">
        <v>723</v>
      </c>
      <c r="H560" s="349" t="s">
        <v>698</v>
      </c>
      <c r="I560" s="48">
        <v>43258</v>
      </c>
      <c r="J560" s="48" t="s">
        <v>137</v>
      </c>
      <c r="K560" s="49">
        <v>130</v>
      </c>
      <c r="L560" s="49">
        <v>5411</v>
      </c>
      <c r="M560" s="53" t="s">
        <v>239</v>
      </c>
      <c r="N560" s="43">
        <v>0.60069444444444442</v>
      </c>
      <c r="O560" s="51">
        <v>3</v>
      </c>
      <c r="P560" s="51" t="s">
        <v>13</v>
      </c>
      <c r="Q560" s="368"/>
      <c r="R560" s="368"/>
      <c r="S560" s="368"/>
      <c r="T560" s="194">
        <f t="shared" si="62"/>
        <v>0.59375</v>
      </c>
      <c r="U560" s="194">
        <f t="shared" si="63"/>
        <v>0.58333333333333326</v>
      </c>
      <c r="V560" s="41">
        <f>IFERROR(VLOOKUP(L560,'[1]ZESTAWIENIE NUMERÓW BOCZNYCH'!$A:$B,1,0),"")</f>
        <v>5411</v>
      </c>
      <c r="W560" s="51" t="str">
        <f>IFERROR(VLOOKUP(V560,'[1]ZESTAWIENIE NUMERÓW BOCZNYCH'!$A:$B,2,0),P560)</f>
        <v>SOLARIS URBINO 12</v>
      </c>
      <c r="X560" s="51" t="s">
        <v>396</v>
      </c>
      <c r="Y560" s="51">
        <f>VLOOKUP(W560,'[1]LICZBA MIEJSC'!$A:$C,2,0)</f>
        <v>29</v>
      </c>
      <c r="Z560" s="51">
        <f>VLOOKUP(W560,'[1]LICZBA MIEJSC'!$A:$C,3,0)</f>
        <v>52</v>
      </c>
      <c r="AA560" s="51">
        <f t="shared" si="60"/>
        <v>81</v>
      </c>
      <c r="AB560" s="41">
        <f t="shared" si="61"/>
        <v>26</v>
      </c>
      <c r="AC560" s="109">
        <f t="shared" si="64"/>
        <v>0.32098765432098764</v>
      </c>
      <c r="AD560" s="49" t="s">
        <v>453</v>
      </c>
    </row>
    <row r="561" spans="1:30" hidden="1">
      <c r="A561" s="28" t="s">
        <v>242</v>
      </c>
      <c r="B561" s="45">
        <v>560</v>
      </c>
      <c r="C561" s="151">
        <v>2</v>
      </c>
      <c r="D561" s="128">
        <v>24107</v>
      </c>
      <c r="E561" s="359"/>
      <c r="F561" s="51" t="s">
        <v>264</v>
      </c>
      <c r="G561" s="356" t="s">
        <v>723</v>
      </c>
      <c r="H561" s="357" t="s">
        <v>698</v>
      </c>
      <c r="I561" s="48">
        <v>43258</v>
      </c>
      <c r="J561" s="48" t="s">
        <v>158</v>
      </c>
      <c r="K561" s="49" t="s">
        <v>158</v>
      </c>
      <c r="L561" s="49"/>
      <c r="M561" s="49"/>
      <c r="N561" s="43">
        <v>0.60277777777777775</v>
      </c>
      <c r="O561" s="51">
        <v>1</v>
      </c>
      <c r="P561" s="51" t="s">
        <v>12</v>
      </c>
      <c r="Q561" s="368"/>
      <c r="R561" s="368"/>
      <c r="S561" s="368"/>
      <c r="T561" s="194">
        <f t="shared" si="62"/>
        <v>0.59375</v>
      </c>
      <c r="U561" s="194">
        <f t="shared" si="63"/>
        <v>0.58333333333333326</v>
      </c>
      <c r="V561" s="41" t="str">
        <f>IFERROR(VLOOKUP(L561,'[1]ZESTAWIENIE NUMERÓW BOCZNYCH'!$A:$B,1,0),"")</f>
        <v/>
      </c>
      <c r="W561" s="51" t="str">
        <f>IFERROR(VLOOKUP(V561,'[1]ZESTAWIENIE NUMERÓW BOCZNYCH'!$A:$B,2,0),P561)</f>
        <v>T</v>
      </c>
      <c r="X561" s="51" t="s">
        <v>396</v>
      </c>
      <c r="Y561" s="51">
        <f>VLOOKUP(W561,'[1]LICZBA MIEJSC'!$A:$C,2,0)</f>
        <v>55</v>
      </c>
      <c r="Z561" s="51">
        <f>VLOOKUP(W561,'[1]LICZBA MIEJSC'!$A:$C,3,0)</f>
        <v>0</v>
      </c>
      <c r="AA561" s="51">
        <f t="shared" si="60"/>
        <v>55</v>
      </c>
      <c r="AB561" s="41">
        <f t="shared" si="61"/>
        <v>6</v>
      </c>
      <c r="AC561" s="109">
        <f t="shared" si="64"/>
        <v>0.10909090909090909</v>
      </c>
      <c r="AD561" s="49"/>
    </row>
    <row r="562" spans="1:30" hidden="1">
      <c r="A562" s="28" t="s">
        <v>242</v>
      </c>
      <c r="B562" s="45">
        <v>561</v>
      </c>
      <c r="C562" s="151">
        <v>2</v>
      </c>
      <c r="D562" s="128">
        <v>24107</v>
      </c>
      <c r="E562" s="359"/>
      <c r="F562" s="51" t="s">
        <v>264</v>
      </c>
      <c r="G562" s="356" t="s">
        <v>723</v>
      </c>
      <c r="H562" s="357" t="s">
        <v>698</v>
      </c>
      <c r="I562" s="48">
        <v>43258</v>
      </c>
      <c r="J562" s="129" t="s">
        <v>157</v>
      </c>
      <c r="K562" s="53" t="s">
        <v>153</v>
      </c>
      <c r="L562" s="49"/>
      <c r="M562" s="49"/>
      <c r="N562" s="43">
        <v>0.60277777777777775</v>
      </c>
      <c r="O562" s="51">
        <v>0</v>
      </c>
      <c r="P562" s="51" t="s">
        <v>12</v>
      </c>
      <c r="Q562" s="368"/>
      <c r="R562" s="368"/>
      <c r="S562" s="368"/>
      <c r="T562" s="194">
        <f t="shared" si="62"/>
        <v>0.59375</v>
      </c>
      <c r="U562" s="194">
        <f t="shared" si="63"/>
        <v>0.58333333333333326</v>
      </c>
      <c r="V562" s="41" t="str">
        <f>IFERROR(VLOOKUP(L562,'[1]ZESTAWIENIE NUMERÓW BOCZNYCH'!$A:$B,1,0),"")</f>
        <v/>
      </c>
      <c r="W562" s="51" t="str">
        <f>IFERROR(VLOOKUP(V562,'[1]ZESTAWIENIE NUMERÓW BOCZNYCH'!$A:$B,2,0),P562)</f>
        <v>T</v>
      </c>
      <c r="X562" s="51" t="s">
        <v>396</v>
      </c>
      <c r="Y562" s="51">
        <f>VLOOKUP(W562,'[1]LICZBA MIEJSC'!$A:$C,2,0)</f>
        <v>55</v>
      </c>
      <c r="Z562" s="51">
        <f>VLOOKUP(W562,'[1]LICZBA MIEJSC'!$A:$C,3,0)</f>
        <v>0</v>
      </c>
      <c r="AA562" s="51">
        <f t="shared" si="60"/>
        <v>55</v>
      </c>
      <c r="AB562" s="41">
        <f t="shared" si="61"/>
        <v>0</v>
      </c>
      <c r="AC562" s="109">
        <f t="shared" si="64"/>
        <v>0</v>
      </c>
      <c r="AD562" s="49"/>
    </row>
    <row r="563" spans="1:30" hidden="1">
      <c r="A563" s="28" t="s">
        <v>242</v>
      </c>
      <c r="B563" s="45">
        <v>562</v>
      </c>
      <c r="C563" s="151">
        <v>2</v>
      </c>
      <c r="D563" s="128">
        <v>24107</v>
      </c>
      <c r="E563" s="359"/>
      <c r="F563" s="51" t="s">
        <v>264</v>
      </c>
      <c r="G563" s="356" t="s">
        <v>723</v>
      </c>
      <c r="H563" s="349" t="s">
        <v>698</v>
      </c>
      <c r="I563" s="48">
        <v>43258</v>
      </c>
      <c r="J563" s="48" t="s">
        <v>137</v>
      </c>
      <c r="K563" s="49">
        <v>128</v>
      </c>
      <c r="L563" s="49">
        <v>8124</v>
      </c>
      <c r="M563" s="49" t="s">
        <v>267</v>
      </c>
      <c r="N563" s="43">
        <v>0.60347222222222219</v>
      </c>
      <c r="O563" s="51">
        <v>3</v>
      </c>
      <c r="P563" s="51" t="s">
        <v>15</v>
      </c>
      <c r="Q563" s="368"/>
      <c r="R563" s="368"/>
      <c r="S563" s="368"/>
      <c r="T563" s="194">
        <f t="shared" si="62"/>
        <v>0.59375</v>
      </c>
      <c r="U563" s="194">
        <f t="shared" si="63"/>
        <v>0.58333333333333326</v>
      </c>
      <c r="V563" s="41">
        <f>IFERROR(VLOOKUP(L563,'[1]ZESTAWIENIE NUMERÓW BOCZNYCH'!$A:$B,1,0),"")</f>
        <v>8124</v>
      </c>
      <c r="W563" s="51" t="str">
        <f>IFERROR(VLOOKUP(V563,'[1]ZESTAWIENIE NUMERÓW BOCZNYCH'!$A:$B,2,0),P563)</f>
        <v>VOLVO 7700A</v>
      </c>
      <c r="X563" s="51" t="s">
        <v>396</v>
      </c>
      <c r="Y563" s="51">
        <f>VLOOKUP(W563,'[1]LICZBA MIEJSC'!$A:$C,2,0)</f>
        <v>43</v>
      </c>
      <c r="Z563" s="51">
        <f>VLOOKUP(W563,'[1]LICZBA MIEJSC'!$A:$C,3,0)</f>
        <v>133</v>
      </c>
      <c r="AA563" s="51">
        <f t="shared" si="60"/>
        <v>176</v>
      </c>
      <c r="AB563" s="41">
        <f t="shared" si="61"/>
        <v>39</v>
      </c>
      <c r="AC563" s="109">
        <f t="shared" si="64"/>
        <v>0.22159090909090909</v>
      </c>
      <c r="AD563" s="49" t="s">
        <v>453</v>
      </c>
    </row>
    <row r="564" spans="1:30" hidden="1">
      <c r="A564" s="28" t="s">
        <v>242</v>
      </c>
      <c r="B564" s="45">
        <v>563</v>
      </c>
      <c r="C564" s="151">
        <v>2</v>
      </c>
      <c r="D564" s="128">
        <v>24107</v>
      </c>
      <c r="E564" s="359"/>
      <c r="F564" s="51" t="s">
        <v>264</v>
      </c>
      <c r="G564" s="356" t="s">
        <v>723</v>
      </c>
      <c r="H564" s="349" t="s">
        <v>698</v>
      </c>
      <c r="I564" s="48">
        <v>43258</v>
      </c>
      <c r="J564" s="48" t="s">
        <v>137</v>
      </c>
      <c r="K564" s="49">
        <v>121</v>
      </c>
      <c r="L564" s="49">
        <v>7025</v>
      </c>
      <c r="M564" s="49" t="s">
        <v>266</v>
      </c>
      <c r="N564" s="43">
        <v>0.60416666666666663</v>
      </c>
      <c r="O564" s="51">
        <v>4</v>
      </c>
      <c r="P564" s="51" t="s">
        <v>13</v>
      </c>
      <c r="Q564" s="368"/>
      <c r="R564" s="368"/>
      <c r="S564" s="368"/>
      <c r="T564" s="194">
        <f t="shared" si="62"/>
        <v>0.60416666666666663</v>
      </c>
      <c r="U564" s="194">
        <f t="shared" si="63"/>
        <v>0.58333333333333326</v>
      </c>
      <c r="V564" s="41">
        <f>IFERROR(VLOOKUP(L564,'[1]ZESTAWIENIE NUMERÓW BOCZNYCH'!$A:$B,1,0),"")</f>
        <v>7025</v>
      </c>
      <c r="W564" s="51" t="str">
        <f>IFERROR(VLOOKUP(V564,'[1]ZESTAWIENIE NUMERÓW BOCZNYCH'!$A:$B,2,0),P564)</f>
        <v>VOLVO 7700</v>
      </c>
      <c r="X564" s="51" t="s">
        <v>396</v>
      </c>
      <c r="Y564" s="51">
        <f>VLOOKUP(W564,'[1]LICZBA MIEJSC'!$A:$C,2,0)</f>
        <v>33</v>
      </c>
      <c r="Z564" s="51">
        <f>VLOOKUP(W564,'[1]LICZBA MIEJSC'!$A:$C,3,0)</f>
        <v>73</v>
      </c>
      <c r="AA564" s="51">
        <f t="shared" si="60"/>
        <v>106</v>
      </c>
      <c r="AB564" s="41">
        <f t="shared" si="61"/>
        <v>70</v>
      </c>
      <c r="AC564" s="109">
        <f t="shared" si="64"/>
        <v>0.660377358490566</v>
      </c>
      <c r="AD564" s="49" t="s">
        <v>453</v>
      </c>
    </row>
    <row r="565" spans="1:30" hidden="1">
      <c r="A565" s="28" t="s">
        <v>242</v>
      </c>
      <c r="B565" s="45">
        <v>564</v>
      </c>
      <c r="C565" s="151">
        <v>2</v>
      </c>
      <c r="D565" s="128">
        <v>24107</v>
      </c>
      <c r="E565" s="359"/>
      <c r="F565" s="51" t="s">
        <v>264</v>
      </c>
      <c r="G565" s="356" t="s">
        <v>723</v>
      </c>
      <c r="H565" s="357" t="s">
        <v>698</v>
      </c>
      <c r="I565" s="48">
        <v>43258</v>
      </c>
      <c r="J565" s="48" t="s">
        <v>139</v>
      </c>
      <c r="K565" s="49" t="s">
        <v>285</v>
      </c>
      <c r="L565" s="49"/>
      <c r="M565" s="49"/>
      <c r="N565" s="43">
        <v>0.60555555555555551</v>
      </c>
      <c r="O565" s="51">
        <v>0</v>
      </c>
      <c r="P565" s="51" t="s">
        <v>12</v>
      </c>
      <c r="Q565" s="368"/>
      <c r="R565" s="368"/>
      <c r="S565" s="368"/>
      <c r="T565" s="194">
        <f t="shared" si="62"/>
        <v>0.60416666666666663</v>
      </c>
      <c r="U565" s="194">
        <f t="shared" si="63"/>
        <v>0.58333333333333326</v>
      </c>
      <c r="V565" s="41" t="str">
        <f>IFERROR(VLOOKUP(L565,'[1]ZESTAWIENIE NUMERÓW BOCZNYCH'!$A:$B,1,0),"")</f>
        <v/>
      </c>
      <c r="W565" s="51" t="str">
        <f>IFERROR(VLOOKUP(V565,'[1]ZESTAWIENIE NUMERÓW BOCZNYCH'!$A:$B,2,0),P565)</f>
        <v>T</v>
      </c>
      <c r="X565" s="51" t="s">
        <v>396</v>
      </c>
      <c r="Y565" s="51">
        <f>VLOOKUP(W565,'[1]LICZBA MIEJSC'!$A:$C,2,0)</f>
        <v>55</v>
      </c>
      <c r="Z565" s="51">
        <f>VLOOKUP(W565,'[1]LICZBA MIEJSC'!$A:$C,3,0)</f>
        <v>0</v>
      </c>
      <c r="AA565" s="51">
        <f t="shared" si="60"/>
        <v>55</v>
      </c>
      <c r="AB565" s="41">
        <f t="shared" si="61"/>
        <v>0</v>
      </c>
      <c r="AC565" s="109">
        <f t="shared" si="64"/>
        <v>0</v>
      </c>
      <c r="AD565" s="49"/>
    </row>
    <row r="566" spans="1:30" hidden="1">
      <c r="A566" s="28" t="s">
        <v>242</v>
      </c>
      <c r="B566" s="45">
        <v>565</v>
      </c>
      <c r="C566" s="151">
        <v>2</v>
      </c>
      <c r="D566" s="128">
        <v>24107</v>
      </c>
      <c r="E566" s="359"/>
      <c r="F566" s="51" t="s">
        <v>264</v>
      </c>
      <c r="G566" s="356" t="s">
        <v>723</v>
      </c>
      <c r="H566" s="349" t="s">
        <v>698</v>
      </c>
      <c r="I566" s="48">
        <v>43258</v>
      </c>
      <c r="J566" s="48" t="s">
        <v>137</v>
      </c>
      <c r="K566" s="49" t="s">
        <v>245</v>
      </c>
      <c r="L566" s="49">
        <v>8417</v>
      </c>
      <c r="M566" s="49" t="s">
        <v>265</v>
      </c>
      <c r="N566" s="43">
        <v>0.6069444444444444</v>
      </c>
      <c r="O566" s="51">
        <v>5</v>
      </c>
      <c r="P566" s="51" t="s">
        <v>15</v>
      </c>
      <c r="Q566" s="368"/>
      <c r="R566" s="368"/>
      <c r="S566" s="368"/>
      <c r="T566" s="194">
        <f t="shared" si="62"/>
        <v>0.60416666666666663</v>
      </c>
      <c r="U566" s="194">
        <f t="shared" si="63"/>
        <v>0.58333333333333326</v>
      </c>
      <c r="V566" s="41">
        <f>IFERROR(VLOOKUP(L566,'[1]ZESTAWIENIE NUMERÓW BOCZNYCH'!$A:$B,1,0),"")</f>
        <v>8417</v>
      </c>
      <c r="W566" s="51" t="str">
        <f>IFERROR(VLOOKUP(V566,'[1]ZESTAWIENIE NUMERÓW BOCZNYCH'!$A:$B,2,0),P566)</f>
        <v>MERCEDES-BENZ 628 03 Citaro G</v>
      </c>
      <c r="X566" s="51" t="s">
        <v>396</v>
      </c>
      <c r="Y566" s="51">
        <f>VLOOKUP(W566,'[1]LICZBA MIEJSC'!$A:$C,2,0)</f>
        <v>40</v>
      </c>
      <c r="Z566" s="51">
        <f>VLOOKUP(W566,'[1]LICZBA MIEJSC'!$A:$C,3,0)</f>
        <v>102</v>
      </c>
      <c r="AA566" s="51">
        <f t="shared" si="60"/>
        <v>142</v>
      </c>
      <c r="AB566" s="41">
        <f t="shared" si="61"/>
        <v>128</v>
      </c>
      <c r="AC566" s="109">
        <f t="shared" si="64"/>
        <v>0.90140845070422537</v>
      </c>
      <c r="AD566" s="49" t="s">
        <v>454</v>
      </c>
    </row>
    <row r="567" spans="1:30" hidden="1">
      <c r="A567" s="28" t="s">
        <v>242</v>
      </c>
      <c r="B567" s="45">
        <v>566</v>
      </c>
      <c r="C567" s="151">
        <v>2</v>
      </c>
      <c r="D567" s="128">
        <v>24107</v>
      </c>
      <c r="E567" s="359"/>
      <c r="F567" s="51" t="s">
        <v>264</v>
      </c>
      <c r="G567" s="356" t="s">
        <v>723</v>
      </c>
      <c r="H567" s="349" t="s">
        <v>698</v>
      </c>
      <c r="I567" s="48">
        <v>43258</v>
      </c>
      <c r="J567" s="48" t="s">
        <v>137</v>
      </c>
      <c r="K567" s="49" t="s">
        <v>248</v>
      </c>
      <c r="L567" s="49">
        <v>8328</v>
      </c>
      <c r="M567" s="49" t="s">
        <v>268</v>
      </c>
      <c r="N567" s="43">
        <v>0.60902777777777783</v>
      </c>
      <c r="O567" s="51">
        <v>4</v>
      </c>
      <c r="P567" s="51" t="s">
        <v>13</v>
      </c>
      <c r="Q567" s="368"/>
      <c r="R567" s="368"/>
      <c r="S567" s="368"/>
      <c r="T567" s="194">
        <f t="shared" si="62"/>
        <v>0.60416666666666663</v>
      </c>
      <c r="U567" s="194">
        <f t="shared" si="63"/>
        <v>0.58333333333333326</v>
      </c>
      <c r="V567" s="41">
        <f>IFERROR(VLOOKUP(L567,'[1]ZESTAWIENIE NUMERÓW BOCZNYCH'!$A:$B,1,0),"")</f>
        <v>8328</v>
      </c>
      <c r="W567" s="51" t="str">
        <f>IFERROR(VLOOKUP(V567,'[1]ZESTAWIENIE NUMERÓW BOCZNYCH'!$A:$B,2,0),P567)</f>
        <v>MERCEDES-BENZ O 530 G Citaro</v>
      </c>
      <c r="X567" s="51" t="s">
        <v>396</v>
      </c>
      <c r="Y567" s="51">
        <f>VLOOKUP(W567,'[1]LICZBA MIEJSC'!$A:$C,2,0)</f>
        <v>42</v>
      </c>
      <c r="Z567" s="51">
        <f>VLOOKUP(W567,'[1]LICZBA MIEJSC'!$A:$C,3,0)</f>
        <v>125</v>
      </c>
      <c r="AA567" s="51">
        <f t="shared" si="60"/>
        <v>167</v>
      </c>
      <c r="AB567" s="41">
        <f t="shared" si="61"/>
        <v>105</v>
      </c>
      <c r="AC567" s="109">
        <f t="shared" si="64"/>
        <v>0.62874251497005984</v>
      </c>
      <c r="AD567" s="49" t="s">
        <v>454</v>
      </c>
    </row>
    <row r="568" spans="1:30" hidden="1">
      <c r="A568" s="28" t="s">
        <v>242</v>
      </c>
      <c r="B568" s="45">
        <v>567</v>
      </c>
      <c r="C568" s="151">
        <v>2</v>
      </c>
      <c r="D568" s="128">
        <v>24107</v>
      </c>
      <c r="E568" s="359"/>
      <c r="F568" s="51" t="s">
        <v>264</v>
      </c>
      <c r="G568" s="356" t="s">
        <v>723</v>
      </c>
      <c r="H568" s="349" t="s">
        <v>698</v>
      </c>
      <c r="I568" s="48">
        <v>43258</v>
      </c>
      <c r="J568" s="48" t="s">
        <v>137</v>
      </c>
      <c r="K568" s="49">
        <v>131</v>
      </c>
      <c r="L568" s="49">
        <v>8338</v>
      </c>
      <c r="M568" s="49" t="s">
        <v>268</v>
      </c>
      <c r="N568" s="43">
        <v>0.61111111111111105</v>
      </c>
      <c r="O568" s="51">
        <v>4</v>
      </c>
      <c r="P568" s="51" t="s">
        <v>15</v>
      </c>
      <c r="Q568" s="368"/>
      <c r="R568" s="368"/>
      <c r="S568" s="368"/>
      <c r="T568" s="194">
        <f t="shared" si="62"/>
        <v>0.60416666666666663</v>
      </c>
      <c r="U568" s="194">
        <f t="shared" si="63"/>
        <v>0.58333333333333326</v>
      </c>
      <c r="V568" s="41">
        <f>IFERROR(VLOOKUP(L568,'[1]ZESTAWIENIE NUMERÓW BOCZNYCH'!$A:$B,1,0),"")</f>
        <v>8338</v>
      </c>
      <c r="W568" s="51" t="str">
        <f>IFERROR(VLOOKUP(V568,'[1]ZESTAWIENIE NUMERÓW BOCZNYCH'!$A:$B,2,0),P568)</f>
        <v>MERCEDES-BENZ O 530 G Citaro</v>
      </c>
      <c r="X568" s="51" t="s">
        <v>396</v>
      </c>
      <c r="Y568" s="51">
        <f>VLOOKUP(W568,'[1]LICZBA MIEJSC'!$A:$C,2,0)</f>
        <v>42</v>
      </c>
      <c r="Z568" s="51">
        <f>VLOOKUP(W568,'[1]LICZBA MIEJSC'!$A:$C,3,0)</f>
        <v>125</v>
      </c>
      <c r="AA568" s="51">
        <f t="shared" si="60"/>
        <v>167</v>
      </c>
      <c r="AB568" s="41">
        <f t="shared" si="61"/>
        <v>105</v>
      </c>
      <c r="AC568" s="109">
        <f t="shared" si="64"/>
        <v>0.62874251497005984</v>
      </c>
      <c r="AD568" s="49" t="s">
        <v>453</v>
      </c>
    </row>
    <row r="569" spans="1:30" hidden="1">
      <c r="A569" s="28" t="s">
        <v>242</v>
      </c>
      <c r="B569" s="45">
        <v>568</v>
      </c>
      <c r="C569" s="151">
        <v>2</v>
      </c>
      <c r="D569" s="128">
        <v>24107</v>
      </c>
      <c r="E569" s="359"/>
      <c r="F569" s="51" t="s">
        <v>264</v>
      </c>
      <c r="G569" s="356" t="s">
        <v>723</v>
      </c>
      <c r="H569" s="349" t="s">
        <v>698</v>
      </c>
      <c r="I569" s="48">
        <v>43258</v>
      </c>
      <c r="J569" s="48" t="s">
        <v>137</v>
      </c>
      <c r="K569" s="49">
        <v>121</v>
      </c>
      <c r="L569" s="49">
        <v>7015</v>
      </c>
      <c r="M569" s="49" t="s">
        <v>266</v>
      </c>
      <c r="N569" s="43">
        <v>0.61319444444444449</v>
      </c>
      <c r="O569" s="51">
        <v>3</v>
      </c>
      <c r="P569" s="51" t="s">
        <v>13</v>
      </c>
      <c r="Q569" s="368"/>
      <c r="R569" s="368"/>
      <c r="S569" s="368"/>
      <c r="T569" s="194">
        <f t="shared" si="62"/>
        <v>0.60416666666666663</v>
      </c>
      <c r="U569" s="194">
        <f t="shared" si="63"/>
        <v>0.58333333333333326</v>
      </c>
      <c r="V569" s="41">
        <f>IFERROR(VLOOKUP(L569,'[1]ZESTAWIENIE NUMERÓW BOCZNYCH'!$A:$B,1,0),"")</f>
        <v>7015</v>
      </c>
      <c r="W569" s="51" t="str">
        <f>IFERROR(VLOOKUP(V569,'[1]ZESTAWIENIE NUMERÓW BOCZNYCH'!$A:$B,2,0),P569)</f>
        <v>VOLVO 7700</v>
      </c>
      <c r="X569" s="51" t="s">
        <v>396</v>
      </c>
      <c r="Y569" s="51">
        <f>VLOOKUP(W569,'[1]LICZBA MIEJSC'!$A:$C,2,0)</f>
        <v>33</v>
      </c>
      <c r="Z569" s="51">
        <f>VLOOKUP(W569,'[1]LICZBA MIEJSC'!$A:$C,3,0)</f>
        <v>73</v>
      </c>
      <c r="AA569" s="51">
        <f t="shared" si="60"/>
        <v>106</v>
      </c>
      <c r="AB569" s="41">
        <f t="shared" si="61"/>
        <v>30</v>
      </c>
      <c r="AC569" s="109">
        <f t="shared" si="64"/>
        <v>0.28301886792452829</v>
      </c>
      <c r="AD569" s="49" t="s">
        <v>453</v>
      </c>
    </row>
    <row r="570" spans="1:30" hidden="1">
      <c r="A570" s="28" t="s">
        <v>242</v>
      </c>
      <c r="B570" s="45">
        <v>569</v>
      </c>
      <c r="C570" s="151">
        <v>3</v>
      </c>
      <c r="D570" s="128">
        <v>24107</v>
      </c>
      <c r="E570" s="359"/>
      <c r="F570" s="51" t="s">
        <v>264</v>
      </c>
      <c r="G570" s="356" t="s">
        <v>723</v>
      </c>
      <c r="H570" s="356" t="s">
        <v>698</v>
      </c>
      <c r="I570" s="48">
        <v>43258</v>
      </c>
      <c r="J570" s="137" t="s">
        <v>138</v>
      </c>
      <c r="K570" s="49" t="s">
        <v>278</v>
      </c>
      <c r="L570" s="49"/>
      <c r="M570" s="51" t="s">
        <v>128</v>
      </c>
      <c r="N570" s="43">
        <v>0.61388888888888882</v>
      </c>
      <c r="O570" s="51">
        <v>3</v>
      </c>
      <c r="P570" s="51" t="s">
        <v>12</v>
      </c>
      <c r="Q570" s="368"/>
      <c r="R570" s="368"/>
      <c r="S570" s="368"/>
      <c r="T570" s="194">
        <f t="shared" si="62"/>
        <v>0.60416666666666663</v>
      </c>
      <c r="U570" s="194">
        <f t="shared" si="63"/>
        <v>0.58333333333333326</v>
      </c>
      <c r="V570" s="41" t="str">
        <f>IFERROR(VLOOKUP(L570,'[1]ZESTAWIENIE NUMERÓW BOCZNYCH'!$A:$B,1,0),"")</f>
        <v/>
      </c>
      <c r="W570" s="51" t="str">
        <f>IFERROR(VLOOKUP(V570,'[1]ZESTAWIENIE NUMERÓW BOCZNYCH'!$A:$B,2,0),P570)</f>
        <v>T</v>
      </c>
      <c r="X570" s="51" t="s">
        <v>396</v>
      </c>
      <c r="Y570" s="51">
        <f>VLOOKUP(W570,'[1]LICZBA MIEJSC'!$A:$C,2,0)</f>
        <v>55</v>
      </c>
      <c r="Z570" s="51">
        <f>VLOOKUP(W570,'[1]LICZBA MIEJSC'!$A:$C,3,0)</f>
        <v>0</v>
      </c>
      <c r="AA570" s="51">
        <f t="shared" si="60"/>
        <v>55</v>
      </c>
      <c r="AB570" s="41">
        <f t="shared" si="61"/>
        <v>50</v>
      </c>
      <c r="AC570" s="109">
        <f t="shared" si="64"/>
        <v>0.90909090909090906</v>
      </c>
      <c r="AD570" s="49"/>
    </row>
    <row r="571" spans="1:30" hidden="1">
      <c r="A571" s="28" t="s">
        <v>242</v>
      </c>
      <c r="B571" s="45">
        <v>570</v>
      </c>
      <c r="C571" s="151">
        <v>3</v>
      </c>
      <c r="D571" s="128">
        <v>24107</v>
      </c>
      <c r="E571" s="359"/>
      <c r="F571" s="51" t="s">
        <v>264</v>
      </c>
      <c r="G571" s="356" t="s">
        <v>723</v>
      </c>
      <c r="H571" s="349" t="s">
        <v>698</v>
      </c>
      <c r="I571" s="48">
        <v>43258</v>
      </c>
      <c r="J571" s="48" t="s">
        <v>137</v>
      </c>
      <c r="K571" s="49">
        <v>911</v>
      </c>
      <c r="L571" s="49">
        <v>508</v>
      </c>
      <c r="M571" s="49" t="s">
        <v>193</v>
      </c>
      <c r="N571" s="43">
        <v>0.61458333333333337</v>
      </c>
      <c r="O571" s="51">
        <v>3</v>
      </c>
      <c r="P571" s="51" t="s">
        <v>16</v>
      </c>
      <c r="Q571" s="368"/>
      <c r="R571" s="368"/>
      <c r="S571" s="368"/>
      <c r="T571" s="194">
        <f t="shared" si="62"/>
        <v>0.61458333333333326</v>
      </c>
      <c r="U571" s="194">
        <f t="shared" si="63"/>
        <v>0.58333333333333326</v>
      </c>
      <c r="V571" s="41" t="str">
        <f>IFERROR(VLOOKUP(L571,'[1]ZESTAWIENIE NUMERÓW BOCZNYCH'!$A:$B,1,0),"")</f>
        <v/>
      </c>
      <c r="W571" s="51" t="str">
        <f>IFERROR(VLOOKUP(V571,'[1]ZESTAWIENIE NUMERÓW BOCZNYCH'!$A:$B,2,0),P571)</f>
        <v>B</v>
      </c>
      <c r="X571" s="51" t="s">
        <v>396</v>
      </c>
      <c r="Y571" s="51">
        <f>VLOOKUP(W571,'[1]LICZBA MIEJSC'!$A:$C,2,0)</f>
        <v>20</v>
      </c>
      <c r="Z571" s="51">
        <f>VLOOKUP(W571,'[1]LICZBA MIEJSC'!$A:$C,3,0)</f>
        <v>0</v>
      </c>
      <c r="AA571" s="51">
        <f t="shared" si="60"/>
        <v>20</v>
      </c>
      <c r="AB571" s="41">
        <f t="shared" si="61"/>
        <v>18</v>
      </c>
      <c r="AC571" s="109">
        <f t="shared" si="64"/>
        <v>0.9</v>
      </c>
      <c r="AD571" s="49" t="s">
        <v>452</v>
      </c>
    </row>
    <row r="572" spans="1:30" hidden="1">
      <c r="A572" s="28" t="s">
        <v>242</v>
      </c>
      <c r="B572" s="45">
        <v>571</v>
      </c>
      <c r="C572" s="151">
        <v>3</v>
      </c>
      <c r="D572" s="128">
        <v>24107</v>
      </c>
      <c r="E572" s="359"/>
      <c r="F572" s="51" t="s">
        <v>264</v>
      </c>
      <c r="G572" s="356" t="s">
        <v>723</v>
      </c>
      <c r="H572" s="349" t="s">
        <v>698</v>
      </c>
      <c r="I572" s="48">
        <v>43258</v>
      </c>
      <c r="J572" s="48" t="s">
        <v>137</v>
      </c>
      <c r="K572" s="49">
        <v>904</v>
      </c>
      <c r="L572" s="49">
        <v>503</v>
      </c>
      <c r="M572" s="49" t="s">
        <v>286</v>
      </c>
      <c r="N572" s="43">
        <v>0.61527777777777781</v>
      </c>
      <c r="O572" s="51">
        <v>3</v>
      </c>
      <c r="P572" s="51" t="s">
        <v>16</v>
      </c>
      <c r="Q572" s="368"/>
      <c r="R572" s="368"/>
      <c r="S572" s="368"/>
      <c r="T572" s="194">
        <f t="shared" si="62"/>
        <v>0.61458333333333326</v>
      </c>
      <c r="U572" s="194">
        <f t="shared" si="63"/>
        <v>0.58333333333333326</v>
      </c>
      <c r="V572" s="41">
        <f>IFERROR(VLOOKUP(L572,'[1]ZESTAWIENIE NUMERÓW BOCZNYCH'!$A:$B,1,0),"")</f>
        <v>503</v>
      </c>
      <c r="W572" s="51" t="str">
        <f>IFERROR(VLOOKUP(V572,'[1]ZESTAWIENIE NUMERÓW BOCZNYCH'!$A:$B,2,0),P572)</f>
        <v>Jelcz M081MB</v>
      </c>
      <c r="X572" s="51" t="s">
        <v>396</v>
      </c>
      <c r="Y572" s="51">
        <f>VLOOKUP(W572,'[1]LICZBA MIEJSC'!$A:$C,2,0)</f>
        <v>18</v>
      </c>
      <c r="Z572" s="51">
        <f>VLOOKUP(W572,'[1]LICZBA MIEJSC'!$A:$C,3,0)</f>
        <v>22</v>
      </c>
      <c r="AA572" s="51">
        <f t="shared" si="60"/>
        <v>40</v>
      </c>
      <c r="AB572" s="41">
        <f t="shared" si="61"/>
        <v>16</v>
      </c>
      <c r="AC572" s="109">
        <f t="shared" si="64"/>
        <v>0.4</v>
      </c>
      <c r="AD572" s="49" t="s">
        <v>452</v>
      </c>
    </row>
    <row r="573" spans="1:30" hidden="1">
      <c r="A573" s="28" t="s">
        <v>242</v>
      </c>
      <c r="B573" s="45">
        <v>572</v>
      </c>
      <c r="C573" s="151">
        <v>3</v>
      </c>
      <c r="D573" s="128">
        <v>24107</v>
      </c>
      <c r="E573" s="359"/>
      <c r="F573" s="51" t="s">
        <v>264</v>
      </c>
      <c r="G573" s="356" t="s">
        <v>723</v>
      </c>
      <c r="H573" s="357" t="s">
        <v>698</v>
      </c>
      <c r="I573" s="48">
        <v>43258</v>
      </c>
      <c r="J573" s="48" t="s">
        <v>138</v>
      </c>
      <c r="K573" s="146" t="s">
        <v>121</v>
      </c>
      <c r="L573" s="49"/>
      <c r="M573" s="49"/>
      <c r="N573" s="43">
        <v>0.61597222222222225</v>
      </c>
      <c r="O573" s="51">
        <v>4</v>
      </c>
      <c r="P573" s="51" t="s">
        <v>12</v>
      </c>
      <c r="Q573" s="368"/>
      <c r="R573" s="368"/>
      <c r="S573" s="368"/>
      <c r="T573" s="194">
        <f t="shared" si="62"/>
        <v>0.61458333333333326</v>
      </c>
      <c r="U573" s="194">
        <f t="shared" si="63"/>
        <v>0.58333333333333326</v>
      </c>
      <c r="V573" s="41" t="str">
        <f>IFERROR(VLOOKUP(L573,'[1]ZESTAWIENIE NUMERÓW BOCZNYCH'!$A:$B,1,0),"")</f>
        <v/>
      </c>
      <c r="W573" s="51" t="str">
        <f>IFERROR(VLOOKUP(V573,'[1]ZESTAWIENIE NUMERÓW BOCZNYCH'!$A:$B,2,0),P573)</f>
        <v>T</v>
      </c>
      <c r="X573" s="51" t="s">
        <v>396</v>
      </c>
      <c r="Y573" s="51">
        <f>VLOOKUP(W573,'[1]LICZBA MIEJSC'!$A:$C,2,0)</f>
        <v>55</v>
      </c>
      <c r="Z573" s="51">
        <f>VLOOKUP(W573,'[1]LICZBA MIEJSC'!$A:$C,3,0)</f>
        <v>0</v>
      </c>
      <c r="AA573" s="51">
        <f t="shared" si="60"/>
        <v>55</v>
      </c>
      <c r="AB573" s="41">
        <f t="shared" si="61"/>
        <v>55</v>
      </c>
      <c r="AC573" s="109">
        <f t="shared" si="64"/>
        <v>1</v>
      </c>
      <c r="AD573" s="49"/>
    </row>
    <row r="574" spans="1:30" hidden="1">
      <c r="A574" s="28" t="s">
        <v>242</v>
      </c>
      <c r="B574" s="45">
        <v>573</v>
      </c>
      <c r="C574" s="151">
        <v>3</v>
      </c>
      <c r="D574" s="128">
        <v>24107</v>
      </c>
      <c r="E574" s="359"/>
      <c r="F574" s="51" t="s">
        <v>264</v>
      </c>
      <c r="G574" s="356" t="s">
        <v>723</v>
      </c>
      <c r="H574" s="357" t="s">
        <v>698</v>
      </c>
      <c r="I574" s="48">
        <v>43258</v>
      </c>
      <c r="J574" s="48" t="s">
        <v>138</v>
      </c>
      <c r="K574" s="146" t="s">
        <v>121</v>
      </c>
      <c r="L574" s="49"/>
      <c r="M574" s="49"/>
      <c r="N574" s="43">
        <v>0.6166666666666667</v>
      </c>
      <c r="O574" s="51">
        <v>1</v>
      </c>
      <c r="P574" s="51" t="s">
        <v>12</v>
      </c>
      <c r="Q574" s="368"/>
      <c r="R574" s="368"/>
      <c r="S574" s="368"/>
      <c r="T574" s="194">
        <f t="shared" si="62"/>
        <v>0.61458333333333326</v>
      </c>
      <c r="U574" s="194">
        <f t="shared" si="63"/>
        <v>0.58333333333333326</v>
      </c>
      <c r="V574" s="41" t="str">
        <f>IFERROR(VLOOKUP(L574,'[1]ZESTAWIENIE NUMERÓW BOCZNYCH'!$A:$B,1,0),"")</f>
        <v/>
      </c>
      <c r="W574" s="51" t="str">
        <f>IFERROR(VLOOKUP(V574,'[1]ZESTAWIENIE NUMERÓW BOCZNYCH'!$A:$B,2,0),P574)</f>
        <v>T</v>
      </c>
      <c r="X574" s="51" t="s">
        <v>396</v>
      </c>
      <c r="Y574" s="51">
        <f>VLOOKUP(W574,'[1]LICZBA MIEJSC'!$A:$C,2,0)</f>
        <v>55</v>
      </c>
      <c r="Z574" s="51">
        <f>VLOOKUP(W574,'[1]LICZBA MIEJSC'!$A:$C,3,0)</f>
        <v>0</v>
      </c>
      <c r="AA574" s="51">
        <f t="shared" si="60"/>
        <v>55</v>
      </c>
      <c r="AB574" s="41">
        <f t="shared" si="61"/>
        <v>6</v>
      </c>
      <c r="AC574" s="109">
        <f t="shared" si="64"/>
        <v>0.10909090909090909</v>
      </c>
      <c r="AD574" s="49"/>
    </row>
    <row r="575" spans="1:30" hidden="1">
      <c r="A575" s="28" t="s">
        <v>242</v>
      </c>
      <c r="B575" s="45">
        <v>574</v>
      </c>
      <c r="C575" s="151">
        <v>3</v>
      </c>
      <c r="D575" s="128">
        <v>24107</v>
      </c>
      <c r="E575" s="359"/>
      <c r="F575" s="51" t="s">
        <v>264</v>
      </c>
      <c r="G575" s="356" t="s">
        <v>723</v>
      </c>
      <c r="H575" s="349" t="s">
        <v>698</v>
      </c>
      <c r="I575" s="48">
        <v>43258</v>
      </c>
      <c r="J575" s="48" t="s">
        <v>137</v>
      </c>
      <c r="K575" s="49">
        <v>121</v>
      </c>
      <c r="L575" s="49">
        <v>7309</v>
      </c>
      <c r="M575" s="49" t="s">
        <v>266</v>
      </c>
      <c r="N575" s="43">
        <v>0.61736111111111114</v>
      </c>
      <c r="O575" s="51">
        <v>4</v>
      </c>
      <c r="P575" s="51" t="s">
        <v>13</v>
      </c>
      <c r="Q575" s="368"/>
      <c r="R575" s="368"/>
      <c r="S575" s="368"/>
      <c r="T575" s="194">
        <f t="shared" si="62"/>
        <v>0.61458333333333326</v>
      </c>
      <c r="U575" s="194">
        <f t="shared" si="63"/>
        <v>0.58333333333333326</v>
      </c>
      <c r="V575" s="41">
        <f>IFERROR(VLOOKUP(L575,'[1]ZESTAWIENIE NUMERÓW BOCZNYCH'!$A:$B,1,0),"")</f>
        <v>7309</v>
      </c>
      <c r="W575" s="51" t="str">
        <f>IFERROR(VLOOKUP(V575,'[1]ZESTAWIENIE NUMERÓW BOCZNYCH'!$A:$B,2,0),P575)</f>
        <v>MERCEDES-BENZ O 530 Citaro</v>
      </c>
      <c r="X575" s="51" t="s">
        <v>396</v>
      </c>
      <c r="Y575" s="51">
        <f>VLOOKUP(W575,'[1]LICZBA MIEJSC'!$A:$C,2,0)</f>
        <v>31</v>
      </c>
      <c r="Z575" s="51">
        <f>VLOOKUP(W575,'[1]LICZBA MIEJSC'!$A:$C,3,0)</f>
        <v>71</v>
      </c>
      <c r="AA575" s="51">
        <f t="shared" si="60"/>
        <v>102</v>
      </c>
      <c r="AB575" s="41">
        <f t="shared" si="61"/>
        <v>67</v>
      </c>
      <c r="AC575" s="109">
        <f t="shared" si="64"/>
        <v>0.65686274509803921</v>
      </c>
      <c r="AD575" s="49" t="s">
        <v>453</v>
      </c>
    </row>
    <row r="576" spans="1:30" hidden="1">
      <c r="A576" s="28" t="s">
        <v>242</v>
      </c>
      <c r="B576" s="45">
        <v>575</v>
      </c>
      <c r="C576" s="151">
        <v>3</v>
      </c>
      <c r="D576" s="128">
        <v>24107</v>
      </c>
      <c r="E576" s="359"/>
      <c r="F576" s="51" t="s">
        <v>264</v>
      </c>
      <c r="G576" s="356" t="s">
        <v>723</v>
      </c>
      <c r="H576" s="349" t="s">
        <v>698</v>
      </c>
      <c r="I576" s="48">
        <v>43258</v>
      </c>
      <c r="J576" s="48" t="s">
        <v>137</v>
      </c>
      <c r="K576" s="49">
        <v>141</v>
      </c>
      <c r="L576" s="49">
        <v>8087</v>
      </c>
      <c r="M576" s="49" t="s">
        <v>265</v>
      </c>
      <c r="N576" s="43">
        <v>0.61944444444444446</v>
      </c>
      <c r="O576" s="51">
        <v>3</v>
      </c>
      <c r="P576" s="51" t="s">
        <v>13</v>
      </c>
      <c r="Q576" s="368"/>
      <c r="R576" s="368"/>
      <c r="S576" s="368"/>
      <c r="T576" s="194">
        <f t="shared" si="62"/>
        <v>0.61458333333333326</v>
      </c>
      <c r="U576" s="194">
        <f t="shared" si="63"/>
        <v>0.58333333333333326</v>
      </c>
      <c r="V576" s="41">
        <f>IFERROR(VLOOKUP(L576,'[1]ZESTAWIENIE NUMERÓW BOCZNYCH'!$A:$B,1,0),"")</f>
        <v>8087</v>
      </c>
      <c r="W576" s="51" t="str">
        <f>IFERROR(VLOOKUP(V576,'[1]ZESTAWIENIE NUMERÓW BOCZNYCH'!$A:$B,2,0),P576)</f>
        <v>VOLVO 7000A</v>
      </c>
      <c r="X576" s="51" t="s">
        <v>396</v>
      </c>
      <c r="Y576" s="51">
        <f>VLOOKUP(W576,'[1]LICZBA MIEJSC'!$A:$C,2,0)</f>
        <v>43</v>
      </c>
      <c r="Z576" s="51">
        <f>VLOOKUP(W576,'[1]LICZBA MIEJSC'!$A:$C,3,0)</f>
        <v>133</v>
      </c>
      <c r="AA576" s="51">
        <f t="shared" si="60"/>
        <v>176</v>
      </c>
      <c r="AB576" s="41">
        <f t="shared" si="61"/>
        <v>39</v>
      </c>
      <c r="AC576" s="109">
        <f t="shared" si="64"/>
        <v>0.22159090909090909</v>
      </c>
      <c r="AD576" s="49" t="s">
        <v>453</v>
      </c>
    </row>
    <row r="577" spans="1:30" hidden="1">
      <c r="A577" s="28" t="s">
        <v>242</v>
      </c>
      <c r="B577" s="45">
        <v>576</v>
      </c>
      <c r="C577" s="151">
        <v>3</v>
      </c>
      <c r="D577" s="128">
        <v>24107</v>
      </c>
      <c r="E577" s="359"/>
      <c r="F577" s="51" t="s">
        <v>264</v>
      </c>
      <c r="G577" s="356" t="s">
        <v>723</v>
      </c>
      <c r="H577" s="349" t="s">
        <v>698</v>
      </c>
      <c r="I577" s="48">
        <v>43258</v>
      </c>
      <c r="J577" s="48" t="s">
        <v>137</v>
      </c>
      <c r="K577" s="49">
        <v>130</v>
      </c>
      <c r="L577" s="49">
        <v>5443</v>
      </c>
      <c r="M577" s="354" t="s">
        <v>239</v>
      </c>
      <c r="N577" s="43">
        <v>0.62013888888888891</v>
      </c>
      <c r="O577" s="51">
        <v>5</v>
      </c>
      <c r="P577" s="51" t="s">
        <v>15</v>
      </c>
      <c r="Q577" s="368"/>
      <c r="R577" s="368"/>
      <c r="S577" s="368"/>
      <c r="T577" s="194">
        <f t="shared" si="62"/>
        <v>0.61458333333333326</v>
      </c>
      <c r="U577" s="194">
        <f t="shared" si="63"/>
        <v>0.58333333333333326</v>
      </c>
      <c r="V577" s="41">
        <f>IFERROR(VLOOKUP(L577,'[1]ZESTAWIENIE NUMERÓW BOCZNYCH'!$A:$B,1,0),"")</f>
        <v>5443</v>
      </c>
      <c r="W577" s="51" t="str">
        <f>IFERROR(VLOOKUP(V577,'[1]ZESTAWIENIE NUMERÓW BOCZNYCH'!$A:$B,2,0),P577)</f>
        <v>SOLARIS URBINO 12</v>
      </c>
      <c r="X577" s="51" t="s">
        <v>396</v>
      </c>
      <c r="Y577" s="51">
        <f>VLOOKUP(W577,'[1]LICZBA MIEJSC'!$A:$C,2,0)</f>
        <v>29</v>
      </c>
      <c r="Z577" s="51">
        <f>VLOOKUP(W577,'[1]LICZBA MIEJSC'!$A:$C,3,0)</f>
        <v>52</v>
      </c>
      <c r="AA577" s="51">
        <f t="shared" si="60"/>
        <v>81</v>
      </c>
      <c r="AB577" s="41">
        <f t="shared" si="61"/>
        <v>73</v>
      </c>
      <c r="AC577" s="109">
        <f t="shared" si="64"/>
        <v>0.90123456790123457</v>
      </c>
      <c r="AD577" s="49" t="s">
        <v>453</v>
      </c>
    </row>
    <row r="578" spans="1:30" hidden="1">
      <c r="A578" s="28" t="s">
        <v>242</v>
      </c>
      <c r="B578" s="45">
        <v>577</v>
      </c>
      <c r="C578" s="151">
        <v>3</v>
      </c>
      <c r="D578" s="128">
        <v>24107</v>
      </c>
      <c r="E578" s="359"/>
      <c r="F578" s="51" t="s">
        <v>264</v>
      </c>
      <c r="G578" s="356" t="s">
        <v>723</v>
      </c>
      <c r="H578" s="349" t="s">
        <v>698</v>
      </c>
      <c r="I578" s="48">
        <v>43258</v>
      </c>
      <c r="J578" s="48" t="s">
        <v>137</v>
      </c>
      <c r="K578" s="49">
        <v>141</v>
      </c>
      <c r="L578" s="49">
        <v>8126</v>
      </c>
      <c r="M578" s="49" t="s">
        <v>265</v>
      </c>
      <c r="N578" s="43">
        <v>0.62152777777777779</v>
      </c>
      <c r="O578" s="51">
        <v>3</v>
      </c>
      <c r="P578" s="51" t="s">
        <v>15</v>
      </c>
      <c r="Q578" s="368"/>
      <c r="R578" s="368"/>
      <c r="S578" s="368"/>
      <c r="T578" s="194">
        <f t="shared" si="62"/>
        <v>0.61458333333333326</v>
      </c>
      <c r="U578" s="194">
        <f t="shared" si="63"/>
        <v>0.58333333333333326</v>
      </c>
      <c r="V578" s="41">
        <f>IFERROR(VLOOKUP(L578,'[1]ZESTAWIENIE NUMERÓW BOCZNYCH'!$A:$B,1,0),"")</f>
        <v>8126</v>
      </c>
      <c r="W578" s="51" t="str">
        <f>IFERROR(VLOOKUP(V578,'[1]ZESTAWIENIE NUMERÓW BOCZNYCH'!$A:$B,2,0),P578)</f>
        <v>VOLVO 7700A</v>
      </c>
      <c r="X578" s="51" t="s">
        <v>396</v>
      </c>
      <c r="Y578" s="51">
        <f>VLOOKUP(W578,'[1]LICZBA MIEJSC'!$A:$C,2,0)</f>
        <v>43</v>
      </c>
      <c r="Z578" s="51">
        <f>VLOOKUP(W578,'[1]LICZBA MIEJSC'!$A:$C,3,0)</f>
        <v>133</v>
      </c>
      <c r="AA578" s="51">
        <f t="shared" ref="AA578:AA641" si="65">Y578+Z578</f>
        <v>176</v>
      </c>
      <c r="AB578" s="41">
        <f t="shared" ref="AB578:AB641" si="66">ROUND(IF(O578=$AE$1,0,IF(O578=$AG$1,AA578*0.1,IF(O578=$AI$1,Y578/2,IF(O578=$AK$1,Y578*0.9,IF(O578=$AM$1,Y578+(Z578*0.5),IF(O578=$AO$1,AA578*0.9,IF(O578=$AQ$1,AA578*1.1,"BŁĄD"))))))),0)</f>
        <v>39</v>
      </c>
      <c r="AC578" s="109">
        <f t="shared" si="64"/>
        <v>0.22159090909090909</v>
      </c>
      <c r="AD578" s="49" t="s">
        <v>453</v>
      </c>
    </row>
    <row r="579" spans="1:30" hidden="1">
      <c r="A579" s="28" t="s">
        <v>242</v>
      </c>
      <c r="B579" s="45">
        <v>578</v>
      </c>
      <c r="C579" s="151">
        <v>3</v>
      </c>
      <c r="D579" s="128">
        <v>24107</v>
      </c>
      <c r="E579" s="359"/>
      <c r="F579" s="51" t="s">
        <v>264</v>
      </c>
      <c r="G579" s="356" t="s">
        <v>723</v>
      </c>
      <c r="H579" s="349" t="s">
        <v>698</v>
      </c>
      <c r="I579" s="48">
        <v>43258</v>
      </c>
      <c r="J579" s="48" t="s">
        <v>137</v>
      </c>
      <c r="K579" s="49">
        <v>131</v>
      </c>
      <c r="L579" s="49">
        <v>8421</v>
      </c>
      <c r="M579" s="49" t="s">
        <v>268</v>
      </c>
      <c r="N579" s="43">
        <v>0.62222222222222223</v>
      </c>
      <c r="O579" s="51">
        <v>3</v>
      </c>
      <c r="P579" s="51" t="s">
        <v>15</v>
      </c>
      <c r="Q579" s="368"/>
      <c r="R579" s="368"/>
      <c r="S579" s="368"/>
      <c r="T579" s="194">
        <f t="shared" ref="T579:T642" si="67">FLOOR(N579,"0:15")</f>
        <v>0.61458333333333326</v>
      </c>
      <c r="U579" s="194">
        <f t="shared" ref="U579:U642" si="68">FLOOR(N579,TIME(1,0,0))</f>
        <v>0.58333333333333326</v>
      </c>
      <c r="V579" s="41">
        <f>IFERROR(VLOOKUP(L579,'[1]ZESTAWIENIE NUMERÓW BOCZNYCH'!$A:$B,1,0),"")</f>
        <v>8421</v>
      </c>
      <c r="W579" s="51" t="str">
        <f>IFERROR(VLOOKUP(V579,'[1]ZESTAWIENIE NUMERÓW BOCZNYCH'!$A:$B,2,0),P579)</f>
        <v>MERCEDES-BENZ 628 03 Citaro G</v>
      </c>
      <c r="X579" s="51" t="s">
        <v>396</v>
      </c>
      <c r="Y579" s="51">
        <f>VLOOKUP(W579,'[1]LICZBA MIEJSC'!$A:$C,2,0)</f>
        <v>40</v>
      </c>
      <c r="Z579" s="51">
        <f>VLOOKUP(W579,'[1]LICZBA MIEJSC'!$A:$C,3,0)</f>
        <v>102</v>
      </c>
      <c r="AA579" s="51">
        <f t="shared" si="65"/>
        <v>142</v>
      </c>
      <c r="AB579" s="41">
        <f t="shared" si="66"/>
        <v>36</v>
      </c>
      <c r="AC579" s="109">
        <f t="shared" ref="AC579:AC642" si="69">AB579/AA579</f>
        <v>0.25352112676056338</v>
      </c>
      <c r="AD579" s="49" t="s">
        <v>453</v>
      </c>
    </row>
    <row r="580" spans="1:30" hidden="1">
      <c r="A580" s="28" t="s">
        <v>242</v>
      </c>
      <c r="B580" s="45">
        <v>579</v>
      </c>
      <c r="C580" s="151">
        <v>3</v>
      </c>
      <c r="D580" s="128">
        <v>24107</v>
      </c>
      <c r="E580" s="359"/>
      <c r="F580" s="51" t="s">
        <v>264</v>
      </c>
      <c r="G580" s="356" t="s">
        <v>723</v>
      </c>
      <c r="H580" s="356" t="s">
        <v>698</v>
      </c>
      <c r="I580" s="48">
        <v>43258</v>
      </c>
      <c r="J580" s="137" t="s">
        <v>138</v>
      </c>
      <c r="K580" s="49" t="s">
        <v>287</v>
      </c>
      <c r="L580" s="49"/>
      <c r="M580" s="51" t="s">
        <v>128</v>
      </c>
      <c r="N580" s="43">
        <v>0.62430555555555556</v>
      </c>
      <c r="O580" s="51">
        <v>3</v>
      </c>
      <c r="P580" s="51" t="s">
        <v>16</v>
      </c>
      <c r="Q580" s="368"/>
      <c r="R580" s="368"/>
      <c r="S580" s="368"/>
      <c r="T580" s="194">
        <f t="shared" si="67"/>
        <v>0.61458333333333326</v>
      </c>
      <c r="U580" s="194">
        <f t="shared" si="68"/>
        <v>0.58333333333333326</v>
      </c>
      <c r="V580" s="41" t="str">
        <f>IFERROR(VLOOKUP(L580,'[1]ZESTAWIENIE NUMERÓW BOCZNYCH'!$A:$B,1,0),"")</f>
        <v/>
      </c>
      <c r="W580" s="51" t="str">
        <f>IFERROR(VLOOKUP(V580,'[1]ZESTAWIENIE NUMERÓW BOCZNYCH'!$A:$B,2,0),P580)</f>
        <v>B</v>
      </c>
      <c r="X580" s="51" t="s">
        <v>396</v>
      </c>
      <c r="Y580" s="51">
        <f>VLOOKUP(W580,'[1]LICZBA MIEJSC'!$A:$C,2,0)</f>
        <v>20</v>
      </c>
      <c r="Z580" s="51">
        <f>VLOOKUP(W580,'[1]LICZBA MIEJSC'!$A:$C,3,0)</f>
        <v>0</v>
      </c>
      <c r="AA580" s="51">
        <f t="shared" si="65"/>
        <v>20</v>
      </c>
      <c r="AB580" s="41">
        <f t="shared" si="66"/>
        <v>18</v>
      </c>
      <c r="AC580" s="109">
        <f t="shared" si="69"/>
        <v>0.9</v>
      </c>
      <c r="AD580" s="49"/>
    </row>
    <row r="581" spans="1:30" hidden="1">
      <c r="A581" s="28" t="s">
        <v>242</v>
      </c>
      <c r="B581" s="45">
        <v>580</v>
      </c>
      <c r="C581" s="151">
        <v>3</v>
      </c>
      <c r="D581" s="128">
        <v>24107</v>
      </c>
      <c r="E581" s="359"/>
      <c r="F581" s="51" t="s">
        <v>264</v>
      </c>
      <c r="G581" s="356" t="s">
        <v>723</v>
      </c>
      <c r="H581" s="349" t="s">
        <v>698</v>
      </c>
      <c r="I581" s="48">
        <v>43258</v>
      </c>
      <c r="J581" s="48" t="s">
        <v>137</v>
      </c>
      <c r="K581" s="49">
        <v>904</v>
      </c>
      <c r="L581" s="49">
        <v>8432</v>
      </c>
      <c r="M581" s="49" t="s">
        <v>279</v>
      </c>
      <c r="N581" s="43">
        <v>0.62777777777777777</v>
      </c>
      <c r="O581" s="51">
        <v>4</v>
      </c>
      <c r="P581" s="152" t="s">
        <v>13</v>
      </c>
      <c r="Q581" s="368"/>
      <c r="R581" s="368"/>
      <c r="S581" s="368"/>
      <c r="T581" s="194">
        <f t="shared" si="67"/>
        <v>0.625</v>
      </c>
      <c r="U581" s="194">
        <f t="shared" si="68"/>
        <v>0.625</v>
      </c>
      <c r="V581" s="41">
        <f>IFERROR(VLOOKUP(L581,'[1]ZESTAWIENIE NUMERÓW BOCZNYCH'!$A:$B,1,0),"")</f>
        <v>8432</v>
      </c>
      <c r="W581" s="51" t="str">
        <f>IFERROR(VLOOKUP(V581,'[1]ZESTAWIENIE NUMERÓW BOCZNYCH'!$A:$B,2,0),P581)</f>
        <v>MERCEDES-BENZ 628 03 Citaro G</v>
      </c>
      <c r="X581" s="51" t="s">
        <v>396</v>
      </c>
      <c r="Y581" s="51">
        <f>VLOOKUP(W581,'[1]LICZBA MIEJSC'!$A:$C,2,0)</f>
        <v>40</v>
      </c>
      <c r="Z581" s="51">
        <f>VLOOKUP(W581,'[1]LICZBA MIEJSC'!$A:$C,3,0)</f>
        <v>102</v>
      </c>
      <c r="AA581" s="51">
        <f t="shared" si="65"/>
        <v>142</v>
      </c>
      <c r="AB581" s="41">
        <f t="shared" si="66"/>
        <v>91</v>
      </c>
      <c r="AC581" s="109">
        <f t="shared" si="69"/>
        <v>0.64084507042253525</v>
      </c>
      <c r="AD581" s="49" t="s">
        <v>452</v>
      </c>
    </row>
    <row r="582" spans="1:30" hidden="1">
      <c r="A582" s="28" t="s">
        <v>242</v>
      </c>
      <c r="B582" s="45">
        <v>581</v>
      </c>
      <c r="C582" s="151">
        <v>3</v>
      </c>
      <c r="D582" s="128">
        <v>24107</v>
      </c>
      <c r="E582" s="359"/>
      <c r="F582" s="51" t="s">
        <v>264</v>
      </c>
      <c r="G582" s="356" t="s">
        <v>723</v>
      </c>
      <c r="H582" s="349" t="s">
        <v>698</v>
      </c>
      <c r="I582" s="48">
        <v>43258</v>
      </c>
      <c r="J582" s="48" t="s">
        <v>137</v>
      </c>
      <c r="K582" s="49">
        <v>128</v>
      </c>
      <c r="L582" s="49">
        <v>8128</v>
      </c>
      <c r="M582" s="49" t="s">
        <v>267</v>
      </c>
      <c r="N582" s="43">
        <v>0.62986111111111109</v>
      </c>
      <c r="O582" s="51">
        <v>4</v>
      </c>
      <c r="P582" s="51" t="s">
        <v>15</v>
      </c>
      <c r="Q582" s="368"/>
      <c r="R582" s="368"/>
      <c r="S582" s="368"/>
      <c r="T582" s="194">
        <f t="shared" si="67"/>
        <v>0.625</v>
      </c>
      <c r="U582" s="194">
        <f t="shared" si="68"/>
        <v>0.625</v>
      </c>
      <c r="V582" s="41">
        <f>IFERROR(VLOOKUP(L582,'[1]ZESTAWIENIE NUMERÓW BOCZNYCH'!$A:$B,1,0),"")</f>
        <v>8128</v>
      </c>
      <c r="W582" s="51" t="str">
        <f>IFERROR(VLOOKUP(V582,'[1]ZESTAWIENIE NUMERÓW BOCZNYCH'!$A:$B,2,0),P582)</f>
        <v>VOLVO 7700A</v>
      </c>
      <c r="X582" s="51" t="s">
        <v>396</v>
      </c>
      <c r="Y582" s="51">
        <f>VLOOKUP(W582,'[1]LICZBA MIEJSC'!$A:$C,2,0)</f>
        <v>43</v>
      </c>
      <c r="Z582" s="51">
        <f>VLOOKUP(W582,'[1]LICZBA MIEJSC'!$A:$C,3,0)</f>
        <v>133</v>
      </c>
      <c r="AA582" s="51">
        <f t="shared" si="65"/>
        <v>176</v>
      </c>
      <c r="AB582" s="41">
        <f t="shared" si="66"/>
        <v>110</v>
      </c>
      <c r="AC582" s="109">
        <f t="shared" si="69"/>
        <v>0.625</v>
      </c>
      <c r="AD582" s="49" t="s">
        <v>453</v>
      </c>
    </row>
    <row r="583" spans="1:30" hidden="1">
      <c r="A583" s="28" t="s">
        <v>242</v>
      </c>
      <c r="B583" s="45">
        <v>582</v>
      </c>
      <c r="C583" s="151">
        <v>3</v>
      </c>
      <c r="D583" s="128">
        <v>24107</v>
      </c>
      <c r="E583" s="359"/>
      <c r="F583" s="51" t="s">
        <v>264</v>
      </c>
      <c r="G583" s="356" t="s">
        <v>723</v>
      </c>
      <c r="H583" s="349" t="s">
        <v>698</v>
      </c>
      <c r="I583" s="48">
        <v>43258</v>
      </c>
      <c r="J583" s="48" t="s">
        <v>137</v>
      </c>
      <c r="K583" s="49">
        <v>121</v>
      </c>
      <c r="L583" s="49">
        <v>7550</v>
      </c>
      <c r="M583" s="49" t="s">
        <v>266</v>
      </c>
      <c r="N583" s="43">
        <v>0.63124999999999998</v>
      </c>
      <c r="O583" s="51">
        <v>2</v>
      </c>
      <c r="P583" s="51" t="s">
        <v>13</v>
      </c>
      <c r="Q583" s="368"/>
      <c r="R583" s="368"/>
      <c r="S583" s="368"/>
      <c r="T583" s="194">
        <f t="shared" si="67"/>
        <v>0.625</v>
      </c>
      <c r="U583" s="194">
        <f t="shared" si="68"/>
        <v>0.625</v>
      </c>
      <c r="V583" s="41" t="str">
        <f>IFERROR(VLOOKUP(L583,'[1]ZESTAWIENIE NUMERÓW BOCZNYCH'!$A:$B,1,0),"")</f>
        <v/>
      </c>
      <c r="W583" s="51" t="str">
        <f>IFERROR(VLOOKUP(V583,'[1]ZESTAWIENIE NUMERÓW BOCZNYCH'!$A:$B,2,0),P583)</f>
        <v>AZ</v>
      </c>
      <c r="X583" s="51" t="s">
        <v>396</v>
      </c>
      <c r="Y583" s="51">
        <f>VLOOKUP(W583,'[1]LICZBA MIEJSC'!$A:$C,2,0)</f>
        <v>40</v>
      </c>
      <c r="Z583" s="51">
        <f>VLOOKUP(W583,'[1]LICZBA MIEJSC'!$A:$C,3,0)</f>
        <v>60</v>
      </c>
      <c r="AA583" s="51">
        <f t="shared" si="65"/>
        <v>100</v>
      </c>
      <c r="AB583" s="41">
        <f t="shared" si="66"/>
        <v>20</v>
      </c>
      <c r="AC583" s="109">
        <f t="shared" si="69"/>
        <v>0.2</v>
      </c>
      <c r="AD583" s="49" t="s">
        <v>453</v>
      </c>
    </row>
    <row r="584" spans="1:30" hidden="1">
      <c r="A584" s="28" t="s">
        <v>242</v>
      </c>
      <c r="B584" s="45">
        <v>583</v>
      </c>
      <c r="C584" s="151">
        <v>4</v>
      </c>
      <c r="D584" s="128">
        <v>24107</v>
      </c>
      <c r="E584" s="359"/>
      <c r="F584" s="51" t="s">
        <v>264</v>
      </c>
      <c r="G584" s="356" t="s">
        <v>723</v>
      </c>
      <c r="H584" s="349" t="s">
        <v>698</v>
      </c>
      <c r="I584" s="48">
        <v>43258</v>
      </c>
      <c r="J584" s="48" t="s">
        <v>137</v>
      </c>
      <c r="K584" s="49">
        <v>121</v>
      </c>
      <c r="L584" s="49">
        <v>8337</v>
      </c>
      <c r="M584" s="49" t="s">
        <v>266</v>
      </c>
      <c r="N584" s="43">
        <v>0.62569444444444444</v>
      </c>
      <c r="O584" s="51">
        <v>3</v>
      </c>
      <c r="P584" s="51" t="s">
        <v>15</v>
      </c>
      <c r="Q584" s="368"/>
      <c r="R584" s="368"/>
      <c r="S584" s="368"/>
      <c r="T584" s="194">
        <f t="shared" si="67"/>
        <v>0.625</v>
      </c>
      <c r="U584" s="194">
        <f t="shared" si="68"/>
        <v>0.625</v>
      </c>
      <c r="V584" s="41">
        <f>IFERROR(VLOOKUP(L584,'[1]ZESTAWIENIE NUMERÓW BOCZNYCH'!$A:$B,1,0),"")</f>
        <v>8337</v>
      </c>
      <c r="W584" s="51" t="str">
        <f>IFERROR(VLOOKUP(V584,'[1]ZESTAWIENIE NUMERÓW BOCZNYCH'!$A:$B,2,0),P584)</f>
        <v>MERCEDES-BENZ O 530 G Citaro</v>
      </c>
      <c r="X584" s="51" t="s">
        <v>396</v>
      </c>
      <c r="Y584" s="51">
        <f>VLOOKUP(W584,'[1]LICZBA MIEJSC'!$A:$C,2,0)</f>
        <v>42</v>
      </c>
      <c r="Z584" s="51">
        <f>VLOOKUP(W584,'[1]LICZBA MIEJSC'!$A:$C,3,0)</f>
        <v>125</v>
      </c>
      <c r="AA584" s="51">
        <f t="shared" si="65"/>
        <v>167</v>
      </c>
      <c r="AB584" s="41">
        <f t="shared" si="66"/>
        <v>38</v>
      </c>
      <c r="AC584" s="109">
        <f t="shared" si="69"/>
        <v>0.22754491017964071</v>
      </c>
      <c r="AD584" s="49" t="s">
        <v>453</v>
      </c>
    </row>
    <row r="585" spans="1:30" hidden="1">
      <c r="A585" s="28" t="s">
        <v>242</v>
      </c>
      <c r="B585" s="45">
        <v>584</v>
      </c>
      <c r="C585" s="151">
        <v>4</v>
      </c>
      <c r="D585" s="128">
        <v>24107</v>
      </c>
      <c r="E585" s="359"/>
      <c r="F585" s="51" t="s">
        <v>264</v>
      </c>
      <c r="G585" s="356" t="s">
        <v>723</v>
      </c>
      <c r="H585" s="349" t="s">
        <v>698</v>
      </c>
      <c r="I585" s="48">
        <v>43258</v>
      </c>
      <c r="J585" s="48" t="s">
        <v>137</v>
      </c>
      <c r="K585" s="49">
        <v>904</v>
      </c>
      <c r="L585" s="49">
        <v>511</v>
      </c>
      <c r="M585" s="49" t="s">
        <v>286</v>
      </c>
      <c r="N585" s="43">
        <v>0.63402777777777775</v>
      </c>
      <c r="O585" s="51">
        <v>3</v>
      </c>
      <c r="P585" s="51" t="s">
        <v>16</v>
      </c>
      <c r="Q585" s="368"/>
      <c r="R585" s="368"/>
      <c r="S585" s="368"/>
      <c r="T585" s="194">
        <f t="shared" si="67"/>
        <v>0.625</v>
      </c>
      <c r="U585" s="194">
        <f t="shared" si="68"/>
        <v>0.625</v>
      </c>
      <c r="V585" s="41" t="str">
        <f>IFERROR(VLOOKUP(L585,'[1]ZESTAWIENIE NUMERÓW BOCZNYCH'!$A:$B,1,0),"")</f>
        <v/>
      </c>
      <c r="W585" s="51" t="str">
        <f>IFERROR(VLOOKUP(V585,'[1]ZESTAWIENIE NUMERÓW BOCZNYCH'!$A:$B,2,0),P585)</f>
        <v>B</v>
      </c>
      <c r="X585" s="51" t="s">
        <v>396</v>
      </c>
      <c r="Y585" s="51">
        <f>VLOOKUP(W585,'[1]LICZBA MIEJSC'!$A:$C,2,0)</f>
        <v>20</v>
      </c>
      <c r="Z585" s="51">
        <f>VLOOKUP(W585,'[1]LICZBA MIEJSC'!$A:$C,3,0)</f>
        <v>0</v>
      </c>
      <c r="AA585" s="51">
        <f t="shared" si="65"/>
        <v>20</v>
      </c>
      <c r="AB585" s="41">
        <f t="shared" si="66"/>
        <v>18</v>
      </c>
      <c r="AC585" s="109">
        <f t="shared" si="69"/>
        <v>0.9</v>
      </c>
      <c r="AD585" s="49" t="s">
        <v>452</v>
      </c>
    </row>
    <row r="586" spans="1:30" hidden="1">
      <c r="A586" s="28" t="s">
        <v>242</v>
      </c>
      <c r="B586" s="45">
        <v>585</v>
      </c>
      <c r="C586" s="151">
        <v>4</v>
      </c>
      <c r="D586" s="128">
        <v>24107</v>
      </c>
      <c r="E586" s="359"/>
      <c r="F586" s="51" t="s">
        <v>264</v>
      </c>
      <c r="G586" s="356" t="s">
        <v>723</v>
      </c>
      <c r="H586" s="349" t="s">
        <v>698</v>
      </c>
      <c r="I586" s="48">
        <v>43258</v>
      </c>
      <c r="J586" s="48" t="s">
        <v>137</v>
      </c>
      <c r="K586" s="49">
        <v>121</v>
      </c>
      <c r="L586" s="49">
        <v>5435</v>
      </c>
      <c r="M586" s="49" t="s">
        <v>266</v>
      </c>
      <c r="N586" s="43">
        <v>0.63402777777777775</v>
      </c>
      <c r="O586" s="51">
        <v>4</v>
      </c>
      <c r="P586" s="51" t="s">
        <v>13</v>
      </c>
      <c r="Q586" s="368"/>
      <c r="R586" s="368"/>
      <c r="S586" s="368"/>
      <c r="T586" s="194">
        <f t="shared" si="67"/>
        <v>0.625</v>
      </c>
      <c r="U586" s="194">
        <f t="shared" si="68"/>
        <v>0.625</v>
      </c>
      <c r="V586" s="41">
        <f>IFERROR(VLOOKUP(L586,'[1]ZESTAWIENIE NUMERÓW BOCZNYCH'!$A:$B,1,0),"")</f>
        <v>5435</v>
      </c>
      <c r="W586" s="51" t="str">
        <f>IFERROR(VLOOKUP(V586,'[1]ZESTAWIENIE NUMERÓW BOCZNYCH'!$A:$B,2,0),P586)</f>
        <v>SOLARIS URBINO 12</v>
      </c>
      <c r="X586" s="51" t="s">
        <v>396</v>
      </c>
      <c r="Y586" s="51">
        <f>VLOOKUP(W586,'[1]LICZBA MIEJSC'!$A:$C,2,0)</f>
        <v>29</v>
      </c>
      <c r="Z586" s="51">
        <f>VLOOKUP(W586,'[1]LICZBA MIEJSC'!$A:$C,3,0)</f>
        <v>52</v>
      </c>
      <c r="AA586" s="51">
        <f t="shared" si="65"/>
        <v>81</v>
      </c>
      <c r="AB586" s="41">
        <f t="shared" si="66"/>
        <v>55</v>
      </c>
      <c r="AC586" s="109">
        <f t="shared" si="69"/>
        <v>0.67901234567901236</v>
      </c>
      <c r="AD586" s="49" t="s">
        <v>453</v>
      </c>
    </row>
    <row r="587" spans="1:30" hidden="1">
      <c r="A587" s="28" t="s">
        <v>242</v>
      </c>
      <c r="B587" s="45">
        <v>586</v>
      </c>
      <c r="C587" s="151">
        <v>4</v>
      </c>
      <c r="D587" s="128">
        <v>24107</v>
      </c>
      <c r="E587" s="359"/>
      <c r="F587" s="51" t="s">
        <v>264</v>
      </c>
      <c r="G587" s="356" t="s">
        <v>723</v>
      </c>
      <c r="H587" s="349" t="s">
        <v>698</v>
      </c>
      <c r="I587" s="48">
        <v>43258</v>
      </c>
      <c r="J587" s="48" t="s">
        <v>137</v>
      </c>
      <c r="K587" s="49">
        <v>911</v>
      </c>
      <c r="L587" s="49">
        <v>8103</v>
      </c>
      <c r="M587" s="49" t="s">
        <v>193</v>
      </c>
      <c r="N587" s="43">
        <v>0.63541666666666663</v>
      </c>
      <c r="O587" s="51">
        <v>3</v>
      </c>
      <c r="P587" s="51" t="s">
        <v>13</v>
      </c>
      <c r="Q587" s="368"/>
      <c r="R587" s="368"/>
      <c r="S587" s="368"/>
      <c r="T587" s="194">
        <f t="shared" si="67"/>
        <v>0.63541666666666663</v>
      </c>
      <c r="U587" s="194">
        <f t="shared" si="68"/>
        <v>0.625</v>
      </c>
      <c r="V587" s="41">
        <f>IFERROR(VLOOKUP(L587,'[1]ZESTAWIENIE NUMERÓW BOCZNYCH'!$A:$B,1,0),"")</f>
        <v>8103</v>
      </c>
      <c r="W587" s="51" t="str">
        <f>IFERROR(VLOOKUP(V587,'[1]ZESTAWIENIE NUMERÓW BOCZNYCH'!$A:$B,2,0),P587)</f>
        <v>VOLVO 7000A</v>
      </c>
      <c r="X587" s="51" t="s">
        <v>396</v>
      </c>
      <c r="Y587" s="51">
        <f>VLOOKUP(W587,'[1]LICZBA MIEJSC'!$A:$C,2,0)</f>
        <v>43</v>
      </c>
      <c r="Z587" s="51">
        <f>VLOOKUP(W587,'[1]LICZBA MIEJSC'!$A:$C,3,0)</f>
        <v>133</v>
      </c>
      <c r="AA587" s="51">
        <f t="shared" si="65"/>
        <v>176</v>
      </c>
      <c r="AB587" s="41">
        <f t="shared" si="66"/>
        <v>39</v>
      </c>
      <c r="AC587" s="109">
        <f t="shared" si="69"/>
        <v>0.22159090909090909</v>
      </c>
      <c r="AD587" s="49" t="s">
        <v>452</v>
      </c>
    </row>
    <row r="588" spans="1:30" hidden="1">
      <c r="A588" s="28" t="s">
        <v>242</v>
      </c>
      <c r="B588" s="45">
        <v>587</v>
      </c>
      <c r="C588" s="151">
        <v>4</v>
      </c>
      <c r="D588" s="128">
        <v>24107</v>
      </c>
      <c r="E588" s="359"/>
      <c r="F588" s="51" t="s">
        <v>264</v>
      </c>
      <c r="G588" s="356" t="s">
        <v>723</v>
      </c>
      <c r="H588" s="349" t="s">
        <v>698</v>
      </c>
      <c r="I588" s="48">
        <v>43258</v>
      </c>
      <c r="J588" s="48" t="s">
        <v>137</v>
      </c>
      <c r="K588" s="49">
        <v>128</v>
      </c>
      <c r="L588" s="49">
        <v>507</v>
      </c>
      <c r="M588" s="49" t="s">
        <v>267</v>
      </c>
      <c r="N588" s="43">
        <v>0.63888888888888895</v>
      </c>
      <c r="O588" s="51">
        <v>4</v>
      </c>
      <c r="P588" s="51" t="s">
        <v>16</v>
      </c>
      <c r="Q588" s="368"/>
      <c r="R588" s="368"/>
      <c r="S588" s="368"/>
      <c r="T588" s="194">
        <f t="shared" si="67"/>
        <v>0.63541666666666663</v>
      </c>
      <c r="U588" s="194">
        <f t="shared" si="68"/>
        <v>0.625</v>
      </c>
      <c r="V588" s="41" t="str">
        <f>IFERROR(VLOOKUP(L588,'[1]ZESTAWIENIE NUMERÓW BOCZNYCH'!$A:$B,1,0),"")</f>
        <v/>
      </c>
      <c r="W588" s="51" t="str">
        <f>IFERROR(VLOOKUP(V588,'[1]ZESTAWIENIE NUMERÓW BOCZNYCH'!$A:$B,2,0),P588)</f>
        <v>B</v>
      </c>
      <c r="X588" s="51" t="s">
        <v>396</v>
      </c>
      <c r="Y588" s="51">
        <f>VLOOKUP(W588,'[1]LICZBA MIEJSC'!$A:$C,2,0)</f>
        <v>20</v>
      </c>
      <c r="Z588" s="51">
        <f>VLOOKUP(W588,'[1]LICZBA MIEJSC'!$A:$C,3,0)</f>
        <v>0</v>
      </c>
      <c r="AA588" s="51">
        <f t="shared" si="65"/>
        <v>20</v>
      </c>
      <c r="AB588" s="41">
        <f t="shared" si="66"/>
        <v>20</v>
      </c>
      <c r="AC588" s="109">
        <f t="shared" si="69"/>
        <v>1</v>
      </c>
      <c r="AD588" s="49" t="s">
        <v>453</v>
      </c>
    </row>
    <row r="589" spans="1:30" hidden="1">
      <c r="A589" s="28" t="s">
        <v>242</v>
      </c>
      <c r="B589" s="45">
        <v>588</v>
      </c>
      <c r="C589" s="151">
        <v>4</v>
      </c>
      <c r="D589" s="128">
        <v>24107</v>
      </c>
      <c r="E589" s="359"/>
      <c r="F589" s="51" t="s">
        <v>264</v>
      </c>
      <c r="G589" s="356" t="s">
        <v>723</v>
      </c>
      <c r="H589" s="349" t="s">
        <v>698</v>
      </c>
      <c r="I589" s="48">
        <v>43258</v>
      </c>
      <c r="J589" s="48" t="s">
        <v>137</v>
      </c>
      <c r="K589" s="49">
        <v>131</v>
      </c>
      <c r="L589" s="49">
        <v>8132</v>
      </c>
      <c r="M589" s="49" t="s">
        <v>268</v>
      </c>
      <c r="N589" s="43">
        <v>0.64097222222222217</v>
      </c>
      <c r="O589" s="51">
        <v>5</v>
      </c>
      <c r="P589" s="51" t="s">
        <v>15</v>
      </c>
      <c r="Q589" s="368"/>
      <c r="R589" s="368"/>
      <c r="S589" s="368"/>
      <c r="T589" s="194">
        <f t="shared" si="67"/>
        <v>0.63541666666666663</v>
      </c>
      <c r="U589" s="194">
        <f t="shared" si="68"/>
        <v>0.625</v>
      </c>
      <c r="V589" s="41">
        <f>IFERROR(VLOOKUP(L589,'[1]ZESTAWIENIE NUMERÓW BOCZNYCH'!$A:$B,1,0),"")</f>
        <v>8132</v>
      </c>
      <c r="W589" s="51" t="str">
        <f>IFERROR(VLOOKUP(V589,'[1]ZESTAWIENIE NUMERÓW BOCZNYCH'!$A:$B,2,0),P589)</f>
        <v>VOLVO 7700A</v>
      </c>
      <c r="X589" s="51" t="s">
        <v>396</v>
      </c>
      <c r="Y589" s="51">
        <f>VLOOKUP(W589,'[1]LICZBA MIEJSC'!$A:$C,2,0)</f>
        <v>43</v>
      </c>
      <c r="Z589" s="51">
        <f>VLOOKUP(W589,'[1]LICZBA MIEJSC'!$A:$C,3,0)</f>
        <v>133</v>
      </c>
      <c r="AA589" s="51">
        <f t="shared" si="65"/>
        <v>176</v>
      </c>
      <c r="AB589" s="41">
        <f t="shared" si="66"/>
        <v>158</v>
      </c>
      <c r="AC589" s="109">
        <f t="shared" si="69"/>
        <v>0.89772727272727271</v>
      </c>
      <c r="AD589" s="49" t="s">
        <v>453</v>
      </c>
    </row>
    <row r="590" spans="1:30" hidden="1">
      <c r="A590" s="28" t="s">
        <v>242</v>
      </c>
      <c r="B590" s="45">
        <v>589</v>
      </c>
      <c r="C590" s="151">
        <v>4</v>
      </c>
      <c r="D590" s="128">
        <v>24107</v>
      </c>
      <c r="E590" s="359"/>
      <c r="F590" s="51" t="s">
        <v>264</v>
      </c>
      <c r="G590" s="356" t="s">
        <v>723</v>
      </c>
      <c r="H590" s="356" t="s">
        <v>698</v>
      </c>
      <c r="I590" s="48">
        <v>43258</v>
      </c>
      <c r="J590" s="137" t="s">
        <v>138</v>
      </c>
      <c r="K590" s="49" t="s">
        <v>278</v>
      </c>
      <c r="L590" s="49"/>
      <c r="M590" s="51" t="s">
        <v>128</v>
      </c>
      <c r="N590" s="43">
        <v>0.64166666666666672</v>
      </c>
      <c r="O590" s="51">
        <v>4</v>
      </c>
      <c r="P590" s="51" t="s">
        <v>12</v>
      </c>
      <c r="Q590" s="368"/>
      <c r="R590" s="368"/>
      <c r="S590" s="368"/>
      <c r="T590" s="194">
        <f t="shared" si="67"/>
        <v>0.63541666666666663</v>
      </c>
      <c r="U590" s="194">
        <f t="shared" si="68"/>
        <v>0.625</v>
      </c>
      <c r="V590" s="41" t="str">
        <f>IFERROR(VLOOKUP(L590,'[1]ZESTAWIENIE NUMERÓW BOCZNYCH'!$A:$B,1,0),"")</f>
        <v/>
      </c>
      <c r="W590" s="51" t="str">
        <f>IFERROR(VLOOKUP(V590,'[1]ZESTAWIENIE NUMERÓW BOCZNYCH'!$A:$B,2,0),P590)</f>
        <v>T</v>
      </c>
      <c r="X590" s="51" t="s">
        <v>396</v>
      </c>
      <c r="Y590" s="51">
        <f>VLOOKUP(W590,'[1]LICZBA MIEJSC'!$A:$C,2,0)</f>
        <v>55</v>
      </c>
      <c r="Z590" s="51">
        <f>VLOOKUP(W590,'[1]LICZBA MIEJSC'!$A:$C,3,0)</f>
        <v>0</v>
      </c>
      <c r="AA590" s="51">
        <f t="shared" si="65"/>
        <v>55</v>
      </c>
      <c r="AB590" s="41">
        <f t="shared" si="66"/>
        <v>55</v>
      </c>
      <c r="AC590" s="109">
        <f t="shared" si="69"/>
        <v>1</v>
      </c>
      <c r="AD590" s="49"/>
    </row>
    <row r="591" spans="1:30" hidden="1">
      <c r="A591" s="28" t="s">
        <v>242</v>
      </c>
      <c r="B591" s="45">
        <v>590</v>
      </c>
      <c r="C591" s="151">
        <v>4</v>
      </c>
      <c r="D591" s="128">
        <v>24107</v>
      </c>
      <c r="E591" s="359"/>
      <c r="F591" s="51" t="s">
        <v>264</v>
      </c>
      <c r="G591" s="356" t="s">
        <v>723</v>
      </c>
      <c r="H591" s="349" t="s">
        <v>698</v>
      </c>
      <c r="I591" s="48">
        <v>43258</v>
      </c>
      <c r="J591" s="48" t="s">
        <v>137</v>
      </c>
      <c r="K591" s="49">
        <v>131</v>
      </c>
      <c r="L591" s="49">
        <v>8414</v>
      </c>
      <c r="M591" s="49" t="s">
        <v>268</v>
      </c>
      <c r="N591" s="43">
        <v>0.6430555555555556</v>
      </c>
      <c r="O591" s="51">
        <v>4</v>
      </c>
      <c r="P591" s="51" t="s">
        <v>12</v>
      </c>
      <c r="Q591" s="368"/>
      <c r="R591" s="368"/>
      <c r="S591" s="368"/>
      <c r="T591" s="194">
        <f t="shared" si="67"/>
        <v>0.63541666666666663</v>
      </c>
      <c r="U591" s="194">
        <f t="shared" si="68"/>
        <v>0.625</v>
      </c>
      <c r="V591" s="41">
        <f>IFERROR(VLOOKUP(L591,'[1]ZESTAWIENIE NUMERÓW BOCZNYCH'!$A:$B,1,0),"")</f>
        <v>8414</v>
      </c>
      <c r="W591" s="51" t="str">
        <f>IFERROR(VLOOKUP(V591,'[1]ZESTAWIENIE NUMERÓW BOCZNYCH'!$A:$B,2,0),P591)</f>
        <v>MERCEDES-BENZ 628 03 Citaro G</v>
      </c>
      <c r="X591" s="51" t="s">
        <v>396</v>
      </c>
      <c r="Y591" s="51">
        <f>VLOOKUP(W591,'[1]LICZBA MIEJSC'!$A:$C,2,0)</f>
        <v>40</v>
      </c>
      <c r="Z591" s="51">
        <f>VLOOKUP(W591,'[1]LICZBA MIEJSC'!$A:$C,3,0)</f>
        <v>102</v>
      </c>
      <c r="AA591" s="51">
        <f t="shared" si="65"/>
        <v>142</v>
      </c>
      <c r="AB591" s="41">
        <f t="shared" si="66"/>
        <v>91</v>
      </c>
      <c r="AC591" s="109">
        <f t="shared" si="69"/>
        <v>0.64084507042253525</v>
      </c>
      <c r="AD591" s="49" t="s">
        <v>453</v>
      </c>
    </row>
    <row r="592" spans="1:30" hidden="1">
      <c r="A592" s="28" t="s">
        <v>242</v>
      </c>
      <c r="B592" s="45">
        <v>591</v>
      </c>
      <c r="C592" s="151">
        <v>4</v>
      </c>
      <c r="D592" s="128">
        <v>24107</v>
      </c>
      <c r="E592" s="359"/>
      <c r="F592" s="51" t="s">
        <v>264</v>
      </c>
      <c r="G592" s="356" t="s">
        <v>723</v>
      </c>
      <c r="H592" s="349" t="s">
        <v>698</v>
      </c>
      <c r="I592" s="48">
        <v>43258</v>
      </c>
      <c r="J592" s="48" t="s">
        <v>137</v>
      </c>
      <c r="K592" s="49">
        <v>924</v>
      </c>
      <c r="L592" s="49">
        <v>514</v>
      </c>
      <c r="M592" s="49" t="s">
        <v>277</v>
      </c>
      <c r="N592" s="43">
        <v>0.6430555555555556</v>
      </c>
      <c r="O592" s="51">
        <v>3</v>
      </c>
      <c r="P592" s="51" t="s">
        <v>16</v>
      </c>
      <c r="Q592" s="368"/>
      <c r="R592" s="368"/>
      <c r="S592" s="368"/>
      <c r="T592" s="194">
        <f t="shared" si="67"/>
        <v>0.63541666666666663</v>
      </c>
      <c r="U592" s="194">
        <f t="shared" si="68"/>
        <v>0.625</v>
      </c>
      <c r="V592" s="41" t="str">
        <f>IFERROR(VLOOKUP(L592,'[1]ZESTAWIENIE NUMERÓW BOCZNYCH'!$A:$B,1,0),"")</f>
        <v/>
      </c>
      <c r="W592" s="51" t="str">
        <f>IFERROR(VLOOKUP(V592,'[1]ZESTAWIENIE NUMERÓW BOCZNYCH'!$A:$B,2,0),P592)</f>
        <v>B</v>
      </c>
      <c r="X592" s="51" t="s">
        <v>396</v>
      </c>
      <c r="Y592" s="51">
        <f>VLOOKUP(W592,'[1]LICZBA MIEJSC'!$A:$C,2,0)</f>
        <v>20</v>
      </c>
      <c r="Z592" s="51">
        <f>VLOOKUP(W592,'[1]LICZBA MIEJSC'!$A:$C,3,0)</f>
        <v>0</v>
      </c>
      <c r="AA592" s="51">
        <f t="shared" si="65"/>
        <v>20</v>
      </c>
      <c r="AB592" s="41">
        <f t="shared" si="66"/>
        <v>18</v>
      </c>
      <c r="AC592" s="109">
        <f t="shared" si="69"/>
        <v>0.9</v>
      </c>
      <c r="AD592" s="49" t="s">
        <v>452</v>
      </c>
    </row>
    <row r="593" spans="1:30" hidden="1">
      <c r="A593" s="28" t="s">
        <v>242</v>
      </c>
      <c r="B593" s="45">
        <v>592</v>
      </c>
      <c r="C593" s="151">
        <v>4</v>
      </c>
      <c r="D593" s="128">
        <v>24107</v>
      </c>
      <c r="E593" s="359"/>
      <c r="F593" s="51" t="s">
        <v>264</v>
      </c>
      <c r="G593" s="356" t="s">
        <v>723</v>
      </c>
      <c r="H593" s="349" t="s">
        <v>698</v>
      </c>
      <c r="I593" s="48">
        <v>43258</v>
      </c>
      <c r="J593" s="48" t="s">
        <v>137</v>
      </c>
      <c r="K593" s="49" t="s">
        <v>248</v>
      </c>
      <c r="L593" s="49">
        <v>8154</v>
      </c>
      <c r="M593" s="49" t="s">
        <v>268</v>
      </c>
      <c r="N593" s="43">
        <v>0.64374999999999993</v>
      </c>
      <c r="O593" s="51">
        <v>3</v>
      </c>
      <c r="P593" s="51" t="s">
        <v>15</v>
      </c>
      <c r="Q593" s="368"/>
      <c r="R593" s="368"/>
      <c r="S593" s="368"/>
      <c r="T593" s="194">
        <f t="shared" si="67"/>
        <v>0.63541666666666663</v>
      </c>
      <c r="U593" s="194">
        <f t="shared" si="68"/>
        <v>0.625</v>
      </c>
      <c r="V593" s="41" t="str">
        <f>IFERROR(VLOOKUP(L593,'[1]ZESTAWIENIE NUMERÓW BOCZNYCH'!$A:$B,1,0),"")</f>
        <v/>
      </c>
      <c r="W593" s="51" t="str">
        <f>IFERROR(VLOOKUP(V593,'[1]ZESTAWIENIE NUMERÓW BOCZNYCH'!$A:$B,2,0),P593)</f>
        <v>AD</v>
      </c>
      <c r="X593" s="51" t="s">
        <v>396</v>
      </c>
      <c r="Y593" s="51">
        <f>VLOOKUP(W593,'[1]LICZBA MIEJSC'!$A:$C,2,0)</f>
        <v>50</v>
      </c>
      <c r="Z593" s="51">
        <f>VLOOKUP(W593,'[1]LICZBA MIEJSC'!$A:$C,3,0)</f>
        <v>120</v>
      </c>
      <c r="AA593" s="51">
        <f t="shared" si="65"/>
        <v>170</v>
      </c>
      <c r="AB593" s="41">
        <f t="shared" si="66"/>
        <v>45</v>
      </c>
      <c r="AC593" s="109">
        <f t="shared" si="69"/>
        <v>0.26470588235294118</v>
      </c>
      <c r="AD593" s="49" t="s">
        <v>454</v>
      </c>
    </row>
    <row r="594" spans="1:30" hidden="1">
      <c r="A594" s="28" t="s">
        <v>242</v>
      </c>
      <c r="B594" s="45">
        <v>593</v>
      </c>
      <c r="C594" s="151">
        <v>4</v>
      </c>
      <c r="D594" s="128">
        <v>24107</v>
      </c>
      <c r="E594" s="359"/>
      <c r="F594" s="51" t="s">
        <v>264</v>
      </c>
      <c r="G594" s="356" t="s">
        <v>723</v>
      </c>
      <c r="H594" s="349" t="s">
        <v>698</v>
      </c>
      <c r="I594" s="48">
        <v>43258</v>
      </c>
      <c r="J594" s="48" t="s">
        <v>137</v>
      </c>
      <c r="K594" s="49">
        <v>141</v>
      </c>
      <c r="L594" s="49">
        <v>8122</v>
      </c>
      <c r="M594" s="49" t="s">
        <v>265</v>
      </c>
      <c r="N594" s="43">
        <v>0.64444444444444449</v>
      </c>
      <c r="O594" s="51">
        <v>4</v>
      </c>
      <c r="P594" s="51" t="s">
        <v>15</v>
      </c>
      <c r="Q594" s="368"/>
      <c r="R594" s="368"/>
      <c r="S594" s="368"/>
      <c r="T594" s="194">
        <f t="shared" si="67"/>
        <v>0.63541666666666663</v>
      </c>
      <c r="U594" s="194">
        <f t="shared" si="68"/>
        <v>0.625</v>
      </c>
      <c r="V594" s="41">
        <f>IFERROR(VLOOKUP(L594,'[1]ZESTAWIENIE NUMERÓW BOCZNYCH'!$A:$B,1,0),"")</f>
        <v>8122</v>
      </c>
      <c r="W594" s="51" t="str">
        <f>IFERROR(VLOOKUP(V594,'[1]ZESTAWIENIE NUMERÓW BOCZNYCH'!$A:$B,2,0),P594)</f>
        <v>VOLVO 7700A</v>
      </c>
      <c r="X594" s="51" t="s">
        <v>396</v>
      </c>
      <c r="Y594" s="51">
        <f>VLOOKUP(W594,'[1]LICZBA MIEJSC'!$A:$C,2,0)</f>
        <v>43</v>
      </c>
      <c r="Z594" s="51">
        <f>VLOOKUP(W594,'[1]LICZBA MIEJSC'!$A:$C,3,0)</f>
        <v>133</v>
      </c>
      <c r="AA594" s="51">
        <f t="shared" si="65"/>
        <v>176</v>
      </c>
      <c r="AB594" s="41">
        <f t="shared" si="66"/>
        <v>110</v>
      </c>
      <c r="AC594" s="109">
        <f t="shared" si="69"/>
        <v>0.625</v>
      </c>
      <c r="AD594" s="49" t="s">
        <v>453</v>
      </c>
    </row>
    <row r="595" spans="1:30" hidden="1">
      <c r="A595" s="28" t="s">
        <v>242</v>
      </c>
      <c r="B595" s="45">
        <v>594</v>
      </c>
      <c r="C595" s="151">
        <v>4</v>
      </c>
      <c r="D595" s="128">
        <v>24107</v>
      </c>
      <c r="E595" s="359"/>
      <c r="F595" s="51" t="s">
        <v>264</v>
      </c>
      <c r="G595" s="356" t="s">
        <v>723</v>
      </c>
      <c r="H595" s="349" t="s">
        <v>698</v>
      </c>
      <c r="I595" s="48">
        <v>43258</v>
      </c>
      <c r="J595" s="48" t="s">
        <v>137</v>
      </c>
      <c r="K595" s="49">
        <v>121</v>
      </c>
      <c r="L595" s="49">
        <v>7025</v>
      </c>
      <c r="M595" s="49" t="s">
        <v>266</v>
      </c>
      <c r="N595" s="43">
        <v>0.64583333333333337</v>
      </c>
      <c r="O595" s="51">
        <v>3</v>
      </c>
      <c r="P595" s="51" t="s">
        <v>15</v>
      </c>
      <c r="Q595" s="368"/>
      <c r="R595" s="368"/>
      <c r="S595" s="368"/>
      <c r="T595" s="194">
        <f t="shared" si="67"/>
        <v>0.64583333333333326</v>
      </c>
      <c r="U595" s="194">
        <f t="shared" si="68"/>
        <v>0.625</v>
      </c>
      <c r="V595" s="41">
        <f>IFERROR(VLOOKUP(L595,'[1]ZESTAWIENIE NUMERÓW BOCZNYCH'!$A:$B,1,0),"")</f>
        <v>7025</v>
      </c>
      <c r="W595" s="51" t="str">
        <f>IFERROR(VLOOKUP(V595,'[1]ZESTAWIENIE NUMERÓW BOCZNYCH'!$A:$B,2,0),P595)</f>
        <v>VOLVO 7700</v>
      </c>
      <c r="X595" s="51" t="s">
        <v>396</v>
      </c>
      <c r="Y595" s="51">
        <f>VLOOKUP(W595,'[1]LICZBA MIEJSC'!$A:$C,2,0)</f>
        <v>33</v>
      </c>
      <c r="Z595" s="51">
        <f>VLOOKUP(W595,'[1]LICZBA MIEJSC'!$A:$C,3,0)</f>
        <v>73</v>
      </c>
      <c r="AA595" s="51">
        <f t="shared" si="65"/>
        <v>106</v>
      </c>
      <c r="AB595" s="41">
        <f t="shared" si="66"/>
        <v>30</v>
      </c>
      <c r="AC595" s="109">
        <f t="shared" si="69"/>
        <v>0.28301886792452829</v>
      </c>
      <c r="AD595" s="49" t="s">
        <v>453</v>
      </c>
    </row>
    <row r="596" spans="1:30" hidden="1">
      <c r="A596" s="28" t="s">
        <v>242</v>
      </c>
      <c r="B596" s="45">
        <v>595</v>
      </c>
      <c r="C596" s="151">
        <v>5</v>
      </c>
      <c r="D596" s="128">
        <v>24107</v>
      </c>
      <c r="E596" s="359"/>
      <c r="F596" s="51" t="s">
        <v>264</v>
      </c>
      <c r="G596" s="356" t="s">
        <v>723</v>
      </c>
      <c r="H596" s="349" t="s">
        <v>698</v>
      </c>
      <c r="I596" s="48">
        <v>43258</v>
      </c>
      <c r="J596" s="48" t="s">
        <v>137</v>
      </c>
      <c r="K596" s="49">
        <v>130</v>
      </c>
      <c r="L596" s="49">
        <v>5443</v>
      </c>
      <c r="M596" s="354" t="s">
        <v>239</v>
      </c>
      <c r="N596" s="43">
        <v>0.64652777777777781</v>
      </c>
      <c r="O596" s="51">
        <v>4</v>
      </c>
      <c r="P596" s="51" t="s">
        <v>13</v>
      </c>
      <c r="Q596" s="368"/>
      <c r="R596" s="368"/>
      <c r="S596" s="368"/>
      <c r="T596" s="194">
        <f t="shared" si="67"/>
        <v>0.64583333333333326</v>
      </c>
      <c r="U596" s="194">
        <f t="shared" si="68"/>
        <v>0.625</v>
      </c>
      <c r="V596" s="41">
        <f>IFERROR(VLOOKUP(L596,'[1]ZESTAWIENIE NUMERÓW BOCZNYCH'!$A:$B,1,0),"")</f>
        <v>5443</v>
      </c>
      <c r="W596" s="51" t="str">
        <f>IFERROR(VLOOKUP(V596,'[1]ZESTAWIENIE NUMERÓW BOCZNYCH'!$A:$B,2,0),P596)</f>
        <v>SOLARIS URBINO 12</v>
      </c>
      <c r="X596" s="51" t="s">
        <v>396</v>
      </c>
      <c r="Y596" s="51">
        <f>VLOOKUP(W596,'[1]LICZBA MIEJSC'!$A:$C,2,0)</f>
        <v>29</v>
      </c>
      <c r="Z596" s="51">
        <f>VLOOKUP(W596,'[1]LICZBA MIEJSC'!$A:$C,3,0)</f>
        <v>52</v>
      </c>
      <c r="AA596" s="51">
        <f t="shared" si="65"/>
        <v>81</v>
      </c>
      <c r="AB596" s="41">
        <f t="shared" si="66"/>
        <v>55</v>
      </c>
      <c r="AC596" s="109">
        <f t="shared" si="69"/>
        <v>0.67901234567901236</v>
      </c>
      <c r="AD596" s="49" t="s">
        <v>453</v>
      </c>
    </row>
    <row r="597" spans="1:30" hidden="1">
      <c r="A597" s="28" t="s">
        <v>242</v>
      </c>
      <c r="B597" s="45">
        <v>596</v>
      </c>
      <c r="C597" s="151">
        <v>5</v>
      </c>
      <c r="D597" s="128">
        <v>24107</v>
      </c>
      <c r="E597" s="359"/>
      <c r="F597" s="51" t="s">
        <v>264</v>
      </c>
      <c r="G597" s="356" t="s">
        <v>723</v>
      </c>
      <c r="H597" s="357" t="s">
        <v>698</v>
      </c>
      <c r="I597" s="48">
        <v>43258</v>
      </c>
      <c r="J597" s="48" t="s">
        <v>138</v>
      </c>
      <c r="K597" s="146" t="s">
        <v>121</v>
      </c>
      <c r="L597" s="49" t="s">
        <v>288</v>
      </c>
      <c r="M597" s="49"/>
      <c r="N597" s="43">
        <v>0.64861111111111114</v>
      </c>
      <c r="O597" s="51">
        <v>1</v>
      </c>
      <c r="P597" s="51" t="s">
        <v>12</v>
      </c>
      <c r="Q597" s="368"/>
      <c r="R597" s="368"/>
      <c r="S597" s="368"/>
      <c r="T597" s="194">
        <f t="shared" si="67"/>
        <v>0.64583333333333326</v>
      </c>
      <c r="U597" s="194">
        <f t="shared" si="68"/>
        <v>0.625</v>
      </c>
      <c r="V597" s="41" t="str">
        <f>IFERROR(VLOOKUP(L597,'[1]ZESTAWIENIE NUMERÓW BOCZNYCH'!$A:$B,1,0),"")</f>
        <v/>
      </c>
      <c r="W597" s="51" t="str">
        <f>IFERROR(VLOOKUP(V597,'[1]ZESTAWIENIE NUMERÓW BOCZNYCH'!$A:$B,2,0),P597)</f>
        <v>T</v>
      </c>
      <c r="X597" s="51" t="s">
        <v>396</v>
      </c>
      <c r="Y597" s="51">
        <f>VLOOKUP(W597,'[1]LICZBA MIEJSC'!$A:$C,2,0)</f>
        <v>55</v>
      </c>
      <c r="Z597" s="51">
        <f>VLOOKUP(W597,'[1]LICZBA MIEJSC'!$A:$C,3,0)</f>
        <v>0</v>
      </c>
      <c r="AA597" s="51">
        <f t="shared" si="65"/>
        <v>55</v>
      </c>
      <c r="AB597" s="41">
        <f t="shared" si="66"/>
        <v>6</v>
      </c>
      <c r="AC597" s="109">
        <f t="shared" si="69"/>
        <v>0.10909090909090909</v>
      </c>
      <c r="AD597" s="49"/>
    </row>
    <row r="598" spans="1:30" hidden="1">
      <c r="A598" s="28" t="s">
        <v>242</v>
      </c>
      <c r="B598" s="45">
        <v>597</v>
      </c>
      <c r="C598" s="151">
        <v>5</v>
      </c>
      <c r="D598" s="128">
        <v>24107</v>
      </c>
      <c r="E598" s="359"/>
      <c r="F598" s="51" t="s">
        <v>264</v>
      </c>
      <c r="G598" s="356" t="s">
        <v>723</v>
      </c>
      <c r="H598" s="349" t="s">
        <v>698</v>
      </c>
      <c r="I598" s="48">
        <v>43258</v>
      </c>
      <c r="J598" s="48" t="s">
        <v>137</v>
      </c>
      <c r="K598" s="49">
        <v>121</v>
      </c>
      <c r="L598" s="49">
        <v>8114</v>
      </c>
      <c r="M598" s="49" t="s">
        <v>266</v>
      </c>
      <c r="N598" s="43">
        <v>0.65138888888888891</v>
      </c>
      <c r="O598" s="51">
        <v>3</v>
      </c>
      <c r="P598" s="51" t="s">
        <v>12</v>
      </c>
      <c r="Q598" s="368"/>
      <c r="R598" s="368"/>
      <c r="S598" s="368"/>
      <c r="T598" s="194">
        <f t="shared" si="67"/>
        <v>0.64583333333333326</v>
      </c>
      <c r="U598" s="194">
        <f t="shared" si="68"/>
        <v>0.625</v>
      </c>
      <c r="V598" s="41">
        <f>IFERROR(VLOOKUP(L598,'[1]ZESTAWIENIE NUMERÓW BOCZNYCH'!$A:$B,1,0),"")</f>
        <v>8114</v>
      </c>
      <c r="W598" s="51" t="str">
        <f>IFERROR(VLOOKUP(V598,'[1]ZESTAWIENIE NUMERÓW BOCZNYCH'!$A:$B,2,0),P598)</f>
        <v>VOLVO 7000A</v>
      </c>
      <c r="X598" s="51" t="s">
        <v>396</v>
      </c>
      <c r="Y598" s="51">
        <f>VLOOKUP(W598,'[1]LICZBA MIEJSC'!$A:$C,2,0)</f>
        <v>43</v>
      </c>
      <c r="Z598" s="51">
        <f>VLOOKUP(W598,'[1]LICZBA MIEJSC'!$A:$C,3,0)</f>
        <v>133</v>
      </c>
      <c r="AA598" s="51">
        <f t="shared" si="65"/>
        <v>176</v>
      </c>
      <c r="AB598" s="41">
        <f t="shared" si="66"/>
        <v>39</v>
      </c>
      <c r="AC598" s="109">
        <f t="shared" si="69"/>
        <v>0.22159090909090909</v>
      </c>
      <c r="AD598" s="49" t="s">
        <v>453</v>
      </c>
    </row>
    <row r="599" spans="1:30" hidden="1">
      <c r="A599" s="28" t="s">
        <v>242</v>
      </c>
      <c r="B599" s="45">
        <v>598</v>
      </c>
      <c r="C599" s="151">
        <v>5</v>
      </c>
      <c r="D599" s="128">
        <v>24107</v>
      </c>
      <c r="E599" s="359"/>
      <c r="F599" s="51" t="s">
        <v>264</v>
      </c>
      <c r="G599" s="356" t="s">
        <v>723</v>
      </c>
      <c r="H599" s="349" t="s">
        <v>698</v>
      </c>
      <c r="I599" s="48">
        <v>43258</v>
      </c>
      <c r="J599" s="48" t="s">
        <v>137</v>
      </c>
      <c r="K599" s="49">
        <v>128</v>
      </c>
      <c r="L599" s="49">
        <v>8113</v>
      </c>
      <c r="M599" s="49" t="s">
        <v>267</v>
      </c>
      <c r="N599" s="43">
        <v>0.65208333333333335</v>
      </c>
      <c r="O599" s="51">
        <v>3</v>
      </c>
      <c r="P599" s="51" t="s">
        <v>15</v>
      </c>
      <c r="Q599" s="368"/>
      <c r="R599" s="368"/>
      <c r="S599" s="368"/>
      <c r="T599" s="194">
        <f t="shared" si="67"/>
        <v>0.64583333333333326</v>
      </c>
      <c r="U599" s="194">
        <f t="shared" si="68"/>
        <v>0.625</v>
      </c>
      <c r="V599" s="41">
        <f>IFERROR(VLOOKUP(L599,'[1]ZESTAWIENIE NUMERÓW BOCZNYCH'!$A:$B,1,0),"")</f>
        <v>8113</v>
      </c>
      <c r="W599" s="51" t="str">
        <f>IFERROR(VLOOKUP(V599,'[1]ZESTAWIENIE NUMERÓW BOCZNYCH'!$A:$B,2,0),P599)</f>
        <v>VOLVO 7000A</v>
      </c>
      <c r="X599" s="51" t="s">
        <v>396</v>
      </c>
      <c r="Y599" s="51">
        <f>VLOOKUP(W599,'[1]LICZBA MIEJSC'!$A:$C,2,0)</f>
        <v>43</v>
      </c>
      <c r="Z599" s="51">
        <f>VLOOKUP(W599,'[1]LICZBA MIEJSC'!$A:$C,3,0)</f>
        <v>133</v>
      </c>
      <c r="AA599" s="51">
        <f t="shared" si="65"/>
        <v>176</v>
      </c>
      <c r="AB599" s="41">
        <f t="shared" si="66"/>
        <v>39</v>
      </c>
      <c r="AC599" s="109">
        <f t="shared" si="69"/>
        <v>0.22159090909090909</v>
      </c>
      <c r="AD599" s="49" t="s">
        <v>453</v>
      </c>
    </row>
    <row r="600" spans="1:30" hidden="1">
      <c r="A600" s="28" t="s">
        <v>242</v>
      </c>
      <c r="B600" s="45">
        <v>599</v>
      </c>
      <c r="C600" s="151">
        <v>5</v>
      </c>
      <c r="D600" s="128">
        <v>24107</v>
      </c>
      <c r="E600" s="359"/>
      <c r="F600" s="51" t="s">
        <v>264</v>
      </c>
      <c r="G600" s="356" t="s">
        <v>723</v>
      </c>
      <c r="H600" s="349" t="s">
        <v>698</v>
      </c>
      <c r="I600" s="48">
        <v>43258</v>
      </c>
      <c r="J600" s="48" t="s">
        <v>137</v>
      </c>
      <c r="K600" s="49">
        <v>141</v>
      </c>
      <c r="L600" s="49">
        <v>8057</v>
      </c>
      <c r="M600" s="49" t="s">
        <v>265</v>
      </c>
      <c r="N600" s="43">
        <v>0.65277777777777779</v>
      </c>
      <c r="O600" s="51">
        <v>2</v>
      </c>
      <c r="P600" s="51" t="s">
        <v>15</v>
      </c>
      <c r="Q600" s="368"/>
      <c r="R600" s="368"/>
      <c r="S600" s="368"/>
      <c r="T600" s="194">
        <f t="shared" si="67"/>
        <v>0.64583333333333326</v>
      </c>
      <c r="U600" s="194">
        <f t="shared" si="68"/>
        <v>0.625</v>
      </c>
      <c r="V600" s="41">
        <f>IFERROR(VLOOKUP(L600,'[1]ZESTAWIENIE NUMERÓW BOCZNYCH'!$A:$B,1,0),"")</f>
        <v>8057</v>
      </c>
      <c r="W600" s="51" t="str">
        <f>IFERROR(VLOOKUP(V600,'[1]ZESTAWIENIE NUMERÓW BOCZNYCH'!$A:$B,2,0),P600)</f>
        <v>VOLVO 7000A</v>
      </c>
      <c r="X600" s="51" t="s">
        <v>396</v>
      </c>
      <c r="Y600" s="51">
        <f>VLOOKUP(W600,'[1]LICZBA MIEJSC'!$A:$C,2,0)</f>
        <v>43</v>
      </c>
      <c r="Z600" s="51">
        <f>VLOOKUP(W600,'[1]LICZBA MIEJSC'!$A:$C,3,0)</f>
        <v>133</v>
      </c>
      <c r="AA600" s="51">
        <f t="shared" si="65"/>
        <v>176</v>
      </c>
      <c r="AB600" s="41">
        <f t="shared" si="66"/>
        <v>22</v>
      </c>
      <c r="AC600" s="109">
        <f t="shared" si="69"/>
        <v>0.125</v>
      </c>
      <c r="AD600" s="49" t="s">
        <v>453</v>
      </c>
    </row>
    <row r="601" spans="1:30" hidden="1">
      <c r="A601" s="28" t="s">
        <v>242</v>
      </c>
      <c r="B601" s="45">
        <v>600</v>
      </c>
      <c r="C601" s="151">
        <v>5</v>
      </c>
      <c r="D601" s="128">
        <v>24107</v>
      </c>
      <c r="E601" s="359"/>
      <c r="F601" s="51" t="s">
        <v>264</v>
      </c>
      <c r="G601" s="356" t="s">
        <v>723</v>
      </c>
      <c r="H601" s="349" t="s">
        <v>698</v>
      </c>
      <c r="I601" s="48">
        <v>43258</v>
      </c>
      <c r="J601" s="48" t="s">
        <v>137</v>
      </c>
      <c r="K601" s="49">
        <v>911</v>
      </c>
      <c r="L601" s="49">
        <v>506</v>
      </c>
      <c r="M601" s="49" t="s">
        <v>193</v>
      </c>
      <c r="N601" s="43">
        <v>0.65416666666666667</v>
      </c>
      <c r="O601" s="51">
        <v>3</v>
      </c>
      <c r="P601" s="51" t="s">
        <v>16</v>
      </c>
      <c r="Q601" s="368"/>
      <c r="R601" s="368"/>
      <c r="S601" s="368"/>
      <c r="T601" s="194">
        <f t="shared" si="67"/>
        <v>0.64583333333333326</v>
      </c>
      <c r="U601" s="194">
        <f t="shared" si="68"/>
        <v>0.625</v>
      </c>
      <c r="V601" s="41" t="str">
        <f>IFERROR(VLOOKUP(L601,'[1]ZESTAWIENIE NUMERÓW BOCZNYCH'!$A:$B,1,0),"")</f>
        <v/>
      </c>
      <c r="W601" s="51" t="str">
        <f>IFERROR(VLOOKUP(V601,'[1]ZESTAWIENIE NUMERÓW BOCZNYCH'!$A:$B,2,0),P601)</f>
        <v>B</v>
      </c>
      <c r="X601" s="51" t="s">
        <v>396</v>
      </c>
      <c r="Y601" s="51">
        <f>VLOOKUP(W601,'[1]LICZBA MIEJSC'!$A:$C,2,0)</f>
        <v>20</v>
      </c>
      <c r="Z601" s="51">
        <f>VLOOKUP(W601,'[1]LICZBA MIEJSC'!$A:$C,3,0)</f>
        <v>0</v>
      </c>
      <c r="AA601" s="51">
        <f t="shared" si="65"/>
        <v>20</v>
      </c>
      <c r="AB601" s="41">
        <f t="shared" si="66"/>
        <v>18</v>
      </c>
      <c r="AC601" s="109">
        <f t="shared" si="69"/>
        <v>0.9</v>
      </c>
      <c r="AD601" s="49" t="s">
        <v>452</v>
      </c>
    </row>
    <row r="602" spans="1:30" hidden="1">
      <c r="A602" s="28" t="s">
        <v>242</v>
      </c>
      <c r="B602" s="45">
        <v>601</v>
      </c>
      <c r="C602" s="151">
        <v>5</v>
      </c>
      <c r="D602" s="128">
        <v>24107</v>
      </c>
      <c r="E602" s="359"/>
      <c r="F602" s="51" t="s">
        <v>264</v>
      </c>
      <c r="G602" s="356" t="s">
        <v>723</v>
      </c>
      <c r="H602" s="349" t="s">
        <v>698</v>
      </c>
      <c r="I602" s="48">
        <v>43258</v>
      </c>
      <c r="J602" s="48" t="s">
        <v>137</v>
      </c>
      <c r="K602" s="49">
        <v>924</v>
      </c>
      <c r="L602" s="49">
        <v>504</v>
      </c>
      <c r="M602" s="49" t="s">
        <v>277</v>
      </c>
      <c r="N602" s="43">
        <v>0.65763888888888888</v>
      </c>
      <c r="O602" s="51">
        <v>3</v>
      </c>
      <c r="P602" s="51" t="s">
        <v>16</v>
      </c>
      <c r="Q602" s="368"/>
      <c r="R602" s="368"/>
      <c r="S602" s="368"/>
      <c r="T602" s="194">
        <f t="shared" si="67"/>
        <v>0.65625</v>
      </c>
      <c r="U602" s="194">
        <f t="shared" si="68"/>
        <v>0.625</v>
      </c>
      <c r="V602" s="41">
        <f>IFERROR(VLOOKUP(L602,'[1]ZESTAWIENIE NUMERÓW BOCZNYCH'!$A:$B,1,0),"")</f>
        <v>504</v>
      </c>
      <c r="W602" s="51" t="str">
        <f>IFERROR(VLOOKUP(V602,'[1]ZESTAWIENIE NUMERÓW BOCZNYCH'!$A:$B,2,0),P602)</f>
        <v>Autosan H7</v>
      </c>
      <c r="X602" s="51" t="s">
        <v>396</v>
      </c>
      <c r="Y602" s="51">
        <f>VLOOKUP(W602,'[1]LICZBA MIEJSC'!$A:$C,2,0)</f>
        <v>28</v>
      </c>
      <c r="Z602" s="51">
        <f>VLOOKUP(W602,'[1]LICZBA MIEJSC'!$A:$C,3,0)</f>
        <v>7</v>
      </c>
      <c r="AA602" s="51">
        <f t="shared" si="65"/>
        <v>35</v>
      </c>
      <c r="AB602" s="41">
        <f t="shared" si="66"/>
        <v>25</v>
      </c>
      <c r="AC602" s="109">
        <f t="shared" si="69"/>
        <v>0.7142857142857143</v>
      </c>
      <c r="AD602" s="49" t="s">
        <v>452</v>
      </c>
    </row>
    <row r="603" spans="1:30" hidden="1">
      <c r="A603" s="28" t="s">
        <v>242</v>
      </c>
      <c r="B603" s="45">
        <v>602</v>
      </c>
      <c r="C603" s="151">
        <v>5</v>
      </c>
      <c r="D603" s="128">
        <v>24107</v>
      </c>
      <c r="E603" s="359"/>
      <c r="F603" s="51" t="s">
        <v>264</v>
      </c>
      <c r="G603" s="356" t="s">
        <v>723</v>
      </c>
      <c r="H603" s="349" t="s">
        <v>698</v>
      </c>
      <c r="I603" s="48">
        <v>43258</v>
      </c>
      <c r="J603" s="48" t="s">
        <v>137</v>
      </c>
      <c r="K603" s="49">
        <v>121</v>
      </c>
      <c r="L603" s="49">
        <v>7051</v>
      </c>
      <c r="M603" s="49" t="s">
        <v>266</v>
      </c>
      <c r="N603" s="43">
        <v>0.62847222222222221</v>
      </c>
      <c r="O603" s="51">
        <v>5</v>
      </c>
      <c r="P603" s="51" t="s">
        <v>13</v>
      </c>
      <c r="Q603" s="368"/>
      <c r="R603" s="368"/>
      <c r="S603" s="368"/>
      <c r="T603" s="194">
        <f t="shared" si="67"/>
        <v>0.625</v>
      </c>
      <c r="U603" s="194">
        <f t="shared" si="68"/>
        <v>0.625</v>
      </c>
      <c r="V603" s="41" t="str">
        <f>IFERROR(VLOOKUP(L603,'[1]ZESTAWIENIE NUMERÓW BOCZNYCH'!$A:$B,1,0),"")</f>
        <v/>
      </c>
      <c r="W603" s="51" t="str">
        <f>IFERROR(VLOOKUP(V603,'[1]ZESTAWIENIE NUMERÓW BOCZNYCH'!$A:$B,2,0),P603)</f>
        <v>AZ</v>
      </c>
      <c r="X603" s="51" t="s">
        <v>396</v>
      </c>
      <c r="Y603" s="51">
        <f>VLOOKUP(W603,'[1]LICZBA MIEJSC'!$A:$C,2,0)</f>
        <v>40</v>
      </c>
      <c r="Z603" s="51">
        <f>VLOOKUP(W603,'[1]LICZBA MIEJSC'!$A:$C,3,0)</f>
        <v>60</v>
      </c>
      <c r="AA603" s="51">
        <f t="shared" si="65"/>
        <v>100</v>
      </c>
      <c r="AB603" s="41">
        <f t="shared" si="66"/>
        <v>90</v>
      </c>
      <c r="AC603" s="109">
        <f t="shared" si="69"/>
        <v>0.9</v>
      </c>
      <c r="AD603" s="49" t="s">
        <v>453</v>
      </c>
    </row>
    <row r="604" spans="1:30" hidden="1">
      <c r="A604" s="28" t="s">
        <v>242</v>
      </c>
      <c r="B604" s="53">
        <v>603</v>
      </c>
      <c r="C604" s="153">
        <v>5</v>
      </c>
      <c r="D604" s="133">
        <v>24107</v>
      </c>
      <c r="E604" s="362"/>
      <c r="F604" s="49" t="s">
        <v>264</v>
      </c>
      <c r="G604" s="356" t="s">
        <v>723</v>
      </c>
      <c r="H604" s="353" t="s">
        <v>698</v>
      </c>
      <c r="I604" s="108">
        <v>43258</v>
      </c>
      <c r="J604" s="137" t="s">
        <v>138</v>
      </c>
      <c r="K604" s="49" t="s">
        <v>289</v>
      </c>
      <c r="L604" s="49"/>
      <c r="M604" s="49"/>
      <c r="N604" s="147">
        <v>0.66041666666666665</v>
      </c>
      <c r="O604" s="49">
        <v>3</v>
      </c>
      <c r="P604" s="49" t="s">
        <v>12</v>
      </c>
      <c r="Q604" s="368"/>
      <c r="R604" s="368"/>
      <c r="S604" s="368"/>
      <c r="T604" s="194">
        <f t="shared" si="67"/>
        <v>0.65625</v>
      </c>
      <c r="U604" s="194">
        <f t="shared" si="68"/>
        <v>0.625</v>
      </c>
      <c r="V604" s="41" t="str">
        <f>IFERROR(VLOOKUP(L604,'[1]ZESTAWIENIE NUMERÓW BOCZNYCH'!$A:$B,1,0),"")</f>
        <v/>
      </c>
      <c r="W604" s="51" t="str">
        <f>IFERROR(VLOOKUP(V604,'[1]ZESTAWIENIE NUMERÓW BOCZNYCH'!$A:$B,2,0),P604)</f>
        <v>T</v>
      </c>
      <c r="X604" s="51" t="s">
        <v>396</v>
      </c>
      <c r="Y604" s="51">
        <f>VLOOKUP(W604,'[1]LICZBA MIEJSC'!$A:$C,2,0)</f>
        <v>55</v>
      </c>
      <c r="Z604" s="51">
        <f>VLOOKUP(W604,'[1]LICZBA MIEJSC'!$A:$C,3,0)</f>
        <v>0</v>
      </c>
      <c r="AA604" s="51">
        <f t="shared" si="65"/>
        <v>55</v>
      </c>
      <c r="AB604" s="41">
        <f t="shared" si="66"/>
        <v>50</v>
      </c>
      <c r="AC604" s="109">
        <f t="shared" si="69"/>
        <v>0.90909090909090906</v>
      </c>
      <c r="AD604" s="49"/>
    </row>
    <row r="605" spans="1:30" hidden="1">
      <c r="A605" s="28" t="s">
        <v>242</v>
      </c>
      <c r="B605" s="45">
        <v>604</v>
      </c>
      <c r="C605" s="151">
        <v>5</v>
      </c>
      <c r="D605" s="128">
        <v>24107</v>
      </c>
      <c r="E605" s="359"/>
      <c r="F605" s="51" t="s">
        <v>264</v>
      </c>
      <c r="G605" s="356" t="s">
        <v>723</v>
      </c>
      <c r="H605" s="349" t="s">
        <v>698</v>
      </c>
      <c r="I605" s="48">
        <v>43258</v>
      </c>
      <c r="J605" s="48" t="s">
        <v>137</v>
      </c>
      <c r="K605" s="49">
        <v>121</v>
      </c>
      <c r="L605" s="49">
        <v>8338</v>
      </c>
      <c r="M605" s="49" t="s">
        <v>266</v>
      </c>
      <c r="N605" s="43">
        <v>0.66111111111111109</v>
      </c>
      <c r="O605" s="51">
        <v>3</v>
      </c>
      <c r="P605" s="51" t="s">
        <v>15</v>
      </c>
      <c r="Q605" s="368"/>
      <c r="R605" s="368"/>
      <c r="S605" s="368"/>
      <c r="T605" s="194">
        <f t="shared" si="67"/>
        <v>0.65625</v>
      </c>
      <c r="U605" s="194">
        <f t="shared" si="68"/>
        <v>0.625</v>
      </c>
      <c r="V605" s="41">
        <f>IFERROR(VLOOKUP(L605,'[1]ZESTAWIENIE NUMERÓW BOCZNYCH'!$A:$B,1,0),"")</f>
        <v>8338</v>
      </c>
      <c r="W605" s="51" t="str">
        <f>IFERROR(VLOOKUP(V605,'[1]ZESTAWIENIE NUMERÓW BOCZNYCH'!$A:$B,2,0),P605)</f>
        <v>MERCEDES-BENZ O 530 G Citaro</v>
      </c>
      <c r="X605" s="51" t="s">
        <v>396</v>
      </c>
      <c r="Y605" s="51">
        <f>VLOOKUP(W605,'[1]LICZBA MIEJSC'!$A:$C,2,0)</f>
        <v>42</v>
      </c>
      <c r="Z605" s="51">
        <f>VLOOKUP(W605,'[1]LICZBA MIEJSC'!$A:$C,3,0)</f>
        <v>125</v>
      </c>
      <c r="AA605" s="51">
        <f t="shared" si="65"/>
        <v>167</v>
      </c>
      <c r="AB605" s="41">
        <f t="shared" si="66"/>
        <v>38</v>
      </c>
      <c r="AC605" s="109">
        <f t="shared" si="69"/>
        <v>0.22754491017964071</v>
      </c>
      <c r="AD605" s="49" t="s">
        <v>453</v>
      </c>
    </row>
    <row r="606" spans="1:30" hidden="1">
      <c r="A606" s="28" t="s">
        <v>242</v>
      </c>
      <c r="B606" s="45">
        <v>605</v>
      </c>
      <c r="C606" s="151">
        <v>5</v>
      </c>
      <c r="D606" s="128">
        <v>24107</v>
      </c>
      <c r="E606" s="359"/>
      <c r="F606" s="51" t="s">
        <v>264</v>
      </c>
      <c r="G606" s="356" t="s">
        <v>723</v>
      </c>
      <c r="H606" s="349" t="s">
        <v>698</v>
      </c>
      <c r="I606" s="48">
        <v>43258</v>
      </c>
      <c r="J606" s="48" t="s">
        <v>137</v>
      </c>
      <c r="K606" s="49">
        <v>141</v>
      </c>
      <c r="L606" s="49">
        <v>8320</v>
      </c>
      <c r="M606" s="49" t="s">
        <v>265</v>
      </c>
      <c r="N606" s="43">
        <v>0.66388888888888886</v>
      </c>
      <c r="O606" s="51">
        <v>4</v>
      </c>
      <c r="P606" s="51" t="s">
        <v>15</v>
      </c>
      <c r="Q606" s="368"/>
      <c r="R606" s="368"/>
      <c r="S606" s="368"/>
      <c r="T606" s="194">
        <f t="shared" si="67"/>
        <v>0.65625</v>
      </c>
      <c r="U606" s="194">
        <f t="shared" si="68"/>
        <v>0.625</v>
      </c>
      <c r="V606" s="41">
        <f>IFERROR(VLOOKUP(L606,'[1]ZESTAWIENIE NUMERÓW BOCZNYCH'!$A:$B,1,0),"")</f>
        <v>8320</v>
      </c>
      <c r="W606" s="51" t="str">
        <f>IFERROR(VLOOKUP(V606,'[1]ZESTAWIENIE NUMERÓW BOCZNYCH'!$A:$B,2,0),P606)</f>
        <v>MERCEDES-BENZ O 530 G Citaro</v>
      </c>
      <c r="X606" s="51" t="s">
        <v>396</v>
      </c>
      <c r="Y606" s="51">
        <f>VLOOKUP(W606,'[1]LICZBA MIEJSC'!$A:$C,2,0)</f>
        <v>42</v>
      </c>
      <c r="Z606" s="51">
        <f>VLOOKUP(W606,'[1]LICZBA MIEJSC'!$A:$C,3,0)</f>
        <v>125</v>
      </c>
      <c r="AA606" s="51">
        <f t="shared" si="65"/>
        <v>167</v>
      </c>
      <c r="AB606" s="41">
        <f t="shared" si="66"/>
        <v>105</v>
      </c>
      <c r="AC606" s="109">
        <f t="shared" si="69"/>
        <v>0.62874251497005984</v>
      </c>
      <c r="AD606" s="49" t="s">
        <v>453</v>
      </c>
    </row>
    <row r="607" spans="1:30" hidden="1">
      <c r="A607" s="28" t="s">
        <v>242</v>
      </c>
      <c r="B607" s="45">
        <v>606</v>
      </c>
      <c r="C607" s="151">
        <v>5</v>
      </c>
      <c r="D607" s="128">
        <v>24107</v>
      </c>
      <c r="E607" s="359"/>
      <c r="F607" s="51" t="s">
        <v>264</v>
      </c>
      <c r="G607" s="356" t="s">
        <v>723</v>
      </c>
      <c r="H607" s="349" t="s">
        <v>698</v>
      </c>
      <c r="I607" s="48">
        <v>43258</v>
      </c>
      <c r="J607" s="48" t="s">
        <v>137</v>
      </c>
      <c r="K607" s="49">
        <v>128</v>
      </c>
      <c r="L607" s="49">
        <v>8315</v>
      </c>
      <c r="M607" s="49" t="s">
        <v>267</v>
      </c>
      <c r="N607" s="43">
        <v>0.66527777777777775</v>
      </c>
      <c r="O607" s="51">
        <v>4</v>
      </c>
      <c r="P607" s="51" t="s">
        <v>15</v>
      </c>
      <c r="Q607" s="368"/>
      <c r="R607" s="368"/>
      <c r="S607" s="368"/>
      <c r="T607" s="194">
        <f t="shared" si="67"/>
        <v>0.65625</v>
      </c>
      <c r="U607" s="194">
        <f t="shared" si="68"/>
        <v>0.625</v>
      </c>
      <c r="V607" s="41" t="str">
        <f>IFERROR(VLOOKUP(L607,'[1]ZESTAWIENIE NUMERÓW BOCZNYCH'!$A:$B,1,0),"")</f>
        <v/>
      </c>
      <c r="W607" s="51" t="str">
        <f>IFERROR(VLOOKUP(V607,'[1]ZESTAWIENIE NUMERÓW BOCZNYCH'!$A:$B,2,0),P607)</f>
        <v>AD</v>
      </c>
      <c r="X607" s="51" t="s">
        <v>396</v>
      </c>
      <c r="Y607" s="51">
        <f>VLOOKUP(W607,'[1]LICZBA MIEJSC'!$A:$C,2,0)</f>
        <v>50</v>
      </c>
      <c r="Z607" s="51">
        <f>VLOOKUP(W607,'[1]LICZBA MIEJSC'!$A:$C,3,0)</f>
        <v>120</v>
      </c>
      <c r="AA607" s="51">
        <f t="shared" si="65"/>
        <v>170</v>
      </c>
      <c r="AB607" s="41">
        <f t="shared" si="66"/>
        <v>110</v>
      </c>
      <c r="AC607" s="109">
        <f t="shared" si="69"/>
        <v>0.6470588235294118</v>
      </c>
      <c r="AD607" s="49" t="s">
        <v>453</v>
      </c>
    </row>
    <row r="608" spans="1:30" hidden="1">
      <c r="A608" s="28" t="s">
        <v>242</v>
      </c>
      <c r="B608" s="45">
        <v>607</v>
      </c>
      <c r="C608" s="151">
        <v>6</v>
      </c>
      <c r="D608" s="128">
        <v>24107</v>
      </c>
      <c r="E608" s="359"/>
      <c r="F608" s="51" t="s">
        <v>264</v>
      </c>
      <c r="G608" s="356" t="s">
        <v>723</v>
      </c>
      <c r="H608" s="349" t="s">
        <v>698</v>
      </c>
      <c r="I608" s="48">
        <v>43258</v>
      </c>
      <c r="J608" s="48" t="s">
        <v>137</v>
      </c>
      <c r="K608" s="49">
        <v>130</v>
      </c>
      <c r="L608" s="49">
        <v>7418</v>
      </c>
      <c r="M608" s="353" t="s">
        <v>292</v>
      </c>
      <c r="N608" s="43">
        <v>0.66597222222222219</v>
      </c>
      <c r="O608" s="51">
        <v>4</v>
      </c>
      <c r="P608" s="51" t="s">
        <v>13</v>
      </c>
      <c r="Q608" s="368"/>
      <c r="R608" s="368"/>
      <c r="S608" s="368"/>
      <c r="T608" s="194">
        <f t="shared" si="67"/>
        <v>0.65625</v>
      </c>
      <c r="U608" s="194">
        <f t="shared" si="68"/>
        <v>0.625</v>
      </c>
      <c r="V608" s="41">
        <f>IFERROR(VLOOKUP(L608,'[1]ZESTAWIENIE NUMERÓW BOCZNYCH'!$A:$B,1,0),"")</f>
        <v>7418</v>
      </c>
      <c r="W608" s="51" t="str">
        <f>IFERROR(VLOOKUP(V608,'[1]ZESTAWIENIE NUMERÓW BOCZNYCH'!$A:$B,2,0),P608)</f>
        <v>MERCEDES-BENZ 628 02 Citaro</v>
      </c>
      <c r="X608" s="51" t="s">
        <v>396</v>
      </c>
      <c r="Y608" s="51">
        <f>VLOOKUP(W608,'[1]LICZBA MIEJSC'!$A:$C,2,0)</f>
        <v>29</v>
      </c>
      <c r="Z608" s="51">
        <f>VLOOKUP(W608,'[1]LICZBA MIEJSC'!$A:$C,3,0)</f>
        <v>62</v>
      </c>
      <c r="AA608" s="51">
        <f t="shared" si="65"/>
        <v>91</v>
      </c>
      <c r="AB608" s="41">
        <f t="shared" si="66"/>
        <v>60</v>
      </c>
      <c r="AC608" s="109">
        <f t="shared" si="69"/>
        <v>0.65934065934065933</v>
      </c>
      <c r="AD608" s="49" t="s">
        <v>453</v>
      </c>
    </row>
    <row r="609" spans="1:30" hidden="1">
      <c r="A609" s="28" t="s">
        <v>242</v>
      </c>
      <c r="B609" s="45">
        <v>608</v>
      </c>
      <c r="C609" s="151">
        <v>6</v>
      </c>
      <c r="D609" s="128">
        <v>24107</v>
      </c>
      <c r="E609" s="359"/>
      <c r="F609" s="51" t="s">
        <v>264</v>
      </c>
      <c r="G609" s="356" t="s">
        <v>723</v>
      </c>
      <c r="H609" s="349" t="s">
        <v>698</v>
      </c>
      <c r="I609" s="48">
        <v>43258</v>
      </c>
      <c r="J609" s="48" t="s">
        <v>137</v>
      </c>
      <c r="K609" s="49">
        <v>121</v>
      </c>
      <c r="L609" s="49">
        <v>7309</v>
      </c>
      <c r="M609" s="49" t="s">
        <v>266</v>
      </c>
      <c r="N609" s="43">
        <v>0.66875000000000007</v>
      </c>
      <c r="O609" s="51">
        <v>4</v>
      </c>
      <c r="P609" s="51" t="s">
        <v>13</v>
      </c>
      <c r="Q609" s="368"/>
      <c r="R609" s="368"/>
      <c r="S609" s="368"/>
      <c r="T609" s="194">
        <f t="shared" si="67"/>
        <v>0.66666666666666663</v>
      </c>
      <c r="U609" s="194">
        <f t="shared" si="68"/>
        <v>0.66666666666666663</v>
      </c>
      <c r="V609" s="41">
        <f>IFERROR(VLOOKUP(L609,'[1]ZESTAWIENIE NUMERÓW BOCZNYCH'!$A:$B,1,0),"")</f>
        <v>7309</v>
      </c>
      <c r="W609" s="51" t="str">
        <f>IFERROR(VLOOKUP(V609,'[1]ZESTAWIENIE NUMERÓW BOCZNYCH'!$A:$B,2,0),P609)</f>
        <v>MERCEDES-BENZ O 530 Citaro</v>
      </c>
      <c r="X609" s="51" t="s">
        <v>396</v>
      </c>
      <c r="Y609" s="51">
        <f>VLOOKUP(W609,'[1]LICZBA MIEJSC'!$A:$C,2,0)</f>
        <v>31</v>
      </c>
      <c r="Z609" s="51">
        <f>VLOOKUP(W609,'[1]LICZBA MIEJSC'!$A:$C,3,0)</f>
        <v>71</v>
      </c>
      <c r="AA609" s="51">
        <f t="shared" si="65"/>
        <v>102</v>
      </c>
      <c r="AB609" s="41">
        <f t="shared" si="66"/>
        <v>67</v>
      </c>
      <c r="AC609" s="109">
        <f t="shared" si="69"/>
        <v>0.65686274509803921</v>
      </c>
      <c r="AD609" s="49" t="s">
        <v>453</v>
      </c>
    </row>
    <row r="610" spans="1:30" hidden="1">
      <c r="A610" s="28" t="s">
        <v>242</v>
      </c>
      <c r="B610" s="45">
        <v>609</v>
      </c>
      <c r="C610" s="151">
        <v>6</v>
      </c>
      <c r="D610" s="128">
        <v>24107</v>
      </c>
      <c r="E610" s="359"/>
      <c r="F610" s="51" t="s">
        <v>264</v>
      </c>
      <c r="G610" s="356" t="s">
        <v>723</v>
      </c>
      <c r="H610" s="349" t="s">
        <v>698</v>
      </c>
      <c r="I610" s="48">
        <v>43258</v>
      </c>
      <c r="J610" s="48" t="s">
        <v>138</v>
      </c>
      <c r="K610" s="49">
        <v>991</v>
      </c>
      <c r="L610" s="49">
        <v>502</v>
      </c>
      <c r="M610" s="49" t="s">
        <v>276</v>
      </c>
      <c r="N610" s="43">
        <v>0.67222222222222217</v>
      </c>
      <c r="O610" s="51">
        <v>3</v>
      </c>
      <c r="P610" s="51" t="s">
        <v>16</v>
      </c>
      <c r="Q610" s="368"/>
      <c r="R610" s="368"/>
      <c r="S610" s="368"/>
      <c r="T610" s="194">
        <f t="shared" si="67"/>
        <v>0.66666666666666663</v>
      </c>
      <c r="U610" s="194">
        <f t="shared" si="68"/>
        <v>0.66666666666666663</v>
      </c>
      <c r="V610" s="41">
        <f>IFERROR(VLOOKUP(L610,'[1]ZESTAWIENIE NUMERÓW BOCZNYCH'!$A:$B,1,0),"")</f>
        <v>502</v>
      </c>
      <c r="W610" s="51" t="str">
        <f>IFERROR(VLOOKUP(V610,'[1]ZESTAWIENIE NUMERÓW BOCZNYCH'!$A:$B,2,0),P610)</f>
        <v>Jelcz M081MB</v>
      </c>
      <c r="X610" s="51" t="s">
        <v>396</v>
      </c>
      <c r="Y610" s="51">
        <f>VLOOKUP(W610,'[1]LICZBA MIEJSC'!$A:$C,2,0)</f>
        <v>18</v>
      </c>
      <c r="Z610" s="51">
        <f>VLOOKUP(W610,'[1]LICZBA MIEJSC'!$A:$C,3,0)</f>
        <v>22</v>
      </c>
      <c r="AA610" s="51">
        <f t="shared" si="65"/>
        <v>40</v>
      </c>
      <c r="AB610" s="41">
        <f t="shared" si="66"/>
        <v>16</v>
      </c>
      <c r="AC610" s="109">
        <f t="shared" si="69"/>
        <v>0.4</v>
      </c>
      <c r="AD610" s="49"/>
    </row>
    <row r="611" spans="1:30" hidden="1">
      <c r="A611" s="28" t="s">
        <v>242</v>
      </c>
      <c r="B611" s="45">
        <v>610</v>
      </c>
      <c r="C611" s="151">
        <v>6</v>
      </c>
      <c r="D611" s="128">
        <v>24107</v>
      </c>
      <c r="E611" s="359"/>
      <c r="F611" s="51" t="s">
        <v>264</v>
      </c>
      <c r="G611" s="356" t="s">
        <v>723</v>
      </c>
      <c r="H611" s="349" t="s">
        <v>698</v>
      </c>
      <c r="I611" s="48">
        <v>43258</v>
      </c>
      <c r="J611" s="48" t="s">
        <v>137</v>
      </c>
      <c r="K611" s="49">
        <v>121</v>
      </c>
      <c r="L611" s="49">
        <v>8421</v>
      </c>
      <c r="M611" s="49" t="s">
        <v>266</v>
      </c>
      <c r="N611" s="43">
        <v>0.67291666666666661</v>
      </c>
      <c r="O611" s="51">
        <v>3</v>
      </c>
      <c r="P611" s="51" t="s">
        <v>13</v>
      </c>
      <c r="Q611" s="368"/>
      <c r="R611" s="368"/>
      <c r="S611" s="368"/>
      <c r="T611" s="194">
        <f t="shared" si="67"/>
        <v>0.66666666666666663</v>
      </c>
      <c r="U611" s="194">
        <f t="shared" si="68"/>
        <v>0.66666666666666663</v>
      </c>
      <c r="V611" s="41">
        <f>IFERROR(VLOOKUP(L611,'[1]ZESTAWIENIE NUMERÓW BOCZNYCH'!$A:$B,1,0),"")</f>
        <v>8421</v>
      </c>
      <c r="W611" s="51" t="str">
        <f>IFERROR(VLOOKUP(V611,'[1]ZESTAWIENIE NUMERÓW BOCZNYCH'!$A:$B,2,0),P611)</f>
        <v>MERCEDES-BENZ 628 03 Citaro G</v>
      </c>
      <c r="X611" s="51" t="s">
        <v>396</v>
      </c>
      <c r="Y611" s="51">
        <f>VLOOKUP(W611,'[1]LICZBA MIEJSC'!$A:$C,2,0)</f>
        <v>40</v>
      </c>
      <c r="Z611" s="51">
        <f>VLOOKUP(W611,'[1]LICZBA MIEJSC'!$A:$C,3,0)</f>
        <v>102</v>
      </c>
      <c r="AA611" s="51">
        <f t="shared" si="65"/>
        <v>142</v>
      </c>
      <c r="AB611" s="41">
        <f t="shared" si="66"/>
        <v>36</v>
      </c>
      <c r="AC611" s="109">
        <f t="shared" si="69"/>
        <v>0.25352112676056338</v>
      </c>
      <c r="AD611" s="49" t="s">
        <v>453</v>
      </c>
    </row>
    <row r="612" spans="1:30" hidden="1">
      <c r="A612" s="28" t="s">
        <v>242</v>
      </c>
      <c r="B612" s="45">
        <v>611</v>
      </c>
      <c r="C612" s="151">
        <v>6</v>
      </c>
      <c r="D612" s="128">
        <v>24107</v>
      </c>
      <c r="E612" s="359"/>
      <c r="F612" s="51" t="s">
        <v>264</v>
      </c>
      <c r="G612" s="356" t="s">
        <v>723</v>
      </c>
      <c r="H612" s="349" t="s">
        <v>698</v>
      </c>
      <c r="I612" s="48">
        <v>43258</v>
      </c>
      <c r="J612" s="48" t="s">
        <v>137</v>
      </c>
      <c r="K612" s="49" t="s">
        <v>245</v>
      </c>
      <c r="L612" s="49">
        <v>8221</v>
      </c>
      <c r="M612" s="49" t="s">
        <v>265</v>
      </c>
      <c r="N612" s="43">
        <v>0.67499999999999993</v>
      </c>
      <c r="O612" s="51">
        <v>4</v>
      </c>
      <c r="P612" s="51" t="s">
        <v>15</v>
      </c>
      <c r="Q612" s="368"/>
      <c r="R612" s="368"/>
      <c r="S612" s="368"/>
      <c r="T612" s="194">
        <f t="shared" si="67"/>
        <v>0.66666666666666663</v>
      </c>
      <c r="U612" s="194">
        <f t="shared" si="68"/>
        <v>0.66666666666666663</v>
      </c>
      <c r="V612" s="41" t="str">
        <f>IFERROR(VLOOKUP(L612,'[1]ZESTAWIENIE NUMERÓW BOCZNYCH'!$A:$B,1,0),"")</f>
        <v/>
      </c>
      <c r="W612" s="51" t="str">
        <f>IFERROR(VLOOKUP(V612,'[1]ZESTAWIENIE NUMERÓW BOCZNYCH'!$A:$B,2,0),P612)</f>
        <v>AD</v>
      </c>
      <c r="X612" s="51" t="s">
        <v>396</v>
      </c>
      <c r="Y612" s="51">
        <f>VLOOKUP(W612,'[1]LICZBA MIEJSC'!$A:$C,2,0)</f>
        <v>50</v>
      </c>
      <c r="Z612" s="51">
        <f>VLOOKUP(W612,'[1]LICZBA MIEJSC'!$A:$C,3,0)</f>
        <v>120</v>
      </c>
      <c r="AA612" s="51">
        <f t="shared" si="65"/>
        <v>170</v>
      </c>
      <c r="AB612" s="41">
        <f t="shared" si="66"/>
        <v>110</v>
      </c>
      <c r="AC612" s="109">
        <f t="shared" si="69"/>
        <v>0.6470588235294118</v>
      </c>
      <c r="AD612" s="49" t="s">
        <v>454</v>
      </c>
    </row>
    <row r="613" spans="1:30" hidden="1">
      <c r="A613" s="28" t="s">
        <v>242</v>
      </c>
      <c r="B613" s="45">
        <v>612</v>
      </c>
      <c r="C613" s="151">
        <v>6</v>
      </c>
      <c r="D613" s="128">
        <v>24107</v>
      </c>
      <c r="E613" s="359"/>
      <c r="F613" s="51" t="s">
        <v>264</v>
      </c>
      <c r="G613" s="356" t="s">
        <v>723</v>
      </c>
      <c r="H613" s="349" t="s">
        <v>698</v>
      </c>
      <c r="I613" s="48">
        <v>43258</v>
      </c>
      <c r="J613" s="48" t="s">
        <v>137</v>
      </c>
      <c r="K613" s="49">
        <v>128</v>
      </c>
      <c r="L613" s="49">
        <v>8300</v>
      </c>
      <c r="M613" s="49" t="s">
        <v>267</v>
      </c>
      <c r="N613" s="43">
        <v>0.67569444444444438</v>
      </c>
      <c r="O613" s="51">
        <v>4</v>
      </c>
      <c r="P613" s="51" t="s">
        <v>15</v>
      </c>
      <c r="Q613" s="368"/>
      <c r="R613" s="368"/>
      <c r="S613" s="368"/>
      <c r="T613" s="194">
        <f t="shared" si="67"/>
        <v>0.66666666666666663</v>
      </c>
      <c r="U613" s="194">
        <f t="shared" si="68"/>
        <v>0.66666666666666663</v>
      </c>
      <c r="V613" s="41">
        <f>IFERROR(VLOOKUP(L613,'[1]ZESTAWIENIE NUMERÓW BOCZNYCH'!$A:$B,1,0),"")</f>
        <v>8300</v>
      </c>
      <c r="W613" s="51" t="str">
        <f>IFERROR(VLOOKUP(V613,'[1]ZESTAWIENIE NUMERÓW BOCZNYCH'!$A:$B,2,0),P613)</f>
        <v>MERCEDES-BENZ O 530 G Citaro</v>
      </c>
      <c r="X613" s="51" t="s">
        <v>396</v>
      </c>
      <c r="Y613" s="51">
        <f>VLOOKUP(W613,'[1]LICZBA MIEJSC'!$A:$C,2,0)</f>
        <v>42</v>
      </c>
      <c r="Z613" s="51">
        <f>VLOOKUP(W613,'[1]LICZBA MIEJSC'!$A:$C,3,0)</f>
        <v>125</v>
      </c>
      <c r="AA613" s="51">
        <f t="shared" si="65"/>
        <v>167</v>
      </c>
      <c r="AB613" s="41">
        <f t="shared" si="66"/>
        <v>105</v>
      </c>
      <c r="AC613" s="109">
        <f t="shared" si="69"/>
        <v>0.62874251497005984</v>
      </c>
      <c r="AD613" s="49" t="s">
        <v>453</v>
      </c>
    </row>
    <row r="614" spans="1:30" hidden="1">
      <c r="A614" s="28" t="s">
        <v>242</v>
      </c>
      <c r="B614" s="45">
        <v>613</v>
      </c>
      <c r="C614" s="151">
        <v>6</v>
      </c>
      <c r="D614" s="128">
        <v>24107</v>
      </c>
      <c r="E614" s="359"/>
      <c r="F614" s="51" t="s">
        <v>264</v>
      </c>
      <c r="G614" s="356" t="s">
        <v>723</v>
      </c>
      <c r="H614" s="349" t="s">
        <v>698</v>
      </c>
      <c r="I614" s="48">
        <v>43258</v>
      </c>
      <c r="J614" s="48" t="s">
        <v>137</v>
      </c>
      <c r="K614" s="49" t="s">
        <v>248</v>
      </c>
      <c r="L614" s="49"/>
      <c r="M614" s="49" t="s">
        <v>268</v>
      </c>
      <c r="N614" s="43">
        <v>0.6777777777777777</v>
      </c>
      <c r="O614" s="51">
        <v>3</v>
      </c>
      <c r="P614" s="51" t="s">
        <v>12</v>
      </c>
      <c r="Q614" s="368"/>
      <c r="R614" s="368"/>
      <c r="S614" s="368"/>
      <c r="T614" s="194">
        <f t="shared" si="67"/>
        <v>0.67708333333333326</v>
      </c>
      <c r="U614" s="194">
        <f t="shared" si="68"/>
        <v>0.66666666666666663</v>
      </c>
      <c r="V614" s="41" t="str">
        <f>IFERROR(VLOOKUP(L614,'[1]ZESTAWIENIE NUMERÓW BOCZNYCH'!$A:$B,1,0),"")</f>
        <v/>
      </c>
      <c r="W614" s="51" t="str">
        <f>IFERROR(VLOOKUP(V614,'[1]ZESTAWIENIE NUMERÓW BOCZNYCH'!$A:$B,2,0),P614)</f>
        <v>T</v>
      </c>
      <c r="X614" s="51" t="s">
        <v>396</v>
      </c>
      <c r="Y614" s="51">
        <f>VLOOKUP(W614,'[1]LICZBA MIEJSC'!$A:$C,2,0)</f>
        <v>55</v>
      </c>
      <c r="Z614" s="51">
        <f>VLOOKUP(W614,'[1]LICZBA MIEJSC'!$A:$C,3,0)</f>
        <v>0</v>
      </c>
      <c r="AA614" s="51">
        <f t="shared" si="65"/>
        <v>55</v>
      </c>
      <c r="AB614" s="41">
        <f t="shared" si="66"/>
        <v>50</v>
      </c>
      <c r="AC614" s="109">
        <f t="shared" si="69"/>
        <v>0.90909090909090906</v>
      </c>
      <c r="AD614" s="49" t="s">
        <v>454</v>
      </c>
    </row>
    <row r="615" spans="1:30" hidden="1">
      <c r="A615" s="28" t="s">
        <v>242</v>
      </c>
      <c r="B615" s="45">
        <v>614</v>
      </c>
      <c r="C615" s="151">
        <v>6</v>
      </c>
      <c r="D615" s="128">
        <v>24107</v>
      </c>
      <c r="E615" s="359"/>
      <c r="F615" s="51" t="s">
        <v>264</v>
      </c>
      <c r="G615" s="356" t="s">
        <v>723</v>
      </c>
      <c r="H615" s="349" t="s">
        <v>698</v>
      </c>
      <c r="I615" s="48">
        <v>43258</v>
      </c>
      <c r="J615" s="48" t="s">
        <v>137</v>
      </c>
      <c r="K615" s="49">
        <v>141</v>
      </c>
      <c r="L615" s="49">
        <v>8087</v>
      </c>
      <c r="M615" s="49" t="s">
        <v>265</v>
      </c>
      <c r="N615" s="43">
        <v>0.6777777777777777</v>
      </c>
      <c r="O615" s="51">
        <v>3</v>
      </c>
      <c r="P615" s="51" t="s">
        <v>15</v>
      </c>
      <c r="Q615" s="368"/>
      <c r="R615" s="368"/>
      <c r="S615" s="368"/>
      <c r="T615" s="194">
        <f t="shared" si="67"/>
        <v>0.67708333333333326</v>
      </c>
      <c r="U615" s="194">
        <f t="shared" si="68"/>
        <v>0.66666666666666663</v>
      </c>
      <c r="V615" s="41">
        <f>IFERROR(VLOOKUP(L615,'[1]ZESTAWIENIE NUMERÓW BOCZNYCH'!$A:$B,1,0),"")</f>
        <v>8087</v>
      </c>
      <c r="W615" s="51" t="str">
        <f>IFERROR(VLOOKUP(V615,'[1]ZESTAWIENIE NUMERÓW BOCZNYCH'!$A:$B,2,0),P615)</f>
        <v>VOLVO 7000A</v>
      </c>
      <c r="X615" s="51" t="s">
        <v>396</v>
      </c>
      <c r="Y615" s="51">
        <f>VLOOKUP(W615,'[1]LICZBA MIEJSC'!$A:$C,2,0)</f>
        <v>43</v>
      </c>
      <c r="Z615" s="51">
        <f>VLOOKUP(W615,'[1]LICZBA MIEJSC'!$A:$C,3,0)</f>
        <v>133</v>
      </c>
      <c r="AA615" s="51">
        <f t="shared" si="65"/>
        <v>176</v>
      </c>
      <c r="AB615" s="41">
        <f t="shared" si="66"/>
        <v>39</v>
      </c>
      <c r="AC615" s="109">
        <f t="shared" si="69"/>
        <v>0.22159090909090909</v>
      </c>
      <c r="AD615" s="49" t="s">
        <v>453</v>
      </c>
    </row>
    <row r="616" spans="1:30" hidden="1">
      <c r="A616" s="28" t="s">
        <v>242</v>
      </c>
      <c r="B616" s="45">
        <v>615</v>
      </c>
      <c r="C616" s="151">
        <v>6</v>
      </c>
      <c r="D616" s="128">
        <v>24107</v>
      </c>
      <c r="E616" s="359"/>
      <c r="F616" s="51" t="s">
        <v>264</v>
      </c>
      <c r="G616" s="356" t="s">
        <v>723</v>
      </c>
      <c r="H616" s="349" t="s">
        <v>698</v>
      </c>
      <c r="I616" s="48">
        <v>43258</v>
      </c>
      <c r="J616" s="48" t="s">
        <v>137</v>
      </c>
      <c r="K616" s="49">
        <v>121</v>
      </c>
      <c r="L616" s="49">
        <v>7350</v>
      </c>
      <c r="M616" s="49" t="s">
        <v>266</v>
      </c>
      <c r="N616" s="43">
        <v>0.6791666666666667</v>
      </c>
      <c r="O616" s="51">
        <v>3</v>
      </c>
      <c r="P616" s="51" t="s">
        <v>13</v>
      </c>
      <c r="Q616" s="368"/>
      <c r="R616" s="368"/>
      <c r="S616" s="368"/>
      <c r="T616" s="194">
        <f t="shared" si="67"/>
        <v>0.67708333333333326</v>
      </c>
      <c r="U616" s="194">
        <f t="shared" si="68"/>
        <v>0.66666666666666663</v>
      </c>
      <c r="V616" s="41">
        <f>IFERROR(VLOOKUP(L616,'[1]ZESTAWIENIE NUMERÓW BOCZNYCH'!$A:$B,1,0),"")</f>
        <v>7350</v>
      </c>
      <c r="W616" s="51" t="str">
        <f>IFERROR(VLOOKUP(V616,'[1]ZESTAWIENIE NUMERÓW BOCZNYCH'!$A:$B,2,0),P616)</f>
        <v>MERCEDES-BENZ O 530 Citaro</v>
      </c>
      <c r="X616" s="51" t="s">
        <v>396</v>
      </c>
      <c r="Y616" s="51">
        <f>VLOOKUP(W616,'[1]LICZBA MIEJSC'!$A:$C,2,0)</f>
        <v>31</v>
      </c>
      <c r="Z616" s="51">
        <f>VLOOKUP(W616,'[1]LICZBA MIEJSC'!$A:$C,3,0)</f>
        <v>71</v>
      </c>
      <c r="AA616" s="51">
        <f t="shared" si="65"/>
        <v>102</v>
      </c>
      <c r="AB616" s="41">
        <f t="shared" si="66"/>
        <v>28</v>
      </c>
      <c r="AC616" s="109">
        <f t="shared" si="69"/>
        <v>0.27450980392156865</v>
      </c>
      <c r="AD616" s="49" t="s">
        <v>453</v>
      </c>
    </row>
    <row r="617" spans="1:30" hidden="1">
      <c r="A617" s="28" t="s">
        <v>242</v>
      </c>
      <c r="B617" s="45">
        <v>616</v>
      </c>
      <c r="C617" s="151">
        <v>6</v>
      </c>
      <c r="D617" s="128">
        <v>24107</v>
      </c>
      <c r="E617" s="359"/>
      <c r="F617" s="51" t="s">
        <v>264</v>
      </c>
      <c r="G617" s="356" t="s">
        <v>723</v>
      </c>
      <c r="H617" s="349" t="s">
        <v>698</v>
      </c>
      <c r="I617" s="48">
        <v>43258</v>
      </c>
      <c r="J617" s="48" t="s">
        <v>137</v>
      </c>
      <c r="K617" s="49">
        <v>914</v>
      </c>
      <c r="L617" s="49">
        <v>504</v>
      </c>
      <c r="M617" s="45" t="s">
        <v>275</v>
      </c>
      <c r="N617" s="43">
        <v>0.67986111111111114</v>
      </c>
      <c r="O617" s="51">
        <v>4</v>
      </c>
      <c r="P617" s="51" t="s">
        <v>13</v>
      </c>
      <c r="Q617" s="368"/>
      <c r="R617" s="368"/>
      <c r="S617" s="368"/>
      <c r="T617" s="194">
        <f t="shared" si="67"/>
        <v>0.67708333333333326</v>
      </c>
      <c r="U617" s="194">
        <f t="shared" si="68"/>
        <v>0.66666666666666663</v>
      </c>
      <c r="V617" s="41">
        <f>IFERROR(VLOOKUP(L617,'[1]ZESTAWIENIE NUMERÓW BOCZNYCH'!$A:$B,1,0),"")</f>
        <v>504</v>
      </c>
      <c r="W617" s="51" t="str">
        <f>IFERROR(VLOOKUP(V617,'[1]ZESTAWIENIE NUMERÓW BOCZNYCH'!$A:$B,2,0),P617)</f>
        <v>Autosan H7</v>
      </c>
      <c r="X617" s="51" t="s">
        <v>396</v>
      </c>
      <c r="Y617" s="51">
        <f>VLOOKUP(W617,'[1]LICZBA MIEJSC'!$A:$C,2,0)</f>
        <v>28</v>
      </c>
      <c r="Z617" s="51">
        <f>VLOOKUP(W617,'[1]LICZBA MIEJSC'!$A:$C,3,0)</f>
        <v>7</v>
      </c>
      <c r="AA617" s="51">
        <f t="shared" si="65"/>
        <v>35</v>
      </c>
      <c r="AB617" s="41">
        <f t="shared" si="66"/>
        <v>32</v>
      </c>
      <c r="AC617" s="109">
        <f t="shared" si="69"/>
        <v>0.91428571428571426</v>
      </c>
      <c r="AD617" s="49" t="s">
        <v>452</v>
      </c>
    </row>
    <row r="618" spans="1:30" hidden="1">
      <c r="A618" s="28" t="s">
        <v>242</v>
      </c>
      <c r="B618" s="45">
        <v>617</v>
      </c>
      <c r="C618" s="151">
        <v>7</v>
      </c>
      <c r="D618" s="128">
        <v>24107</v>
      </c>
      <c r="E618" s="359"/>
      <c r="F618" s="51" t="s">
        <v>264</v>
      </c>
      <c r="G618" s="356" t="s">
        <v>723</v>
      </c>
      <c r="H618" s="349" t="s">
        <v>698</v>
      </c>
      <c r="I618" s="48">
        <v>43258</v>
      </c>
      <c r="J618" s="48" t="s">
        <v>137</v>
      </c>
      <c r="K618" s="49">
        <v>914</v>
      </c>
      <c r="L618" s="49">
        <v>501</v>
      </c>
      <c r="M618" s="45" t="s">
        <v>275</v>
      </c>
      <c r="N618" s="43">
        <v>0.68194444444444446</v>
      </c>
      <c r="O618" s="51">
        <v>4</v>
      </c>
      <c r="P618" s="51" t="s">
        <v>16</v>
      </c>
      <c r="Q618" s="368"/>
      <c r="R618" s="368"/>
      <c r="S618" s="368"/>
      <c r="T618" s="194">
        <f t="shared" si="67"/>
        <v>0.67708333333333326</v>
      </c>
      <c r="U618" s="194">
        <f t="shared" si="68"/>
        <v>0.66666666666666663</v>
      </c>
      <c r="V618" s="41">
        <f>IFERROR(VLOOKUP(L618,'[1]ZESTAWIENIE NUMERÓW BOCZNYCH'!$A:$B,1,0),"")</f>
        <v>501</v>
      </c>
      <c r="W618" s="51" t="str">
        <f>IFERROR(VLOOKUP(V618,'[1]ZESTAWIENIE NUMERÓW BOCZNYCH'!$A:$B,2,0),P618)</f>
        <v>Jelcz M081MB</v>
      </c>
      <c r="X618" s="51" t="s">
        <v>396</v>
      </c>
      <c r="Y618" s="51">
        <f>VLOOKUP(W618,'[1]LICZBA MIEJSC'!$A:$C,2,0)</f>
        <v>18</v>
      </c>
      <c r="Z618" s="51">
        <f>VLOOKUP(W618,'[1]LICZBA MIEJSC'!$A:$C,3,0)</f>
        <v>22</v>
      </c>
      <c r="AA618" s="51">
        <f t="shared" si="65"/>
        <v>40</v>
      </c>
      <c r="AB618" s="41">
        <f t="shared" si="66"/>
        <v>29</v>
      </c>
      <c r="AC618" s="109">
        <f t="shared" si="69"/>
        <v>0.72499999999999998</v>
      </c>
      <c r="AD618" s="49" t="s">
        <v>452</v>
      </c>
    </row>
    <row r="619" spans="1:30" hidden="1">
      <c r="A619" s="28" t="s">
        <v>242</v>
      </c>
      <c r="B619" s="45">
        <v>618</v>
      </c>
      <c r="C619" s="151">
        <v>7</v>
      </c>
      <c r="D619" s="128">
        <v>24107</v>
      </c>
      <c r="E619" s="359"/>
      <c r="F619" s="51" t="s">
        <v>264</v>
      </c>
      <c r="G619" s="356" t="s">
        <v>723</v>
      </c>
      <c r="H619" s="349" t="s">
        <v>698</v>
      </c>
      <c r="I619" s="48">
        <v>43258</v>
      </c>
      <c r="J619" s="48" t="s">
        <v>137</v>
      </c>
      <c r="K619" s="49">
        <v>131</v>
      </c>
      <c r="L619" s="49">
        <v>8337</v>
      </c>
      <c r="M619" s="49" t="s">
        <v>268</v>
      </c>
      <c r="N619" s="43">
        <v>0.68333333333333324</v>
      </c>
      <c r="O619" s="51">
        <v>4</v>
      </c>
      <c r="P619" s="51" t="s">
        <v>15</v>
      </c>
      <c r="Q619" s="368"/>
      <c r="R619" s="368"/>
      <c r="S619" s="368"/>
      <c r="T619" s="194">
        <f t="shared" si="67"/>
        <v>0.67708333333333326</v>
      </c>
      <c r="U619" s="194">
        <f t="shared" si="68"/>
        <v>0.66666666666666663</v>
      </c>
      <c r="V619" s="41">
        <f>IFERROR(VLOOKUP(L619,'[1]ZESTAWIENIE NUMERÓW BOCZNYCH'!$A:$B,1,0),"")</f>
        <v>8337</v>
      </c>
      <c r="W619" s="51" t="str">
        <f>IFERROR(VLOOKUP(V619,'[1]ZESTAWIENIE NUMERÓW BOCZNYCH'!$A:$B,2,0),P619)</f>
        <v>MERCEDES-BENZ O 530 G Citaro</v>
      </c>
      <c r="X619" s="51" t="s">
        <v>396</v>
      </c>
      <c r="Y619" s="51">
        <f>VLOOKUP(W619,'[1]LICZBA MIEJSC'!$A:$C,2,0)</f>
        <v>42</v>
      </c>
      <c r="Z619" s="51">
        <f>VLOOKUP(W619,'[1]LICZBA MIEJSC'!$A:$C,3,0)</f>
        <v>125</v>
      </c>
      <c r="AA619" s="51">
        <f t="shared" si="65"/>
        <v>167</v>
      </c>
      <c r="AB619" s="41">
        <f t="shared" si="66"/>
        <v>105</v>
      </c>
      <c r="AC619" s="109">
        <f t="shared" si="69"/>
        <v>0.62874251497005984</v>
      </c>
      <c r="AD619" s="49" t="s">
        <v>453</v>
      </c>
    </row>
    <row r="620" spans="1:30" hidden="1">
      <c r="A620" s="28" t="s">
        <v>242</v>
      </c>
      <c r="B620" s="45">
        <v>619</v>
      </c>
      <c r="C620" s="151">
        <v>7</v>
      </c>
      <c r="D620" s="128">
        <v>24107</v>
      </c>
      <c r="E620" s="359"/>
      <c r="F620" s="51" t="s">
        <v>264</v>
      </c>
      <c r="G620" s="356" t="s">
        <v>723</v>
      </c>
      <c r="H620" s="356" t="s">
        <v>698</v>
      </c>
      <c r="I620" s="48">
        <v>43258</v>
      </c>
      <c r="J620" s="46" t="s">
        <v>138</v>
      </c>
      <c r="K620" s="49" t="s">
        <v>290</v>
      </c>
      <c r="L620" s="49">
        <v>33</v>
      </c>
      <c r="M620" s="49" t="s">
        <v>291</v>
      </c>
      <c r="N620" s="43">
        <v>0.68402777777777779</v>
      </c>
      <c r="O620" s="51">
        <v>2</v>
      </c>
      <c r="P620" s="51" t="s">
        <v>12</v>
      </c>
      <c r="Q620" s="368"/>
      <c r="R620" s="368"/>
      <c r="S620" s="368"/>
      <c r="T620" s="194">
        <f t="shared" si="67"/>
        <v>0.67708333333333326</v>
      </c>
      <c r="U620" s="194">
        <f t="shared" si="68"/>
        <v>0.66666666666666663</v>
      </c>
      <c r="V620" s="41" t="str">
        <f>IFERROR(VLOOKUP(L620,'[1]ZESTAWIENIE NUMERÓW BOCZNYCH'!$A:$B,1,0),"")</f>
        <v/>
      </c>
      <c r="W620" s="51" t="str">
        <f>IFERROR(VLOOKUP(V620,'[1]ZESTAWIENIE NUMERÓW BOCZNYCH'!$A:$B,2,0),P620)</f>
        <v>T</v>
      </c>
      <c r="X620" s="51" t="s">
        <v>396</v>
      </c>
      <c r="Y620" s="51">
        <f>VLOOKUP(W620,'[1]LICZBA MIEJSC'!$A:$C,2,0)</f>
        <v>55</v>
      </c>
      <c r="Z620" s="51">
        <f>VLOOKUP(W620,'[1]LICZBA MIEJSC'!$A:$C,3,0)</f>
        <v>0</v>
      </c>
      <c r="AA620" s="51">
        <f t="shared" si="65"/>
        <v>55</v>
      </c>
      <c r="AB620" s="41">
        <f t="shared" si="66"/>
        <v>28</v>
      </c>
      <c r="AC620" s="109">
        <f t="shared" si="69"/>
        <v>0.50909090909090904</v>
      </c>
      <c r="AD620" s="49"/>
    </row>
    <row r="621" spans="1:30" hidden="1">
      <c r="A621" s="28" t="s">
        <v>242</v>
      </c>
      <c r="B621" s="45">
        <v>620</v>
      </c>
      <c r="C621" s="151">
        <v>7</v>
      </c>
      <c r="D621" s="128">
        <v>24107</v>
      </c>
      <c r="E621" s="359"/>
      <c r="F621" s="51" t="s">
        <v>264</v>
      </c>
      <c r="G621" s="356" t="s">
        <v>723</v>
      </c>
      <c r="H621" s="356" t="s">
        <v>698</v>
      </c>
      <c r="I621" s="48">
        <v>43258</v>
      </c>
      <c r="J621" s="137" t="s">
        <v>138</v>
      </c>
      <c r="K621" s="49" t="s">
        <v>278</v>
      </c>
      <c r="L621" s="49"/>
      <c r="M621" s="51" t="s">
        <v>128</v>
      </c>
      <c r="N621" s="43">
        <v>0.68680555555555556</v>
      </c>
      <c r="O621" s="51">
        <v>2</v>
      </c>
      <c r="P621" s="51" t="s">
        <v>12</v>
      </c>
      <c r="Q621" s="368"/>
      <c r="R621" s="368"/>
      <c r="S621" s="368"/>
      <c r="T621" s="194">
        <f t="shared" si="67"/>
        <v>0.67708333333333326</v>
      </c>
      <c r="U621" s="194">
        <f t="shared" si="68"/>
        <v>0.66666666666666663</v>
      </c>
      <c r="V621" s="41" t="str">
        <f>IFERROR(VLOOKUP(L621,'[1]ZESTAWIENIE NUMERÓW BOCZNYCH'!$A:$B,1,0),"")</f>
        <v/>
      </c>
      <c r="W621" s="51" t="str">
        <f>IFERROR(VLOOKUP(V621,'[1]ZESTAWIENIE NUMERÓW BOCZNYCH'!$A:$B,2,0),P621)</f>
        <v>T</v>
      </c>
      <c r="X621" s="51" t="s">
        <v>396</v>
      </c>
      <c r="Y621" s="51">
        <f>VLOOKUP(W621,'[1]LICZBA MIEJSC'!$A:$C,2,0)</f>
        <v>55</v>
      </c>
      <c r="Z621" s="51">
        <f>VLOOKUP(W621,'[1]LICZBA MIEJSC'!$A:$C,3,0)</f>
        <v>0</v>
      </c>
      <c r="AA621" s="51">
        <f t="shared" si="65"/>
        <v>55</v>
      </c>
      <c r="AB621" s="41">
        <f t="shared" si="66"/>
        <v>28</v>
      </c>
      <c r="AC621" s="109">
        <f t="shared" si="69"/>
        <v>0.50909090909090904</v>
      </c>
      <c r="AD621" s="49"/>
    </row>
    <row r="622" spans="1:30" hidden="1">
      <c r="A622" s="28" t="s">
        <v>242</v>
      </c>
      <c r="B622" s="45">
        <v>621</v>
      </c>
      <c r="C622" s="151">
        <v>7</v>
      </c>
      <c r="D622" s="128">
        <v>24107</v>
      </c>
      <c r="E622" s="359"/>
      <c r="F622" s="51" t="s">
        <v>264</v>
      </c>
      <c r="G622" s="356" t="s">
        <v>723</v>
      </c>
      <c r="H622" s="349" t="s">
        <v>698</v>
      </c>
      <c r="I622" s="48">
        <v>43258</v>
      </c>
      <c r="J622" s="48" t="s">
        <v>137</v>
      </c>
      <c r="K622" s="49">
        <v>141</v>
      </c>
      <c r="L622" s="49">
        <v>8126</v>
      </c>
      <c r="M622" s="49" t="s">
        <v>265</v>
      </c>
      <c r="N622" s="43">
        <v>0.68680555555555556</v>
      </c>
      <c r="O622" s="51">
        <v>4</v>
      </c>
      <c r="P622" s="51" t="s">
        <v>15</v>
      </c>
      <c r="Q622" s="368"/>
      <c r="R622" s="368"/>
      <c r="S622" s="368"/>
      <c r="T622" s="194">
        <f t="shared" si="67"/>
        <v>0.67708333333333326</v>
      </c>
      <c r="U622" s="194">
        <f t="shared" si="68"/>
        <v>0.66666666666666663</v>
      </c>
      <c r="V622" s="41">
        <f>IFERROR(VLOOKUP(L622,'[1]ZESTAWIENIE NUMERÓW BOCZNYCH'!$A:$B,1,0),"")</f>
        <v>8126</v>
      </c>
      <c r="W622" s="51" t="str">
        <f>IFERROR(VLOOKUP(V622,'[1]ZESTAWIENIE NUMERÓW BOCZNYCH'!$A:$B,2,0),P622)</f>
        <v>VOLVO 7700A</v>
      </c>
      <c r="X622" s="51" t="s">
        <v>396</v>
      </c>
      <c r="Y622" s="51">
        <f>VLOOKUP(W622,'[1]LICZBA MIEJSC'!$A:$C,2,0)</f>
        <v>43</v>
      </c>
      <c r="Z622" s="51">
        <f>VLOOKUP(W622,'[1]LICZBA MIEJSC'!$A:$C,3,0)</f>
        <v>133</v>
      </c>
      <c r="AA622" s="51">
        <f t="shared" si="65"/>
        <v>176</v>
      </c>
      <c r="AB622" s="41">
        <f t="shared" si="66"/>
        <v>110</v>
      </c>
      <c r="AC622" s="109">
        <f t="shared" si="69"/>
        <v>0.625</v>
      </c>
      <c r="AD622" s="49" t="s">
        <v>453</v>
      </c>
    </row>
    <row r="623" spans="1:30" hidden="1">
      <c r="A623" s="28" t="s">
        <v>242</v>
      </c>
      <c r="B623" s="45">
        <v>622</v>
      </c>
      <c r="C623" s="151">
        <v>7</v>
      </c>
      <c r="D623" s="128">
        <v>24107</v>
      </c>
      <c r="E623" s="359"/>
      <c r="F623" s="51" t="s">
        <v>264</v>
      </c>
      <c r="G623" s="356" t="s">
        <v>723</v>
      </c>
      <c r="H623" s="349" t="s">
        <v>698</v>
      </c>
      <c r="I623" s="48">
        <v>43258</v>
      </c>
      <c r="J623" s="48" t="s">
        <v>137</v>
      </c>
      <c r="K623" s="49">
        <v>128</v>
      </c>
      <c r="L623" s="49">
        <v>8341</v>
      </c>
      <c r="M623" s="49" t="s">
        <v>267</v>
      </c>
      <c r="N623" s="43">
        <v>0.6875</v>
      </c>
      <c r="O623" s="51">
        <v>2</v>
      </c>
      <c r="P623" s="51" t="s">
        <v>15</v>
      </c>
      <c r="Q623" s="368"/>
      <c r="R623" s="368"/>
      <c r="S623" s="368"/>
      <c r="T623" s="194">
        <f t="shared" si="67"/>
        <v>0.6875</v>
      </c>
      <c r="U623" s="194">
        <f t="shared" si="68"/>
        <v>0.66666666666666663</v>
      </c>
      <c r="V623" s="41">
        <f>IFERROR(VLOOKUP(L623,'[1]ZESTAWIENIE NUMERÓW BOCZNYCH'!$A:$B,1,0),"")</f>
        <v>8341</v>
      </c>
      <c r="W623" s="51" t="str">
        <f>IFERROR(VLOOKUP(V623,'[1]ZESTAWIENIE NUMERÓW BOCZNYCH'!$A:$B,2,0),P623)</f>
        <v>MERCEDES-BENZ O 530 G Citaro</v>
      </c>
      <c r="X623" s="51" t="s">
        <v>396</v>
      </c>
      <c r="Y623" s="51">
        <f>VLOOKUP(W623,'[1]LICZBA MIEJSC'!$A:$C,2,0)</f>
        <v>42</v>
      </c>
      <c r="Z623" s="51">
        <f>VLOOKUP(W623,'[1]LICZBA MIEJSC'!$A:$C,3,0)</f>
        <v>125</v>
      </c>
      <c r="AA623" s="51">
        <f t="shared" si="65"/>
        <v>167</v>
      </c>
      <c r="AB623" s="41">
        <f t="shared" si="66"/>
        <v>21</v>
      </c>
      <c r="AC623" s="109">
        <f t="shared" si="69"/>
        <v>0.12574850299401197</v>
      </c>
      <c r="AD623" s="49" t="s">
        <v>453</v>
      </c>
    </row>
    <row r="624" spans="1:30" hidden="1">
      <c r="A624" s="28" t="s">
        <v>242</v>
      </c>
      <c r="B624" s="45">
        <v>623</v>
      </c>
      <c r="C624" s="151">
        <v>7</v>
      </c>
      <c r="D624" s="128">
        <v>24107</v>
      </c>
      <c r="E624" s="359"/>
      <c r="F624" s="51" t="s">
        <v>264</v>
      </c>
      <c r="G624" s="356" t="s">
        <v>723</v>
      </c>
      <c r="H624" s="356" t="s">
        <v>698</v>
      </c>
      <c r="I624" s="48">
        <v>43258</v>
      </c>
      <c r="J624" s="137" t="s">
        <v>138</v>
      </c>
      <c r="K624" s="49" t="s">
        <v>278</v>
      </c>
      <c r="L624" s="49"/>
      <c r="M624" s="51" t="s">
        <v>128</v>
      </c>
      <c r="N624" s="43">
        <v>0.68958333333333333</v>
      </c>
      <c r="O624" s="51">
        <v>2</v>
      </c>
      <c r="P624" s="51" t="s">
        <v>12</v>
      </c>
      <c r="Q624" s="368"/>
      <c r="R624" s="368"/>
      <c r="S624" s="368"/>
      <c r="T624" s="194">
        <f t="shared" si="67"/>
        <v>0.6875</v>
      </c>
      <c r="U624" s="194">
        <f t="shared" si="68"/>
        <v>0.66666666666666663</v>
      </c>
      <c r="V624" s="41" t="str">
        <f>IFERROR(VLOOKUP(L624,'[1]ZESTAWIENIE NUMERÓW BOCZNYCH'!$A:$B,1,0),"")</f>
        <v/>
      </c>
      <c r="W624" s="51" t="str">
        <f>IFERROR(VLOOKUP(V624,'[1]ZESTAWIENIE NUMERÓW BOCZNYCH'!$A:$B,2,0),P624)</f>
        <v>T</v>
      </c>
      <c r="X624" s="51" t="s">
        <v>396</v>
      </c>
      <c r="Y624" s="51">
        <f>VLOOKUP(W624,'[1]LICZBA MIEJSC'!$A:$C,2,0)</f>
        <v>55</v>
      </c>
      <c r="Z624" s="51">
        <f>VLOOKUP(W624,'[1]LICZBA MIEJSC'!$A:$C,3,0)</f>
        <v>0</v>
      </c>
      <c r="AA624" s="51">
        <f t="shared" si="65"/>
        <v>55</v>
      </c>
      <c r="AB624" s="41">
        <f t="shared" si="66"/>
        <v>28</v>
      </c>
      <c r="AC624" s="109">
        <f t="shared" si="69"/>
        <v>0.50909090909090904</v>
      </c>
      <c r="AD624" s="49"/>
    </row>
    <row r="625" spans="1:30" hidden="1">
      <c r="A625" s="28" t="s">
        <v>242</v>
      </c>
      <c r="B625" s="45">
        <v>624</v>
      </c>
      <c r="C625" s="151">
        <v>7</v>
      </c>
      <c r="D625" s="128">
        <v>24107</v>
      </c>
      <c r="E625" s="359"/>
      <c r="F625" s="51" t="s">
        <v>264</v>
      </c>
      <c r="G625" s="356" t="s">
        <v>723</v>
      </c>
      <c r="H625" s="357" t="s">
        <v>698</v>
      </c>
      <c r="I625" s="48">
        <v>43258</v>
      </c>
      <c r="J625" s="48" t="s">
        <v>137</v>
      </c>
      <c r="K625" s="49">
        <v>130</v>
      </c>
      <c r="L625" s="49">
        <v>5411</v>
      </c>
      <c r="M625" s="49" t="s">
        <v>292</v>
      </c>
      <c r="N625" s="43">
        <v>0.69027777777777777</v>
      </c>
      <c r="O625" s="51">
        <v>2</v>
      </c>
      <c r="P625" s="51" t="s">
        <v>13</v>
      </c>
      <c r="Q625" s="368"/>
      <c r="R625" s="368"/>
      <c r="S625" s="368"/>
      <c r="T625" s="194">
        <f t="shared" si="67"/>
        <v>0.6875</v>
      </c>
      <c r="U625" s="194">
        <f t="shared" si="68"/>
        <v>0.66666666666666663</v>
      </c>
      <c r="V625" s="41">
        <f>IFERROR(VLOOKUP(L625,'[1]ZESTAWIENIE NUMERÓW BOCZNYCH'!$A:$B,1,0),"")</f>
        <v>5411</v>
      </c>
      <c r="W625" s="51" t="str">
        <f>IFERROR(VLOOKUP(V625,'[1]ZESTAWIENIE NUMERÓW BOCZNYCH'!$A:$B,2,0),P625)</f>
        <v>SOLARIS URBINO 12</v>
      </c>
      <c r="X625" s="51" t="s">
        <v>396</v>
      </c>
      <c r="Y625" s="51">
        <f>VLOOKUP(W625,'[1]LICZBA MIEJSC'!$A:$C,2,0)</f>
        <v>29</v>
      </c>
      <c r="Z625" s="51">
        <f>VLOOKUP(W625,'[1]LICZBA MIEJSC'!$A:$C,3,0)</f>
        <v>52</v>
      </c>
      <c r="AA625" s="51">
        <f t="shared" si="65"/>
        <v>81</v>
      </c>
      <c r="AB625" s="41">
        <f t="shared" si="66"/>
        <v>15</v>
      </c>
      <c r="AC625" s="109">
        <f t="shared" si="69"/>
        <v>0.18518518518518517</v>
      </c>
      <c r="AD625" s="49" t="s">
        <v>453</v>
      </c>
    </row>
    <row r="626" spans="1:30" hidden="1">
      <c r="A626" s="28" t="s">
        <v>242</v>
      </c>
      <c r="B626" s="45">
        <v>625</v>
      </c>
      <c r="C626" s="151">
        <v>7</v>
      </c>
      <c r="D626" s="128">
        <v>24107</v>
      </c>
      <c r="E626" s="359"/>
      <c r="F626" s="51" t="s">
        <v>264</v>
      </c>
      <c r="G626" s="356" t="s">
        <v>723</v>
      </c>
      <c r="H626" s="357" t="s">
        <v>698</v>
      </c>
      <c r="I626" s="48">
        <v>43258</v>
      </c>
      <c r="J626" s="129" t="s">
        <v>157</v>
      </c>
      <c r="K626" s="49" t="s">
        <v>293</v>
      </c>
      <c r="L626" s="49">
        <v>510</v>
      </c>
      <c r="M626" s="49"/>
      <c r="N626" s="43">
        <v>0.69097222222222221</v>
      </c>
      <c r="O626" s="51">
        <v>3</v>
      </c>
      <c r="P626" s="51" t="s">
        <v>13</v>
      </c>
      <c r="Q626" s="368"/>
      <c r="R626" s="368"/>
      <c r="S626" s="368"/>
      <c r="T626" s="194">
        <f t="shared" si="67"/>
        <v>0.6875</v>
      </c>
      <c r="U626" s="194">
        <f t="shared" si="68"/>
        <v>0.66666666666666663</v>
      </c>
      <c r="V626" s="41" t="str">
        <f>IFERROR(VLOOKUP(L626,'[1]ZESTAWIENIE NUMERÓW BOCZNYCH'!$A:$B,1,0),"")</f>
        <v/>
      </c>
      <c r="W626" s="51" t="str">
        <f>IFERROR(VLOOKUP(V626,'[1]ZESTAWIENIE NUMERÓW BOCZNYCH'!$A:$B,2,0),P626)</f>
        <v>AZ</v>
      </c>
      <c r="X626" s="51" t="s">
        <v>396</v>
      </c>
      <c r="Y626" s="51">
        <f>VLOOKUP(W626,'[1]LICZBA MIEJSC'!$A:$C,2,0)</f>
        <v>40</v>
      </c>
      <c r="Z626" s="51">
        <f>VLOOKUP(W626,'[1]LICZBA MIEJSC'!$A:$C,3,0)</f>
        <v>60</v>
      </c>
      <c r="AA626" s="51">
        <f t="shared" si="65"/>
        <v>100</v>
      </c>
      <c r="AB626" s="41">
        <f t="shared" si="66"/>
        <v>36</v>
      </c>
      <c r="AC626" s="109">
        <f t="shared" si="69"/>
        <v>0.36</v>
      </c>
      <c r="AD626" s="49"/>
    </row>
    <row r="627" spans="1:30" hidden="1">
      <c r="A627" s="28" t="s">
        <v>242</v>
      </c>
      <c r="B627" s="45">
        <v>626</v>
      </c>
      <c r="C627" s="151">
        <v>7</v>
      </c>
      <c r="D627" s="128">
        <v>24107</v>
      </c>
      <c r="E627" s="359"/>
      <c r="F627" s="51" t="s">
        <v>264</v>
      </c>
      <c r="G627" s="356" t="s">
        <v>723</v>
      </c>
      <c r="H627" s="349" t="s">
        <v>698</v>
      </c>
      <c r="I627" s="48">
        <v>43258</v>
      </c>
      <c r="J627" s="48" t="s">
        <v>137</v>
      </c>
      <c r="K627" s="49">
        <v>128</v>
      </c>
      <c r="L627" s="49">
        <v>8058</v>
      </c>
      <c r="M627" s="49" t="s">
        <v>267</v>
      </c>
      <c r="N627" s="43">
        <v>0.69791666666666663</v>
      </c>
      <c r="O627" s="51">
        <v>3</v>
      </c>
      <c r="P627" s="51" t="s">
        <v>15</v>
      </c>
      <c r="Q627" s="368"/>
      <c r="R627" s="368"/>
      <c r="S627" s="368"/>
      <c r="T627" s="194">
        <f t="shared" si="67"/>
        <v>0.69791666666666663</v>
      </c>
      <c r="U627" s="194">
        <f t="shared" si="68"/>
        <v>0.66666666666666663</v>
      </c>
      <c r="V627" s="41">
        <f>IFERROR(VLOOKUP(L627,'[1]ZESTAWIENIE NUMERÓW BOCZNYCH'!$A:$B,1,0),"")</f>
        <v>8058</v>
      </c>
      <c r="W627" s="51" t="str">
        <f>IFERROR(VLOOKUP(V627,'[1]ZESTAWIENIE NUMERÓW BOCZNYCH'!$A:$B,2,0),P627)</f>
        <v>VOLVO 7000A</v>
      </c>
      <c r="X627" s="51" t="s">
        <v>396</v>
      </c>
      <c r="Y627" s="51">
        <f>VLOOKUP(W627,'[1]LICZBA MIEJSC'!$A:$C,2,0)</f>
        <v>43</v>
      </c>
      <c r="Z627" s="51">
        <f>VLOOKUP(W627,'[1]LICZBA MIEJSC'!$A:$C,3,0)</f>
        <v>133</v>
      </c>
      <c r="AA627" s="51">
        <f t="shared" si="65"/>
        <v>176</v>
      </c>
      <c r="AB627" s="41">
        <f t="shared" si="66"/>
        <v>39</v>
      </c>
      <c r="AC627" s="109">
        <f t="shared" si="69"/>
        <v>0.22159090909090909</v>
      </c>
      <c r="AD627" s="49" t="s">
        <v>453</v>
      </c>
    </row>
    <row r="628" spans="1:30" hidden="1">
      <c r="A628" s="28" t="s">
        <v>242</v>
      </c>
      <c r="B628" s="45">
        <v>627</v>
      </c>
      <c r="C628" s="151">
        <v>7</v>
      </c>
      <c r="D628" s="128">
        <v>24107</v>
      </c>
      <c r="E628" s="359"/>
      <c r="F628" s="51" t="s">
        <v>264</v>
      </c>
      <c r="G628" s="356" t="s">
        <v>723</v>
      </c>
      <c r="H628" s="349" t="s">
        <v>698</v>
      </c>
      <c r="I628" s="48">
        <v>43258</v>
      </c>
      <c r="J628" s="48" t="s">
        <v>137</v>
      </c>
      <c r="K628" s="49">
        <v>131</v>
      </c>
      <c r="L628" s="49">
        <v>8134</v>
      </c>
      <c r="M628" s="49" t="s">
        <v>268</v>
      </c>
      <c r="N628" s="43">
        <v>0.70138888888888884</v>
      </c>
      <c r="O628" s="51">
        <v>3</v>
      </c>
      <c r="P628" s="51" t="s">
        <v>15</v>
      </c>
      <c r="Q628" s="368"/>
      <c r="R628" s="368"/>
      <c r="S628" s="368"/>
      <c r="T628" s="194">
        <f t="shared" si="67"/>
        <v>0.69791666666666663</v>
      </c>
      <c r="U628" s="194">
        <f t="shared" si="68"/>
        <v>0.66666666666666663</v>
      </c>
      <c r="V628" s="41">
        <f>IFERROR(VLOOKUP(L628,'[1]ZESTAWIENIE NUMERÓW BOCZNYCH'!$A:$B,1,0),"")</f>
        <v>8134</v>
      </c>
      <c r="W628" s="51" t="str">
        <f>IFERROR(VLOOKUP(V628,'[1]ZESTAWIENIE NUMERÓW BOCZNYCH'!$A:$B,2,0),P628)</f>
        <v>VOLVO 7700A</v>
      </c>
      <c r="X628" s="51" t="s">
        <v>396</v>
      </c>
      <c r="Y628" s="51">
        <f>VLOOKUP(W628,'[1]LICZBA MIEJSC'!$A:$C,2,0)</f>
        <v>43</v>
      </c>
      <c r="Z628" s="51">
        <f>VLOOKUP(W628,'[1]LICZBA MIEJSC'!$A:$C,3,0)</f>
        <v>133</v>
      </c>
      <c r="AA628" s="51">
        <f t="shared" si="65"/>
        <v>176</v>
      </c>
      <c r="AB628" s="41">
        <f t="shared" si="66"/>
        <v>39</v>
      </c>
      <c r="AC628" s="109">
        <f t="shared" si="69"/>
        <v>0.22159090909090909</v>
      </c>
      <c r="AD628" s="49" t="s">
        <v>453</v>
      </c>
    </row>
    <row r="629" spans="1:30" hidden="1">
      <c r="A629" s="28" t="s">
        <v>242</v>
      </c>
      <c r="B629" s="45">
        <v>628</v>
      </c>
      <c r="C629" s="151">
        <v>7</v>
      </c>
      <c r="D629" s="128">
        <v>24107</v>
      </c>
      <c r="E629" s="359"/>
      <c r="F629" s="51" t="s">
        <v>264</v>
      </c>
      <c r="G629" s="356" t="s">
        <v>723</v>
      </c>
      <c r="H629" s="349" t="s">
        <v>698</v>
      </c>
      <c r="I629" s="48">
        <v>43258</v>
      </c>
      <c r="J629" s="48" t="s">
        <v>137</v>
      </c>
      <c r="K629" s="49">
        <v>911</v>
      </c>
      <c r="L629" s="49">
        <v>508</v>
      </c>
      <c r="M629" s="49" t="s">
        <v>193</v>
      </c>
      <c r="N629" s="43">
        <v>0.70624999999999993</v>
      </c>
      <c r="O629" s="51">
        <v>3</v>
      </c>
      <c r="P629" s="51" t="s">
        <v>16</v>
      </c>
      <c r="Q629" s="368"/>
      <c r="R629" s="368"/>
      <c r="S629" s="368"/>
      <c r="T629" s="194">
        <f t="shared" si="67"/>
        <v>0.69791666666666663</v>
      </c>
      <c r="U629" s="194">
        <f t="shared" si="68"/>
        <v>0.66666666666666663</v>
      </c>
      <c r="V629" s="41" t="str">
        <f>IFERROR(VLOOKUP(L629,'[1]ZESTAWIENIE NUMERÓW BOCZNYCH'!$A:$B,1,0),"")</f>
        <v/>
      </c>
      <c r="W629" s="51" t="str">
        <f>IFERROR(VLOOKUP(V629,'[1]ZESTAWIENIE NUMERÓW BOCZNYCH'!$A:$B,2,0),P629)</f>
        <v>B</v>
      </c>
      <c r="X629" s="51" t="s">
        <v>396</v>
      </c>
      <c r="Y629" s="51">
        <f>VLOOKUP(W629,'[1]LICZBA MIEJSC'!$A:$C,2,0)</f>
        <v>20</v>
      </c>
      <c r="Z629" s="51">
        <f>VLOOKUP(W629,'[1]LICZBA MIEJSC'!$A:$C,3,0)</f>
        <v>0</v>
      </c>
      <c r="AA629" s="51">
        <f t="shared" si="65"/>
        <v>20</v>
      </c>
      <c r="AB629" s="41">
        <f t="shared" si="66"/>
        <v>18</v>
      </c>
      <c r="AC629" s="109">
        <f t="shared" si="69"/>
        <v>0.9</v>
      </c>
      <c r="AD629" s="49" t="s">
        <v>452</v>
      </c>
    </row>
    <row r="630" spans="1:30" hidden="1">
      <c r="A630" s="28" t="s">
        <v>242</v>
      </c>
      <c r="B630" s="45">
        <v>629</v>
      </c>
      <c r="C630" s="151">
        <v>8</v>
      </c>
      <c r="D630" s="128">
        <v>24107</v>
      </c>
      <c r="E630" s="359"/>
      <c r="F630" s="51" t="s">
        <v>264</v>
      </c>
      <c r="G630" s="356" t="s">
        <v>723</v>
      </c>
      <c r="H630" s="349" t="s">
        <v>698</v>
      </c>
      <c r="I630" s="48">
        <v>43258</v>
      </c>
      <c r="J630" s="48" t="s">
        <v>137</v>
      </c>
      <c r="K630" s="49">
        <v>131</v>
      </c>
      <c r="L630" s="49">
        <v>8414</v>
      </c>
      <c r="M630" s="49" t="s">
        <v>268</v>
      </c>
      <c r="N630" s="43">
        <v>0.70694444444444438</v>
      </c>
      <c r="O630" s="51">
        <v>5</v>
      </c>
      <c r="P630" s="51" t="s">
        <v>15</v>
      </c>
      <c r="Q630" s="368"/>
      <c r="R630" s="368"/>
      <c r="S630" s="368"/>
      <c r="T630" s="194">
        <f t="shared" si="67"/>
        <v>0.69791666666666663</v>
      </c>
      <c r="U630" s="194">
        <f t="shared" si="68"/>
        <v>0.66666666666666663</v>
      </c>
      <c r="V630" s="41">
        <f>IFERROR(VLOOKUP(L630,'[1]ZESTAWIENIE NUMERÓW BOCZNYCH'!$A:$B,1,0),"")</f>
        <v>8414</v>
      </c>
      <c r="W630" s="51" t="str">
        <f>IFERROR(VLOOKUP(V630,'[1]ZESTAWIENIE NUMERÓW BOCZNYCH'!$A:$B,2,0),P630)</f>
        <v>MERCEDES-BENZ 628 03 Citaro G</v>
      </c>
      <c r="X630" s="51" t="s">
        <v>396</v>
      </c>
      <c r="Y630" s="51">
        <f>VLOOKUP(W630,'[1]LICZBA MIEJSC'!$A:$C,2,0)</f>
        <v>40</v>
      </c>
      <c r="Z630" s="51">
        <f>VLOOKUP(W630,'[1]LICZBA MIEJSC'!$A:$C,3,0)</f>
        <v>102</v>
      </c>
      <c r="AA630" s="51">
        <f t="shared" si="65"/>
        <v>142</v>
      </c>
      <c r="AB630" s="41">
        <f t="shared" si="66"/>
        <v>128</v>
      </c>
      <c r="AC630" s="109">
        <f t="shared" si="69"/>
        <v>0.90140845070422537</v>
      </c>
      <c r="AD630" s="49" t="s">
        <v>453</v>
      </c>
    </row>
    <row r="631" spans="1:30" hidden="1">
      <c r="A631" s="28" t="s">
        <v>242</v>
      </c>
      <c r="B631" s="45">
        <v>630</v>
      </c>
      <c r="C631" s="151">
        <v>8</v>
      </c>
      <c r="D631" s="128">
        <v>24107</v>
      </c>
      <c r="E631" s="359"/>
      <c r="F631" s="51" t="s">
        <v>264</v>
      </c>
      <c r="G631" s="356" t="s">
        <v>723</v>
      </c>
      <c r="H631" s="349" t="s">
        <v>698</v>
      </c>
      <c r="I631" s="48">
        <v>43258</v>
      </c>
      <c r="J631" s="48" t="s">
        <v>137</v>
      </c>
      <c r="K631" s="49">
        <v>141</v>
      </c>
      <c r="L631" s="49">
        <v>8122</v>
      </c>
      <c r="M631" s="49" t="s">
        <v>265</v>
      </c>
      <c r="N631" s="43">
        <v>0.70763888888888893</v>
      </c>
      <c r="O631" s="51">
        <v>3</v>
      </c>
      <c r="P631" s="51" t="s">
        <v>15</v>
      </c>
      <c r="Q631" s="368"/>
      <c r="R631" s="368"/>
      <c r="S631" s="368"/>
      <c r="T631" s="194">
        <f t="shared" si="67"/>
        <v>0.69791666666666663</v>
      </c>
      <c r="U631" s="194">
        <f t="shared" si="68"/>
        <v>0.66666666666666663</v>
      </c>
      <c r="V631" s="41">
        <f>IFERROR(VLOOKUP(L631,'[1]ZESTAWIENIE NUMERÓW BOCZNYCH'!$A:$B,1,0),"")</f>
        <v>8122</v>
      </c>
      <c r="W631" s="51" t="str">
        <f>IFERROR(VLOOKUP(V631,'[1]ZESTAWIENIE NUMERÓW BOCZNYCH'!$A:$B,2,0),P631)</f>
        <v>VOLVO 7700A</v>
      </c>
      <c r="X631" s="51" t="s">
        <v>396</v>
      </c>
      <c r="Y631" s="51">
        <f>VLOOKUP(W631,'[1]LICZBA MIEJSC'!$A:$C,2,0)</f>
        <v>43</v>
      </c>
      <c r="Z631" s="51">
        <f>VLOOKUP(W631,'[1]LICZBA MIEJSC'!$A:$C,3,0)</f>
        <v>133</v>
      </c>
      <c r="AA631" s="51">
        <f t="shared" si="65"/>
        <v>176</v>
      </c>
      <c r="AB631" s="41">
        <f t="shared" si="66"/>
        <v>39</v>
      </c>
      <c r="AC631" s="109">
        <f t="shared" si="69"/>
        <v>0.22159090909090909</v>
      </c>
      <c r="AD631" s="49" t="s">
        <v>453</v>
      </c>
    </row>
    <row r="632" spans="1:30" hidden="1">
      <c r="A632" s="28" t="s">
        <v>242</v>
      </c>
      <c r="B632" s="45">
        <v>631</v>
      </c>
      <c r="C632" s="151">
        <v>8</v>
      </c>
      <c r="D632" s="128">
        <v>24107</v>
      </c>
      <c r="E632" s="359"/>
      <c r="F632" s="51" t="s">
        <v>264</v>
      </c>
      <c r="G632" s="356" t="s">
        <v>723</v>
      </c>
      <c r="H632" s="349" t="s">
        <v>698</v>
      </c>
      <c r="I632" s="48">
        <v>43258</v>
      </c>
      <c r="J632" s="48" t="s">
        <v>137</v>
      </c>
      <c r="K632" s="49">
        <v>904</v>
      </c>
      <c r="L632" s="49">
        <v>505</v>
      </c>
      <c r="M632" s="49" t="s">
        <v>279</v>
      </c>
      <c r="N632" s="43">
        <v>0.7090277777777777</v>
      </c>
      <c r="O632" s="51">
        <v>4</v>
      </c>
      <c r="P632" s="51" t="s">
        <v>13</v>
      </c>
      <c r="Q632" s="368"/>
      <c r="R632" s="368"/>
      <c r="S632" s="368"/>
      <c r="T632" s="194">
        <f t="shared" si="67"/>
        <v>0.70833333333333326</v>
      </c>
      <c r="U632" s="194">
        <f t="shared" si="68"/>
        <v>0.70833333333333326</v>
      </c>
      <c r="V632" s="41" t="str">
        <f>IFERROR(VLOOKUP(L632,'[1]ZESTAWIENIE NUMERÓW BOCZNYCH'!$A:$B,1,0),"")</f>
        <v/>
      </c>
      <c r="W632" s="51" t="str">
        <f>IFERROR(VLOOKUP(V632,'[1]ZESTAWIENIE NUMERÓW BOCZNYCH'!$A:$B,2,0),P632)</f>
        <v>AZ</v>
      </c>
      <c r="X632" s="51" t="s">
        <v>396</v>
      </c>
      <c r="Y632" s="51">
        <f>VLOOKUP(W632,'[1]LICZBA MIEJSC'!$A:$C,2,0)</f>
        <v>40</v>
      </c>
      <c r="Z632" s="51">
        <f>VLOOKUP(W632,'[1]LICZBA MIEJSC'!$A:$C,3,0)</f>
        <v>60</v>
      </c>
      <c r="AA632" s="51">
        <f t="shared" si="65"/>
        <v>100</v>
      </c>
      <c r="AB632" s="41">
        <f t="shared" si="66"/>
        <v>70</v>
      </c>
      <c r="AC632" s="109">
        <f t="shared" si="69"/>
        <v>0.7</v>
      </c>
      <c r="AD632" s="49" t="s">
        <v>452</v>
      </c>
    </row>
    <row r="633" spans="1:30" hidden="1">
      <c r="A633" s="28" t="s">
        <v>242</v>
      </c>
      <c r="B633" s="45">
        <v>632</v>
      </c>
      <c r="C633" s="151">
        <v>8</v>
      </c>
      <c r="D633" s="128">
        <v>24107</v>
      </c>
      <c r="E633" s="359"/>
      <c r="F633" s="51" t="s">
        <v>264</v>
      </c>
      <c r="G633" s="356" t="s">
        <v>723</v>
      </c>
      <c r="H633" s="356" t="s">
        <v>698</v>
      </c>
      <c r="I633" s="48">
        <v>43258</v>
      </c>
      <c r="J633" s="137" t="s">
        <v>138</v>
      </c>
      <c r="K633" s="49" t="s">
        <v>278</v>
      </c>
      <c r="L633" s="49"/>
      <c r="M633" s="51" t="s">
        <v>128</v>
      </c>
      <c r="N633" s="43">
        <v>0.70972222222222225</v>
      </c>
      <c r="O633" s="51">
        <v>3</v>
      </c>
      <c r="P633" s="51" t="s">
        <v>12</v>
      </c>
      <c r="Q633" s="368"/>
      <c r="R633" s="368"/>
      <c r="S633" s="368"/>
      <c r="T633" s="194">
        <f t="shared" si="67"/>
        <v>0.70833333333333326</v>
      </c>
      <c r="U633" s="194">
        <f t="shared" si="68"/>
        <v>0.70833333333333326</v>
      </c>
      <c r="V633" s="41" t="str">
        <f>IFERROR(VLOOKUP(L633,'[1]ZESTAWIENIE NUMERÓW BOCZNYCH'!$A:$B,1,0),"")</f>
        <v/>
      </c>
      <c r="W633" s="51" t="str">
        <f>IFERROR(VLOOKUP(V633,'[1]ZESTAWIENIE NUMERÓW BOCZNYCH'!$A:$B,2,0),P633)</f>
        <v>T</v>
      </c>
      <c r="X633" s="51" t="s">
        <v>396</v>
      </c>
      <c r="Y633" s="51">
        <f>VLOOKUP(W633,'[1]LICZBA MIEJSC'!$A:$C,2,0)</f>
        <v>55</v>
      </c>
      <c r="Z633" s="51">
        <f>VLOOKUP(W633,'[1]LICZBA MIEJSC'!$A:$C,3,0)</f>
        <v>0</v>
      </c>
      <c r="AA633" s="51">
        <f t="shared" si="65"/>
        <v>55</v>
      </c>
      <c r="AB633" s="41">
        <f t="shared" si="66"/>
        <v>50</v>
      </c>
      <c r="AC633" s="109">
        <f t="shared" si="69"/>
        <v>0.90909090909090906</v>
      </c>
      <c r="AD633" s="49"/>
    </row>
    <row r="634" spans="1:30" hidden="1">
      <c r="A634" s="28" t="s">
        <v>242</v>
      </c>
      <c r="B634" s="45">
        <v>633</v>
      </c>
      <c r="C634" s="151">
        <v>8</v>
      </c>
      <c r="D634" s="128">
        <v>24107</v>
      </c>
      <c r="E634" s="359"/>
      <c r="F634" s="51" t="s">
        <v>264</v>
      </c>
      <c r="G634" s="356" t="s">
        <v>723</v>
      </c>
      <c r="H634" s="349" t="s">
        <v>698</v>
      </c>
      <c r="I634" s="48">
        <v>43258</v>
      </c>
      <c r="J634" s="48" t="s">
        <v>137</v>
      </c>
      <c r="K634" s="49">
        <v>121</v>
      </c>
      <c r="L634" s="49">
        <v>5435</v>
      </c>
      <c r="M634" s="49" t="s">
        <v>266</v>
      </c>
      <c r="N634" s="43">
        <v>0.7104166666666667</v>
      </c>
      <c r="O634" s="51">
        <v>3</v>
      </c>
      <c r="P634" s="51" t="s">
        <v>13</v>
      </c>
      <c r="Q634" s="368"/>
      <c r="R634" s="368"/>
      <c r="S634" s="368"/>
      <c r="T634" s="194">
        <f t="shared" si="67"/>
        <v>0.70833333333333326</v>
      </c>
      <c r="U634" s="194">
        <f t="shared" si="68"/>
        <v>0.70833333333333326</v>
      </c>
      <c r="V634" s="41">
        <f>IFERROR(VLOOKUP(L634,'[1]ZESTAWIENIE NUMERÓW BOCZNYCH'!$A:$B,1,0),"")</f>
        <v>5435</v>
      </c>
      <c r="W634" s="51" t="str">
        <f>IFERROR(VLOOKUP(V634,'[1]ZESTAWIENIE NUMERÓW BOCZNYCH'!$A:$B,2,0),P634)</f>
        <v>SOLARIS URBINO 12</v>
      </c>
      <c r="X634" s="51" t="s">
        <v>396</v>
      </c>
      <c r="Y634" s="51">
        <f>VLOOKUP(W634,'[1]LICZBA MIEJSC'!$A:$C,2,0)</f>
        <v>29</v>
      </c>
      <c r="Z634" s="51">
        <f>VLOOKUP(W634,'[1]LICZBA MIEJSC'!$A:$C,3,0)</f>
        <v>52</v>
      </c>
      <c r="AA634" s="51">
        <f t="shared" si="65"/>
        <v>81</v>
      </c>
      <c r="AB634" s="41">
        <f t="shared" si="66"/>
        <v>26</v>
      </c>
      <c r="AC634" s="109">
        <f t="shared" si="69"/>
        <v>0.32098765432098764</v>
      </c>
      <c r="AD634" s="49" t="s">
        <v>453</v>
      </c>
    </row>
    <row r="635" spans="1:30" hidden="1">
      <c r="A635" s="28" t="s">
        <v>242</v>
      </c>
      <c r="B635" s="45">
        <v>634</v>
      </c>
      <c r="C635" s="151">
        <v>8</v>
      </c>
      <c r="D635" s="128">
        <v>24107</v>
      </c>
      <c r="E635" s="359"/>
      <c r="F635" s="51" t="s">
        <v>264</v>
      </c>
      <c r="G635" s="356" t="s">
        <v>723</v>
      </c>
      <c r="H635" s="349" t="s">
        <v>698</v>
      </c>
      <c r="I635" s="48">
        <v>43258</v>
      </c>
      <c r="J635" s="48" t="s">
        <v>137</v>
      </c>
      <c r="K635" s="49">
        <v>128</v>
      </c>
      <c r="L635" s="49">
        <v>8090</v>
      </c>
      <c r="M635" s="49" t="s">
        <v>267</v>
      </c>
      <c r="N635" s="43">
        <v>0.71180555555555547</v>
      </c>
      <c r="O635" s="51">
        <v>4</v>
      </c>
      <c r="P635" s="51" t="s">
        <v>15</v>
      </c>
      <c r="Q635" s="368"/>
      <c r="R635" s="368"/>
      <c r="S635" s="368"/>
      <c r="T635" s="194">
        <f t="shared" si="67"/>
        <v>0.70833333333333326</v>
      </c>
      <c r="U635" s="194">
        <f t="shared" si="68"/>
        <v>0.70833333333333326</v>
      </c>
      <c r="V635" s="41">
        <f>IFERROR(VLOOKUP(L635,'[1]ZESTAWIENIE NUMERÓW BOCZNYCH'!$A:$B,1,0),"")</f>
        <v>8090</v>
      </c>
      <c r="W635" s="51" t="str">
        <f>IFERROR(VLOOKUP(V635,'[1]ZESTAWIENIE NUMERÓW BOCZNYCH'!$A:$B,2,0),P635)</f>
        <v>VOLVO 7000A</v>
      </c>
      <c r="X635" s="51" t="s">
        <v>396</v>
      </c>
      <c r="Y635" s="51">
        <f>VLOOKUP(W635,'[1]LICZBA MIEJSC'!$A:$C,2,0)</f>
        <v>43</v>
      </c>
      <c r="Z635" s="51">
        <f>VLOOKUP(W635,'[1]LICZBA MIEJSC'!$A:$C,3,0)</f>
        <v>133</v>
      </c>
      <c r="AA635" s="51">
        <f t="shared" si="65"/>
        <v>176</v>
      </c>
      <c r="AB635" s="41">
        <f t="shared" si="66"/>
        <v>110</v>
      </c>
      <c r="AC635" s="109">
        <f t="shared" si="69"/>
        <v>0.625</v>
      </c>
      <c r="AD635" s="49" t="s">
        <v>453</v>
      </c>
    </row>
    <row r="636" spans="1:30" hidden="1">
      <c r="A636" s="28" t="s">
        <v>242</v>
      </c>
      <c r="B636" s="45">
        <v>635</v>
      </c>
      <c r="C636" s="151">
        <v>8</v>
      </c>
      <c r="D636" s="128">
        <v>24107</v>
      </c>
      <c r="E636" s="359"/>
      <c r="F636" s="51" t="s">
        <v>264</v>
      </c>
      <c r="G636" s="356" t="s">
        <v>723</v>
      </c>
      <c r="H636" s="349" t="s">
        <v>698</v>
      </c>
      <c r="I636" s="48">
        <v>43258</v>
      </c>
      <c r="J636" s="48" t="s">
        <v>137</v>
      </c>
      <c r="K636" s="49">
        <v>130</v>
      </c>
      <c r="L636" s="49">
        <v>5442</v>
      </c>
      <c r="M636" s="353" t="s">
        <v>292</v>
      </c>
      <c r="N636" s="43">
        <v>0.71250000000000002</v>
      </c>
      <c r="O636" s="51">
        <v>4</v>
      </c>
      <c r="P636" s="51" t="s">
        <v>13</v>
      </c>
      <c r="Q636" s="368"/>
      <c r="R636" s="368"/>
      <c r="S636" s="368"/>
      <c r="T636" s="194">
        <f t="shared" si="67"/>
        <v>0.70833333333333326</v>
      </c>
      <c r="U636" s="194">
        <f t="shared" si="68"/>
        <v>0.70833333333333326</v>
      </c>
      <c r="V636" s="41">
        <f>IFERROR(VLOOKUP(L636,'[1]ZESTAWIENIE NUMERÓW BOCZNYCH'!$A:$B,1,0),"")</f>
        <v>5442</v>
      </c>
      <c r="W636" s="51" t="str">
        <f>IFERROR(VLOOKUP(V636,'[1]ZESTAWIENIE NUMERÓW BOCZNYCH'!$A:$B,2,0),P636)</f>
        <v>SOLARIS URBINO 12</v>
      </c>
      <c r="X636" s="51" t="s">
        <v>396</v>
      </c>
      <c r="Y636" s="51">
        <f>VLOOKUP(W636,'[1]LICZBA MIEJSC'!$A:$C,2,0)</f>
        <v>29</v>
      </c>
      <c r="Z636" s="51">
        <f>VLOOKUP(W636,'[1]LICZBA MIEJSC'!$A:$C,3,0)</f>
        <v>52</v>
      </c>
      <c r="AA636" s="51">
        <f t="shared" si="65"/>
        <v>81</v>
      </c>
      <c r="AB636" s="41">
        <f t="shared" si="66"/>
        <v>55</v>
      </c>
      <c r="AC636" s="109">
        <f t="shared" si="69"/>
        <v>0.67901234567901236</v>
      </c>
      <c r="AD636" s="49" t="s">
        <v>453</v>
      </c>
    </row>
    <row r="637" spans="1:30" hidden="1">
      <c r="A637" s="28" t="s">
        <v>242</v>
      </c>
      <c r="B637" s="45">
        <v>636</v>
      </c>
      <c r="C637" s="151">
        <v>8</v>
      </c>
      <c r="D637" s="128">
        <v>24107</v>
      </c>
      <c r="E637" s="359"/>
      <c r="F637" s="51" t="s">
        <v>264</v>
      </c>
      <c r="G637" s="356" t="s">
        <v>723</v>
      </c>
      <c r="H637" s="349" t="s">
        <v>698</v>
      </c>
      <c r="I637" s="48">
        <v>43258</v>
      </c>
      <c r="J637" s="48" t="s">
        <v>137</v>
      </c>
      <c r="K637" s="49">
        <v>921</v>
      </c>
      <c r="L637" s="49">
        <v>509</v>
      </c>
      <c r="M637" s="49" t="s">
        <v>294</v>
      </c>
      <c r="N637" s="43">
        <v>0.71250000000000002</v>
      </c>
      <c r="O637" s="51">
        <v>3</v>
      </c>
      <c r="P637" s="51" t="s">
        <v>16</v>
      </c>
      <c r="Q637" s="368"/>
      <c r="R637" s="368"/>
      <c r="S637" s="368"/>
      <c r="T637" s="194">
        <f t="shared" si="67"/>
        <v>0.70833333333333326</v>
      </c>
      <c r="U637" s="194">
        <f t="shared" si="68"/>
        <v>0.70833333333333326</v>
      </c>
      <c r="V637" s="41" t="str">
        <f>IFERROR(VLOOKUP(L637,'[1]ZESTAWIENIE NUMERÓW BOCZNYCH'!$A:$B,1,0),"")</f>
        <v/>
      </c>
      <c r="W637" s="51" t="str">
        <f>IFERROR(VLOOKUP(V637,'[1]ZESTAWIENIE NUMERÓW BOCZNYCH'!$A:$B,2,0),P637)</f>
        <v>B</v>
      </c>
      <c r="X637" s="51" t="s">
        <v>396</v>
      </c>
      <c r="Y637" s="51">
        <f>VLOOKUP(W637,'[1]LICZBA MIEJSC'!$A:$C,2,0)</f>
        <v>20</v>
      </c>
      <c r="Z637" s="51">
        <f>VLOOKUP(W637,'[1]LICZBA MIEJSC'!$A:$C,3,0)</f>
        <v>0</v>
      </c>
      <c r="AA637" s="51">
        <f t="shared" si="65"/>
        <v>20</v>
      </c>
      <c r="AB637" s="41">
        <f t="shared" si="66"/>
        <v>18</v>
      </c>
      <c r="AC637" s="109">
        <f t="shared" si="69"/>
        <v>0.9</v>
      </c>
      <c r="AD637" s="49" t="s">
        <v>452</v>
      </c>
    </row>
    <row r="638" spans="1:30" hidden="1">
      <c r="A638" s="28" t="s">
        <v>242</v>
      </c>
      <c r="B638" s="45">
        <v>637</v>
      </c>
      <c r="C638" s="151">
        <v>8</v>
      </c>
      <c r="D638" s="128">
        <v>24107</v>
      </c>
      <c r="E638" s="359"/>
      <c r="F638" s="51" t="s">
        <v>264</v>
      </c>
      <c r="G638" s="356" t="s">
        <v>723</v>
      </c>
      <c r="H638" s="356" t="s">
        <v>698</v>
      </c>
      <c r="I638" s="48">
        <v>43258</v>
      </c>
      <c r="J638" s="137" t="s">
        <v>138</v>
      </c>
      <c r="K638" s="49" t="s">
        <v>278</v>
      </c>
      <c r="L638" s="49"/>
      <c r="M638" s="51" t="s">
        <v>128</v>
      </c>
      <c r="N638" s="43">
        <v>0.71388888888888891</v>
      </c>
      <c r="O638" s="51">
        <v>2</v>
      </c>
      <c r="P638" s="51" t="s">
        <v>12</v>
      </c>
      <c r="Q638" s="368"/>
      <c r="R638" s="368"/>
      <c r="S638" s="368"/>
      <c r="T638" s="194">
        <f t="shared" si="67"/>
        <v>0.70833333333333326</v>
      </c>
      <c r="U638" s="194">
        <f t="shared" si="68"/>
        <v>0.70833333333333326</v>
      </c>
      <c r="V638" s="41" t="str">
        <f>IFERROR(VLOOKUP(L638,'[1]ZESTAWIENIE NUMERÓW BOCZNYCH'!$A:$B,1,0),"")</f>
        <v/>
      </c>
      <c r="W638" s="51" t="str">
        <f>IFERROR(VLOOKUP(V638,'[1]ZESTAWIENIE NUMERÓW BOCZNYCH'!$A:$B,2,0),P638)</f>
        <v>T</v>
      </c>
      <c r="X638" s="51" t="s">
        <v>396</v>
      </c>
      <c r="Y638" s="51">
        <f>VLOOKUP(W638,'[1]LICZBA MIEJSC'!$A:$C,2,0)</f>
        <v>55</v>
      </c>
      <c r="Z638" s="51">
        <f>VLOOKUP(W638,'[1]LICZBA MIEJSC'!$A:$C,3,0)</f>
        <v>0</v>
      </c>
      <c r="AA638" s="51">
        <f t="shared" si="65"/>
        <v>55</v>
      </c>
      <c r="AB638" s="41">
        <f t="shared" si="66"/>
        <v>28</v>
      </c>
      <c r="AC638" s="109">
        <f t="shared" si="69"/>
        <v>0.50909090909090904</v>
      </c>
      <c r="AD638" s="49"/>
    </row>
    <row r="639" spans="1:30" hidden="1">
      <c r="A639" s="28" t="s">
        <v>242</v>
      </c>
      <c r="B639" s="45">
        <v>638</v>
      </c>
      <c r="C639" s="151">
        <v>8</v>
      </c>
      <c r="D639" s="128">
        <v>24107</v>
      </c>
      <c r="E639" s="359"/>
      <c r="F639" s="51" t="s">
        <v>264</v>
      </c>
      <c r="G639" s="356" t="s">
        <v>723</v>
      </c>
      <c r="H639" s="349" t="s">
        <v>698</v>
      </c>
      <c r="I639" s="48">
        <v>43258</v>
      </c>
      <c r="J639" s="48" t="s">
        <v>137</v>
      </c>
      <c r="K639" s="49" t="s">
        <v>245</v>
      </c>
      <c r="L639" s="49">
        <v>5611</v>
      </c>
      <c r="M639" s="49" t="s">
        <v>265</v>
      </c>
      <c r="N639" s="43">
        <v>0.71527777777777779</v>
      </c>
      <c r="O639" s="51">
        <v>5</v>
      </c>
      <c r="P639" s="51" t="s">
        <v>13</v>
      </c>
      <c r="Q639" s="368"/>
      <c r="R639" s="368"/>
      <c r="S639" s="368"/>
      <c r="T639" s="194">
        <f t="shared" si="67"/>
        <v>0.70833333333333326</v>
      </c>
      <c r="U639" s="194">
        <f t="shared" si="68"/>
        <v>0.70833333333333326</v>
      </c>
      <c r="V639" s="41">
        <f>IFERROR(VLOOKUP(L639,'[1]ZESTAWIENIE NUMERÓW BOCZNYCH'!$A:$B,1,0),"")</f>
        <v>5611</v>
      </c>
      <c r="W639" s="51" t="str">
        <f>IFERROR(VLOOKUP(V639,'[1]ZESTAWIENIE NUMERÓW BOCZNYCH'!$A:$B,2,0),P639)</f>
        <v>SOLARIS URBINO 18</v>
      </c>
      <c r="X639" s="51" t="s">
        <v>396</v>
      </c>
      <c r="Y639" s="51">
        <f>VLOOKUP(W639,'[1]LICZBA MIEJSC'!$A:$C,2,0)</f>
        <v>39</v>
      </c>
      <c r="Z639" s="51">
        <f>VLOOKUP(W639,'[1]LICZBA MIEJSC'!$A:$C,3,0)</f>
        <v>107</v>
      </c>
      <c r="AA639" s="51">
        <f t="shared" si="65"/>
        <v>146</v>
      </c>
      <c r="AB639" s="41">
        <f t="shared" si="66"/>
        <v>131</v>
      </c>
      <c r="AC639" s="109">
        <f t="shared" si="69"/>
        <v>0.89726027397260277</v>
      </c>
      <c r="AD639" s="49" t="s">
        <v>454</v>
      </c>
    </row>
    <row r="640" spans="1:30" hidden="1">
      <c r="A640" s="28" t="s">
        <v>242</v>
      </c>
      <c r="B640" s="45">
        <v>639</v>
      </c>
      <c r="C640" s="151">
        <v>8</v>
      </c>
      <c r="D640" s="128">
        <v>24107</v>
      </c>
      <c r="E640" s="359"/>
      <c r="F640" s="51" t="s">
        <v>264</v>
      </c>
      <c r="G640" s="356" t="s">
        <v>723</v>
      </c>
      <c r="H640" s="349" t="s">
        <v>698</v>
      </c>
      <c r="I640" s="48">
        <v>43258</v>
      </c>
      <c r="J640" s="48" t="s">
        <v>137</v>
      </c>
      <c r="K640" s="49" t="s">
        <v>248</v>
      </c>
      <c r="L640" s="49">
        <v>8003</v>
      </c>
      <c r="M640" s="49" t="s">
        <v>268</v>
      </c>
      <c r="N640" s="43">
        <v>0.71666666666666667</v>
      </c>
      <c r="O640" s="51">
        <v>4</v>
      </c>
      <c r="P640" s="51" t="s">
        <v>15</v>
      </c>
      <c r="Q640" s="368"/>
      <c r="R640" s="368"/>
      <c r="S640" s="368"/>
      <c r="T640" s="194">
        <f t="shared" si="67"/>
        <v>0.70833333333333326</v>
      </c>
      <c r="U640" s="194">
        <f t="shared" si="68"/>
        <v>0.70833333333333326</v>
      </c>
      <c r="V640" s="41" t="str">
        <f>IFERROR(VLOOKUP(L640,'[1]ZESTAWIENIE NUMERÓW BOCZNYCH'!$A:$B,1,0),"")</f>
        <v/>
      </c>
      <c r="W640" s="51" t="str">
        <f>IFERROR(VLOOKUP(V640,'[1]ZESTAWIENIE NUMERÓW BOCZNYCH'!$A:$B,2,0),P640)</f>
        <v>AD</v>
      </c>
      <c r="X640" s="51" t="s">
        <v>396</v>
      </c>
      <c r="Y640" s="51">
        <f>VLOOKUP(W640,'[1]LICZBA MIEJSC'!$A:$C,2,0)</f>
        <v>50</v>
      </c>
      <c r="Z640" s="51">
        <f>VLOOKUP(W640,'[1]LICZBA MIEJSC'!$A:$C,3,0)</f>
        <v>120</v>
      </c>
      <c r="AA640" s="51">
        <f t="shared" si="65"/>
        <v>170</v>
      </c>
      <c r="AB640" s="41">
        <f t="shared" si="66"/>
        <v>110</v>
      </c>
      <c r="AC640" s="109">
        <f t="shared" si="69"/>
        <v>0.6470588235294118</v>
      </c>
      <c r="AD640" s="49" t="s">
        <v>454</v>
      </c>
    </row>
    <row r="641" spans="1:30" hidden="1">
      <c r="A641" s="28" t="s">
        <v>242</v>
      </c>
      <c r="B641" s="45">
        <v>640</v>
      </c>
      <c r="C641" s="151">
        <v>8</v>
      </c>
      <c r="D641" s="128">
        <v>24107</v>
      </c>
      <c r="E641" s="359"/>
      <c r="F641" s="51" t="s">
        <v>264</v>
      </c>
      <c r="G641" s="356" t="s">
        <v>723</v>
      </c>
      <c r="H641" s="349" t="s">
        <v>698</v>
      </c>
      <c r="I641" s="48">
        <v>43258</v>
      </c>
      <c r="J641" s="48" t="s">
        <v>137</v>
      </c>
      <c r="K641" s="49">
        <v>121</v>
      </c>
      <c r="L641" s="49">
        <v>7025</v>
      </c>
      <c r="M641" s="49" t="s">
        <v>266</v>
      </c>
      <c r="N641" s="43">
        <v>0.71875</v>
      </c>
      <c r="O641" s="51">
        <v>6</v>
      </c>
      <c r="P641" s="51" t="s">
        <v>13</v>
      </c>
      <c r="Q641" s="368"/>
      <c r="R641" s="368"/>
      <c r="S641" s="368"/>
      <c r="T641" s="194">
        <f t="shared" si="67"/>
        <v>0.71875</v>
      </c>
      <c r="U641" s="194">
        <f t="shared" si="68"/>
        <v>0.70833333333333326</v>
      </c>
      <c r="V641" s="41">
        <f>IFERROR(VLOOKUP(L641,'[1]ZESTAWIENIE NUMERÓW BOCZNYCH'!$A:$B,1,0),"")</f>
        <v>7025</v>
      </c>
      <c r="W641" s="51" t="str">
        <f>IFERROR(VLOOKUP(V641,'[1]ZESTAWIENIE NUMERÓW BOCZNYCH'!$A:$B,2,0),P641)</f>
        <v>VOLVO 7700</v>
      </c>
      <c r="X641" s="51" t="s">
        <v>396</v>
      </c>
      <c r="Y641" s="51">
        <f>VLOOKUP(W641,'[1]LICZBA MIEJSC'!$A:$C,2,0)</f>
        <v>33</v>
      </c>
      <c r="Z641" s="51">
        <f>VLOOKUP(W641,'[1]LICZBA MIEJSC'!$A:$C,3,0)</f>
        <v>73</v>
      </c>
      <c r="AA641" s="51">
        <f t="shared" si="65"/>
        <v>106</v>
      </c>
      <c r="AB641" s="41">
        <f t="shared" si="66"/>
        <v>117</v>
      </c>
      <c r="AC641" s="109">
        <f t="shared" si="69"/>
        <v>1.1037735849056605</v>
      </c>
      <c r="AD641" s="49" t="s">
        <v>453</v>
      </c>
    </row>
    <row r="642" spans="1:30" hidden="1">
      <c r="A642" s="28" t="s">
        <v>242</v>
      </c>
      <c r="B642" s="45">
        <v>641</v>
      </c>
      <c r="C642" s="151">
        <v>9</v>
      </c>
      <c r="D642" s="128">
        <v>24107</v>
      </c>
      <c r="E642" s="359"/>
      <c r="F642" s="51" t="s">
        <v>264</v>
      </c>
      <c r="G642" s="356" t="s">
        <v>723</v>
      </c>
      <c r="H642" s="349" t="s">
        <v>698</v>
      </c>
      <c r="I642" s="48">
        <v>43258</v>
      </c>
      <c r="J642" s="48" t="s">
        <v>137</v>
      </c>
      <c r="K642" s="49">
        <v>141</v>
      </c>
      <c r="L642" s="49">
        <v>8057</v>
      </c>
      <c r="M642" s="49" t="s">
        <v>265</v>
      </c>
      <c r="N642" s="43">
        <v>0.71875</v>
      </c>
      <c r="O642" s="51">
        <v>5</v>
      </c>
      <c r="P642" s="51" t="s">
        <v>15</v>
      </c>
      <c r="Q642" s="368"/>
      <c r="R642" s="368"/>
      <c r="S642" s="368"/>
      <c r="T642" s="194">
        <f t="shared" si="67"/>
        <v>0.71875</v>
      </c>
      <c r="U642" s="194">
        <f t="shared" si="68"/>
        <v>0.70833333333333326</v>
      </c>
      <c r="V642" s="41">
        <f>IFERROR(VLOOKUP(L642,'[1]ZESTAWIENIE NUMERÓW BOCZNYCH'!$A:$B,1,0),"")</f>
        <v>8057</v>
      </c>
      <c r="W642" s="51" t="str">
        <f>IFERROR(VLOOKUP(V642,'[1]ZESTAWIENIE NUMERÓW BOCZNYCH'!$A:$B,2,0),P642)</f>
        <v>VOLVO 7000A</v>
      </c>
      <c r="X642" s="51" t="s">
        <v>396</v>
      </c>
      <c r="Y642" s="51">
        <f>VLOOKUP(W642,'[1]LICZBA MIEJSC'!$A:$C,2,0)</f>
        <v>43</v>
      </c>
      <c r="Z642" s="51">
        <f>VLOOKUP(W642,'[1]LICZBA MIEJSC'!$A:$C,3,0)</f>
        <v>133</v>
      </c>
      <c r="AA642" s="51">
        <f t="shared" ref="AA642:AA667" si="70">Y642+Z642</f>
        <v>176</v>
      </c>
      <c r="AB642" s="41">
        <f t="shared" ref="AB642:AB667" si="71">ROUND(IF(O642=$AE$1,0,IF(O642=$AG$1,AA642*0.1,IF(O642=$AI$1,Y642/2,IF(O642=$AK$1,Y642*0.9,IF(O642=$AM$1,Y642+(Z642*0.5),IF(O642=$AO$1,AA642*0.9,IF(O642=$AQ$1,AA642*1.1,"BŁĄD"))))))),0)</f>
        <v>158</v>
      </c>
      <c r="AC642" s="109">
        <f t="shared" si="69"/>
        <v>0.89772727272727271</v>
      </c>
      <c r="AD642" s="49" t="s">
        <v>453</v>
      </c>
    </row>
    <row r="643" spans="1:30" hidden="1">
      <c r="A643" s="28" t="s">
        <v>242</v>
      </c>
      <c r="B643" s="45">
        <v>642</v>
      </c>
      <c r="C643" s="151">
        <v>9</v>
      </c>
      <c r="D643" s="128">
        <v>24107</v>
      </c>
      <c r="E643" s="359"/>
      <c r="F643" s="51" t="s">
        <v>264</v>
      </c>
      <c r="G643" s="356" t="s">
        <v>723</v>
      </c>
      <c r="H643" s="349" t="s">
        <v>698</v>
      </c>
      <c r="I643" s="48">
        <v>43258</v>
      </c>
      <c r="J643" s="48" t="s">
        <v>137</v>
      </c>
      <c r="K643" s="49">
        <v>121</v>
      </c>
      <c r="L643" s="49">
        <v>7309</v>
      </c>
      <c r="M643" s="49" t="s">
        <v>266</v>
      </c>
      <c r="N643" s="43">
        <v>0.71944444444444444</v>
      </c>
      <c r="O643" s="51">
        <v>4</v>
      </c>
      <c r="P643" s="51" t="s">
        <v>13</v>
      </c>
      <c r="Q643" s="368"/>
      <c r="R643" s="368"/>
      <c r="S643" s="368"/>
      <c r="T643" s="194">
        <f t="shared" ref="T643:T706" si="72">FLOOR(N643,"0:15")</f>
        <v>0.71875</v>
      </c>
      <c r="U643" s="194">
        <f t="shared" ref="U643:U706" si="73">FLOOR(N643,TIME(1,0,0))</f>
        <v>0.70833333333333326</v>
      </c>
      <c r="V643" s="41">
        <f>IFERROR(VLOOKUP(L643,'[1]ZESTAWIENIE NUMERÓW BOCZNYCH'!$A:$B,1,0),"")</f>
        <v>7309</v>
      </c>
      <c r="W643" s="51" t="str">
        <f>IFERROR(VLOOKUP(V643,'[1]ZESTAWIENIE NUMERÓW BOCZNYCH'!$A:$B,2,0),P643)</f>
        <v>MERCEDES-BENZ O 530 Citaro</v>
      </c>
      <c r="X643" s="51" t="s">
        <v>396</v>
      </c>
      <c r="Y643" s="51">
        <f>VLOOKUP(W643,'[1]LICZBA MIEJSC'!$A:$C,2,0)</f>
        <v>31</v>
      </c>
      <c r="Z643" s="51">
        <f>VLOOKUP(W643,'[1]LICZBA MIEJSC'!$A:$C,3,0)</f>
        <v>71</v>
      </c>
      <c r="AA643" s="51">
        <f t="shared" si="70"/>
        <v>102</v>
      </c>
      <c r="AB643" s="41">
        <f t="shared" si="71"/>
        <v>67</v>
      </c>
      <c r="AC643" s="109">
        <f t="shared" ref="AC643:AC667" si="74">AB643/AA643</f>
        <v>0.65686274509803921</v>
      </c>
      <c r="AD643" s="49" t="s">
        <v>453</v>
      </c>
    </row>
    <row r="644" spans="1:30" hidden="1">
      <c r="A644" s="28" t="s">
        <v>242</v>
      </c>
      <c r="B644" s="45">
        <v>643</v>
      </c>
      <c r="C644" s="151">
        <v>9</v>
      </c>
      <c r="D644" s="128">
        <v>24107</v>
      </c>
      <c r="E644" s="359"/>
      <c r="F644" s="51" t="s">
        <v>264</v>
      </c>
      <c r="G644" s="356" t="s">
        <v>723</v>
      </c>
      <c r="H644" s="349" t="s">
        <v>698</v>
      </c>
      <c r="I644" s="48">
        <v>43258</v>
      </c>
      <c r="J644" s="48" t="s">
        <v>137</v>
      </c>
      <c r="K644" s="49">
        <v>128</v>
      </c>
      <c r="L644" s="49">
        <v>8124</v>
      </c>
      <c r="M644" s="49" t="s">
        <v>267</v>
      </c>
      <c r="N644" s="43">
        <v>0.72430555555555554</v>
      </c>
      <c r="O644" s="51">
        <v>4</v>
      </c>
      <c r="P644" s="51" t="s">
        <v>13</v>
      </c>
      <c r="Q644" s="368"/>
      <c r="R644" s="368"/>
      <c r="S644" s="368"/>
      <c r="T644" s="194">
        <f t="shared" si="72"/>
        <v>0.71875</v>
      </c>
      <c r="U644" s="194">
        <f t="shared" si="73"/>
        <v>0.70833333333333326</v>
      </c>
      <c r="V644" s="41">
        <f>IFERROR(VLOOKUP(L644,'[1]ZESTAWIENIE NUMERÓW BOCZNYCH'!$A:$B,1,0),"")</f>
        <v>8124</v>
      </c>
      <c r="W644" s="51" t="str">
        <f>IFERROR(VLOOKUP(V644,'[1]ZESTAWIENIE NUMERÓW BOCZNYCH'!$A:$B,2,0),P644)</f>
        <v>VOLVO 7700A</v>
      </c>
      <c r="X644" s="51" t="s">
        <v>396</v>
      </c>
      <c r="Y644" s="51">
        <f>VLOOKUP(W644,'[1]LICZBA MIEJSC'!$A:$C,2,0)</f>
        <v>43</v>
      </c>
      <c r="Z644" s="51">
        <f>VLOOKUP(W644,'[1]LICZBA MIEJSC'!$A:$C,3,0)</f>
        <v>133</v>
      </c>
      <c r="AA644" s="51">
        <f t="shared" si="70"/>
        <v>176</v>
      </c>
      <c r="AB644" s="41">
        <f t="shared" si="71"/>
        <v>110</v>
      </c>
      <c r="AC644" s="109">
        <f t="shared" si="74"/>
        <v>0.625</v>
      </c>
      <c r="AD644" s="49" t="s">
        <v>453</v>
      </c>
    </row>
    <row r="645" spans="1:30" hidden="1">
      <c r="A645" s="28" t="s">
        <v>242</v>
      </c>
      <c r="B645" s="45">
        <v>644</v>
      </c>
      <c r="C645" s="151">
        <v>9</v>
      </c>
      <c r="D645" s="128">
        <v>24107</v>
      </c>
      <c r="E645" s="359"/>
      <c r="F645" s="51" t="s">
        <v>264</v>
      </c>
      <c r="G645" s="356" t="s">
        <v>723</v>
      </c>
      <c r="H645" s="349" t="s">
        <v>698</v>
      </c>
      <c r="I645" s="48">
        <v>43258</v>
      </c>
      <c r="J645" s="48" t="s">
        <v>137</v>
      </c>
      <c r="K645" s="49" t="s">
        <v>245</v>
      </c>
      <c r="L645" s="49">
        <v>8417</v>
      </c>
      <c r="M645" s="49" t="s">
        <v>265</v>
      </c>
      <c r="N645" s="43">
        <v>0.72569444444444453</v>
      </c>
      <c r="O645" s="51">
        <v>4</v>
      </c>
      <c r="P645" s="51" t="s">
        <v>15</v>
      </c>
      <c r="Q645" s="368"/>
      <c r="R645" s="368"/>
      <c r="S645" s="368"/>
      <c r="T645" s="194">
        <f t="shared" si="72"/>
        <v>0.71875</v>
      </c>
      <c r="U645" s="194">
        <f t="shared" si="73"/>
        <v>0.70833333333333326</v>
      </c>
      <c r="V645" s="41">
        <f>IFERROR(VLOOKUP(L645,'[1]ZESTAWIENIE NUMERÓW BOCZNYCH'!$A:$B,1,0),"")</f>
        <v>8417</v>
      </c>
      <c r="W645" s="51" t="str">
        <f>IFERROR(VLOOKUP(V645,'[1]ZESTAWIENIE NUMERÓW BOCZNYCH'!$A:$B,2,0),P645)</f>
        <v>MERCEDES-BENZ 628 03 Citaro G</v>
      </c>
      <c r="X645" s="51" t="s">
        <v>396</v>
      </c>
      <c r="Y645" s="51">
        <f>VLOOKUP(W645,'[1]LICZBA MIEJSC'!$A:$C,2,0)</f>
        <v>40</v>
      </c>
      <c r="Z645" s="51">
        <f>VLOOKUP(W645,'[1]LICZBA MIEJSC'!$A:$C,3,0)</f>
        <v>102</v>
      </c>
      <c r="AA645" s="51">
        <f t="shared" si="70"/>
        <v>142</v>
      </c>
      <c r="AB645" s="41">
        <f t="shared" si="71"/>
        <v>91</v>
      </c>
      <c r="AC645" s="109">
        <f t="shared" si="74"/>
        <v>0.64084507042253525</v>
      </c>
      <c r="AD645" s="49" t="s">
        <v>454</v>
      </c>
    </row>
    <row r="646" spans="1:30" hidden="1">
      <c r="A646" s="28" t="s">
        <v>242</v>
      </c>
      <c r="B646" s="45">
        <v>645</v>
      </c>
      <c r="C646" s="151">
        <v>9</v>
      </c>
      <c r="D646" s="128">
        <v>24107</v>
      </c>
      <c r="E646" s="359"/>
      <c r="F646" s="51" t="s">
        <v>264</v>
      </c>
      <c r="G646" s="356" t="s">
        <v>723</v>
      </c>
      <c r="H646" s="349" t="s">
        <v>698</v>
      </c>
      <c r="I646" s="48">
        <v>43258</v>
      </c>
      <c r="J646" s="48" t="s">
        <v>137</v>
      </c>
      <c r="K646" s="49">
        <v>914</v>
      </c>
      <c r="L646" s="49">
        <v>8403</v>
      </c>
      <c r="M646" s="45" t="s">
        <v>275</v>
      </c>
      <c r="N646" s="43">
        <v>0.7270833333333333</v>
      </c>
      <c r="O646" s="51">
        <v>3</v>
      </c>
      <c r="P646" s="51" t="s">
        <v>15</v>
      </c>
      <c r="Q646" s="368"/>
      <c r="R646" s="368"/>
      <c r="S646" s="368"/>
      <c r="T646" s="194">
        <f t="shared" si="72"/>
        <v>0.71875</v>
      </c>
      <c r="U646" s="194">
        <f t="shared" si="73"/>
        <v>0.70833333333333326</v>
      </c>
      <c r="V646" s="41">
        <f>IFERROR(VLOOKUP(L646,'[1]ZESTAWIENIE NUMERÓW BOCZNYCH'!$A:$B,1,0),"")</f>
        <v>8403</v>
      </c>
      <c r="W646" s="51" t="str">
        <f>IFERROR(VLOOKUP(V646,'[1]ZESTAWIENIE NUMERÓW BOCZNYCH'!$A:$B,2,0),P646)</f>
        <v>MERCEDES-BENZ 628 03 Citaro G</v>
      </c>
      <c r="X646" s="51" t="s">
        <v>396</v>
      </c>
      <c r="Y646" s="51">
        <f>VLOOKUP(W646,'[1]LICZBA MIEJSC'!$A:$C,2,0)</f>
        <v>40</v>
      </c>
      <c r="Z646" s="51">
        <f>VLOOKUP(W646,'[1]LICZBA MIEJSC'!$A:$C,3,0)</f>
        <v>102</v>
      </c>
      <c r="AA646" s="51">
        <f t="shared" si="70"/>
        <v>142</v>
      </c>
      <c r="AB646" s="41">
        <f t="shared" si="71"/>
        <v>36</v>
      </c>
      <c r="AC646" s="109">
        <f t="shared" si="74"/>
        <v>0.25352112676056338</v>
      </c>
      <c r="AD646" s="49" t="s">
        <v>452</v>
      </c>
    </row>
    <row r="647" spans="1:30" hidden="1">
      <c r="A647" s="28" t="s">
        <v>242</v>
      </c>
      <c r="B647" s="45">
        <v>646</v>
      </c>
      <c r="C647" s="151">
        <v>9</v>
      </c>
      <c r="D647" s="128">
        <v>24107</v>
      </c>
      <c r="E647" s="359"/>
      <c r="F647" s="51" t="s">
        <v>264</v>
      </c>
      <c r="G647" s="356" t="s">
        <v>723</v>
      </c>
      <c r="H647" s="349" t="s">
        <v>698</v>
      </c>
      <c r="I647" s="48">
        <v>43258</v>
      </c>
      <c r="J647" s="48" t="s">
        <v>137</v>
      </c>
      <c r="K647" s="49" t="s">
        <v>245</v>
      </c>
      <c r="L647" s="49">
        <v>8140</v>
      </c>
      <c r="M647" s="49" t="s">
        <v>265</v>
      </c>
      <c r="N647" s="43">
        <v>0.72777777777777775</v>
      </c>
      <c r="O647" s="51">
        <v>5</v>
      </c>
      <c r="P647" s="51" t="s">
        <v>13</v>
      </c>
      <c r="Q647" s="368"/>
      <c r="R647" s="368"/>
      <c r="S647" s="368"/>
      <c r="T647" s="194">
        <f t="shared" si="72"/>
        <v>0.71875</v>
      </c>
      <c r="U647" s="194">
        <f t="shared" si="73"/>
        <v>0.70833333333333326</v>
      </c>
      <c r="V647" s="41">
        <f>IFERROR(VLOOKUP(L647,'[1]ZESTAWIENIE NUMERÓW BOCZNYCH'!$A:$B,1,0),"")</f>
        <v>8140</v>
      </c>
      <c r="W647" s="51" t="str">
        <f>IFERROR(VLOOKUP(V647,'[1]ZESTAWIENIE NUMERÓW BOCZNYCH'!$A:$B,2,0),P647)</f>
        <v>VOLVO 7700A</v>
      </c>
      <c r="X647" s="51" t="s">
        <v>396</v>
      </c>
      <c r="Y647" s="51">
        <f>VLOOKUP(W647,'[1]LICZBA MIEJSC'!$A:$C,2,0)</f>
        <v>43</v>
      </c>
      <c r="Z647" s="51">
        <f>VLOOKUP(W647,'[1]LICZBA MIEJSC'!$A:$C,3,0)</f>
        <v>133</v>
      </c>
      <c r="AA647" s="51">
        <f t="shared" si="70"/>
        <v>176</v>
      </c>
      <c r="AB647" s="41">
        <f t="shared" si="71"/>
        <v>158</v>
      </c>
      <c r="AC647" s="109">
        <f t="shared" si="74"/>
        <v>0.89772727272727271</v>
      </c>
      <c r="AD647" s="49" t="s">
        <v>454</v>
      </c>
    </row>
    <row r="648" spans="1:30" hidden="1">
      <c r="A648" s="28" t="s">
        <v>242</v>
      </c>
      <c r="B648" s="45">
        <v>647</v>
      </c>
      <c r="C648" s="151">
        <v>9</v>
      </c>
      <c r="D648" s="128">
        <v>24107</v>
      </c>
      <c r="E648" s="359"/>
      <c r="F648" s="51" t="s">
        <v>264</v>
      </c>
      <c r="G648" s="356" t="s">
        <v>723</v>
      </c>
      <c r="H648" s="349" t="s">
        <v>698</v>
      </c>
      <c r="I648" s="48">
        <v>43258</v>
      </c>
      <c r="J648" s="48" t="s">
        <v>137</v>
      </c>
      <c r="K648" s="49">
        <v>121</v>
      </c>
      <c r="L648" s="49">
        <v>7015</v>
      </c>
      <c r="M648" s="49" t="s">
        <v>266</v>
      </c>
      <c r="N648" s="43">
        <v>0.7284722222222223</v>
      </c>
      <c r="O648" s="51">
        <v>4</v>
      </c>
      <c r="P648" s="51" t="s">
        <v>13</v>
      </c>
      <c r="Q648" s="368"/>
      <c r="R648" s="368"/>
      <c r="S648" s="368"/>
      <c r="T648" s="194">
        <f t="shared" si="72"/>
        <v>0.71875</v>
      </c>
      <c r="U648" s="194">
        <f t="shared" si="73"/>
        <v>0.70833333333333326</v>
      </c>
      <c r="V648" s="41">
        <f>IFERROR(VLOOKUP(L648,'[1]ZESTAWIENIE NUMERÓW BOCZNYCH'!$A:$B,1,0),"")</f>
        <v>7015</v>
      </c>
      <c r="W648" s="51" t="str">
        <f>IFERROR(VLOOKUP(V648,'[1]ZESTAWIENIE NUMERÓW BOCZNYCH'!$A:$B,2,0),P648)</f>
        <v>VOLVO 7700</v>
      </c>
      <c r="X648" s="51" t="s">
        <v>396</v>
      </c>
      <c r="Y648" s="51">
        <f>VLOOKUP(W648,'[1]LICZBA MIEJSC'!$A:$C,2,0)</f>
        <v>33</v>
      </c>
      <c r="Z648" s="51">
        <f>VLOOKUP(W648,'[1]LICZBA MIEJSC'!$A:$C,3,0)</f>
        <v>73</v>
      </c>
      <c r="AA648" s="51">
        <f t="shared" si="70"/>
        <v>106</v>
      </c>
      <c r="AB648" s="41">
        <f t="shared" si="71"/>
        <v>70</v>
      </c>
      <c r="AC648" s="109">
        <f t="shared" si="74"/>
        <v>0.660377358490566</v>
      </c>
      <c r="AD648" s="49" t="s">
        <v>453</v>
      </c>
    </row>
    <row r="649" spans="1:30" hidden="1">
      <c r="A649" s="28" t="s">
        <v>242</v>
      </c>
      <c r="B649" s="45">
        <v>648</v>
      </c>
      <c r="C649" s="151">
        <v>9</v>
      </c>
      <c r="D649" s="128">
        <v>24107</v>
      </c>
      <c r="E649" s="359"/>
      <c r="F649" s="51" t="s">
        <v>264</v>
      </c>
      <c r="G649" s="356" t="s">
        <v>723</v>
      </c>
      <c r="H649" s="349" t="s">
        <v>698</v>
      </c>
      <c r="I649" s="48">
        <v>43258</v>
      </c>
      <c r="J649" s="48" t="s">
        <v>137</v>
      </c>
      <c r="K649" s="49">
        <v>911</v>
      </c>
      <c r="L649" s="49">
        <v>5443</v>
      </c>
      <c r="M649" s="49" t="s">
        <v>193</v>
      </c>
      <c r="N649" s="43">
        <v>0.72986111111111107</v>
      </c>
      <c r="O649" s="51">
        <v>4</v>
      </c>
      <c r="P649" s="51" t="s">
        <v>13</v>
      </c>
      <c r="Q649" s="368"/>
      <c r="R649" s="368"/>
      <c r="S649" s="368"/>
      <c r="T649" s="194">
        <f t="shared" si="72"/>
        <v>0.72916666666666663</v>
      </c>
      <c r="U649" s="194">
        <f t="shared" si="73"/>
        <v>0.70833333333333326</v>
      </c>
      <c r="V649" s="41">
        <f>IFERROR(VLOOKUP(L649,'[1]ZESTAWIENIE NUMERÓW BOCZNYCH'!$A:$B,1,0),"")</f>
        <v>5443</v>
      </c>
      <c r="W649" s="51" t="str">
        <f>IFERROR(VLOOKUP(V649,'[1]ZESTAWIENIE NUMERÓW BOCZNYCH'!$A:$B,2,0),P649)</f>
        <v>SOLARIS URBINO 12</v>
      </c>
      <c r="X649" s="51" t="s">
        <v>396</v>
      </c>
      <c r="Y649" s="51">
        <f>VLOOKUP(W649,'[1]LICZBA MIEJSC'!$A:$C,2,0)</f>
        <v>29</v>
      </c>
      <c r="Z649" s="51">
        <f>VLOOKUP(W649,'[1]LICZBA MIEJSC'!$A:$C,3,0)</f>
        <v>52</v>
      </c>
      <c r="AA649" s="51">
        <f t="shared" si="70"/>
        <v>81</v>
      </c>
      <c r="AB649" s="41">
        <f t="shared" si="71"/>
        <v>55</v>
      </c>
      <c r="AC649" s="109">
        <f t="shared" si="74"/>
        <v>0.67901234567901236</v>
      </c>
      <c r="AD649" s="49" t="s">
        <v>452</v>
      </c>
    </row>
    <row r="650" spans="1:30" hidden="1">
      <c r="A650" s="28" t="s">
        <v>242</v>
      </c>
      <c r="B650" s="45">
        <v>649</v>
      </c>
      <c r="C650" s="151">
        <v>9</v>
      </c>
      <c r="D650" s="128">
        <v>24107</v>
      </c>
      <c r="E650" s="359"/>
      <c r="F650" s="51" t="s">
        <v>264</v>
      </c>
      <c r="G650" s="356" t="s">
        <v>723</v>
      </c>
      <c r="H650" s="349" t="s">
        <v>698</v>
      </c>
      <c r="I650" s="48">
        <v>43258</v>
      </c>
      <c r="J650" s="48" t="s">
        <v>137</v>
      </c>
      <c r="K650" s="49" t="s">
        <v>248</v>
      </c>
      <c r="L650" s="49">
        <v>8438</v>
      </c>
      <c r="M650" s="49" t="s">
        <v>268</v>
      </c>
      <c r="N650" s="43">
        <v>0.73055555555555562</v>
      </c>
      <c r="O650" s="51">
        <v>4</v>
      </c>
      <c r="P650" s="51" t="s">
        <v>13</v>
      </c>
      <c r="Q650" s="368"/>
      <c r="R650" s="368"/>
      <c r="S650" s="368"/>
      <c r="T650" s="194">
        <f t="shared" si="72"/>
        <v>0.72916666666666663</v>
      </c>
      <c r="U650" s="194">
        <f t="shared" si="73"/>
        <v>0.70833333333333326</v>
      </c>
      <c r="V650" s="41">
        <f>IFERROR(VLOOKUP(L650,'[1]ZESTAWIENIE NUMERÓW BOCZNYCH'!$A:$B,1,0),"")</f>
        <v>8438</v>
      </c>
      <c r="W650" s="51" t="str">
        <f>IFERROR(VLOOKUP(V650,'[1]ZESTAWIENIE NUMERÓW BOCZNYCH'!$A:$B,2,0),P650)</f>
        <v>MERCEDES-BENZ 628 03 Citaro G</v>
      </c>
      <c r="X650" s="51" t="s">
        <v>396</v>
      </c>
      <c r="Y650" s="51">
        <f>VLOOKUP(W650,'[1]LICZBA MIEJSC'!$A:$C,2,0)</f>
        <v>40</v>
      </c>
      <c r="Z650" s="51">
        <f>VLOOKUP(W650,'[1]LICZBA MIEJSC'!$A:$C,3,0)</f>
        <v>102</v>
      </c>
      <c r="AA650" s="51">
        <f t="shared" si="70"/>
        <v>142</v>
      </c>
      <c r="AB650" s="41">
        <f t="shared" si="71"/>
        <v>91</v>
      </c>
      <c r="AC650" s="109">
        <f t="shared" si="74"/>
        <v>0.64084507042253525</v>
      </c>
      <c r="AD650" s="49" t="s">
        <v>454</v>
      </c>
    </row>
    <row r="651" spans="1:30" hidden="1">
      <c r="A651" s="28" t="s">
        <v>242</v>
      </c>
      <c r="B651" s="45">
        <v>650</v>
      </c>
      <c r="C651" s="151">
        <v>9</v>
      </c>
      <c r="D651" s="128">
        <v>24107</v>
      </c>
      <c r="E651" s="359"/>
      <c r="F651" s="51" t="s">
        <v>264</v>
      </c>
      <c r="G651" s="356" t="s">
        <v>723</v>
      </c>
      <c r="H651" s="349" t="s">
        <v>698</v>
      </c>
      <c r="I651" s="48">
        <v>43258</v>
      </c>
      <c r="J651" s="48" t="s">
        <v>137</v>
      </c>
      <c r="K651" s="49">
        <v>131</v>
      </c>
      <c r="L651" s="49">
        <v>8338</v>
      </c>
      <c r="M651" s="49" t="s">
        <v>268</v>
      </c>
      <c r="N651" s="43">
        <v>0.7319444444444444</v>
      </c>
      <c r="O651" s="51">
        <v>5</v>
      </c>
      <c r="P651" s="51" t="s">
        <v>15</v>
      </c>
      <c r="Q651" s="368"/>
      <c r="R651" s="368"/>
      <c r="S651" s="368"/>
      <c r="T651" s="194">
        <f t="shared" si="72"/>
        <v>0.72916666666666663</v>
      </c>
      <c r="U651" s="194">
        <f t="shared" si="73"/>
        <v>0.70833333333333326</v>
      </c>
      <c r="V651" s="41">
        <f>IFERROR(VLOOKUP(L651,'[1]ZESTAWIENIE NUMERÓW BOCZNYCH'!$A:$B,1,0),"")</f>
        <v>8338</v>
      </c>
      <c r="W651" s="51" t="str">
        <f>IFERROR(VLOOKUP(V651,'[1]ZESTAWIENIE NUMERÓW BOCZNYCH'!$A:$B,2,0),P651)</f>
        <v>MERCEDES-BENZ O 530 G Citaro</v>
      </c>
      <c r="X651" s="51" t="s">
        <v>396</v>
      </c>
      <c r="Y651" s="51">
        <f>VLOOKUP(W651,'[1]LICZBA MIEJSC'!$A:$C,2,0)</f>
        <v>42</v>
      </c>
      <c r="Z651" s="51">
        <f>VLOOKUP(W651,'[1]LICZBA MIEJSC'!$A:$C,3,0)</f>
        <v>125</v>
      </c>
      <c r="AA651" s="51">
        <f t="shared" si="70"/>
        <v>167</v>
      </c>
      <c r="AB651" s="41">
        <f t="shared" si="71"/>
        <v>150</v>
      </c>
      <c r="AC651" s="109">
        <f t="shared" si="74"/>
        <v>0.89820359281437123</v>
      </c>
      <c r="AD651" s="49" t="s">
        <v>453</v>
      </c>
    </row>
    <row r="652" spans="1:30" hidden="1">
      <c r="A652" s="28" t="s">
        <v>242</v>
      </c>
      <c r="B652" s="45">
        <v>651</v>
      </c>
      <c r="C652" s="151">
        <v>9</v>
      </c>
      <c r="D652" s="128">
        <v>24107</v>
      </c>
      <c r="E652" s="359"/>
      <c r="F652" s="51" t="s">
        <v>264</v>
      </c>
      <c r="G652" s="356" t="s">
        <v>723</v>
      </c>
      <c r="H652" s="349" t="s">
        <v>698</v>
      </c>
      <c r="I652" s="48">
        <v>43258</v>
      </c>
      <c r="J652" s="48" t="s">
        <v>137</v>
      </c>
      <c r="K652" s="49">
        <v>130</v>
      </c>
      <c r="L652" s="49">
        <v>5443</v>
      </c>
      <c r="M652" s="353" t="s">
        <v>292</v>
      </c>
      <c r="N652" s="43">
        <v>0.73263888888888884</v>
      </c>
      <c r="O652" s="51">
        <v>4</v>
      </c>
      <c r="P652" s="51" t="s">
        <v>15</v>
      </c>
      <c r="Q652" s="368"/>
      <c r="R652" s="368"/>
      <c r="S652" s="368"/>
      <c r="T652" s="194">
        <f t="shared" si="72"/>
        <v>0.72916666666666663</v>
      </c>
      <c r="U652" s="194">
        <f t="shared" si="73"/>
        <v>0.70833333333333326</v>
      </c>
      <c r="V652" s="41">
        <f>IFERROR(VLOOKUP(L652,'[1]ZESTAWIENIE NUMERÓW BOCZNYCH'!$A:$B,1,0),"")</f>
        <v>5443</v>
      </c>
      <c r="W652" s="51" t="str">
        <f>IFERROR(VLOOKUP(V652,'[1]ZESTAWIENIE NUMERÓW BOCZNYCH'!$A:$B,2,0),P652)</f>
        <v>SOLARIS URBINO 12</v>
      </c>
      <c r="X652" s="51" t="s">
        <v>396</v>
      </c>
      <c r="Y652" s="51">
        <f>VLOOKUP(W652,'[1]LICZBA MIEJSC'!$A:$C,2,0)</f>
        <v>29</v>
      </c>
      <c r="Z652" s="51">
        <f>VLOOKUP(W652,'[1]LICZBA MIEJSC'!$A:$C,3,0)</f>
        <v>52</v>
      </c>
      <c r="AA652" s="51">
        <f t="shared" si="70"/>
        <v>81</v>
      </c>
      <c r="AB652" s="41">
        <f t="shared" si="71"/>
        <v>55</v>
      </c>
      <c r="AC652" s="109">
        <f t="shared" si="74"/>
        <v>0.67901234567901236</v>
      </c>
      <c r="AD652" s="49" t="s">
        <v>453</v>
      </c>
    </row>
    <row r="653" spans="1:30" hidden="1">
      <c r="A653" s="28" t="s">
        <v>242</v>
      </c>
      <c r="B653" s="45">
        <v>652</v>
      </c>
      <c r="C653" s="151">
        <v>9</v>
      </c>
      <c r="D653" s="128">
        <v>24107</v>
      </c>
      <c r="E653" s="359"/>
      <c r="F653" s="51" t="s">
        <v>264</v>
      </c>
      <c r="G653" s="356" t="s">
        <v>723</v>
      </c>
      <c r="H653" s="349" t="s">
        <v>698</v>
      </c>
      <c r="I653" s="48">
        <v>43258</v>
      </c>
      <c r="J653" s="48" t="s">
        <v>137</v>
      </c>
      <c r="K653" s="49">
        <v>128</v>
      </c>
      <c r="L653" s="49">
        <v>8055</v>
      </c>
      <c r="M653" s="49" t="s">
        <v>267</v>
      </c>
      <c r="N653" s="43">
        <v>0.73333333333333339</v>
      </c>
      <c r="O653" s="51">
        <v>4</v>
      </c>
      <c r="P653" s="51" t="s">
        <v>15</v>
      </c>
      <c r="Q653" s="368"/>
      <c r="R653" s="368"/>
      <c r="S653" s="368"/>
      <c r="T653" s="194">
        <f t="shared" si="72"/>
        <v>0.72916666666666663</v>
      </c>
      <c r="U653" s="194">
        <f t="shared" si="73"/>
        <v>0.70833333333333326</v>
      </c>
      <c r="V653" s="41">
        <f>IFERROR(VLOOKUP(L653,'[1]ZESTAWIENIE NUMERÓW BOCZNYCH'!$A:$B,1,0),"")</f>
        <v>8055</v>
      </c>
      <c r="W653" s="51" t="str">
        <f>IFERROR(VLOOKUP(V653,'[1]ZESTAWIENIE NUMERÓW BOCZNYCH'!$A:$B,2,0),P653)</f>
        <v>VOLVO 7000A</v>
      </c>
      <c r="X653" s="51" t="s">
        <v>396</v>
      </c>
      <c r="Y653" s="51">
        <f>VLOOKUP(W653,'[1]LICZBA MIEJSC'!$A:$C,2,0)</f>
        <v>43</v>
      </c>
      <c r="Z653" s="51">
        <f>VLOOKUP(W653,'[1]LICZBA MIEJSC'!$A:$C,3,0)</f>
        <v>133</v>
      </c>
      <c r="AA653" s="51">
        <f t="shared" si="70"/>
        <v>176</v>
      </c>
      <c r="AB653" s="41">
        <f t="shared" si="71"/>
        <v>110</v>
      </c>
      <c r="AC653" s="109">
        <f t="shared" si="74"/>
        <v>0.625</v>
      </c>
      <c r="AD653" s="49" t="s">
        <v>453</v>
      </c>
    </row>
    <row r="654" spans="1:30" hidden="1">
      <c r="A654" s="28" t="s">
        <v>242</v>
      </c>
      <c r="B654" s="45">
        <v>653</v>
      </c>
      <c r="C654" s="151">
        <v>10</v>
      </c>
      <c r="D654" s="128">
        <v>24107</v>
      </c>
      <c r="E654" s="359"/>
      <c r="F654" s="51" t="s">
        <v>264</v>
      </c>
      <c r="G654" s="356" t="s">
        <v>723</v>
      </c>
      <c r="H654" s="349" t="s">
        <v>698</v>
      </c>
      <c r="I654" s="48">
        <v>43258</v>
      </c>
      <c r="J654" s="48" t="s">
        <v>137</v>
      </c>
      <c r="K654" s="49" t="s">
        <v>245</v>
      </c>
      <c r="L654" s="49">
        <v>8438</v>
      </c>
      <c r="M654" s="49" t="s">
        <v>265</v>
      </c>
      <c r="N654" s="43">
        <v>0.73333333333333339</v>
      </c>
      <c r="O654" s="51">
        <v>4</v>
      </c>
      <c r="P654" s="51" t="s">
        <v>13</v>
      </c>
      <c r="Q654" s="368"/>
      <c r="R654" s="368"/>
      <c r="S654" s="368"/>
      <c r="T654" s="194">
        <f t="shared" si="72"/>
        <v>0.72916666666666663</v>
      </c>
      <c r="U654" s="194">
        <f t="shared" si="73"/>
        <v>0.70833333333333326</v>
      </c>
      <c r="V654" s="41">
        <f>IFERROR(VLOOKUP(L654,'[1]ZESTAWIENIE NUMERÓW BOCZNYCH'!$A:$B,1,0),"")</f>
        <v>8438</v>
      </c>
      <c r="W654" s="51" t="str">
        <f>IFERROR(VLOOKUP(V654,'[1]ZESTAWIENIE NUMERÓW BOCZNYCH'!$A:$B,2,0),P654)</f>
        <v>MERCEDES-BENZ 628 03 Citaro G</v>
      </c>
      <c r="X654" s="51" t="s">
        <v>396</v>
      </c>
      <c r="Y654" s="51">
        <f>VLOOKUP(W654,'[1]LICZBA MIEJSC'!$A:$C,2,0)</f>
        <v>40</v>
      </c>
      <c r="Z654" s="51">
        <f>VLOOKUP(W654,'[1]LICZBA MIEJSC'!$A:$C,3,0)</f>
        <v>102</v>
      </c>
      <c r="AA654" s="51">
        <f t="shared" si="70"/>
        <v>142</v>
      </c>
      <c r="AB654" s="41">
        <f t="shared" si="71"/>
        <v>91</v>
      </c>
      <c r="AC654" s="109">
        <f t="shared" si="74"/>
        <v>0.64084507042253525</v>
      </c>
      <c r="AD654" s="49" t="s">
        <v>454</v>
      </c>
    </row>
    <row r="655" spans="1:30" hidden="1">
      <c r="A655" s="28" t="s">
        <v>242</v>
      </c>
      <c r="B655" s="45">
        <v>654</v>
      </c>
      <c r="C655" s="151">
        <v>10</v>
      </c>
      <c r="D655" s="128">
        <v>24107</v>
      </c>
      <c r="E655" s="359"/>
      <c r="F655" s="51" t="s">
        <v>264</v>
      </c>
      <c r="G655" s="356" t="s">
        <v>723</v>
      </c>
      <c r="H655" s="349" t="s">
        <v>698</v>
      </c>
      <c r="I655" s="48">
        <v>43258</v>
      </c>
      <c r="J655" s="48" t="s">
        <v>137</v>
      </c>
      <c r="K655" s="49">
        <v>141</v>
      </c>
      <c r="L655" s="49">
        <v>8320</v>
      </c>
      <c r="M655" s="49" t="s">
        <v>265</v>
      </c>
      <c r="N655" s="43">
        <v>0.73402777777777783</v>
      </c>
      <c r="O655" s="51">
        <v>4</v>
      </c>
      <c r="P655" s="51" t="s">
        <v>15</v>
      </c>
      <c r="Q655" s="368"/>
      <c r="R655" s="368"/>
      <c r="S655" s="368"/>
      <c r="T655" s="194">
        <f t="shared" si="72"/>
        <v>0.72916666666666663</v>
      </c>
      <c r="U655" s="194">
        <f t="shared" si="73"/>
        <v>0.70833333333333326</v>
      </c>
      <c r="V655" s="41">
        <f>IFERROR(VLOOKUP(L655,'[1]ZESTAWIENIE NUMERÓW BOCZNYCH'!$A:$B,1,0),"")</f>
        <v>8320</v>
      </c>
      <c r="W655" s="51" t="str">
        <f>IFERROR(VLOOKUP(V655,'[1]ZESTAWIENIE NUMERÓW BOCZNYCH'!$A:$B,2,0),P655)</f>
        <v>MERCEDES-BENZ O 530 G Citaro</v>
      </c>
      <c r="X655" s="51" t="s">
        <v>396</v>
      </c>
      <c r="Y655" s="51">
        <f>VLOOKUP(W655,'[1]LICZBA MIEJSC'!$A:$C,2,0)</f>
        <v>42</v>
      </c>
      <c r="Z655" s="51">
        <f>VLOOKUP(W655,'[1]LICZBA MIEJSC'!$A:$C,3,0)</f>
        <v>125</v>
      </c>
      <c r="AA655" s="51">
        <f t="shared" si="70"/>
        <v>167</v>
      </c>
      <c r="AB655" s="41">
        <f t="shared" si="71"/>
        <v>105</v>
      </c>
      <c r="AC655" s="109">
        <f t="shared" si="74"/>
        <v>0.62874251497005984</v>
      </c>
      <c r="AD655" s="49" t="s">
        <v>453</v>
      </c>
    </row>
    <row r="656" spans="1:30" hidden="1">
      <c r="A656" s="28" t="s">
        <v>242</v>
      </c>
      <c r="B656" s="45">
        <v>655</v>
      </c>
      <c r="C656" s="151">
        <v>10</v>
      </c>
      <c r="D656" s="128">
        <v>24107</v>
      </c>
      <c r="E656" s="359"/>
      <c r="F656" s="51" t="s">
        <v>264</v>
      </c>
      <c r="G656" s="356" t="s">
        <v>723</v>
      </c>
      <c r="H656" s="349" t="s">
        <v>698</v>
      </c>
      <c r="I656" s="48">
        <v>43258</v>
      </c>
      <c r="J656" s="48" t="s">
        <v>137</v>
      </c>
      <c r="K656" s="49">
        <v>131</v>
      </c>
      <c r="L656" s="49">
        <v>8421</v>
      </c>
      <c r="M656" s="49" t="s">
        <v>268</v>
      </c>
      <c r="N656" s="43">
        <v>0.73402777777777783</v>
      </c>
      <c r="O656" s="51">
        <v>4</v>
      </c>
      <c r="P656" s="51" t="s">
        <v>13</v>
      </c>
      <c r="Q656" s="368"/>
      <c r="R656" s="368"/>
      <c r="S656" s="368"/>
      <c r="T656" s="194">
        <f t="shared" si="72"/>
        <v>0.72916666666666663</v>
      </c>
      <c r="U656" s="194">
        <f t="shared" si="73"/>
        <v>0.70833333333333326</v>
      </c>
      <c r="V656" s="41">
        <f>IFERROR(VLOOKUP(L656,'[1]ZESTAWIENIE NUMERÓW BOCZNYCH'!$A:$B,1,0),"")</f>
        <v>8421</v>
      </c>
      <c r="W656" s="51" t="str">
        <f>IFERROR(VLOOKUP(V656,'[1]ZESTAWIENIE NUMERÓW BOCZNYCH'!$A:$B,2,0),P656)</f>
        <v>MERCEDES-BENZ 628 03 Citaro G</v>
      </c>
      <c r="X656" s="51" t="s">
        <v>396</v>
      </c>
      <c r="Y656" s="51">
        <f>VLOOKUP(W656,'[1]LICZBA MIEJSC'!$A:$C,2,0)</f>
        <v>40</v>
      </c>
      <c r="Z656" s="51">
        <f>VLOOKUP(W656,'[1]LICZBA MIEJSC'!$A:$C,3,0)</f>
        <v>102</v>
      </c>
      <c r="AA656" s="51">
        <f t="shared" si="70"/>
        <v>142</v>
      </c>
      <c r="AB656" s="41">
        <f t="shared" si="71"/>
        <v>91</v>
      </c>
      <c r="AC656" s="109">
        <f t="shared" si="74"/>
        <v>0.64084507042253525</v>
      </c>
      <c r="AD656" s="49" t="s">
        <v>453</v>
      </c>
    </row>
    <row r="657" spans="1:30" hidden="1">
      <c r="A657" s="28" t="s">
        <v>242</v>
      </c>
      <c r="B657" s="45">
        <v>656</v>
      </c>
      <c r="C657" s="151">
        <v>10</v>
      </c>
      <c r="D657" s="128">
        <v>24107</v>
      </c>
      <c r="E657" s="359"/>
      <c r="F657" s="51" t="s">
        <v>264</v>
      </c>
      <c r="G657" s="356" t="s">
        <v>723</v>
      </c>
      <c r="H657" s="349" t="s">
        <v>698</v>
      </c>
      <c r="I657" s="48">
        <v>43258</v>
      </c>
      <c r="J657" s="48" t="s">
        <v>137</v>
      </c>
      <c r="K657" s="49">
        <v>141</v>
      </c>
      <c r="L657" s="49">
        <v>8087</v>
      </c>
      <c r="M657" s="49" t="s">
        <v>265</v>
      </c>
      <c r="N657" s="43">
        <v>0.73472222222222217</v>
      </c>
      <c r="O657" s="51">
        <v>4</v>
      </c>
      <c r="P657" s="51" t="s">
        <v>15</v>
      </c>
      <c r="Q657" s="368"/>
      <c r="R657" s="368"/>
      <c r="S657" s="368"/>
      <c r="T657" s="194">
        <f t="shared" si="72"/>
        <v>0.72916666666666663</v>
      </c>
      <c r="U657" s="194">
        <f t="shared" si="73"/>
        <v>0.70833333333333326</v>
      </c>
      <c r="V657" s="41">
        <f>IFERROR(VLOOKUP(L657,'[1]ZESTAWIENIE NUMERÓW BOCZNYCH'!$A:$B,1,0),"")</f>
        <v>8087</v>
      </c>
      <c r="W657" s="51" t="str">
        <f>IFERROR(VLOOKUP(V657,'[1]ZESTAWIENIE NUMERÓW BOCZNYCH'!$A:$B,2,0),P657)</f>
        <v>VOLVO 7000A</v>
      </c>
      <c r="X657" s="51" t="s">
        <v>396</v>
      </c>
      <c r="Y657" s="51">
        <f>VLOOKUP(W657,'[1]LICZBA MIEJSC'!$A:$C,2,0)</f>
        <v>43</v>
      </c>
      <c r="Z657" s="51">
        <f>VLOOKUP(W657,'[1]LICZBA MIEJSC'!$A:$C,3,0)</f>
        <v>133</v>
      </c>
      <c r="AA657" s="51">
        <f t="shared" si="70"/>
        <v>176</v>
      </c>
      <c r="AB657" s="41">
        <f t="shared" si="71"/>
        <v>110</v>
      </c>
      <c r="AC657" s="109">
        <f t="shared" si="74"/>
        <v>0.625</v>
      </c>
      <c r="AD657" s="49" t="s">
        <v>453</v>
      </c>
    </row>
    <row r="658" spans="1:30" hidden="1">
      <c r="A658" s="28" t="s">
        <v>242</v>
      </c>
      <c r="B658" s="45">
        <v>657</v>
      </c>
      <c r="C658" s="151">
        <v>10</v>
      </c>
      <c r="D658" s="128">
        <v>24107</v>
      </c>
      <c r="E658" s="359"/>
      <c r="F658" s="51" t="s">
        <v>264</v>
      </c>
      <c r="G658" s="356" t="s">
        <v>723</v>
      </c>
      <c r="H658" s="349" t="s">
        <v>698</v>
      </c>
      <c r="I658" s="48">
        <v>43258</v>
      </c>
      <c r="J658" s="48" t="s">
        <v>137</v>
      </c>
      <c r="K658" s="49">
        <v>121</v>
      </c>
      <c r="L658" s="49">
        <v>7350</v>
      </c>
      <c r="M658" s="49" t="s">
        <v>266</v>
      </c>
      <c r="N658" s="43">
        <v>0.73541666666666661</v>
      </c>
      <c r="O658" s="51">
        <v>5</v>
      </c>
      <c r="P658" s="51" t="s">
        <v>13</v>
      </c>
      <c r="Q658" s="368"/>
      <c r="R658" s="368"/>
      <c r="S658" s="368"/>
      <c r="T658" s="194">
        <f t="shared" si="72"/>
        <v>0.72916666666666663</v>
      </c>
      <c r="U658" s="194">
        <f t="shared" si="73"/>
        <v>0.70833333333333326</v>
      </c>
      <c r="V658" s="41">
        <f>IFERROR(VLOOKUP(L658,'[1]ZESTAWIENIE NUMERÓW BOCZNYCH'!$A:$B,1,0),"")</f>
        <v>7350</v>
      </c>
      <c r="W658" s="51" t="str">
        <f>IFERROR(VLOOKUP(V658,'[1]ZESTAWIENIE NUMERÓW BOCZNYCH'!$A:$B,2,0),P658)</f>
        <v>MERCEDES-BENZ O 530 Citaro</v>
      </c>
      <c r="X658" s="51" t="s">
        <v>396</v>
      </c>
      <c r="Y658" s="51">
        <f>VLOOKUP(W658,'[1]LICZBA MIEJSC'!$A:$C,2,0)</f>
        <v>31</v>
      </c>
      <c r="Z658" s="51">
        <f>VLOOKUP(W658,'[1]LICZBA MIEJSC'!$A:$C,3,0)</f>
        <v>71</v>
      </c>
      <c r="AA658" s="51">
        <f t="shared" si="70"/>
        <v>102</v>
      </c>
      <c r="AB658" s="41">
        <f t="shared" si="71"/>
        <v>92</v>
      </c>
      <c r="AC658" s="109">
        <f t="shared" si="74"/>
        <v>0.90196078431372551</v>
      </c>
      <c r="AD658" s="49" t="s">
        <v>453</v>
      </c>
    </row>
    <row r="659" spans="1:30" hidden="1">
      <c r="A659" s="28" t="s">
        <v>242</v>
      </c>
      <c r="B659" s="45">
        <v>658</v>
      </c>
      <c r="C659" s="151">
        <v>10</v>
      </c>
      <c r="D659" s="128">
        <v>24107</v>
      </c>
      <c r="E659" s="359"/>
      <c r="F659" s="51" t="s">
        <v>264</v>
      </c>
      <c r="G659" s="356" t="s">
        <v>723</v>
      </c>
      <c r="H659" s="356" t="s">
        <v>698</v>
      </c>
      <c r="I659" s="48">
        <v>43258</v>
      </c>
      <c r="J659" s="48" t="s">
        <v>138</v>
      </c>
      <c r="K659" s="146" t="s">
        <v>121</v>
      </c>
      <c r="L659" s="49" t="s">
        <v>295</v>
      </c>
      <c r="M659" s="51" t="s">
        <v>128</v>
      </c>
      <c r="N659" s="43">
        <v>0.73541666666666661</v>
      </c>
      <c r="O659" s="51">
        <v>4</v>
      </c>
      <c r="P659" s="51" t="s">
        <v>13</v>
      </c>
      <c r="Q659" s="368"/>
      <c r="R659" s="368"/>
      <c r="S659" s="368"/>
      <c r="T659" s="194">
        <f t="shared" si="72"/>
        <v>0.72916666666666663</v>
      </c>
      <c r="U659" s="194">
        <f t="shared" si="73"/>
        <v>0.70833333333333326</v>
      </c>
      <c r="V659" s="41" t="str">
        <f>IFERROR(VLOOKUP(L659,'[1]ZESTAWIENIE NUMERÓW BOCZNYCH'!$A:$B,1,0),"")</f>
        <v/>
      </c>
      <c r="W659" s="51" t="str">
        <f>IFERROR(VLOOKUP(V659,'[1]ZESTAWIENIE NUMERÓW BOCZNYCH'!$A:$B,2,0),P659)</f>
        <v>AZ</v>
      </c>
      <c r="X659" s="51" t="s">
        <v>396</v>
      </c>
      <c r="Y659" s="51">
        <f>VLOOKUP(W659,'[1]LICZBA MIEJSC'!$A:$C,2,0)</f>
        <v>40</v>
      </c>
      <c r="Z659" s="51">
        <f>VLOOKUP(W659,'[1]LICZBA MIEJSC'!$A:$C,3,0)</f>
        <v>60</v>
      </c>
      <c r="AA659" s="51">
        <f t="shared" si="70"/>
        <v>100</v>
      </c>
      <c r="AB659" s="41">
        <f t="shared" si="71"/>
        <v>70</v>
      </c>
      <c r="AC659" s="109">
        <f t="shared" si="74"/>
        <v>0.7</v>
      </c>
      <c r="AD659" s="49"/>
    </row>
    <row r="660" spans="1:30" hidden="1">
      <c r="A660" s="28" t="s">
        <v>242</v>
      </c>
      <c r="B660" s="45">
        <v>659</v>
      </c>
      <c r="C660" s="151">
        <v>10</v>
      </c>
      <c r="D660" s="128">
        <v>24107</v>
      </c>
      <c r="E660" s="359"/>
      <c r="F660" s="51" t="s">
        <v>264</v>
      </c>
      <c r="G660" s="356" t="s">
        <v>723</v>
      </c>
      <c r="H660" s="349" t="s">
        <v>698</v>
      </c>
      <c r="I660" s="48">
        <v>43258</v>
      </c>
      <c r="J660" s="48" t="s">
        <v>137</v>
      </c>
      <c r="K660" s="49">
        <v>141</v>
      </c>
      <c r="L660" s="49">
        <v>8126</v>
      </c>
      <c r="M660" s="49" t="s">
        <v>265</v>
      </c>
      <c r="N660" s="43">
        <v>0.7368055555555556</v>
      </c>
      <c r="O660" s="51">
        <v>5</v>
      </c>
      <c r="P660" s="51" t="s">
        <v>15</v>
      </c>
      <c r="Q660" s="368"/>
      <c r="R660" s="368"/>
      <c r="S660" s="368"/>
      <c r="T660" s="194">
        <f t="shared" si="72"/>
        <v>0.72916666666666663</v>
      </c>
      <c r="U660" s="194">
        <f t="shared" si="73"/>
        <v>0.70833333333333326</v>
      </c>
      <c r="V660" s="41">
        <f>IFERROR(VLOOKUP(L660,'[1]ZESTAWIENIE NUMERÓW BOCZNYCH'!$A:$B,1,0),"")</f>
        <v>8126</v>
      </c>
      <c r="W660" s="51" t="str">
        <f>IFERROR(VLOOKUP(V660,'[1]ZESTAWIENIE NUMERÓW BOCZNYCH'!$A:$B,2,0),P660)</f>
        <v>VOLVO 7700A</v>
      </c>
      <c r="X660" s="51" t="s">
        <v>396</v>
      </c>
      <c r="Y660" s="51">
        <f>VLOOKUP(W660,'[1]LICZBA MIEJSC'!$A:$C,2,0)</f>
        <v>43</v>
      </c>
      <c r="Z660" s="51">
        <f>VLOOKUP(W660,'[1]LICZBA MIEJSC'!$A:$C,3,0)</f>
        <v>133</v>
      </c>
      <c r="AA660" s="51">
        <f t="shared" si="70"/>
        <v>176</v>
      </c>
      <c r="AB660" s="41">
        <f t="shared" si="71"/>
        <v>158</v>
      </c>
      <c r="AC660" s="109">
        <f t="shared" si="74"/>
        <v>0.89772727272727271</v>
      </c>
      <c r="AD660" s="49" t="s">
        <v>453</v>
      </c>
    </row>
    <row r="661" spans="1:30" hidden="1">
      <c r="A661" s="28" t="s">
        <v>242</v>
      </c>
      <c r="B661" s="45">
        <v>660</v>
      </c>
      <c r="C661" s="151">
        <v>10</v>
      </c>
      <c r="D661" s="128">
        <v>24107</v>
      </c>
      <c r="E661" s="359"/>
      <c r="F661" s="51" t="s">
        <v>264</v>
      </c>
      <c r="G661" s="356" t="s">
        <v>723</v>
      </c>
      <c r="H661" s="349" t="s">
        <v>698</v>
      </c>
      <c r="I661" s="48">
        <v>43258</v>
      </c>
      <c r="J661" s="48" t="s">
        <v>137</v>
      </c>
      <c r="K661" s="49">
        <v>924</v>
      </c>
      <c r="L661" s="49">
        <v>507</v>
      </c>
      <c r="M661" s="53" t="s">
        <v>296</v>
      </c>
      <c r="N661" s="43">
        <v>0.73819444444444438</v>
      </c>
      <c r="O661" s="51">
        <v>3</v>
      </c>
      <c r="P661" s="51" t="s">
        <v>16</v>
      </c>
      <c r="Q661" s="368"/>
      <c r="R661" s="368"/>
      <c r="S661" s="368"/>
      <c r="T661" s="194">
        <f t="shared" si="72"/>
        <v>0.72916666666666663</v>
      </c>
      <c r="U661" s="194">
        <f t="shared" si="73"/>
        <v>0.70833333333333326</v>
      </c>
      <c r="V661" s="41" t="str">
        <f>IFERROR(VLOOKUP(L661,'[1]ZESTAWIENIE NUMERÓW BOCZNYCH'!$A:$B,1,0),"")</f>
        <v/>
      </c>
      <c r="W661" s="51" t="str">
        <f>IFERROR(VLOOKUP(V661,'[1]ZESTAWIENIE NUMERÓW BOCZNYCH'!$A:$B,2,0),P661)</f>
        <v>B</v>
      </c>
      <c r="X661" s="51" t="s">
        <v>396</v>
      </c>
      <c r="Y661" s="51">
        <f>VLOOKUP(W661,'[1]LICZBA MIEJSC'!$A:$C,2,0)</f>
        <v>20</v>
      </c>
      <c r="Z661" s="51">
        <f>VLOOKUP(W661,'[1]LICZBA MIEJSC'!$A:$C,3,0)</f>
        <v>0</v>
      </c>
      <c r="AA661" s="51">
        <f t="shared" si="70"/>
        <v>20</v>
      </c>
      <c r="AB661" s="41">
        <f t="shared" si="71"/>
        <v>18</v>
      </c>
      <c r="AC661" s="109">
        <f t="shared" si="74"/>
        <v>0.9</v>
      </c>
      <c r="AD661" s="49" t="s">
        <v>452</v>
      </c>
    </row>
    <row r="662" spans="1:30" hidden="1">
      <c r="A662" s="28" t="s">
        <v>242</v>
      </c>
      <c r="B662" s="45">
        <v>661</v>
      </c>
      <c r="C662" s="151">
        <v>10</v>
      </c>
      <c r="D662" s="128">
        <v>24107</v>
      </c>
      <c r="E662" s="359"/>
      <c r="F662" s="51" t="s">
        <v>264</v>
      </c>
      <c r="G662" s="356" t="s">
        <v>723</v>
      </c>
      <c r="H662" s="349" t="s">
        <v>698</v>
      </c>
      <c r="I662" s="48">
        <v>43258</v>
      </c>
      <c r="J662" s="48" t="s">
        <v>137</v>
      </c>
      <c r="K662" s="49" t="s">
        <v>245</v>
      </c>
      <c r="L662" s="49">
        <v>8108</v>
      </c>
      <c r="M662" s="49" t="s">
        <v>265</v>
      </c>
      <c r="N662" s="43">
        <v>0.73888888888888893</v>
      </c>
      <c r="O662" s="51">
        <v>4</v>
      </c>
      <c r="P662" s="51" t="s">
        <v>15</v>
      </c>
      <c r="Q662" s="368"/>
      <c r="R662" s="368"/>
      <c r="S662" s="368"/>
      <c r="T662" s="194">
        <f t="shared" si="72"/>
        <v>0.72916666666666663</v>
      </c>
      <c r="U662" s="194">
        <f t="shared" si="73"/>
        <v>0.70833333333333326</v>
      </c>
      <c r="V662" s="41">
        <f>IFERROR(VLOOKUP(L662,'[1]ZESTAWIENIE NUMERÓW BOCZNYCH'!$A:$B,1,0),"")</f>
        <v>8108</v>
      </c>
      <c r="W662" s="51" t="str">
        <f>IFERROR(VLOOKUP(V662,'[1]ZESTAWIENIE NUMERÓW BOCZNYCH'!$A:$B,2,0),P662)</f>
        <v>VOLVO 7000A</v>
      </c>
      <c r="X662" s="51" t="s">
        <v>396</v>
      </c>
      <c r="Y662" s="51">
        <f>VLOOKUP(W662,'[1]LICZBA MIEJSC'!$A:$C,2,0)</f>
        <v>43</v>
      </c>
      <c r="Z662" s="51">
        <f>VLOOKUP(W662,'[1]LICZBA MIEJSC'!$A:$C,3,0)</f>
        <v>133</v>
      </c>
      <c r="AA662" s="51">
        <f t="shared" si="70"/>
        <v>176</v>
      </c>
      <c r="AB662" s="41">
        <f t="shared" si="71"/>
        <v>110</v>
      </c>
      <c r="AC662" s="109">
        <f t="shared" si="74"/>
        <v>0.625</v>
      </c>
      <c r="AD662" s="49" t="s">
        <v>454</v>
      </c>
    </row>
    <row r="663" spans="1:30" hidden="1">
      <c r="A663" s="28" t="s">
        <v>242</v>
      </c>
      <c r="B663" s="45">
        <v>662</v>
      </c>
      <c r="C663" s="151">
        <v>10</v>
      </c>
      <c r="D663" s="128">
        <v>24107</v>
      </c>
      <c r="E663" s="359"/>
      <c r="F663" s="51" t="s">
        <v>264</v>
      </c>
      <c r="G663" s="356" t="s">
        <v>723</v>
      </c>
      <c r="H663" s="349" t="s">
        <v>698</v>
      </c>
      <c r="I663" s="48">
        <v>43258</v>
      </c>
      <c r="J663" s="48" t="s">
        <v>137</v>
      </c>
      <c r="K663" s="49" t="s">
        <v>248</v>
      </c>
      <c r="L663" s="49">
        <v>8318</v>
      </c>
      <c r="M663" s="49" t="s">
        <v>268</v>
      </c>
      <c r="N663" s="43">
        <v>0.73958333333333337</v>
      </c>
      <c r="O663" s="51">
        <v>4</v>
      </c>
      <c r="P663" s="51" t="s">
        <v>13</v>
      </c>
      <c r="Q663" s="368"/>
      <c r="R663" s="368"/>
      <c r="S663" s="368"/>
      <c r="T663" s="194">
        <f t="shared" si="72"/>
        <v>0.73958333333333326</v>
      </c>
      <c r="U663" s="194">
        <f t="shared" si="73"/>
        <v>0.70833333333333326</v>
      </c>
      <c r="V663" s="41">
        <f>IFERROR(VLOOKUP(L663,'[1]ZESTAWIENIE NUMERÓW BOCZNYCH'!$A:$B,1,0),"")</f>
        <v>8318</v>
      </c>
      <c r="W663" s="51" t="str">
        <f>IFERROR(VLOOKUP(V663,'[1]ZESTAWIENIE NUMERÓW BOCZNYCH'!$A:$B,2,0),P663)</f>
        <v>MERCEDES-BENZ O 530 G Citaro</v>
      </c>
      <c r="X663" s="51" t="s">
        <v>396</v>
      </c>
      <c r="Y663" s="51">
        <f>VLOOKUP(W663,'[1]LICZBA MIEJSC'!$A:$C,2,0)</f>
        <v>42</v>
      </c>
      <c r="Z663" s="51">
        <f>VLOOKUP(W663,'[1]LICZBA MIEJSC'!$A:$C,3,0)</f>
        <v>125</v>
      </c>
      <c r="AA663" s="51">
        <f t="shared" si="70"/>
        <v>167</v>
      </c>
      <c r="AB663" s="41">
        <f t="shared" si="71"/>
        <v>105</v>
      </c>
      <c r="AC663" s="109">
        <f t="shared" si="74"/>
        <v>0.62874251497005984</v>
      </c>
      <c r="AD663" s="49" t="s">
        <v>454</v>
      </c>
    </row>
    <row r="664" spans="1:30" hidden="1">
      <c r="A664" s="28" t="s">
        <v>242</v>
      </c>
      <c r="B664" s="45">
        <v>663</v>
      </c>
      <c r="C664" s="151">
        <v>10</v>
      </c>
      <c r="D664" s="128">
        <v>24107</v>
      </c>
      <c r="E664" s="359"/>
      <c r="F664" s="51" t="s">
        <v>264</v>
      </c>
      <c r="G664" s="356" t="s">
        <v>723</v>
      </c>
      <c r="H664" s="349" t="s">
        <v>698</v>
      </c>
      <c r="I664" s="48">
        <v>43258</v>
      </c>
      <c r="J664" s="48" t="s">
        <v>137</v>
      </c>
      <c r="K664" s="49">
        <v>131</v>
      </c>
      <c r="L664" s="49">
        <v>8337</v>
      </c>
      <c r="M664" s="49" t="s">
        <v>268</v>
      </c>
      <c r="N664" s="43">
        <v>0.7402777777777777</v>
      </c>
      <c r="O664" s="51">
        <v>4</v>
      </c>
      <c r="P664" s="51" t="s">
        <v>15</v>
      </c>
      <c r="Q664" s="368"/>
      <c r="R664" s="368"/>
      <c r="S664" s="368"/>
      <c r="T664" s="194">
        <f t="shared" si="72"/>
        <v>0.73958333333333326</v>
      </c>
      <c r="U664" s="194">
        <f t="shared" si="73"/>
        <v>0.70833333333333326</v>
      </c>
      <c r="V664" s="41">
        <f>IFERROR(VLOOKUP(L664,'[1]ZESTAWIENIE NUMERÓW BOCZNYCH'!$A:$B,1,0),"")</f>
        <v>8337</v>
      </c>
      <c r="W664" s="51" t="str">
        <f>IFERROR(VLOOKUP(V664,'[1]ZESTAWIENIE NUMERÓW BOCZNYCH'!$A:$B,2,0),P664)</f>
        <v>MERCEDES-BENZ O 530 G Citaro</v>
      </c>
      <c r="X664" s="51" t="s">
        <v>396</v>
      </c>
      <c r="Y664" s="51">
        <f>VLOOKUP(W664,'[1]LICZBA MIEJSC'!$A:$C,2,0)</f>
        <v>42</v>
      </c>
      <c r="Z664" s="51">
        <f>VLOOKUP(W664,'[1]LICZBA MIEJSC'!$A:$C,3,0)</f>
        <v>125</v>
      </c>
      <c r="AA664" s="51">
        <f t="shared" si="70"/>
        <v>167</v>
      </c>
      <c r="AB664" s="41">
        <f t="shared" si="71"/>
        <v>105</v>
      </c>
      <c r="AC664" s="109">
        <f t="shared" si="74"/>
        <v>0.62874251497005984</v>
      </c>
      <c r="AD664" s="49" t="s">
        <v>453</v>
      </c>
    </row>
    <row r="665" spans="1:30" hidden="1">
      <c r="A665" s="28" t="s">
        <v>242</v>
      </c>
      <c r="B665" s="45">
        <v>664</v>
      </c>
      <c r="C665" s="151">
        <v>10</v>
      </c>
      <c r="D665" s="128">
        <v>24107</v>
      </c>
      <c r="E665" s="359"/>
      <c r="F665" s="51" t="s">
        <v>264</v>
      </c>
      <c r="G665" s="356" t="s">
        <v>723</v>
      </c>
      <c r="H665" s="349" t="s">
        <v>698</v>
      </c>
      <c r="I665" s="48">
        <v>43258</v>
      </c>
      <c r="J665" s="48" t="s">
        <v>137</v>
      </c>
      <c r="K665" s="49">
        <v>128</v>
      </c>
      <c r="L665" s="49">
        <v>8124</v>
      </c>
      <c r="M665" s="49" t="s">
        <v>267</v>
      </c>
      <c r="N665" s="43">
        <v>0.74236111111111114</v>
      </c>
      <c r="O665" s="51">
        <v>4</v>
      </c>
      <c r="P665" s="51" t="s">
        <v>15</v>
      </c>
      <c r="Q665" s="368"/>
      <c r="R665" s="368"/>
      <c r="S665" s="368"/>
      <c r="T665" s="194">
        <f t="shared" si="72"/>
        <v>0.73958333333333326</v>
      </c>
      <c r="U665" s="194">
        <f t="shared" si="73"/>
        <v>0.70833333333333326</v>
      </c>
      <c r="V665" s="41">
        <f>IFERROR(VLOOKUP(L665,'[1]ZESTAWIENIE NUMERÓW BOCZNYCH'!$A:$B,1,0),"")</f>
        <v>8124</v>
      </c>
      <c r="W665" s="51" t="str">
        <f>IFERROR(VLOOKUP(V665,'[1]ZESTAWIENIE NUMERÓW BOCZNYCH'!$A:$B,2,0),P665)</f>
        <v>VOLVO 7700A</v>
      </c>
      <c r="X665" s="51" t="s">
        <v>396</v>
      </c>
      <c r="Y665" s="51">
        <f>VLOOKUP(W665,'[1]LICZBA MIEJSC'!$A:$C,2,0)</f>
        <v>43</v>
      </c>
      <c r="Z665" s="51">
        <f>VLOOKUP(W665,'[1]LICZBA MIEJSC'!$A:$C,3,0)</f>
        <v>133</v>
      </c>
      <c r="AA665" s="51">
        <f t="shared" si="70"/>
        <v>176</v>
      </c>
      <c r="AB665" s="41">
        <f t="shared" si="71"/>
        <v>110</v>
      </c>
      <c r="AC665" s="109">
        <f t="shared" si="74"/>
        <v>0.625</v>
      </c>
      <c r="AD665" s="49" t="s">
        <v>453</v>
      </c>
    </row>
    <row r="666" spans="1:30" hidden="1">
      <c r="A666" s="28" t="s">
        <v>242</v>
      </c>
      <c r="B666" s="45">
        <v>665</v>
      </c>
      <c r="C666" s="151">
        <v>11</v>
      </c>
      <c r="D666" s="128">
        <v>24107</v>
      </c>
      <c r="E666" s="359"/>
      <c r="F666" s="51" t="s">
        <v>264</v>
      </c>
      <c r="G666" s="356" t="s">
        <v>723</v>
      </c>
      <c r="H666" s="357" t="s">
        <v>698</v>
      </c>
      <c r="I666" s="48">
        <v>43258</v>
      </c>
      <c r="J666" s="48" t="s">
        <v>138</v>
      </c>
      <c r="K666" s="146" t="s">
        <v>121</v>
      </c>
      <c r="L666" s="49"/>
      <c r="M666" s="49"/>
      <c r="N666" s="43">
        <v>0.74305555555555547</v>
      </c>
      <c r="O666" s="51">
        <v>1</v>
      </c>
      <c r="P666" s="51" t="s">
        <v>12</v>
      </c>
      <c r="Q666" s="368"/>
      <c r="R666" s="368"/>
      <c r="S666" s="368"/>
      <c r="T666" s="194">
        <f t="shared" si="72"/>
        <v>0.73958333333333326</v>
      </c>
      <c r="U666" s="194">
        <f t="shared" si="73"/>
        <v>0.70833333333333326</v>
      </c>
      <c r="V666" s="41" t="str">
        <f>IFERROR(VLOOKUP(L666,'[1]ZESTAWIENIE NUMERÓW BOCZNYCH'!$A:$B,1,0),"")</f>
        <v/>
      </c>
      <c r="W666" s="51" t="str">
        <f>IFERROR(VLOOKUP(V666,'[1]ZESTAWIENIE NUMERÓW BOCZNYCH'!$A:$B,2,0),P666)</f>
        <v>T</v>
      </c>
      <c r="X666" s="51" t="s">
        <v>396</v>
      </c>
      <c r="Y666" s="51">
        <f>VLOOKUP(W666,'[1]LICZBA MIEJSC'!$A:$C,2,0)</f>
        <v>55</v>
      </c>
      <c r="Z666" s="51">
        <f>VLOOKUP(W666,'[1]LICZBA MIEJSC'!$A:$C,3,0)</f>
        <v>0</v>
      </c>
      <c r="AA666" s="51">
        <f t="shared" si="70"/>
        <v>55</v>
      </c>
      <c r="AB666" s="41">
        <f t="shared" si="71"/>
        <v>6</v>
      </c>
      <c r="AC666" s="109">
        <f t="shared" si="74"/>
        <v>0.10909090909090909</v>
      </c>
      <c r="AD666" s="49"/>
    </row>
    <row r="667" spans="1:30" hidden="1">
      <c r="A667" s="28" t="s">
        <v>242</v>
      </c>
      <c r="B667" s="45">
        <v>666</v>
      </c>
      <c r="C667" s="151">
        <v>11</v>
      </c>
      <c r="D667" s="128">
        <v>24107</v>
      </c>
      <c r="E667" s="359"/>
      <c r="F667" s="51" t="s">
        <v>264</v>
      </c>
      <c r="G667" s="356" t="s">
        <v>723</v>
      </c>
      <c r="H667" s="349" t="s">
        <v>698</v>
      </c>
      <c r="I667" s="48">
        <v>43258</v>
      </c>
      <c r="J667" s="48" t="s">
        <v>137</v>
      </c>
      <c r="K667" s="49">
        <v>128</v>
      </c>
      <c r="L667" s="49">
        <v>8403</v>
      </c>
      <c r="M667" s="49" t="s">
        <v>267</v>
      </c>
      <c r="N667" s="43">
        <v>0.74513888888888891</v>
      </c>
      <c r="O667" s="51">
        <v>4</v>
      </c>
      <c r="P667" s="51" t="s">
        <v>15</v>
      </c>
      <c r="Q667" s="368"/>
      <c r="R667" s="368"/>
      <c r="S667" s="368"/>
      <c r="T667" s="194">
        <f t="shared" si="72"/>
        <v>0.73958333333333326</v>
      </c>
      <c r="U667" s="194">
        <f t="shared" si="73"/>
        <v>0.70833333333333326</v>
      </c>
      <c r="V667" s="41">
        <f>IFERROR(VLOOKUP(L667,'[1]ZESTAWIENIE NUMERÓW BOCZNYCH'!$A:$B,1,0),"")</f>
        <v>8403</v>
      </c>
      <c r="W667" s="51" t="str">
        <f>IFERROR(VLOOKUP(V667,'[1]ZESTAWIENIE NUMERÓW BOCZNYCH'!$A:$B,2,0),P667)</f>
        <v>MERCEDES-BENZ 628 03 Citaro G</v>
      </c>
      <c r="X667" s="51" t="s">
        <v>396</v>
      </c>
      <c r="Y667" s="51">
        <f>VLOOKUP(W667,'[1]LICZBA MIEJSC'!$A:$C,2,0)</f>
        <v>40</v>
      </c>
      <c r="Z667" s="51">
        <f>VLOOKUP(W667,'[1]LICZBA MIEJSC'!$A:$C,3,0)</f>
        <v>102</v>
      </c>
      <c r="AA667" s="51">
        <f t="shared" si="70"/>
        <v>142</v>
      </c>
      <c r="AB667" s="41">
        <f t="shared" si="71"/>
        <v>91</v>
      </c>
      <c r="AC667" s="109">
        <f t="shared" si="74"/>
        <v>0.64084507042253525</v>
      </c>
      <c r="AD667" s="49" t="s">
        <v>453</v>
      </c>
    </row>
    <row r="668" spans="1:30" hidden="1">
      <c r="A668" s="28" t="s">
        <v>242</v>
      </c>
      <c r="B668" s="45">
        <v>667</v>
      </c>
      <c r="C668" s="151">
        <v>11</v>
      </c>
      <c r="D668" s="128">
        <v>24107</v>
      </c>
      <c r="E668" s="359"/>
      <c r="F668" s="51" t="s">
        <v>264</v>
      </c>
      <c r="G668" s="356" t="s">
        <v>723</v>
      </c>
      <c r="H668" s="349" t="s">
        <v>698</v>
      </c>
      <c r="I668" s="48">
        <v>43258</v>
      </c>
      <c r="J668" s="48" t="s">
        <v>137</v>
      </c>
      <c r="K668" s="49">
        <v>904</v>
      </c>
      <c r="L668" s="49">
        <v>511</v>
      </c>
      <c r="M668" s="49" t="s">
        <v>279</v>
      </c>
      <c r="N668" s="43">
        <v>0.74583333333333324</v>
      </c>
      <c r="O668" s="51">
        <v>3</v>
      </c>
      <c r="P668" s="51" t="s">
        <v>13</v>
      </c>
      <c r="Q668" s="368"/>
      <c r="R668" s="368"/>
      <c r="S668" s="368"/>
      <c r="T668" s="194">
        <f t="shared" si="72"/>
        <v>0.73958333333333326</v>
      </c>
      <c r="U668" s="194">
        <f t="shared" si="73"/>
        <v>0.70833333333333326</v>
      </c>
      <c r="V668" s="41" t="str">
        <f>IFERROR(VLOOKUP(L668,'[1]ZESTAWIENIE NUMERÓW BOCZNYCH'!$A:$B,1,0),"")</f>
        <v/>
      </c>
      <c r="W668" s="51" t="str">
        <f>IFERROR(VLOOKUP(V668,'[1]ZESTAWIENIE NUMERÓW BOCZNYCH'!$A:$B,2,0),P668)</f>
        <v>AZ</v>
      </c>
      <c r="X668" s="51" t="s">
        <v>396</v>
      </c>
      <c r="Y668" s="51">
        <f>VLOOKUP(W668,'[1]LICZBA MIEJSC'!$A:$C,2,0)</f>
        <v>40</v>
      </c>
      <c r="Z668" s="51">
        <f>VLOOKUP(W668,'[1]LICZBA MIEJSC'!$A:$C,3,0)</f>
        <v>60</v>
      </c>
      <c r="AA668" s="51">
        <f t="shared" ref="AA668:AA731" si="75">Y668+Z668</f>
        <v>100</v>
      </c>
      <c r="AB668" s="41">
        <f t="shared" ref="AB668:AB731" si="76">ROUND(IF(O668=$AE$1,0,IF(O668=$AG$1,AA668*0.1,IF(O668=$AI$1,Y668/2,IF(O668=$AK$1,Y668*0.9,IF(O668=$AM$1,Y668+(Z668*0.5),IF(O668=$AO$1,AA668*0.9,IF(O668=$AQ$1,AA668*1.1,"BŁĄD"))))))),0)</f>
        <v>36</v>
      </c>
      <c r="AC668" s="109">
        <f t="shared" ref="AC668:AC731" si="77">AB668/AA668</f>
        <v>0.36</v>
      </c>
      <c r="AD668" s="49" t="s">
        <v>452</v>
      </c>
    </row>
    <row r="669" spans="1:30" hidden="1">
      <c r="A669" s="28" t="s">
        <v>242</v>
      </c>
      <c r="B669" s="45">
        <v>668</v>
      </c>
      <c r="C669" s="151">
        <v>11</v>
      </c>
      <c r="D669" s="128">
        <v>24107</v>
      </c>
      <c r="E669" s="359"/>
      <c r="F669" s="51" t="s">
        <v>264</v>
      </c>
      <c r="G669" s="356" t="s">
        <v>723</v>
      </c>
      <c r="H669" s="349" t="s">
        <v>698</v>
      </c>
      <c r="I669" s="48">
        <v>43258</v>
      </c>
      <c r="J669" s="48" t="s">
        <v>137</v>
      </c>
      <c r="K669" s="49">
        <v>141</v>
      </c>
      <c r="L669" s="49">
        <v>8122</v>
      </c>
      <c r="M669" s="49" t="s">
        <v>265</v>
      </c>
      <c r="N669" s="43">
        <v>0.74722222222222223</v>
      </c>
      <c r="O669" s="51">
        <v>4</v>
      </c>
      <c r="P669" s="51" t="s">
        <v>15</v>
      </c>
      <c r="Q669" s="368"/>
      <c r="R669" s="368"/>
      <c r="S669" s="368"/>
      <c r="T669" s="194">
        <f t="shared" si="72"/>
        <v>0.73958333333333326</v>
      </c>
      <c r="U669" s="194">
        <f t="shared" si="73"/>
        <v>0.70833333333333326</v>
      </c>
      <c r="V669" s="41">
        <f>IFERROR(VLOOKUP(L669,'[1]ZESTAWIENIE NUMERÓW BOCZNYCH'!$A:$B,1,0),"")</f>
        <v>8122</v>
      </c>
      <c r="W669" s="51" t="str">
        <f>IFERROR(VLOOKUP(V669,'[1]ZESTAWIENIE NUMERÓW BOCZNYCH'!$A:$B,2,0),P669)</f>
        <v>VOLVO 7700A</v>
      </c>
      <c r="X669" s="51" t="s">
        <v>396</v>
      </c>
      <c r="Y669" s="51">
        <f>VLOOKUP(W669,'[1]LICZBA MIEJSC'!$A:$C,2,0)</f>
        <v>43</v>
      </c>
      <c r="Z669" s="51">
        <f>VLOOKUP(W669,'[1]LICZBA MIEJSC'!$A:$C,3,0)</f>
        <v>133</v>
      </c>
      <c r="AA669" s="51">
        <f t="shared" si="75"/>
        <v>176</v>
      </c>
      <c r="AB669" s="41">
        <f t="shared" si="76"/>
        <v>110</v>
      </c>
      <c r="AC669" s="109">
        <f t="shared" si="77"/>
        <v>0.625</v>
      </c>
      <c r="AD669" s="49" t="s">
        <v>453</v>
      </c>
    </row>
    <row r="670" spans="1:30" hidden="1">
      <c r="A670" s="28" t="s">
        <v>242</v>
      </c>
      <c r="B670" s="45">
        <v>669</v>
      </c>
      <c r="C670" s="151">
        <v>11</v>
      </c>
      <c r="D670" s="128">
        <v>24107</v>
      </c>
      <c r="E670" s="359"/>
      <c r="F670" s="51" t="s">
        <v>264</v>
      </c>
      <c r="G670" s="356" t="s">
        <v>723</v>
      </c>
      <c r="H670" s="349" t="s">
        <v>698</v>
      </c>
      <c r="I670" s="48">
        <v>43258</v>
      </c>
      <c r="J670" s="48" t="s">
        <v>137</v>
      </c>
      <c r="K670" s="49">
        <v>121</v>
      </c>
      <c r="L670" s="49">
        <v>5434</v>
      </c>
      <c r="M670" s="49" t="s">
        <v>266</v>
      </c>
      <c r="N670" s="43">
        <v>0.74861111111111101</v>
      </c>
      <c r="O670" s="51">
        <v>4</v>
      </c>
      <c r="P670" s="51" t="s">
        <v>13</v>
      </c>
      <c r="Q670" s="368"/>
      <c r="R670" s="368"/>
      <c r="S670" s="368"/>
      <c r="T670" s="194">
        <f t="shared" si="72"/>
        <v>0.73958333333333326</v>
      </c>
      <c r="U670" s="194">
        <f t="shared" si="73"/>
        <v>0.70833333333333326</v>
      </c>
      <c r="V670" s="41">
        <f>IFERROR(VLOOKUP(L670,'[1]ZESTAWIENIE NUMERÓW BOCZNYCH'!$A:$B,1,0),"")</f>
        <v>5434</v>
      </c>
      <c r="W670" s="51" t="str">
        <f>IFERROR(VLOOKUP(V670,'[1]ZESTAWIENIE NUMERÓW BOCZNYCH'!$A:$B,2,0),P670)</f>
        <v>SOLARIS URBINO 12</v>
      </c>
      <c r="X670" s="51" t="s">
        <v>396</v>
      </c>
      <c r="Y670" s="51">
        <f>VLOOKUP(W670,'[1]LICZBA MIEJSC'!$A:$C,2,0)</f>
        <v>29</v>
      </c>
      <c r="Z670" s="51">
        <f>VLOOKUP(W670,'[1]LICZBA MIEJSC'!$A:$C,3,0)</f>
        <v>52</v>
      </c>
      <c r="AA670" s="51">
        <f t="shared" si="75"/>
        <v>81</v>
      </c>
      <c r="AB670" s="41">
        <f t="shared" si="76"/>
        <v>55</v>
      </c>
      <c r="AC670" s="109">
        <f t="shared" si="77"/>
        <v>0.67901234567901236</v>
      </c>
      <c r="AD670" s="49" t="s">
        <v>453</v>
      </c>
    </row>
    <row r="671" spans="1:30" hidden="1">
      <c r="A671" s="28" t="s">
        <v>242</v>
      </c>
      <c r="B671" s="45">
        <v>670</v>
      </c>
      <c r="C671" s="151">
        <v>11</v>
      </c>
      <c r="D671" s="128">
        <v>24107</v>
      </c>
      <c r="E671" s="359"/>
      <c r="F671" s="51" t="s">
        <v>264</v>
      </c>
      <c r="G671" s="356" t="s">
        <v>723</v>
      </c>
      <c r="H671" s="357" t="s">
        <v>698</v>
      </c>
      <c r="I671" s="48">
        <v>43258</v>
      </c>
      <c r="J671" s="48" t="s">
        <v>138</v>
      </c>
      <c r="K671" s="49" t="s">
        <v>258</v>
      </c>
      <c r="L671" s="49"/>
      <c r="M671" s="49"/>
      <c r="N671" s="43">
        <v>0.74930555555555556</v>
      </c>
      <c r="O671" s="51">
        <v>0</v>
      </c>
      <c r="P671" s="51" t="s">
        <v>12</v>
      </c>
      <c r="Q671" s="368"/>
      <c r="R671" s="368"/>
      <c r="S671" s="368"/>
      <c r="T671" s="194">
        <f t="shared" si="72"/>
        <v>0.73958333333333326</v>
      </c>
      <c r="U671" s="194">
        <f t="shared" si="73"/>
        <v>0.70833333333333326</v>
      </c>
      <c r="V671" s="41" t="str">
        <f>IFERROR(VLOOKUP(L671,'[1]ZESTAWIENIE NUMERÓW BOCZNYCH'!$A:$B,1,0),"")</f>
        <v/>
      </c>
      <c r="W671" s="51" t="str">
        <f>IFERROR(VLOOKUP(V671,'[1]ZESTAWIENIE NUMERÓW BOCZNYCH'!$A:$B,2,0),P671)</f>
        <v>T</v>
      </c>
      <c r="X671" s="51" t="s">
        <v>396</v>
      </c>
      <c r="Y671" s="51">
        <f>VLOOKUP(W671,'[1]LICZBA MIEJSC'!$A:$C,2,0)</f>
        <v>55</v>
      </c>
      <c r="Z671" s="51">
        <f>VLOOKUP(W671,'[1]LICZBA MIEJSC'!$A:$C,3,0)</f>
        <v>0</v>
      </c>
      <c r="AA671" s="51">
        <f t="shared" si="75"/>
        <v>55</v>
      </c>
      <c r="AB671" s="41">
        <f t="shared" si="76"/>
        <v>0</v>
      </c>
      <c r="AC671" s="109">
        <f t="shared" si="77"/>
        <v>0</v>
      </c>
      <c r="AD671" s="49"/>
    </row>
    <row r="672" spans="1:30" hidden="1">
      <c r="A672" s="28" t="s">
        <v>242</v>
      </c>
      <c r="B672" s="45">
        <v>671</v>
      </c>
      <c r="C672" s="151">
        <v>11</v>
      </c>
      <c r="D672" s="128">
        <v>24107</v>
      </c>
      <c r="E672" s="359"/>
      <c r="F672" s="51" t="s">
        <v>264</v>
      </c>
      <c r="G672" s="356" t="s">
        <v>723</v>
      </c>
      <c r="H672" s="349" t="s">
        <v>698</v>
      </c>
      <c r="I672" s="48">
        <v>43258</v>
      </c>
      <c r="J672" s="48" t="s">
        <v>137</v>
      </c>
      <c r="K672" s="49">
        <v>128</v>
      </c>
      <c r="L672" s="49">
        <v>8132</v>
      </c>
      <c r="M672" s="49" t="s">
        <v>267</v>
      </c>
      <c r="N672" s="43">
        <v>0.74930555555555556</v>
      </c>
      <c r="O672" s="51">
        <v>3</v>
      </c>
      <c r="P672" s="51" t="s">
        <v>13</v>
      </c>
      <c r="Q672" s="368"/>
      <c r="R672" s="368"/>
      <c r="S672" s="368"/>
      <c r="T672" s="194">
        <f t="shared" si="72"/>
        <v>0.73958333333333326</v>
      </c>
      <c r="U672" s="194">
        <f t="shared" si="73"/>
        <v>0.70833333333333326</v>
      </c>
      <c r="V672" s="41">
        <f>IFERROR(VLOOKUP(L672,'[1]ZESTAWIENIE NUMERÓW BOCZNYCH'!$A:$B,1,0),"")</f>
        <v>8132</v>
      </c>
      <c r="W672" s="51" t="str">
        <f>IFERROR(VLOOKUP(V672,'[1]ZESTAWIENIE NUMERÓW BOCZNYCH'!$A:$B,2,0),P672)</f>
        <v>VOLVO 7700A</v>
      </c>
      <c r="X672" s="51" t="s">
        <v>396</v>
      </c>
      <c r="Y672" s="51">
        <f>VLOOKUP(W672,'[1]LICZBA MIEJSC'!$A:$C,2,0)</f>
        <v>43</v>
      </c>
      <c r="Z672" s="51">
        <f>VLOOKUP(W672,'[1]LICZBA MIEJSC'!$A:$C,3,0)</f>
        <v>133</v>
      </c>
      <c r="AA672" s="51">
        <f t="shared" si="75"/>
        <v>176</v>
      </c>
      <c r="AB672" s="41">
        <f t="shared" si="76"/>
        <v>39</v>
      </c>
      <c r="AC672" s="109">
        <f t="shared" si="77"/>
        <v>0.22159090909090909</v>
      </c>
      <c r="AD672" s="49" t="s">
        <v>453</v>
      </c>
    </row>
    <row r="673" spans="1:30" hidden="1">
      <c r="A673" s="28" t="s">
        <v>242</v>
      </c>
      <c r="B673" s="45">
        <v>672</v>
      </c>
      <c r="C673" s="151">
        <v>11</v>
      </c>
      <c r="D673" s="128">
        <v>24107</v>
      </c>
      <c r="E673" s="359"/>
      <c r="F673" s="51" t="s">
        <v>264</v>
      </c>
      <c r="G673" s="356" t="s">
        <v>723</v>
      </c>
      <c r="H673" s="349" t="s">
        <v>698</v>
      </c>
      <c r="I673" s="48">
        <v>43258</v>
      </c>
      <c r="J673" s="48" t="s">
        <v>137</v>
      </c>
      <c r="K673" s="49">
        <v>911</v>
      </c>
      <c r="L673" s="49">
        <v>504</v>
      </c>
      <c r="M673" s="49" t="s">
        <v>193</v>
      </c>
      <c r="N673" s="43">
        <v>0.74930555555555556</v>
      </c>
      <c r="O673" s="51">
        <v>3</v>
      </c>
      <c r="P673" s="51" t="s">
        <v>16</v>
      </c>
      <c r="Q673" s="368"/>
      <c r="R673" s="368"/>
      <c r="S673" s="368"/>
      <c r="T673" s="194">
        <f t="shared" si="72"/>
        <v>0.73958333333333326</v>
      </c>
      <c r="U673" s="194">
        <f t="shared" si="73"/>
        <v>0.70833333333333326</v>
      </c>
      <c r="V673" s="41">
        <f>IFERROR(VLOOKUP(L673,'[1]ZESTAWIENIE NUMERÓW BOCZNYCH'!$A:$B,1,0),"")</f>
        <v>504</v>
      </c>
      <c r="W673" s="51" t="str">
        <f>IFERROR(VLOOKUP(V673,'[1]ZESTAWIENIE NUMERÓW BOCZNYCH'!$A:$B,2,0),P673)</f>
        <v>Autosan H7</v>
      </c>
      <c r="X673" s="51" t="s">
        <v>396</v>
      </c>
      <c r="Y673" s="51">
        <f>VLOOKUP(W673,'[1]LICZBA MIEJSC'!$A:$C,2,0)</f>
        <v>28</v>
      </c>
      <c r="Z673" s="51">
        <f>VLOOKUP(W673,'[1]LICZBA MIEJSC'!$A:$C,3,0)</f>
        <v>7</v>
      </c>
      <c r="AA673" s="51">
        <f t="shared" si="75"/>
        <v>35</v>
      </c>
      <c r="AB673" s="41">
        <f t="shared" si="76"/>
        <v>25</v>
      </c>
      <c r="AC673" s="109">
        <f t="shared" si="77"/>
        <v>0.7142857142857143</v>
      </c>
      <c r="AD673" s="49" t="s">
        <v>452</v>
      </c>
    </row>
    <row r="674" spans="1:30" hidden="1">
      <c r="A674" s="28" t="s">
        <v>242</v>
      </c>
      <c r="B674" s="45">
        <v>673</v>
      </c>
      <c r="C674" s="151">
        <v>11</v>
      </c>
      <c r="D674" s="128">
        <v>24107</v>
      </c>
      <c r="E674" s="359"/>
      <c r="F674" s="51" t="s">
        <v>264</v>
      </c>
      <c r="G674" s="356" t="s">
        <v>723</v>
      </c>
      <c r="H674" s="349" t="s">
        <v>698</v>
      </c>
      <c r="I674" s="48">
        <v>43258</v>
      </c>
      <c r="J674" s="48" t="s">
        <v>137</v>
      </c>
      <c r="K674" s="49">
        <v>131</v>
      </c>
      <c r="L674" s="49">
        <v>8414</v>
      </c>
      <c r="M674" s="49" t="s">
        <v>268</v>
      </c>
      <c r="N674" s="43">
        <v>0.74930555555555556</v>
      </c>
      <c r="O674" s="51">
        <v>3</v>
      </c>
      <c r="P674" s="51" t="s">
        <v>15</v>
      </c>
      <c r="Q674" s="368"/>
      <c r="R674" s="368"/>
      <c r="S674" s="368"/>
      <c r="T674" s="194">
        <f t="shared" si="72"/>
        <v>0.73958333333333326</v>
      </c>
      <c r="U674" s="194">
        <f t="shared" si="73"/>
        <v>0.70833333333333326</v>
      </c>
      <c r="V674" s="41">
        <f>IFERROR(VLOOKUP(L674,'[1]ZESTAWIENIE NUMERÓW BOCZNYCH'!$A:$B,1,0),"")</f>
        <v>8414</v>
      </c>
      <c r="W674" s="51" t="str">
        <f>IFERROR(VLOOKUP(V674,'[1]ZESTAWIENIE NUMERÓW BOCZNYCH'!$A:$B,2,0),P674)</f>
        <v>MERCEDES-BENZ 628 03 Citaro G</v>
      </c>
      <c r="X674" s="51" t="s">
        <v>396</v>
      </c>
      <c r="Y674" s="51">
        <f>VLOOKUP(W674,'[1]LICZBA MIEJSC'!$A:$C,2,0)</f>
        <v>40</v>
      </c>
      <c r="Z674" s="51">
        <f>VLOOKUP(W674,'[1]LICZBA MIEJSC'!$A:$C,3,0)</f>
        <v>102</v>
      </c>
      <c r="AA674" s="51">
        <f t="shared" si="75"/>
        <v>142</v>
      </c>
      <c r="AB674" s="41">
        <f t="shared" si="76"/>
        <v>36</v>
      </c>
      <c r="AC674" s="109">
        <f t="shared" si="77"/>
        <v>0.25352112676056338</v>
      </c>
      <c r="AD674" s="49" t="s">
        <v>453</v>
      </c>
    </row>
    <row r="675" spans="1:30" hidden="1">
      <c r="A675" s="28" t="s">
        <v>242</v>
      </c>
      <c r="B675" s="45">
        <v>674</v>
      </c>
      <c r="C675" s="51">
        <v>1</v>
      </c>
      <c r="D675" s="128">
        <v>29925</v>
      </c>
      <c r="E675" s="359"/>
      <c r="F675" s="51" t="s">
        <v>297</v>
      </c>
      <c r="G675" s="349" t="s">
        <v>724</v>
      </c>
      <c r="H675" s="349" t="s">
        <v>698</v>
      </c>
      <c r="I675" s="48">
        <v>43258</v>
      </c>
      <c r="J675" s="48" t="s">
        <v>137</v>
      </c>
      <c r="K675" s="49">
        <v>931</v>
      </c>
      <c r="L675" s="49">
        <v>523</v>
      </c>
      <c r="M675" s="49" t="s">
        <v>298</v>
      </c>
      <c r="N675" s="43">
        <v>0.26319444444444445</v>
      </c>
      <c r="O675" s="51">
        <v>2</v>
      </c>
      <c r="P675" s="51" t="s">
        <v>14</v>
      </c>
      <c r="Q675" s="368"/>
      <c r="R675" s="368"/>
      <c r="S675" s="368"/>
      <c r="T675" s="194">
        <f t="shared" si="72"/>
        <v>0.26041666666666663</v>
      </c>
      <c r="U675" s="194">
        <f t="shared" si="73"/>
        <v>0.25</v>
      </c>
      <c r="V675" s="41">
        <f>IFERROR(VLOOKUP(L675,'[1]ZESTAWIENIE NUMERÓW BOCZNYCH'!$A:$B,1,0),"")</f>
        <v>523</v>
      </c>
      <c r="W675" s="51" t="str">
        <f>IFERROR(VLOOKUP(V675,'[1]ZESTAWIENIE NUMERÓW BOCZNYCH'!$A:$B,2,0),P675)</f>
        <v>Mercedes-Benz O405N</v>
      </c>
      <c r="X675" s="51" t="s">
        <v>396</v>
      </c>
      <c r="Y675" s="51">
        <f>VLOOKUP(W675,'[1]LICZBA MIEJSC'!$A:$C,2,0)</f>
        <v>34</v>
      </c>
      <c r="Z675" s="51">
        <f>VLOOKUP(W675,'[1]LICZBA MIEJSC'!$A:$C,3,0)</f>
        <v>67</v>
      </c>
      <c r="AA675" s="51">
        <f t="shared" si="75"/>
        <v>101</v>
      </c>
      <c r="AB675" s="41">
        <f t="shared" si="76"/>
        <v>17</v>
      </c>
      <c r="AC675" s="109">
        <f t="shared" si="77"/>
        <v>0.16831683168316833</v>
      </c>
      <c r="AD675" s="49" t="s">
        <v>452</v>
      </c>
    </row>
    <row r="676" spans="1:30" hidden="1">
      <c r="A676" s="28" t="s">
        <v>242</v>
      </c>
      <c r="B676" s="45">
        <v>675</v>
      </c>
      <c r="C676" s="51">
        <v>1</v>
      </c>
      <c r="D676" s="128">
        <v>29925</v>
      </c>
      <c r="E676" s="359"/>
      <c r="F676" s="51" t="s">
        <v>297</v>
      </c>
      <c r="G676" s="349" t="s">
        <v>724</v>
      </c>
      <c r="H676" s="349" t="s">
        <v>698</v>
      </c>
      <c r="I676" s="48">
        <v>43258</v>
      </c>
      <c r="J676" s="48" t="s">
        <v>137</v>
      </c>
      <c r="K676" s="49">
        <v>931</v>
      </c>
      <c r="L676" s="49">
        <v>524</v>
      </c>
      <c r="M676" s="49" t="s">
        <v>298</v>
      </c>
      <c r="N676" s="43">
        <v>0.28125</v>
      </c>
      <c r="O676" s="51">
        <v>1</v>
      </c>
      <c r="P676" s="51" t="s">
        <v>14</v>
      </c>
      <c r="Q676" s="368"/>
      <c r="R676" s="368"/>
      <c r="S676" s="368"/>
      <c r="T676" s="194">
        <f t="shared" si="72"/>
        <v>0.28125</v>
      </c>
      <c r="U676" s="194">
        <f t="shared" si="73"/>
        <v>0.25</v>
      </c>
      <c r="V676" s="41" t="str">
        <f>IFERROR(VLOOKUP(L676,'[1]ZESTAWIENIE NUMERÓW BOCZNYCH'!$A:$B,1,0),"")</f>
        <v/>
      </c>
      <c r="W676" s="51" t="str">
        <f>IFERROR(VLOOKUP(V676,'[1]ZESTAWIENIE NUMERÓW BOCZNYCH'!$A:$B,2,0),P676)</f>
        <v>AK</v>
      </c>
      <c r="X676" s="51" t="s">
        <v>396</v>
      </c>
      <c r="Y676" s="51">
        <f>VLOOKUP(W676,'[1]LICZBA MIEJSC'!$A:$C,2,0)</f>
        <v>20</v>
      </c>
      <c r="Z676" s="51">
        <f>VLOOKUP(W676,'[1]LICZBA MIEJSC'!$A:$C,3,0)</f>
        <v>60</v>
      </c>
      <c r="AA676" s="51">
        <f t="shared" si="75"/>
        <v>80</v>
      </c>
      <c r="AB676" s="41">
        <f t="shared" si="76"/>
        <v>8</v>
      </c>
      <c r="AC676" s="109">
        <f t="shared" si="77"/>
        <v>0.1</v>
      </c>
      <c r="AD676" s="49" t="s">
        <v>452</v>
      </c>
    </row>
    <row r="677" spans="1:30" hidden="1">
      <c r="A677" s="28" t="s">
        <v>242</v>
      </c>
      <c r="B677" s="45">
        <v>676</v>
      </c>
      <c r="C677" s="51">
        <v>1</v>
      </c>
      <c r="D677" s="128">
        <v>29925</v>
      </c>
      <c r="E677" s="359"/>
      <c r="F677" s="51" t="s">
        <v>297</v>
      </c>
      <c r="G677" s="349" t="s">
        <v>724</v>
      </c>
      <c r="H677" s="349" t="s">
        <v>698</v>
      </c>
      <c r="I677" s="48">
        <v>43258</v>
      </c>
      <c r="J677" s="48" t="s">
        <v>137</v>
      </c>
      <c r="K677" s="49">
        <v>931</v>
      </c>
      <c r="L677" s="49">
        <v>523</v>
      </c>
      <c r="M677" s="49" t="s">
        <v>298</v>
      </c>
      <c r="N677" s="43">
        <v>0.29166666666666669</v>
      </c>
      <c r="O677" s="51">
        <v>2</v>
      </c>
      <c r="P677" s="51" t="s">
        <v>14</v>
      </c>
      <c r="Q677" s="368"/>
      <c r="R677" s="368"/>
      <c r="S677" s="368"/>
      <c r="T677" s="194">
        <f t="shared" si="72"/>
        <v>0.29166666666666663</v>
      </c>
      <c r="U677" s="194">
        <f t="shared" si="73"/>
        <v>0.29166666666666663</v>
      </c>
      <c r="V677" s="41">
        <f>IFERROR(VLOOKUP(L677,'[1]ZESTAWIENIE NUMERÓW BOCZNYCH'!$A:$B,1,0),"")</f>
        <v>523</v>
      </c>
      <c r="W677" s="51" t="str">
        <f>IFERROR(VLOOKUP(V677,'[1]ZESTAWIENIE NUMERÓW BOCZNYCH'!$A:$B,2,0),P677)</f>
        <v>Mercedes-Benz O405N</v>
      </c>
      <c r="X677" s="51" t="s">
        <v>396</v>
      </c>
      <c r="Y677" s="51">
        <f>VLOOKUP(W677,'[1]LICZBA MIEJSC'!$A:$C,2,0)</f>
        <v>34</v>
      </c>
      <c r="Z677" s="51">
        <f>VLOOKUP(W677,'[1]LICZBA MIEJSC'!$A:$C,3,0)</f>
        <v>67</v>
      </c>
      <c r="AA677" s="51">
        <f t="shared" si="75"/>
        <v>101</v>
      </c>
      <c r="AB677" s="41">
        <f t="shared" si="76"/>
        <v>17</v>
      </c>
      <c r="AC677" s="109">
        <f t="shared" si="77"/>
        <v>0.16831683168316833</v>
      </c>
      <c r="AD677" s="49" t="s">
        <v>452</v>
      </c>
    </row>
    <row r="678" spans="1:30" hidden="1">
      <c r="A678" s="28" t="s">
        <v>242</v>
      </c>
      <c r="B678" s="45">
        <v>677</v>
      </c>
      <c r="C678" s="51">
        <v>1</v>
      </c>
      <c r="D678" s="128">
        <v>29925</v>
      </c>
      <c r="E678" s="359"/>
      <c r="F678" s="51" t="s">
        <v>297</v>
      </c>
      <c r="G678" s="349" t="s">
        <v>724</v>
      </c>
      <c r="H678" s="349" t="s">
        <v>698</v>
      </c>
      <c r="I678" s="48">
        <v>43258</v>
      </c>
      <c r="J678" s="48" t="s">
        <v>137</v>
      </c>
      <c r="K678" s="49">
        <v>931</v>
      </c>
      <c r="L678" s="49">
        <v>511</v>
      </c>
      <c r="M678" s="49" t="s">
        <v>298</v>
      </c>
      <c r="N678" s="43">
        <v>0.30555555555555552</v>
      </c>
      <c r="O678" s="51">
        <v>1</v>
      </c>
      <c r="P678" s="51" t="s">
        <v>14</v>
      </c>
      <c r="Q678" s="368"/>
      <c r="R678" s="368"/>
      <c r="S678" s="368"/>
      <c r="T678" s="194">
        <f t="shared" si="72"/>
        <v>0.30208333333333331</v>
      </c>
      <c r="U678" s="194">
        <f t="shared" si="73"/>
        <v>0.29166666666666663</v>
      </c>
      <c r="V678" s="41" t="str">
        <f>IFERROR(VLOOKUP(L678,'[1]ZESTAWIENIE NUMERÓW BOCZNYCH'!$A:$B,1,0),"")</f>
        <v/>
      </c>
      <c r="W678" s="51" t="str">
        <f>IFERROR(VLOOKUP(V678,'[1]ZESTAWIENIE NUMERÓW BOCZNYCH'!$A:$B,2,0),P678)</f>
        <v>AK</v>
      </c>
      <c r="X678" s="51" t="s">
        <v>396</v>
      </c>
      <c r="Y678" s="51">
        <f>VLOOKUP(W678,'[1]LICZBA MIEJSC'!$A:$C,2,0)</f>
        <v>20</v>
      </c>
      <c r="Z678" s="51">
        <f>VLOOKUP(W678,'[1]LICZBA MIEJSC'!$A:$C,3,0)</f>
        <v>60</v>
      </c>
      <c r="AA678" s="51">
        <f t="shared" si="75"/>
        <v>80</v>
      </c>
      <c r="AB678" s="41">
        <f t="shared" si="76"/>
        <v>8</v>
      </c>
      <c r="AC678" s="109">
        <f t="shared" si="77"/>
        <v>0.1</v>
      </c>
      <c r="AD678" s="49" t="s">
        <v>452</v>
      </c>
    </row>
    <row r="679" spans="1:30" hidden="1">
      <c r="A679" s="28" t="s">
        <v>242</v>
      </c>
      <c r="B679" s="45">
        <v>678</v>
      </c>
      <c r="C679" s="51">
        <v>1</v>
      </c>
      <c r="D679" s="128">
        <v>29925</v>
      </c>
      <c r="E679" s="359"/>
      <c r="F679" s="51" t="s">
        <v>297</v>
      </c>
      <c r="G679" s="349" t="s">
        <v>724</v>
      </c>
      <c r="H679" s="349" t="s">
        <v>698</v>
      </c>
      <c r="I679" s="48">
        <v>43258</v>
      </c>
      <c r="J679" s="48" t="s">
        <v>137</v>
      </c>
      <c r="K679" s="49">
        <v>931</v>
      </c>
      <c r="L679" s="49">
        <v>524</v>
      </c>
      <c r="M679" s="49" t="s">
        <v>298</v>
      </c>
      <c r="N679" s="43">
        <v>0.31875000000000003</v>
      </c>
      <c r="O679" s="51">
        <v>2</v>
      </c>
      <c r="P679" s="51" t="s">
        <v>14</v>
      </c>
      <c r="Q679" s="368"/>
      <c r="R679" s="368"/>
      <c r="S679" s="368"/>
      <c r="T679" s="194">
        <f t="shared" si="72"/>
        <v>0.3125</v>
      </c>
      <c r="U679" s="194">
        <f t="shared" si="73"/>
        <v>0.29166666666666663</v>
      </c>
      <c r="V679" s="41" t="str">
        <f>IFERROR(VLOOKUP(L679,'[1]ZESTAWIENIE NUMERÓW BOCZNYCH'!$A:$B,1,0),"")</f>
        <v/>
      </c>
      <c r="W679" s="51" t="str">
        <f>IFERROR(VLOOKUP(V679,'[1]ZESTAWIENIE NUMERÓW BOCZNYCH'!$A:$B,2,0),P679)</f>
        <v>AK</v>
      </c>
      <c r="X679" s="51" t="s">
        <v>396</v>
      </c>
      <c r="Y679" s="51">
        <f>VLOOKUP(W679,'[1]LICZBA MIEJSC'!$A:$C,2,0)</f>
        <v>20</v>
      </c>
      <c r="Z679" s="51">
        <f>VLOOKUP(W679,'[1]LICZBA MIEJSC'!$A:$C,3,0)</f>
        <v>60</v>
      </c>
      <c r="AA679" s="51">
        <f t="shared" si="75"/>
        <v>80</v>
      </c>
      <c r="AB679" s="41">
        <f t="shared" si="76"/>
        <v>10</v>
      </c>
      <c r="AC679" s="109">
        <f t="shared" si="77"/>
        <v>0.125</v>
      </c>
      <c r="AD679" s="49" t="s">
        <v>452</v>
      </c>
    </row>
    <row r="680" spans="1:30" hidden="1">
      <c r="A680" s="28" t="s">
        <v>242</v>
      </c>
      <c r="B680" s="45">
        <v>679</v>
      </c>
      <c r="C680" s="51">
        <v>1</v>
      </c>
      <c r="D680" s="128">
        <v>29925</v>
      </c>
      <c r="E680" s="359"/>
      <c r="F680" s="51" t="s">
        <v>297</v>
      </c>
      <c r="G680" s="349" t="s">
        <v>724</v>
      </c>
      <c r="H680" s="349" t="s">
        <v>698</v>
      </c>
      <c r="I680" s="48">
        <v>43258</v>
      </c>
      <c r="J680" s="48" t="s">
        <v>137</v>
      </c>
      <c r="K680" s="49">
        <v>931</v>
      </c>
      <c r="L680" s="49">
        <v>523</v>
      </c>
      <c r="M680" s="49" t="s">
        <v>298</v>
      </c>
      <c r="N680" s="43">
        <v>0.33680555555555558</v>
      </c>
      <c r="O680" s="51">
        <v>1</v>
      </c>
      <c r="P680" s="51" t="s">
        <v>14</v>
      </c>
      <c r="Q680" s="368"/>
      <c r="R680" s="368"/>
      <c r="S680" s="368"/>
      <c r="T680" s="194">
        <f t="shared" si="72"/>
        <v>0.33333333333333331</v>
      </c>
      <c r="U680" s="194">
        <f t="shared" si="73"/>
        <v>0.33333333333333331</v>
      </c>
      <c r="V680" s="41">
        <f>IFERROR(VLOOKUP(L680,'[1]ZESTAWIENIE NUMERÓW BOCZNYCH'!$A:$B,1,0),"")</f>
        <v>523</v>
      </c>
      <c r="W680" s="51" t="str">
        <f>IFERROR(VLOOKUP(V680,'[1]ZESTAWIENIE NUMERÓW BOCZNYCH'!$A:$B,2,0),P680)</f>
        <v>Mercedes-Benz O405N</v>
      </c>
      <c r="X680" s="51" t="s">
        <v>396</v>
      </c>
      <c r="Y680" s="51">
        <f>VLOOKUP(W680,'[1]LICZBA MIEJSC'!$A:$C,2,0)</f>
        <v>34</v>
      </c>
      <c r="Z680" s="51">
        <f>VLOOKUP(W680,'[1]LICZBA MIEJSC'!$A:$C,3,0)</f>
        <v>67</v>
      </c>
      <c r="AA680" s="51">
        <f t="shared" si="75"/>
        <v>101</v>
      </c>
      <c r="AB680" s="41">
        <f t="shared" si="76"/>
        <v>10</v>
      </c>
      <c r="AC680" s="109">
        <f t="shared" si="77"/>
        <v>9.9009900990099015E-2</v>
      </c>
      <c r="AD680" s="49" t="s">
        <v>452</v>
      </c>
    </row>
    <row r="681" spans="1:30" hidden="1">
      <c r="A681" s="28" t="s">
        <v>242</v>
      </c>
      <c r="B681" s="45">
        <v>680</v>
      </c>
      <c r="C681" s="51">
        <v>1</v>
      </c>
      <c r="D681" s="128">
        <v>29925</v>
      </c>
      <c r="E681" s="359"/>
      <c r="F681" s="51" t="s">
        <v>297</v>
      </c>
      <c r="G681" s="349" t="s">
        <v>724</v>
      </c>
      <c r="H681" s="349" t="s">
        <v>698</v>
      </c>
      <c r="I681" s="48">
        <v>43258</v>
      </c>
      <c r="J681" s="48" t="s">
        <v>137</v>
      </c>
      <c r="K681" s="49">
        <v>931</v>
      </c>
      <c r="L681" s="49">
        <v>524</v>
      </c>
      <c r="M681" s="49" t="s">
        <v>298</v>
      </c>
      <c r="N681" s="147">
        <v>0.3576388888888889</v>
      </c>
      <c r="O681" s="51">
        <v>2</v>
      </c>
      <c r="P681" s="51" t="s">
        <v>14</v>
      </c>
      <c r="Q681" s="368"/>
      <c r="R681" s="368"/>
      <c r="S681" s="368"/>
      <c r="T681" s="194">
        <f t="shared" si="72"/>
        <v>0.35416666666666663</v>
      </c>
      <c r="U681" s="194">
        <f t="shared" si="73"/>
        <v>0.33333333333333331</v>
      </c>
      <c r="V681" s="41" t="str">
        <f>IFERROR(VLOOKUP(L681,'[1]ZESTAWIENIE NUMERÓW BOCZNYCH'!$A:$B,1,0),"")</f>
        <v/>
      </c>
      <c r="W681" s="51" t="str">
        <f>IFERROR(VLOOKUP(V681,'[1]ZESTAWIENIE NUMERÓW BOCZNYCH'!$A:$B,2,0),P681)</f>
        <v>AK</v>
      </c>
      <c r="X681" s="51" t="s">
        <v>396</v>
      </c>
      <c r="Y681" s="51">
        <f>VLOOKUP(W681,'[1]LICZBA MIEJSC'!$A:$C,2,0)</f>
        <v>20</v>
      </c>
      <c r="Z681" s="51">
        <f>VLOOKUP(W681,'[1]LICZBA MIEJSC'!$A:$C,3,0)</f>
        <v>60</v>
      </c>
      <c r="AA681" s="51">
        <f t="shared" si="75"/>
        <v>80</v>
      </c>
      <c r="AB681" s="41">
        <f t="shared" si="76"/>
        <v>10</v>
      </c>
      <c r="AC681" s="109">
        <f t="shared" si="77"/>
        <v>0.125</v>
      </c>
      <c r="AD681" s="49" t="s">
        <v>452</v>
      </c>
    </row>
    <row r="682" spans="1:30" hidden="1">
      <c r="A682" s="28" t="s">
        <v>242</v>
      </c>
      <c r="B682" s="45">
        <v>681</v>
      </c>
      <c r="C682" s="51">
        <v>1</v>
      </c>
      <c r="D682" s="128">
        <v>29925</v>
      </c>
      <c r="E682" s="359"/>
      <c r="F682" s="51" t="s">
        <v>297</v>
      </c>
      <c r="G682" s="349" t="s">
        <v>724</v>
      </c>
      <c r="H682" s="349" t="s">
        <v>698</v>
      </c>
      <c r="I682" s="48">
        <v>43258</v>
      </c>
      <c r="J682" s="48" t="s">
        <v>137</v>
      </c>
      <c r="K682" s="49">
        <v>931</v>
      </c>
      <c r="L682" s="49">
        <v>523</v>
      </c>
      <c r="M682" s="49" t="s">
        <v>298</v>
      </c>
      <c r="N682" s="43">
        <v>0.58333333333333337</v>
      </c>
      <c r="O682" s="51">
        <v>3</v>
      </c>
      <c r="P682" s="51" t="s">
        <v>14</v>
      </c>
      <c r="Q682" s="368"/>
      <c r="R682" s="368"/>
      <c r="S682" s="368"/>
      <c r="T682" s="194">
        <f t="shared" si="72"/>
        <v>0.58333333333333326</v>
      </c>
      <c r="U682" s="194">
        <f t="shared" si="73"/>
        <v>0.58333333333333326</v>
      </c>
      <c r="V682" s="41">
        <f>IFERROR(VLOOKUP(L682,'[1]ZESTAWIENIE NUMERÓW BOCZNYCH'!$A:$B,1,0),"")</f>
        <v>523</v>
      </c>
      <c r="W682" s="51" t="str">
        <f>IFERROR(VLOOKUP(V682,'[1]ZESTAWIENIE NUMERÓW BOCZNYCH'!$A:$B,2,0),P682)</f>
        <v>Mercedes-Benz O405N</v>
      </c>
      <c r="X682" s="51" t="s">
        <v>396</v>
      </c>
      <c r="Y682" s="51">
        <f>VLOOKUP(W682,'[1]LICZBA MIEJSC'!$A:$C,2,0)</f>
        <v>34</v>
      </c>
      <c r="Z682" s="51">
        <f>VLOOKUP(W682,'[1]LICZBA MIEJSC'!$A:$C,3,0)</f>
        <v>67</v>
      </c>
      <c r="AA682" s="51">
        <f t="shared" si="75"/>
        <v>101</v>
      </c>
      <c r="AB682" s="41">
        <f t="shared" si="76"/>
        <v>31</v>
      </c>
      <c r="AC682" s="109">
        <f t="shared" si="77"/>
        <v>0.30693069306930693</v>
      </c>
      <c r="AD682" s="49" t="s">
        <v>452</v>
      </c>
    </row>
    <row r="683" spans="1:30" hidden="1">
      <c r="A683" s="28" t="s">
        <v>242</v>
      </c>
      <c r="B683" s="45">
        <v>682</v>
      </c>
      <c r="C683" s="51">
        <v>1</v>
      </c>
      <c r="D683" s="128">
        <v>29925</v>
      </c>
      <c r="E683" s="359"/>
      <c r="F683" s="51" t="s">
        <v>297</v>
      </c>
      <c r="G683" s="349" t="s">
        <v>724</v>
      </c>
      <c r="H683" s="349" t="s">
        <v>698</v>
      </c>
      <c r="I683" s="48">
        <v>43258</v>
      </c>
      <c r="J683" s="48" t="s">
        <v>137</v>
      </c>
      <c r="K683" s="49">
        <v>931</v>
      </c>
      <c r="L683" s="49">
        <v>524</v>
      </c>
      <c r="M683" s="49" t="s">
        <v>298</v>
      </c>
      <c r="N683" s="43">
        <v>0.60138888888888886</v>
      </c>
      <c r="O683" s="51">
        <v>3</v>
      </c>
      <c r="P683" s="51" t="s">
        <v>14</v>
      </c>
      <c r="Q683" s="368"/>
      <c r="R683" s="368"/>
      <c r="S683" s="368"/>
      <c r="T683" s="194">
        <f t="shared" si="72"/>
        <v>0.59375</v>
      </c>
      <c r="U683" s="194">
        <f t="shared" si="73"/>
        <v>0.58333333333333326</v>
      </c>
      <c r="V683" s="41" t="str">
        <f>IFERROR(VLOOKUP(L683,'[1]ZESTAWIENIE NUMERÓW BOCZNYCH'!$A:$B,1,0),"")</f>
        <v/>
      </c>
      <c r="W683" s="51" t="str">
        <f>IFERROR(VLOOKUP(V683,'[1]ZESTAWIENIE NUMERÓW BOCZNYCH'!$A:$B,2,0),P683)</f>
        <v>AK</v>
      </c>
      <c r="X683" s="51" t="s">
        <v>396</v>
      </c>
      <c r="Y683" s="51">
        <f>VLOOKUP(W683,'[1]LICZBA MIEJSC'!$A:$C,2,0)</f>
        <v>20</v>
      </c>
      <c r="Z683" s="51">
        <f>VLOOKUP(W683,'[1]LICZBA MIEJSC'!$A:$C,3,0)</f>
        <v>60</v>
      </c>
      <c r="AA683" s="51">
        <f t="shared" si="75"/>
        <v>80</v>
      </c>
      <c r="AB683" s="41">
        <f t="shared" si="76"/>
        <v>18</v>
      </c>
      <c r="AC683" s="109">
        <f t="shared" si="77"/>
        <v>0.22500000000000001</v>
      </c>
      <c r="AD683" s="49" t="s">
        <v>452</v>
      </c>
    </row>
    <row r="684" spans="1:30" hidden="1">
      <c r="A684" s="28" t="s">
        <v>242</v>
      </c>
      <c r="B684" s="45">
        <v>683</v>
      </c>
      <c r="C684" s="51">
        <v>1</v>
      </c>
      <c r="D684" s="128">
        <v>29925</v>
      </c>
      <c r="E684" s="359"/>
      <c r="F684" s="51" t="s">
        <v>297</v>
      </c>
      <c r="G684" s="349" t="s">
        <v>724</v>
      </c>
      <c r="H684" s="349" t="s">
        <v>698</v>
      </c>
      <c r="I684" s="48">
        <v>43258</v>
      </c>
      <c r="J684" s="48" t="s">
        <v>137</v>
      </c>
      <c r="K684" s="49">
        <v>931</v>
      </c>
      <c r="L684" s="49">
        <v>524</v>
      </c>
      <c r="M684" s="49" t="s">
        <v>298</v>
      </c>
      <c r="N684" s="43">
        <v>0.61111111111111105</v>
      </c>
      <c r="O684" s="51">
        <v>3</v>
      </c>
      <c r="P684" s="51" t="s">
        <v>14</v>
      </c>
      <c r="Q684" s="368"/>
      <c r="R684" s="368"/>
      <c r="S684" s="368"/>
      <c r="T684" s="194">
        <f t="shared" si="72"/>
        <v>0.60416666666666663</v>
      </c>
      <c r="U684" s="194">
        <f t="shared" si="73"/>
        <v>0.58333333333333326</v>
      </c>
      <c r="V684" s="41" t="str">
        <f>IFERROR(VLOOKUP(L684,'[1]ZESTAWIENIE NUMERÓW BOCZNYCH'!$A:$B,1,0),"")</f>
        <v/>
      </c>
      <c r="W684" s="51" t="str">
        <f>IFERROR(VLOOKUP(V684,'[1]ZESTAWIENIE NUMERÓW BOCZNYCH'!$A:$B,2,0),P684)</f>
        <v>AK</v>
      </c>
      <c r="X684" s="51" t="s">
        <v>396</v>
      </c>
      <c r="Y684" s="51">
        <f>VLOOKUP(W684,'[1]LICZBA MIEJSC'!$A:$C,2,0)</f>
        <v>20</v>
      </c>
      <c r="Z684" s="51">
        <f>VLOOKUP(W684,'[1]LICZBA MIEJSC'!$A:$C,3,0)</f>
        <v>60</v>
      </c>
      <c r="AA684" s="51">
        <f t="shared" si="75"/>
        <v>80</v>
      </c>
      <c r="AB684" s="41">
        <f t="shared" si="76"/>
        <v>18</v>
      </c>
      <c r="AC684" s="109">
        <f t="shared" si="77"/>
        <v>0.22500000000000001</v>
      </c>
      <c r="AD684" s="49" t="s">
        <v>452</v>
      </c>
    </row>
    <row r="685" spans="1:30" hidden="1">
      <c r="A685" s="28" t="s">
        <v>242</v>
      </c>
      <c r="B685" s="45">
        <v>684</v>
      </c>
      <c r="C685" s="51">
        <v>2</v>
      </c>
      <c r="D685" s="128">
        <v>29925</v>
      </c>
      <c r="E685" s="359"/>
      <c r="F685" s="51" t="s">
        <v>297</v>
      </c>
      <c r="G685" s="349" t="s">
        <v>724</v>
      </c>
      <c r="H685" s="349" t="s">
        <v>698</v>
      </c>
      <c r="I685" s="48">
        <v>43258</v>
      </c>
      <c r="J685" s="48" t="s">
        <v>137</v>
      </c>
      <c r="K685" s="49">
        <v>931</v>
      </c>
      <c r="L685" s="49">
        <v>524</v>
      </c>
      <c r="M685" s="49" t="s">
        <v>298</v>
      </c>
      <c r="N685" s="43">
        <v>0.63194444444444442</v>
      </c>
      <c r="O685" s="51">
        <v>2</v>
      </c>
      <c r="P685" s="51" t="s">
        <v>14</v>
      </c>
      <c r="Q685" s="368"/>
      <c r="R685" s="368"/>
      <c r="S685" s="368"/>
      <c r="T685" s="194">
        <f t="shared" si="72"/>
        <v>0.625</v>
      </c>
      <c r="U685" s="194">
        <f t="shared" si="73"/>
        <v>0.625</v>
      </c>
      <c r="V685" s="41" t="str">
        <f>IFERROR(VLOOKUP(L685,'[1]ZESTAWIENIE NUMERÓW BOCZNYCH'!$A:$B,1,0),"")</f>
        <v/>
      </c>
      <c r="W685" s="51" t="str">
        <f>IFERROR(VLOOKUP(V685,'[1]ZESTAWIENIE NUMERÓW BOCZNYCH'!$A:$B,2,0),P685)</f>
        <v>AK</v>
      </c>
      <c r="X685" s="51" t="s">
        <v>396</v>
      </c>
      <c r="Y685" s="51">
        <f>VLOOKUP(W685,'[1]LICZBA MIEJSC'!$A:$C,2,0)</f>
        <v>20</v>
      </c>
      <c r="Z685" s="51">
        <f>VLOOKUP(W685,'[1]LICZBA MIEJSC'!$A:$C,3,0)</f>
        <v>60</v>
      </c>
      <c r="AA685" s="51">
        <f t="shared" si="75"/>
        <v>80</v>
      </c>
      <c r="AB685" s="41">
        <f t="shared" si="76"/>
        <v>10</v>
      </c>
      <c r="AC685" s="109">
        <f t="shared" si="77"/>
        <v>0.125</v>
      </c>
      <c r="AD685" s="49" t="s">
        <v>452</v>
      </c>
    </row>
    <row r="686" spans="1:30" hidden="1">
      <c r="A686" s="28" t="s">
        <v>242</v>
      </c>
      <c r="B686" s="45">
        <v>685</v>
      </c>
      <c r="C686" s="51">
        <v>2</v>
      </c>
      <c r="D686" s="128">
        <v>29925</v>
      </c>
      <c r="E686" s="359"/>
      <c r="F686" s="51" t="s">
        <v>297</v>
      </c>
      <c r="G686" s="349" t="s">
        <v>724</v>
      </c>
      <c r="H686" s="349" t="s">
        <v>698</v>
      </c>
      <c r="I686" s="48">
        <v>43258</v>
      </c>
      <c r="J686" s="48" t="s">
        <v>137</v>
      </c>
      <c r="K686" s="49">
        <v>931</v>
      </c>
      <c r="L686" s="49">
        <v>523</v>
      </c>
      <c r="M686" s="49" t="s">
        <v>298</v>
      </c>
      <c r="N686" s="43">
        <v>0.64166666666666672</v>
      </c>
      <c r="O686" s="51">
        <v>3</v>
      </c>
      <c r="P686" s="51" t="s">
        <v>14</v>
      </c>
      <c r="Q686" s="368"/>
      <c r="R686" s="368"/>
      <c r="S686" s="368"/>
      <c r="T686" s="194">
        <f t="shared" si="72"/>
        <v>0.63541666666666663</v>
      </c>
      <c r="U686" s="194">
        <f t="shared" si="73"/>
        <v>0.625</v>
      </c>
      <c r="V686" s="41">
        <f>IFERROR(VLOOKUP(L686,'[1]ZESTAWIENIE NUMERÓW BOCZNYCH'!$A:$B,1,0),"")</f>
        <v>523</v>
      </c>
      <c r="W686" s="51" t="str">
        <f>IFERROR(VLOOKUP(V686,'[1]ZESTAWIENIE NUMERÓW BOCZNYCH'!$A:$B,2,0),P686)</f>
        <v>Mercedes-Benz O405N</v>
      </c>
      <c r="X686" s="51" t="s">
        <v>396</v>
      </c>
      <c r="Y686" s="51">
        <f>VLOOKUP(W686,'[1]LICZBA MIEJSC'!$A:$C,2,0)</f>
        <v>34</v>
      </c>
      <c r="Z686" s="51">
        <f>VLOOKUP(W686,'[1]LICZBA MIEJSC'!$A:$C,3,0)</f>
        <v>67</v>
      </c>
      <c r="AA686" s="51">
        <f t="shared" si="75"/>
        <v>101</v>
      </c>
      <c r="AB686" s="41">
        <f t="shared" si="76"/>
        <v>31</v>
      </c>
      <c r="AC686" s="109">
        <f t="shared" si="77"/>
        <v>0.30693069306930693</v>
      </c>
      <c r="AD686" s="49" t="s">
        <v>452</v>
      </c>
    </row>
    <row r="687" spans="1:30" hidden="1">
      <c r="A687" s="28" t="s">
        <v>242</v>
      </c>
      <c r="B687" s="45">
        <v>686</v>
      </c>
      <c r="C687" s="51">
        <v>2</v>
      </c>
      <c r="D687" s="128">
        <v>29925</v>
      </c>
      <c r="E687" s="359"/>
      <c r="F687" s="51" t="s">
        <v>297</v>
      </c>
      <c r="G687" s="349" t="s">
        <v>724</v>
      </c>
      <c r="H687" s="349" t="s">
        <v>698</v>
      </c>
      <c r="I687" s="48">
        <v>43258</v>
      </c>
      <c r="J687" s="48" t="s">
        <v>137</v>
      </c>
      <c r="K687" s="49">
        <v>931</v>
      </c>
      <c r="L687" s="49">
        <v>524</v>
      </c>
      <c r="M687" s="49" t="s">
        <v>298</v>
      </c>
      <c r="N687" s="43">
        <v>0.65763888888888888</v>
      </c>
      <c r="O687" s="51">
        <v>3</v>
      </c>
      <c r="P687" s="51" t="s">
        <v>14</v>
      </c>
      <c r="Q687" s="368"/>
      <c r="R687" s="368"/>
      <c r="S687" s="368"/>
      <c r="T687" s="194">
        <f t="shared" si="72"/>
        <v>0.65625</v>
      </c>
      <c r="U687" s="194">
        <f t="shared" si="73"/>
        <v>0.625</v>
      </c>
      <c r="V687" s="41" t="str">
        <f>IFERROR(VLOOKUP(L687,'[1]ZESTAWIENIE NUMERÓW BOCZNYCH'!$A:$B,1,0),"")</f>
        <v/>
      </c>
      <c r="W687" s="51" t="str">
        <f>IFERROR(VLOOKUP(V687,'[1]ZESTAWIENIE NUMERÓW BOCZNYCH'!$A:$B,2,0),P687)</f>
        <v>AK</v>
      </c>
      <c r="X687" s="51" t="s">
        <v>396</v>
      </c>
      <c r="Y687" s="51">
        <f>VLOOKUP(W687,'[1]LICZBA MIEJSC'!$A:$C,2,0)</f>
        <v>20</v>
      </c>
      <c r="Z687" s="51">
        <f>VLOOKUP(W687,'[1]LICZBA MIEJSC'!$A:$C,3,0)</f>
        <v>60</v>
      </c>
      <c r="AA687" s="51">
        <f t="shared" si="75"/>
        <v>80</v>
      </c>
      <c r="AB687" s="41">
        <f t="shared" si="76"/>
        <v>18</v>
      </c>
      <c r="AC687" s="109">
        <f t="shared" si="77"/>
        <v>0.22500000000000001</v>
      </c>
      <c r="AD687" s="49" t="s">
        <v>452</v>
      </c>
    </row>
    <row r="688" spans="1:30" hidden="1">
      <c r="A688" s="28" t="s">
        <v>242</v>
      </c>
      <c r="B688" s="45">
        <v>687</v>
      </c>
      <c r="C688" s="51">
        <v>2</v>
      </c>
      <c r="D688" s="128">
        <v>29925</v>
      </c>
      <c r="E688" s="359"/>
      <c r="F688" s="51" t="s">
        <v>297</v>
      </c>
      <c r="G688" s="349" t="s">
        <v>724</v>
      </c>
      <c r="H688" s="349" t="s">
        <v>698</v>
      </c>
      <c r="I688" s="48">
        <v>43258</v>
      </c>
      <c r="J688" s="48" t="s">
        <v>137</v>
      </c>
      <c r="K688" s="49">
        <v>931</v>
      </c>
      <c r="L688" s="49">
        <v>523</v>
      </c>
      <c r="M688" s="49" t="s">
        <v>298</v>
      </c>
      <c r="N688" s="43">
        <v>0.67013888888888884</v>
      </c>
      <c r="O688" s="51">
        <v>2</v>
      </c>
      <c r="P688" s="51" t="s">
        <v>14</v>
      </c>
      <c r="Q688" s="368"/>
      <c r="R688" s="368"/>
      <c r="S688" s="368"/>
      <c r="T688" s="194">
        <f t="shared" si="72"/>
        <v>0.66666666666666663</v>
      </c>
      <c r="U688" s="194">
        <f t="shared" si="73"/>
        <v>0.66666666666666663</v>
      </c>
      <c r="V688" s="41">
        <f>IFERROR(VLOOKUP(L688,'[1]ZESTAWIENIE NUMERÓW BOCZNYCH'!$A:$B,1,0),"")</f>
        <v>523</v>
      </c>
      <c r="W688" s="51" t="str">
        <f>IFERROR(VLOOKUP(V688,'[1]ZESTAWIENIE NUMERÓW BOCZNYCH'!$A:$B,2,0),P688)</f>
        <v>Mercedes-Benz O405N</v>
      </c>
      <c r="X688" s="51" t="s">
        <v>396</v>
      </c>
      <c r="Y688" s="51">
        <f>VLOOKUP(W688,'[1]LICZBA MIEJSC'!$A:$C,2,0)</f>
        <v>34</v>
      </c>
      <c r="Z688" s="51">
        <f>VLOOKUP(W688,'[1]LICZBA MIEJSC'!$A:$C,3,0)</f>
        <v>67</v>
      </c>
      <c r="AA688" s="51">
        <f t="shared" si="75"/>
        <v>101</v>
      </c>
      <c r="AB688" s="41">
        <f t="shared" si="76"/>
        <v>17</v>
      </c>
      <c r="AC688" s="109">
        <f t="shared" si="77"/>
        <v>0.16831683168316833</v>
      </c>
      <c r="AD688" s="49" t="s">
        <v>452</v>
      </c>
    </row>
    <row r="689" spans="1:30" hidden="1">
      <c r="A689" s="28" t="s">
        <v>242</v>
      </c>
      <c r="B689" s="45">
        <v>688</v>
      </c>
      <c r="C689" s="51">
        <v>2</v>
      </c>
      <c r="D689" s="128">
        <v>29925</v>
      </c>
      <c r="E689" s="359"/>
      <c r="F689" s="51" t="s">
        <v>297</v>
      </c>
      <c r="G689" s="349" t="s">
        <v>724</v>
      </c>
      <c r="H689" s="349" t="s">
        <v>698</v>
      </c>
      <c r="I689" s="48">
        <v>43258</v>
      </c>
      <c r="J689" s="48" t="s">
        <v>137</v>
      </c>
      <c r="K689" s="49">
        <v>931</v>
      </c>
      <c r="L689" s="49">
        <v>515</v>
      </c>
      <c r="M689" s="49" t="s">
        <v>298</v>
      </c>
      <c r="N689" s="43">
        <v>0.68055555555555547</v>
      </c>
      <c r="O689" s="51">
        <v>3</v>
      </c>
      <c r="P689" s="51" t="s">
        <v>14</v>
      </c>
      <c r="Q689" s="368"/>
      <c r="R689" s="368"/>
      <c r="S689" s="368"/>
      <c r="T689" s="194">
        <f t="shared" si="72"/>
        <v>0.67708333333333326</v>
      </c>
      <c r="U689" s="194">
        <f t="shared" si="73"/>
        <v>0.66666666666666663</v>
      </c>
      <c r="V689" s="41" t="str">
        <f>IFERROR(VLOOKUP(L689,'[1]ZESTAWIENIE NUMERÓW BOCZNYCH'!$A:$B,1,0),"")</f>
        <v/>
      </c>
      <c r="W689" s="51" t="str">
        <f>IFERROR(VLOOKUP(V689,'[1]ZESTAWIENIE NUMERÓW BOCZNYCH'!$A:$B,2,0),P689)</f>
        <v>AK</v>
      </c>
      <c r="X689" s="51" t="s">
        <v>396</v>
      </c>
      <c r="Y689" s="51">
        <f>VLOOKUP(W689,'[1]LICZBA MIEJSC'!$A:$C,2,0)</f>
        <v>20</v>
      </c>
      <c r="Z689" s="51">
        <f>VLOOKUP(W689,'[1]LICZBA MIEJSC'!$A:$C,3,0)</f>
        <v>60</v>
      </c>
      <c r="AA689" s="51">
        <f t="shared" si="75"/>
        <v>80</v>
      </c>
      <c r="AB689" s="41">
        <f t="shared" si="76"/>
        <v>18</v>
      </c>
      <c r="AC689" s="109">
        <f t="shared" si="77"/>
        <v>0.22500000000000001</v>
      </c>
      <c r="AD689" s="49" t="s">
        <v>452</v>
      </c>
    </row>
    <row r="690" spans="1:30" hidden="1">
      <c r="A690" s="28" t="s">
        <v>242</v>
      </c>
      <c r="B690" s="45">
        <v>689</v>
      </c>
      <c r="C690" s="51">
        <v>2</v>
      </c>
      <c r="D690" s="128">
        <v>29925</v>
      </c>
      <c r="E690" s="359"/>
      <c r="F690" s="51" t="s">
        <v>297</v>
      </c>
      <c r="G690" s="349" t="s">
        <v>724</v>
      </c>
      <c r="H690" s="349" t="s">
        <v>698</v>
      </c>
      <c r="I690" s="48">
        <v>43258</v>
      </c>
      <c r="J690" s="48" t="s">
        <v>137</v>
      </c>
      <c r="K690" s="49">
        <v>931</v>
      </c>
      <c r="L690" s="49">
        <v>523</v>
      </c>
      <c r="M690" s="49" t="s">
        <v>298</v>
      </c>
      <c r="N690" s="147">
        <v>0.7006944444444444</v>
      </c>
      <c r="O690" s="51">
        <v>2</v>
      </c>
      <c r="P690" s="51" t="s">
        <v>14</v>
      </c>
      <c r="Q690" s="368"/>
      <c r="R690" s="368"/>
      <c r="S690" s="368"/>
      <c r="T690" s="194">
        <f t="shared" si="72"/>
        <v>0.69791666666666663</v>
      </c>
      <c r="U690" s="194">
        <f t="shared" si="73"/>
        <v>0.66666666666666663</v>
      </c>
      <c r="V690" s="41">
        <f>IFERROR(VLOOKUP(L690,'[1]ZESTAWIENIE NUMERÓW BOCZNYCH'!$A:$B,1,0),"")</f>
        <v>523</v>
      </c>
      <c r="W690" s="51" t="str">
        <f>IFERROR(VLOOKUP(V690,'[1]ZESTAWIENIE NUMERÓW BOCZNYCH'!$A:$B,2,0),P690)</f>
        <v>Mercedes-Benz O405N</v>
      </c>
      <c r="X690" s="51" t="s">
        <v>396</v>
      </c>
      <c r="Y690" s="51">
        <f>VLOOKUP(W690,'[1]LICZBA MIEJSC'!$A:$C,2,0)</f>
        <v>34</v>
      </c>
      <c r="Z690" s="51">
        <f>VLOOKUP(W690,'[1]LICZBA MIEJSC'!$A:$C,3,0)</f>
        <v>67</v>
      </c>
      <c r="AA690" s="51">
        <f t="shared" si="75"/>
        <v>101</v>
      </c>
      <c r="AB690" s="41">
        <f t="shared" si="76"/>
        <v>17</v>
      </c>
      <c r="AC690" s="109">
        <f t="shared" si="77"/>
        <v>0.16831683168316833</v>
      </c>
      <c r="AD690" s="49" t="s">
        <v>452</v>
      </c>
    </row>
    <row r="691" spans="1:30" hidden="1">
      <c r="A691" s="28" t="s">
        <v>242</v>
      </c>
      <c r="B691" s="45">
        <v>690</v>
      </c>
      <c r="C691" s="51">
        <v>3</v>
      </c>
      <c r="D691" s="128">
        <v>29926</v>
      </c>
      <c r="E691" s="359"/>
      <c r="F691" s="51" t="s">
        <v>297</v>
      </c>
      <c r="G691" s="349" t="s">
        <v>724</v>
      </c>
      <c r="H691" s="349" t="s">
        <v>697</v>
      </c>
      <c r="I691" s="48">
        <v>43258</v>
      </c>
      <c r="J691" s="48" t="s">
        <v>137</v>
      </c>
      <c r="K691" s="49">
        <v>121</v>
      </c>
      <c r="L691" s="49">
        <v>5444</v>
      </c>
      <c r="M691" s="146" t="s">
        <v>247</v>
      </c>
      <c r="N691" s="43">
        <v>0.25</v>
      </c>
      <c r="O691" s="51">
        <v>1</v>
      </c>
      <c r="P691" s="51" t="s">
        <v>13</v>
      </c>
      <c r="Q691" s="368"/>
      <c r="R691" s="368"/>
      <c r="S691" s="368"/>
      <c r="T691" s="194">
        <f t="shared" si="72"/>
        <v>0.25</v>
      </c>
      <c r="U691" s="194">
        <f t="shared" si="73"/>
        <v>0.25</v>
      </c>
      <c r="V691" s="41">
        <f>IFERROR(VLOOKUP(L691,'[1]ZESTAWIENIE NUMERÓW BOCZNYCH'!$A:$B,1,0),"")</f>
        <v>5444</v>
      </c>
      <c r="W691" s="51" t="str">
        <f>IFERROR(VLOOKUP(V691,'[1]ZESTAWIENIE NUMERÓW BOCZNYCH'!$A:$B,2,0),P691)</f>
        <v>SOLARIS URBINO 12</v>
      </c>
      <c r="X691" s="51" t="s">
        <v>396</v>
      </c>
      <c r="Y691" s="51">
        <f>VLOOKUP(W691,'[1]LICZBA MIEJSC'!$A:$C,2,0)</f>
        <v>29</v>
      </c>
      <c r="Z691" s="51">
        <f>VLOOKUP(W691,'[1]LICZBA MIEJSC'!$A:$C,3,0)</f>
        <v>52</v>
      </c>
      <c r="AA691" s="51">
        <f t="shared" si="75"/>
        <v>81</v>
      </c>
      <c r="AB691" s="41">
        <f t="shared" si="76"/>
        <v>8</v>
      </c>
      <c r="AC691" s="109">
        <f t="shared" si="77"/>
        <v>9.8765432098765427E-2</v>
      </c>
      <c r="AD691" s="49" t="s">
        <v>453</v>
      </c>
    </row>
    <row r="692" spans="1:30" hidden="1">
      <c r="A692" s="28" t="s">
        <v>242</v>
      </c>
      <c r="B692" s="45">
        <v>691</v>
      </c>
      <c r="C692" s="51">
        <v>3</v>
      </c>
      <c r="D692" s="128">
        <v>29926</v>
      </c>
      <c r="E692" s="359"/>
      <c r="F692" s="51" t="s">
        <v>297</v>
      </c>
      <c r="G692" s="349" t="s">
        <v>724</v>
      </c>
      <c r="H692" s="349" t="s">
        <v>697</v>
      </c>
      <c r="I692" s="48">
        <v>43258</v>
      </c>
      <c r="J692" s="48" t="s">
        <v>137</v>
      </c>
      <c r="K692" s="49">
        <v>931</v>
      </c>
      <c r="L692" s="49">
        <v>523</v>
      </c>
      <c r="M692" s="49" t="s">
        <v>280</v>
      </c>
      <c r="N692" s="43">
        <v>0.25416666666666665</v>
      </c>
      <c r="O692" s="51">
        <v>2</v>
      </c>
      <c r="P692" s="51" t="s">
        <v>14</v>
      </c>
      <c r="Q692" s="368"/>
      <c r="R692" s="368"/>
      <c r="S692" s="368"/>
      <c r="T692" s="194">
        <f t="shared" si="72"/>
        <v>0.25</v>
      </c>
      <c r="U692" s="194">
        <f t="shared" si="73"/>
        <v>0.25</v>
      </c>
      <c r="V692" s="41">
        <f>IFERROR(VLOOKUP(L692,'[1]ZESTAWIENIE NUMERÓW BOCZNYCH'!$A:$B,1,0),"")</f>
        <v>523</v>
      </c>
      <c r="W692" s="51" t="str">
        <f>IFERROR(VLOOKUP(V692,'[1]ZESTAWIENIE NUMERÓW BOCZNYCH'!$A:$B,2,0),P692)</f>
        <v>Mercedes-Benz O405N</v>
      </c>
      <c r="X692" s="51" t="s">
        <v>396</v>
      </c>
      <c r="Y692" s="51">
        <f>VLOOKUP(W692,'[1]LICZBA MIEJSC'!$A:$C,2,0)</f>
        <v>34</v>
      </c>
      <c r="Z692" s="51">
        <f>VLOOKUP(W692,'[1]LICZBA MIEJSC'!$A:$C,3,0)</f>
        <v>67</v>
      </c>
      <c r="AA692" s="51">
        <f t="shared" si="75"/>
        <v>101</v>
      </c>
      <c r="AB692" s="41">
        <f t="shared" si="76"/>
        <v>17</v>
      </c>
      <c r="AC692" s="109">
        <f t="shared" si="77"/>
        <v>0.16831683168316833</v>
      </c>
      <c r="AD692" s="49" t="s">
        <v>452</v>
      </c>
    </row>
    <row r="693" spans="1:30" hidden="1">
      <c r="A693" s="28" t="s">
        <v>242</v>
      </c>
      <c r="B693" s="45">
        <v>692</v>
      </c>
      <c r="C693" s="51">
        <v>3</v>
      </c>
      <c r="D693" s="128">
        <v>29926</v>
      </c>
      <c r="E693" s="359"/>
      <c r="F693" s="51" t="s">
        <v>297</v>
      </c>
      <c r="G693" s="349" t="s">
        <v>724</v>
      </c>
      <c r="H693" s="349" t="s">
        <v>697</v>
      </c>
      <c r="I693" s="48">
        <v>43258</v>
      </c>
      <c r="J693" s="48" t="s">
        <v>137</v>
      </c>
      <c r="K693" s="49">
        <v>121</v>
      </c>
      <c r="L693" s="49">
        <v>7345</v>
      </c>
      <c r="M693" s="146" t="s">
        <v>247</v>
      </c>
      <c r="N693" s="43">
        <v>0.26180555555555557</v>
      </c>
      <c r="O693" s="51">
        <v>1</v>
      </c>
      <c r="P693" s="51" t="s">
        <v>13</v>
      </c>
      <c r="Q693" s="368"/>
      <c r="R693" s="368"/>
      <c r="S693" s="368"/>
      <c r="T693" s="194">
        <f t="shared" si="72"/>
        <v>0.26041666666666663</v>
      </c>
      <c r="U693" s="194">
        <f t="shared" si="73"/>
        <v>0.25</v>
      </c>
      <c r="V693" s="41">
        <f>IFERROR(VLOOKUP(L693,'[1]ZESTAWIENIE NUMERÓW BOCZNYCH'!$A:$B,1,0),"")</f>
        <v>7345</v>
      </c>
      <c r="W693" s="51" t="str">
        <f>IFERROR(VLOOKUP(V693,'[1]ZESTAWIENIE NUMERÓW BOCZNYCH'!$A:$B,2,0),P693)</f>
        <v>MERCEDES-BENZ O 530 Citaro</v>
      </c>
      <c r="X693" s="51" t="s">
        <v>396</v>
      </c>
      <c r="Y693" s="51">
        <f>VLOOKUP(W693,'[1]LICZBA MIEJSC'!$A:$C,2,0)</f>
        <v>31</v>
      </c>
      <c r="Z693" s="51">
        <f>VLOOKUP(W693,'[1]LICZBA MIEJSC'!$A:$C,3,0)</f>
        <v>71</v>
      </c>
      <c r="AA693" s="51">
        <f t="shared" si="75"/>
        <v>102</v>
      </c>
      <c r="AB693" s="41">
        <f t="shared" si="76"/>
        <v>10</v>
      </c>
      <c r="AC693" s="109">
        <f t="shared" si="77"/>
        <v>9.8039215686274508E-2</v>
      </c>
      <c r="AD693" s="49" t="s">
        <v>453</v>
      </c>
    </row>
    <row r="694" spans="1:30" hidden="1">
      <c r="A694" s="28" t="s">
        <v>242</v>
      </c>
      <c r="B694" s="45">
        <v>693</v>
      </c>
      <c r="C694" s="51">
        <v>3</v>
      </c>
      <c r="D694" s="128">
        <v>29926</v>
      </c>
      <c r="E694" s="359"/>
      <c r="F694" s="51" t="s">
        <v>297</v>
      </c>
      <c r="G694" s="349" t="s">
        <v>724</v>
      </c>
      <c r="H694" s="349" t="s">
        <v>697</v>
      </c>
      <c r="I694" s="48">
        <v>43258</v>
      </c>
      <c r="J694" s="48" t="s">
        <v>137</v>
      </c>
      <c r="K694" s="49">
        <v>121</v>
      </c>
      <c r="L694" s="49">
        <v>7025</v>
      </c>
      <c r="M694" s="146" t="s">
        <v>247</v>
      </c>
      <c r="N694" s="43">
        <v>0.27083333333333331</v>
      </c>
      <c r="O694" s="51">
        <v>1</v>
      </c>
      <c r="P694" s="51" t="s">
        <v>13</v>
      </c>
      <c r="Q694" s="368"/>
      <c r="R694" s="368"/>
      <c r="S694" s="368"/>
      <c r="T694" s="194">
        <f t="shared" si="72"/>
        <v>0.27083333333333331</v>
      </c>
      <c r="U694" s="194">
        <f t="shared" si="73"/>
        <v>0.25</v>
      </c>
      <c r="V694" s="41">
        <f>IFERROR(VLOOKUP(L694,'[1]ZESTAWIENIE NUMERÓW BOCZNYCH'!$A:$B,1,0),"")</f>
        <v>7025</v>
      </c>
      <c r="W694" s="51" t="str">
        <f>IFERROR(VLOOKUP(V694,'[1]ZESTAWIENIE NUMERÓW BOCZNYCH'!$A:$B,2,0),P694)</f>
        <v>VOLVO 7700</v>
      </c>
      <c r="X694" s="51" t="s">
        <v>396</v>
      </c>
      <c r="Y694" s="51">
        <f>VLOOKUP(W694,'[1]LICZBA MIEJSC'!$A:$C,2,0)</f>
        <v>33</v>
      </c>
      <c r="Z694" s="51">
        <f>VLOOKUP(W694,'[1]LICZBA MIEJSC'!$A:$C,3,0)</f>
        <v>73</v>
      </c>
      <c r="AA694" s="51">
        <f t="shared" si="75"/>
        <v>106</v>
      </c>
      <c r="AB694" s="41">
        <f t="shared" si="76"/>
        <v>11</v>
      </c>
      <c r="AC694" s="109">
        <f t="shared" si="77"/>
        <v>0.10377358490566038</v>
      </c>
      <c r="AD694" s="49" t="s">
        <v>453</v>
      </c>
    </row>
    <row r="695" spans="1:30" hidden="1">
      <c r="A695" s="28" t="s">
        <v>242</v>
      </c>
      <c r="B695" s="45">
        <v>694</v>
      </c>
      <c r="C695" s="51">
        <v>3</v>
      </c>
      <c r="D695" s="128">
        <v>29926</v>
      </c>
      <c r="E695" s="359"/>
      <c r="F695" s="51" t="s">
        <v>297</v>
      </c>
      <c r="G695" s="349" t="s">
        <v>724</v>
      </c>
      <c r="H695" s="349" t="s">
        <v>697</v>
      </c>
      <c r="I695" s="48">
        <v>43258</v>
      </c>
      <c r="J695" s="48" t="s">
        <v>137</v>
      </c>
      <c r="K695" s="49">
        <v>931</v>
      </c>
      <c r="L695" s="49">
        <v>524</v>
      </c>
      <c r="M695" s="49" t="s">
        <v>280</v>
      </c>
      <c r="N695" s="43">
        <v>0.2673611111111111</v>
      </c>
      <c r="O695" s="51">
        <v>1</v>
      </c>
      <c r="P695" s="51" t="s">
        <v>14</v>
      </c>
      <c r="Q695" s="368"/>
      <c r="R695" s="368"/>
      <c r="S695" s="368"/>
      <c r="T695" s="194">
        <f t="shared" si="72"/>
        <v>0.26041666666666663</v>
      </c>
      <c r="U695" s="194">
        <f t="shared" si="73"/>
        <v>0.25</v>
      </c>
      <c r="V695" s="41" t="str">
        <f>IFERROR(VLOOKUP(L695,'[1]ZESTAWIENIE NUMERÓW BOCZNYCH'!$A:$B,1,0),"")</f>
        <v/>
      </c>
      <c r="W695" s="51" t="str">
        <f>IFERROR(VLOOKUP(V695,'[1]ZESTAWIENIE NUMERÓW BOCZNYCH'!$A:$B,2,0),P695)</f>
        <v>AK</v>
      </c>
      <c r="X695" s="51" t="s">
        <v>396</v>
      </c>
      <c r="Y695" s="51">
        <f>VLOOKUP(W695,'[1]LICZBA MIEJSC'!$A:$C,2,0)</f>
        <v>20</v>
      </c>
      <c r="Z695" s="51">
        <f>VLOOKUP(W695,'[1]LICZBA MIEJSC'!$A:$C,3,0)</f>
        <v>60</v>
      </c>
      <c r="AA695" s="51">
        <f t="shared" si="75"/>
        <v>80</v>
      </c>
      <c r="AB695" s="41">
        <f t="shared" si="76"/>
        <v>8</v>
      </c>
      <c r="AC695" s="109">
        <f t="shared" si="77"/>
        <v>0.1</v>
      </c>
      <c r="AD695" s="49" t="s">
        <v>452</v>
      </c>
    </row>
    <row r="696" spans="1:30" hidden="1">
      <c r="A696" s="28" t="s">
        <v>242</v>
      </c>
      <c r="B696" s="45">
        <v>695</v>
      </c>
      <c r="C696" s="51">
        <v>3</v>
      </c>
      <c r="D696" s="128">
        <v>29926</v>
      </c>
      <c r="E696" s="359"/>
      <c r="F696" s="51" t="s">
        <v>297</v>
      </c>
      <c r="G696" s="349" t="s">
        <v>724</v>
      </c>
      <c r="H696" s="349" t="s">
        <v>697</v>
      </c>
      <c r="I696" s="48">
        <v>43258</v>
      </c>
      <c r="J696" s="48" t="s">
        <v>137</v>
      </c>
      <c r="K696" s="49">
        <v>121</v>
      </c>
      <c r="L696" s="49">
        <v>7411</v>
      </c>
      <c r="M696" s="146" t="s">
        <v>247</v>
      </c>
      <c r="N696" s="43">
        <v>0.28125</v>
      </c>
      <c r="O696" s="51">
        <v>2</v>
      </c>
      <c r="P696" s="51" t="s">
        <v>13</v>
      </c>
      <c r="Q696" s="368"/>
      <c r="R696" s="368"/>
      <c r="S696" s="368"/>
      <c r="T696" s="194">
        <f t="shared" si="72"/>
        <v>0.28125</v>
      </c>
      <c r="U696" s="194">
        <f t="shared" si="73"/>
        <v>0.25</v>
      </c>
      <c r="V696" s="41" t="str">
        <f>IFERROR(VLOOKUP(L696,'[1]ZESTAWIENIE NUMERÓW BOCZNYCH'!$A:$B,1,0),"")</f>
        <v/>
      </c>
      <c r="W696" s="51" t="str">
        <f>IFERROR(VLOOKUP(V696,'[1]ZESTAWIENIE NUMERÓW BOCZNYCH'!$A:$B,2,0),P696)</f>
        <v>AZ</v>
      </c>
      <c r="X696" s="51" t="s">
        <v>396</v>
      </c>
      <c r="Y696" s="51">
        <f>VLOOKUP(W696,'[1]LICZBA MIEJSC'!$A:$C,2,0)</f>
        <v>40</v>
      </c>
      <c r="Z696" s="51">
        <f>VLOOKUP(W696,'[1]LICZBA MIEJSC'!$A:$C,3,0)</f>
        <v>60</v>
      </c>
      <c r="AA696" s="51">
        <f t="shared" si="75"/>
        <v>100</v>
      </c>
      <c r="AB696" s="41">
        <f t="shared" si="76"/>
        <v>20</v>
      </c>
      <c r="AC696" s="109">
        <f t="shared" si="77"/>
        <v>0.2</v>
      </c>
      <c r="AD696" s="49" t="s">
        <v>453</v>
      </c>
    </row>
    <row r="697" spans="1:30" hidden="1">
      <c r="A697" s="28" t="s">
        <v>242</v>
      </c>
      <c r="B697" s="45">
        <v>696</v>
      </c>
      <c r="C697" s="51">
        <v>3</v>
      </c>
      <c r="D697" s="128">
        <v>29926</v>
      </c>
      <c r="E697" s="359"/>
      <c r="F697" s="51" t="s">
        <v>297</v>
      </c>
      <c r="G697" s="349" t="s">
        <v>724</v>
      </c>
      <c r="H697" s="349" t="s">
        <v>697</v>
      </c>
      <c r="I697" s="48">
        <v>43258</v>
      </c>
      <c r="J697" s="48" t="s">
        <v>137</v>
      </c>
      <c r="K697" s="49">
        <v>931</v>
      </c>
      <c r="L697" s="49">
        <v>523</v>
      </c>
      <c r="M697" s="49" t="s">
        <v>280</v>
      </c>
      <c r="N697" s="43">
        <v>0.28194444444444444</v>
      </c>
      <c r="O697" s="51">
        <v>3</v>
      </c>
      <c r="P697" s="51" t="s">
        <v>14</v>
      </c>
      <c r="Q697" s="368"/>
      <c r="R697" s="368"/>
      <c r="S697" s="368"/>
      <c r="T697" s="194">
        <f t="shared" si="72"/>
        <v>0.28125</v>
      </c>
      <c r="U697" s="194">
        <f t="shared" si="73"/>
        <v>0.25</v>
      </c>
      <c r="V697" s="41">
        <f>IFERROR(VLOOKUP(L697,'[1]ZESTAWIENIE NUMERÓW BOCZNYCH'!$A:$B,1,0),"")</f>
        <v>523</v>
      </c>
      <c r="W697" s="51" t="str">
        <f>IFERROR(VLOOKUP(V697,'[1]ZESTAWIENIE NUMERÓW BOCZNYCH'!$A:$B,2,0),P697)</f>
        <v>Mercedes-Benz O405N</v>
      </c>
      <c r="X697" s="51" t="s">
        <v>396</v>
      </c>
      <c r="Y697" s="51">
        <f>VLOOKUP(W697,'[1]LICZBA MIEJSC'!$A:$C,2,0)</f>
        <v>34</v>
      </c>
      <c r="Z697" s="51">
        <f>VLOOKUP(W697,'[1]LICZBA MIEJSC'!$A:$C,3,0)</f>
        <v>67</v>
      </c>
      <c r="AA697" s="51">
        <f t="shared" si="75"/>
        <v>101</v>
      </c>
      <c r="AB697" s="41">
        <f t="shared" si="76"/>
        <v>31</v>
      </c>
      <c r="AC697" s="109">
        <f t="shared" si="77"/>
        <v>0.30693069306930693</v>
      </c>
      <c r="AD697" s="49" t="s">
        <v>452</v>
      </c>
    </row>
    <row r="698" spans="1:30" hidden="1">
      <c r="A698" s="28" t="s">
        <v>242</v>
      </c>
      <c r="B698" s="45">
        <v>697</v>
      </c>
      <c r="C698" s="51">
        <v>3</v>
      </c>
      <c r="D698" s="128">
        <v>29926</v>
      </c>
      <c r="E698" s="359"/>
      <c r="F698" s="51" t="s">
        <v>297</v>
      </c>
      <c r="G698" s="349" t="s">
        <v>724</v>
      </c>
      <c r="H698" s="349" t="s">
        <v>697</v>
      </c>
      <c r="I698" s="48">
        <v>43258</v>
      </c>
      <c r="J698" s="48" t="s">
        <v>137</v>
      </c>
      <c r="K698" s="49">
        <v>121</v>
      </c>
      <c r="L698" s="49">
        <v>7309</v>
      </c>
      <c r="M698" s="146" t="s">
        <v>247</v>
      </c>
      <c r="N698" s="43">
        <v>0.28819444444444448</v>
      </c>
      <c r="O698" s="51">
        <v>1</v>
      </c>
      <c r="P698" s="51" t="s">
        <v>13</v>
      </c>
      <c r="Q698" s="368"/>
      <c r="R698" s="368"/>
      <c r="S698" s="368"/>
      <c r="T698" s="194">
        <f t="shared" si="72"/>
        <v>0.28125</v>
      </c>
      <c r="U698" s="194">
        <f t="shared" si="73"/>
        <v>0.25</v>
      </c>
      <c r="V698" s="41">
        <f>IFERROR(VLOOKUP(L698,'[1]ZESTAWIENIE NUMERÓW BOCZNYCH'!$A:$B,1,0),"")</f>
        <v>7309</v>
      </c>
      <c r="W698" s="51" t="str">
        <f>IFERROR(VLOOKUP(V698,'[1]ZESTAWIENIE NUMERÓW BOCZNYCH'!$A:$B,2,0),P698)</f>
        <v>MERCEDES-BENZ O 530 Citaro</v>
      </c>
      <c r="X698" s="51" t="s">
        <v>396</v>
      </c>
      <c r="Y698" s="51">
        <f>VLOOKUP(W698,'[1]LICZBA MIEJSC'!$A:$C,2,0)</f>
        <v>31</v>
      </c>
      <c r="Z698" s="51">
        <f>VLOOKUP(W698,'[1]LICZBA MIEJSC'!$A:$C,3,0)</f>
        <v>71</v>
      </c>
      <c r="AA698" s="51">
        <f t="shared" si="75"/>
        <v>102</v>
      </c>
      <c r="AB698" s="41">
        <f t="shared" si="76"/>
        <v>10</v>
      </c>
      <c r="AC698" s="109">
        <f t="shared" si="77"/>
        <v>9.8039215686274508E-2</v>
      </c>
      <c r="AD698" s="49" t="s">
        <v>453</v>
      </c>
    </row>
    <row r="699" spans="1:30" hidden="1">
      <c r="A699" s="28" t="s">
        <v>242</v>
      </c>
      <c r="B699" s="45">
        <v>698</v>
      </c>
      <c r="C699" s="51">
        <v>3</v>
      </c>
      <c r="D699" s="128">
        <v>29926</v>
      </c>
      <c r="E699" s="359"/>
      <c r="F699" s="51" t="s">
        <v>297</v>
      </c>
      <c r="G699" s="349" t="s">
        <v>724</v>
      </c>
      <c r="H699" s="349" t="s">
        <v>697</v>
      </c>
      <c r="I699" s="48">
        <v>43258</v>
      </c>
      <c r="J699" s="48" t="s">
        <v>137</v>
      </c>
      <c r="K699" s="49">
        <v>121</v>
      </c>
      <c r="L699" s="49">
        <v>7024</v>
      </c>
      <c r="M699" s="146" t="s">
        <v>247</v>
      </c>
      <c r="N699" s="43">
        <v>0.2951388888888889</v>
      </c>
      <c r="O699" s="51">
        <v>1</v>
      </c>
      <c r="P699" s="51" t="s">
        <v>13</v>
      </c>
      <c r="Q699" s="368"/>
      <c r="R699" s="368"/>
      <c r="S699" s="368"/>
      <c r="T699" s="194">
        <f t="shared" si="72"/>
        <v>0.29166666666666663</v>
      </c>
      <c r="U699" s="194">
        <f t="shared" si="73"/>
        <v>0.29166666666666663</v>
      </c>
      <c r="V699" s="41">
        <f>IFERROR(VLOOKUP(L699,'[1]ZESTAWIENIE NUMERÓW BOCZNYCH'!$A:$B,1,0),"")</f>
        <v>7024</v>
      </c>
      <c r="W699" s="51" t="str">
        <f>IFERROR(VLOOKUP(V699,'[1]ZESTAWIENIE NUMERÓW BOCZNYCH'!$A:$B,2,0),P699)</f>
        <v>VOLVO 7700</v>
      </c>
      <c r="X699" s="51" t="s">
        <v>396</v>
      </c>
      <c r="Y699" s="51">
        <f>VLOOKUP(W699,'[1]LICZBA MIEJSC'!$A:$C,2,0)</f>
        <v>33</v>
      </c>
      <c r="Z699" s="51">
        <f>VLOOKUP(W699,'[1]LICZBA MIEJSC'!$A:$C,3,0)</f>
        <v>73</v>
      </c>
      <c r="AA699" s="51">
        <f t="shared" si="75"/>
        <v>106</v>
      </c>
      <c r="AB699" s="41">
        <f t="shared" si="76"/>
        <v>11</v>
      </c>
      <c r="AC699" s="109">
        <f t="shared" si="77"/>
        <v>0.10377358490566038</v>
      </c>
      <c r="AD699" s="49" t="s">
        <v>453</v>
      </c>
    </row>
    <row r="700" spans="1:30" hidden="1">
      <c r="A700" s="28" t="s">
        <v>242</v>
      </c>
      <c r="B700" s="45">
        <v>699</v>
      </c>
      <c r="C700" s="51">
        <v>3</v>
      </c>
      <c r="D700" s="128">
        <v>29926</v>
      </c>
      <c r="E700" s="359"/>
      <c r="F700" s="51" t="s">
        <v>297</v>
      </c>
      <c r="G700" s="349" t="s">
        <v>724</v>
      </c>
      <c r="H700" s="349" t="s">
        <v>697</v>
      </c>
      <c r="I700" s="48">
        <v>43258</v>
      </c>
      <c r="J700" s="48" t="s">
        <v>137</v>
      </c>
      <c r="K700" s="49">
        <v>931</v>
      </c>
      <c r="L700" s="49">
        <v>524</v>
      </c>
      <c r="M700" s="49" t="s">
        <v>280</v>
      </c>
      <c r="N700" s="43">
        <v>0.29930555555555555</v>
      </c>
      <c r="O700" s="51">
        <v>4</v>
      </c>
      <c r="P700" s="51" t="s">
        <v>14</v>
      </c>
      <c r="Q700" s="368"/>
      <c r="R700" s="368"/>
      <c r="S700" s="368"/>
      <c r="T700" s="194">
        <f t="shared" si="72"/>
        <v>0.29166666666666663</v>
      </c>
      <c r="U700" s="194">
        <f t="shared" si="73"/>
        <v>0.29166666666666663</v>
      </c>
      <c r="V700" s="41" t="str">
        <f>IFERROR(VLOOKUP(L700,'[1]ZESTAWIENIE NUMERÓW BOCZNYCH'!$A:$B,1,0),"")</f>
        <v/>
      </c>
      <c r="W700" s="51" t="str">
        <f>IFERROR(VLOOKUP(V700,'[1]ZESTAWIENIE NUMERÓW BOCZNYCH'!$A:$B,2,0),P700)</f>
        <v>AK</v>
      </c>
      <c r="X700" s="51" t="s">
        <v>396</v>
      </c>
      <c r="Y700" s="51">
        <f>VLOOKUP(W700,'[1]LICZBA MIEJSC'!$A:$C,2,0)</f>
        <v>20</v>
      </c>
      <c r="Z700" s="51">
        <f>VLOOKUP(W700,'[1]LICZBA MIEJSC'!$A:$C,3,0)</f>
        <v>60</v>
      </c>
      <c r="AA700" s="51">
        <f t="shared" si="75"/>
        <v>80</v>
      </c>
      <c r="AB700" s="41">
        <f t="shared" si="76"/>
        <v>50</v>
      </c>
      <c r="AC700" s="109">
        <f t="shared" si="77"/>
        <v>0.625</v>
      </c>
      <c r="AD700" s="49" t="s">
        <v>452</v>
      </c>
    </row>
    <row r="701" spans="1:30" hidden="1">
      <c r="A701" s="28" t="s">
        <v>242</v>
      </c>
      <c r="B701" s="45">
        <v>700</v>
      </c>
      <c r="C701" s="51">
        <v>3</v>
      </c>
      <c r="D701" s="128">
        <v>29926</v>
      </c>
      <c r="E701" s="359"/>
      <c r="F701" s="51" t="s">
        <v>297</v>
      </c>
      <c r="G701" s="349" t="s">
        <v>724</v>
      </c>
      <c r="H701" s="349" t="s">
        <v>697</v>
      </c>
      <c r="I701" s="48">
        <v>43258</v>
      </c>
      <c r="J701" s="48" t="s">
        <v>137</v>
      </c>
      <c r="K701" s="49">
        <v>121</v>
      </c>
      <c r="L701" s="49">
        <v>5435</v>
      </c>
      <c r="M701" s="146" t="s">
        <v>247</v>
      </c>
      <c r="N701" s="43">
        <v>0.30555555555555552</v>
      </c>
      <c r="O701" s="51">
        <v>1</v>
      </c>
      <c r="P701" s="51" t="s">
        <v>13</v>
      </c>
      <c r="Q701" s="368"/>
      <c r="R701" s="368"/>
      <c r="S701" s="368"/>
      <c r="T701" s="194">
        <f t="shared" si="72"/>
        <v>0.30208333333333331</v>
      </c>
      <c r="U701" s="194">
        <f t="shared" si="73"/>
        <v>0.29166666666666663</v>
      </c>
      <c r="V701" s="41">
        <f>IFERROR(VLOOKUP(L701,'[1]ZESTAWIENIE NUMERÓW BOCZNYCH'!$A:$B,1,0),"")</f>
        <v>5435</v>
      </c>
      <c r="W701" s="51" t="str">
        <f>IFERROR(VLOOKUP(V701,'[1]ZESTAWIENIE NUMERÓW BOCZNYCH'!$A:$B,2,0),P701)</f>
        <v>SOLARIS URBINO 12</v>
      </c>
      <c r="X701" s="51" t="s">
        <v>396</v>
      </c>
      <c r="Y701" s="51">
        <f>VLOOKUP(W701,'[1]LICZBA MIEJSC'!$A:$C,2,0)</f>
        <v>29</v>
      </c>
      <c r="Z701" s="51">
        <f>VLOOKUP(W701,'[1]LICZBA MIEJSC'!$A:$C,3,0)</f>
        <v>52</v>
      </c>
      <c r="AA701" s="51">
        <f t="shared" si="75"/>
        <v>81</v>
      </c>
      <c r="AB701" s="41">
        <f t="shared" si="76"/>
        <v>8</v>
      </c>
      <c r="AC701" s="109">
        <f t="shared" si="77"/>
        <v>9.8765432098765427E-2</v>
      </c>
      <c r="AD701" s="49" t="s">
        <v>453</v>
      </c>
    </row>
    <row r="702" spans="1:30" hidden="1">
      <c r="A702" s="28" t="s">
        <v>242</v>
      </c>
      <c r="B702" s="45">
        <v>701</v>
      </c>
      <c r="C702" s="51">
        <v>4</v>
      </c>
      <c r="D702" s="128">
        <v>29926</v>
      </c>
      <c r="E702" s="359"/>
      <c r="F702" s="51" t="s">
        <v>297</v>
      </c>
      <c r="G702" s="349" t="s">
        <v>724</v>
      </c>
      <c r="H702" s="349" t="s">
        <v>697</v>
      </c>
      <c r="I702" s="48">
        <v>43258</v>
      </c>
      <c r="J702" s="48" t="s">
        <v>137</v>
      </c>
      <c r="K702" s="49">
        <v>121</v>
      </c>
      <c r="L702" s="49">
        <v>7345</v>
      </c>
      <c r="M702" s="146" t="s">
        <v>247</v>
      </c>
      <c r="N702" s="43">
        <v>0.31666666666666665</v>
      </c>
      <c r="O702" s="51">
        <v>2</v>
      </c>
      <c r="P702" s="51" t="s">
        <v>13</v>
      </c>
      <c r="Q702" s="368"/>
      <c r="R702" s="368"/>
      <c r="S702" s="368"/>
      <c r="T702" s="194">
        <f t="shared" si="72"/>
        <v>0.3125</v>
      </c>
      <c r="U702" s="194">
        <f t="shared" si="73"/>
        <v>0.29166666666666663</v>
      </c>
      <c r="V702" s="41">
        <f>IFERROR(VLOOKUP(L702,'[1]ZESTAWIENIE NUMERÓW BOCZNYCH'!$A:$B,1,0),"")</f>
        <v>7345</v>
      </c>
      <c r="W702" s="51" t="str">
        <f>IFERROR(VLOOKUP(V702,'[1]ZESTAWIENIE NUMERÓW BOCZNYCH'!$A:$B,2,0),P702)</f>
        <v>MERCEDES-BENZ O 530 Citaro</v>
      </c>
      <c r="X702" s="51" t="s">
        <v>396</v>
      </c>
      <c r="Y702" s="51">
        <f>VLOOKUP(W702,'[1]LICZBA MIEJSC'!$A:$C,2,0)</f>
        <v>31</v>
      </c>
      <c r="Z702" s="51">
        <f>VLOOKUP(W702,'[1]LICZBA MIEJSC'!$A:$C,3,0)</f>
        <v>71</v>
      </c>
      <c r="AA702" s="51">
        <f t="shared" si="75"/>
        <v>102</v>
      </c>
      <c r="AB702" s="41">
        <f t="shared" si="76"/>
        <v>16</v>
      </c>
      <c r="AC702" s="109">
        <f t="shared" si="77"/>
        <v>0.15686274509803921</v>
      </c>
      <c r="AD702" s="49" t="s">
        <v>453</v>
      </c>
    </row>
    <row r="703" spans="1:30" hidden="1">
      <c r="A703" s="28" t="s">
        <v>242</v>
      </c>
      <c r="B703" s="45">
        <v>702</v>
      </c>
      <c r="C703" s="51">
        <v>4</v>
      </c>
      <c r="D703" s="128">
        <v>29926</v>
      </c>
      <c r="E703" s="359"/>
      <c r="F703" s="51" t="s">
        <v>297</v>
      </c>
      <c r="G703" s="349" t="s">
        <v>724</v>
      </c>
      <c r="H703" s="349" t="s">
        <v>697</v>
      </c>
      <c r="I703" s="48">
        <v>43258</v>
      </c>
      <c r="J703" s="48" t="s">
        <v>137</v>
      </c>
      <c r="K703" s="49">
        <v>931</v>
      </c>
      <c r="L703" s="49">
        <v>523</v>
      </c>
      <c r="M703" s="49" t="s">
        <v>280</v>
      </c>
      <c r="N703" s="43">
        <v>0.31875000000000003</v>
      </c>
      <c r="O703" s="51">
        <v>2</v>
      </c>
      <c r="P703" s="51" t="s">
        <v>14</v>
      </c>
      <c r="Q703" s="368"/>
      <c r="R703" s="368"/>
      <c r="S703" s="368"/>
      <c r="T703" s="194">
        <f t="shared" si="72"/>
        <v>0.3125</v>
      </c>
      <c r="U703" s="194">
        <f t="shared" si="73"/>
        <v>0.29166666666666663</v>
      </c>
      <c r="V703" s="41">
        <f>IFERROR(VLOOKUP(L703,'[1]ZESTAWIENIE NUMERÓW BOCZNYCH'!$A:$B,1,0),"")</f>
        <v>523</v>
      </c>
      <c r="W703" s="51" t="str">
        <f>IFERROR(VLOOKUP(V703,'[1]ZESTAWIENIE NUMERÓW BOCZNYCH'!$A:$B,2,0),P703)</f>
        <v>Mercedes-Benz O405N</v>
      </c>
      <c r="X703" s="51" t="s">
        <v>396</v>
      </c>
      <c r="Y703" s="51">
        <f>VLOOKUP(W703,'[1]LICZBA MIEJSC'!$A:$C,2,0)</f>
        <v>34</v>
      </c>
      <c r="Z703" s="51">
        <f>VLOOKUP(W703,'[1]LICZBA MIEJSC'!$A:$C,3,0)</f>
        <v>67</v>
      </c>
      <c r="AA703" s="51">
        <f t="shared" si="75"/>
        <v>101</v>
      </c>
      <c r="AB703" s="41">
        <f t="shared" si="76"/>
        <v>17</v>
      </c>
      <c r="AC703" s="109">
        <f t="shared" si="77"/>
        <v>0.16831683168316833</v>
      </c>
      <c r="AD703" s="49" t="s">
        <v>452</v>
      </c>
    </row>
    <row r="704" spans="1:30" hidden="1">
      <c r="A704" s="28" t="s">
        <v>242</v>
      </c>
      <c r="B704" s="45">
        <v>703</v>
      </c>
      <c r="C704" s="51">
        <v>4</v>
      </c>
      <c r="D704" s="128">
        <v>29926</v>
      </c>
      <c r="E704" s="359"/>
      <c r="F704" s="51" t="s">
        <v>297</v>
      </c>
      <c r="G704" s="349" t="s">
        <v>724</v>
      </c>
      <c r="H704" s="349" t="s">
        <v>697</v>
      </c>
      <c r="I704" s="48">
        <v>43258</v>
      </c>
      <c r="J704" s="48" t="s">
        <v>137</v>
      </c>
      <c r="K704" s="49">
        <v>121</v>
      </c>
      <c r="L704" s="49">
        <v>7025</v>
      </c>
      <c r="M704" s="146" t="s">
        <v>247</v>
      </c>
      <c r="N704" s="43">
        <v>0.32847222222222222</v>
      </c>
      <c r="O704" s="51">
        <v>1</v>
      </c>
      <c r="P704" s="51" t="s">
        <v>13</v>
      </c>
      <c r="Q704" s="368"/>
      <c r="R704" s="368"/>
      <c r="S704" s="368"/>
      <c r="T704" s="194">
        <f t="shared" si="72"/>
        <v>0.32291666666666663</v>
      </c>
      <c r="U704" s="194">
        <f t="shared" si="73"/>
        <v>0.29166666666666663</v>
      </c>
      <c r="V704" s="41">
        <f>IFERROR(VLOOKUP(L704,'[1]ZESTAWIENIE NUMERÓW BOCZNYCH'!$A:$B,1,0),"")</f>
        <v>7025</v>
      </c>
      <c r="W704" s="51" t="str">
        <f>IFERROR(VLOOKUP(V704,'[1]ZESTAWIENIE NUMERÓW BOCZNYCH'!$A:$B,2,0),P704)</f>
        <v>VOLVO 7700</v>
      </c>
      <c r="X704" s="51" t="s">
        <v>396</v>
      </c>
      <c r="Y704" s="51">
        <f>VLOOKUP(W704,'[1]LICZBA MIEJSC'!$A:$C,2,0)</f>
        <v>33</v>
      </c>
      <c r="Z704" s="51">
        <f>VLOOKUP(W704,'[1]LICZBA MIEJSC'!$A:$C,3,0)</f>
        <v>73</v>
      </c>
      <c r="AA704" s="51">
        <f t="shared" si="75"/>
        <v>106</v>
      </c>
      <c r="AB704" s="41">
        <f t="shared" si="76"/>
        <v>11</v>
      </c>
      <c r="AC704" s="109">
        <f t="shared" si="77"/>
        <v>0.10377358490566038</v>
      </c>
      <c r="AD704" s="49" t="s">
        <v>453</v>
      </c>
    </row>
    <row r="705" spans="1:30" hidden="1">
      <c r="A705" s="28" t="s">
        <v>242</v>
      </c>
      <c r="B705" s="45">
        <v>704</v>
      </c>
      <c r="C705" s="51">
        <v>4</v>
      </c>
      <c r="D705" s="128">
        <v>29926</v>
      </c>
      <c r="E705" s="359"/>
      <c r="F705" s="51" t="s">
        <v>297</v>
      </c>
      <c r="G705" s="349" t="s">
        <v>724</v>
      </c>
      <c r="H705" s="349" t="s">
        <v>697</v>
      </c>
      <c r="I705" s="48">
        <v>43258</v>
      </c>
      <c r="J705" s="48" t="s">
        <v>137</v>
      </c>
      <c r="K705" s="49">
        <v>931</v>
      </c>
      <c r="L705" s="49">
        <v>524</v>
      </c>
      <c r="M705" s="49" t="s">
        <v>280</v>
      </c>
      <c r="N705" s="43">
        <v>0.33263888888888887</v>
      </c>
      <c r="O705" s="51">
        <v>2</v>
      </c>
      <c r="P705" s="51" t="s">
        <v>14</v>
      </c>
      <c r="Q705" s="368"/>
      <c r="R705" s="368"/>
      <c r="S705" s="368"/>
      <c r="T705" s="194">
        <f t="shared" si="72"/>
        <v>0.32291666666666663</v>
      </c>
      <c r="U705" s="194">
        <f t="shared" si="73"/>
        <v>0.29166666666666663</v>
      </c>
      <c r="V705" s="41" t="str">
        <f>IFERROR(VLOOKUP(L705,'[1]ZESTAWIENIE NUMERÓW BOCZNYCH'!$A:$B,1,0),"")</f>
        <v/>
      </c>
      <c r="W705" s="51" t="str">
        <f>IFERROR(VLOOKUP(V705,'[1]ZESTAWIENIE NUMERÓW BOCZNYCH'!$A:$B,2,0),P705)</f>
        <v>AK</v>
      </c>
      <c r="X705" s="51" t="s">
        <v>396</v>
      </c>
      <c r="Y705" s="51">
        <f>VLOOKUP(W705,'[1]LICZBA MIEJSC'!$A:$C,2,0)</f>
        <v>20</v>
      </c>
      <c r="Z705" s="51">
        <f>VLOOKUP(W705,'[1]LICZBA MIEJSC'!$A:$C,3,0)</f>
        <v>60</v>
      </c>
      <c r="AA705" s="51">
        <f t="shared" si="75"/>
        <v>80</v>
      </c>
      <c r="AB705" s="41">
        <f t="shared" si="76"/>
        <v>10</v>
      </c>
      <c r="AC705" s="109">
        <f t="shared" si="77"/>
        <v>0.125</v>
      </c>
      <c r="AD705" s="49" t="s">
        <v>452</v>
      </c>
    </row>
    <row r="706" spans="1:30" hidden="1">
      <c r="A706" s="28" t="s">
        <v>242</v>
      </c>
      <c r="B706" s="45">
        <v>705</v>
      </c>
      <c r="C706" s="51">
        <v>4</v>
      </c>
      <c r="D706" s="128">
        <v>29926</v>
      </c>
      <c r="E706" s="359"/>
      <c r="F706" s="51" t="s">
        <v>297</v>
      </c>
      <c r="G706" s="349" t="s">
        <v>724</v>
      </c>
      <c r="H706" s="349" t="s">
        <v>697</v>
      </c>
      <c r="I706" s="48">
        <v>43258</v>
      </c>
      <c r="J706" s="48" t="s">
        <v>137</v>
      </c>
      <c r="K706" s="49">
        <v>121</v>
      </c>
      <c r="L706" s="49">
        <v>7309</v>
      </c>
      <c r="M706" s="146" t="s">
        <v>247</v>
      </c>
      <c r="N706" s="43">
        <v>0.34166666666666662</v>
      </c>
      <c r="O706" s="51">
        <v>1</v>
      </c>
      <c r="P706" s="51" t="s">
        <v>13</v>
      </c>
      <c r="Q706" s="368"/>
      <c r="R706" s="368"/>
      <c r="S706" s="368"/>
      <c r="T706" s="194">
        <f t="shared" si="72"/>
        <v>0.33333333333333331</v>
      </c>
      <c r="U706" s="194">
        <f t="shared" si="73"/>
        <v>0.33333333333333331</v>
      </c>
      <c r="V706" s="41">
        <f>IFERROR(VLOOKUP(L706,'[1]ZESTAWIENIE NUMERÓW BOCZNYCH'!$A:$B,1,0),"")</f>
        <v>7309</v>
      </c>
      <c r="W706" s="51" t="str">
        <f>IFERROR(VLOOKUP(V706,'[1]ZESTAWIENIE NUMERÓW BOCZNYCH'!$A:$B,2,0),P706)</f>
        <v>MERCEDES-BENZ O 530 Citaro</v>
      </c>
      <c r="X706" s="51" t="s">
        <v>396</v>
      </c>
      <c r="Y706" s="51">
        <f>VLOOKUP(W706,'[1]LICZBA MIEJSC'!$A:$C,2,0)</f>
        <v>31</v>
      </c>
      <c r="Z706" s="51">
        <f>VLOOKUP(W706,'[1]LICZBA MIEJSC'!$A:$C,3,0)</f>
        <v>71</v>
      </c>
      <c r="AA706" s="51">
        <f t="shared" si="75"/>
        <v>102</v>
      </c>
      <c r="AB706" s="41">
        <f t="shared" si="76"/>
        <v>10</v>
      </c>
      <c r="AC706" s="109">
        <f t="shared" si="77"/>
        <v>9.8039215686274508E-2</v>
      </c>
      <c r="AD706" s="49" t="s">
        <v>453</v>
      </c>
    </row>
    <row r="707" spans="1:30" hidden="1">
      <c r="A707" s="28" t="s">
        <v>242</v>
      </c>
      <c r="B707" s="45">
        <v>706</v>
      </c>
      <c r="C707" s="51">
        <v>4</v>
      </c>
      <c r="D707" s="128">
        <v>29926</v>
      </c>
      <c r="E707" s="359"/>
      <c r="F707" s="51" t="s">
        <v>297</v>
      </c>
      <c r="G707" s="349" t="s">
        <v>724</v>
      </c>
      <c r="H707" s="349" t="s">
        <v>697</v>
      </c>
      <c r="I707" s="48">
        <v>43258</v>
      </c>
      <c r="J707" s="48" t="s">
        <v>137</v>
      </c>
      <c r="K707" s="49">
        <v>931</v>
      </c>
      <c r="L707" s="49">
        <v>514</v>
      </c>
      <c r="M707" s="49" t="s">
        <v>280</v>
      </c>
      <c r="N707" s="43">
        <v>0.34791666666666665</v>
      </c>
      <c r="O707" s="51">
        <v>3</v>
      </c>
      <c r="P707" s="51" t="s">
        <v>14</v>
      </c>
      <c r="Q707" s="368"/>
      <c r="R707" s="368"/>
      <c r="S707" s="368"/>
      <c r="T707" s="194">
        <f t="shared" ref="T707:T770" si="78">FLOOR(N707,"0:15")</f>
        <v>0.34375</v>
      </c>
      <c r="U707" s="194">
        <f t="shared" ref="U707:U770" si="79">FLOOR(N707,TIME(1,0,0))</f>
        <v>0.33333333333333331</v>
      </c>
      <c r="V707" s="41" t="str">
        <f>IFERROR(VLOOKUP(L707,'[1]ZESTAWIENIE NUMERÓW BOCZNYCH'!$A:$B,1,0),"")</f>
        <v/>
      </c>
      <c r="W707" s="51" t="str">
        <f>IFERROR(VLOOKUP(V707,'[1]ZESTAWIENIE NUMERÓW BOCZNYCH'!$A:$B,2,0),P707)</f>
        <v>AK</v>
      </c>
      <c r="X707" s="51" t="s">
        <v>396</v>
      </c>
      <c r="Y707" s="51">
        <f>VLOOKUP(W707,'[1]LICZBA MIEJSC'!$A:$C,2,0)</f>
        <v>20</v>
      </c>
      <c r="Z707" s="51">
        <f>VLOOKUP(W707,'[1]LICZBA MIEJSC'!$A:$C,3,0)</f>
        <v>60</v>
      </c>
      <c r="AA707" s="51">
        <f t="shared" si="75"/>
        <v>80</v>
      </c>
      <c r="AB707" s="41">
        <f t="shared" si="76"/>
        <v>18</v>
      </c>
      <c r="AC707" s="109">
        <f t="shared" si="77"/>
        <v>0.22500000000000001</v>
      </c>
      <c r="AD707" s="49" t="s">
        <v>452</v>
      </c>
    </row>
    <row r="708" spans="1:30" hidden="1">
      <c r="A708" s="28" t="s">
        <v>242</v>
      </c>
      <c r="B708" s="45">
        <v>707</v>
      </c>
      <c r="C708" s="51">
        <v>4</v>
      </c>
      <c r="D708" s="128">
        <v>29926</v>
      </c>
      <c r="E708" s="359"/>
      <c r="F708" s="51" t="s">
        <v>297</v>
      </c>
      <c r="G708" s="349" t="s">
        <v>724</v>
      </c>
      <c r="H708" s="349" t="s">
        <v>697</v>
      </c>
      <c r="I708" s="48">
        <v>43258</v>
      </c>
      <c r="J708" s="48" t="s">
        <v>137</v>
      </c>
      <c r="K708" s="49">
        <v>121</v>
      </c>
      <c r="L708" s="49">
        <v>7024</v>
      </c>
      <c r="M708" s="146" t="s">
        <v>247</v>
      </c>
      <c r="N708" s="43">
        <v>0.35138888888888892</v>
      </c>
      <c r="O708" s="51">
        <v>2</v>
      </c>
      <c r="P708" s="51" t="s">
        <v>13</v>
      </c>
      <c r="Q708" s="368"/>
      <c r="R708" s="368"/>
      <c r="S708" s="368"/>
      <c r="T708" s="194">
        <f t="shared" si="78"/>
        <v>0.34375</v>
      </c>
      <c r="U708" s="194">
        <f t="shared" si="79"/>
        <v>0.33333333333333331</v>
      </c>
      <c r="V708" s="41">
        <f>IFERROR(VLOOKUP(L708,'[1]ZESTAWIENIE NUMERÓW BOCZNYCH'!$A:$B,1,0),"")</f>
        <v>7024</v>
      </c>
      <c r="W708" s="51" t="str">
        <f>IFERROR(VLOOKUP(V708,'[1]ZESTAWIENIE NUMERÓW BOCZNYCH'!$A:$B,2,0),P708)</f>
        <v>VOLVO 7700</v>
      </c>
      <c r="X708" s="51" t="s">
        <v>396</v>
      </c>
      <c r="Y708" s="51">
        <f>VLOOKUP(W708,'[1]LICZBA MIEJSC'!$A:$C,2,0)</f>
        <v>33</v>
      </c>
      <c r="Z708" s="51">
        <f>VLOOKUP(W708,'[1]LICZBA MIEJSC'!$A:$C,3,0)</f>
        <v>73</v>
      </c>
      <c r="AA708" s="51">
        <f t="shared" si="75"/>
        <v>106</v>
      </c>
      <c r="AB708" s="41">
        <f t="shared" si="76"/>
        <v>17</v>
      </c>
      <c r="AC708" s="109">
        <f t="shared" si="77"/>
        <v>0.16037735849056603</v>
      </c>
      <c r="AD708" s="49" t="s">
        <v>453</v>
      </c>
    </row>
    <row r="709" spans="1:30" hidden="1">
      <c r="A709" s="28" t="s">
        <v>242</v>
      </c>
      <c r="B709" s="45">
        <v>708</v>
      </c>
      <c r="C709" s="51">
        <v>4</v>
      </c>
      <c r="D709" s="128">
        <v>29926</v>
      </c>
      <c r="E709" s="359"/>
      <c r="F709" s="51" t="s">
        <v>297</v>
      </c>
      <c r="G709" s="349" t="s">
        <v>724</v>
      </c>
      <c r="H709" s="349" t="s">
        <v>697</v>
      </c>
      <c r="I709" s="48">
        <v>43258</v>
      </c>
      <c r="J709" s="48" t="s">
        <v>137</v>
      </c>
      <c r="K709" s="49">
        <v>931</v>
      </c>
      <c r="L709" s="49">
        <v>523</v>
      </c>
      <c r="M709" s="49" t="s">
        <v>280</v>
      </c>
      <c r="N709" s="43">
        <v>0.36041666666666666</v>
      </c>
      <c r="O709" s="51">
        <v>2</v>
      </c>
      <c r="P709" s="51" t="s">
        <v>14</v>
      </c>
      <c r="Q709" s="368"/>
      <c r="R709" s="368"/>
      <c r="S709" s="368"/>
      <c r="T709" s="194">
        <f t="shared" si="78"/>
        <v>0.35416666666666663</v>
      </c>
      <c r="U709" s="194">
        <f t="shared" si="79"/>
        <v>0.33333333333333331</v>
      </c>
      <c r="V709" s="41">
        <f>IFERROR(VLOOKUP(L709,'[1]ZESTAWIENIE NUMERÓW BOCZNYCH'!$A:$B,1,0),"")</f>
        <v>523</v>
      </c>
      <c r="W709" s="51" t="str">
        <f>IFERROR(VLOOKUP(V709,'[1]ZESTAWIENIE NUMERÓW BOCZNYCH'!$A:$B,2,0),P709)</f>
        <v>Mercedes-Benz O405N</v>
      </c>
      <c r="X709" s="51" t="s">
        <v>396</v>
      </c>
      <c r="Y709" s="51">
        <f>VLOOKUP(W709,'[1]LICZBA MIEJSC'!$A:$C,2,0)</f>
        <v>34</v>
      </c>
      <c r="Z709" s="51">
        <f>VLOOKUP(W709,'[1]LICZBA MIEJSC'!$A:$C,3,0)</f>
        <v>67</v>
      </c>
      <c r="AA709" s="51">
        <f t="shared" si="75"/>
        <v>101</v>
      </c>
      <c r="AB709" s="41">
        <f t="shared" si="76"/>
        <v>17</v>
      </c>
      <c r="AC709" s="109">
        <f t="shared" si="77"/>
        <v>0.16831683168316833</v>
      </c>
      <c r="AD709" s="49" t="s">
        <v>452</v>
      </c>
    </row>
    <row r="710" spans="1:30" hidden="1">
      <c r="A710" s="28" t="s">
        <v>242</v>
      </c>
      <c r="B710" s="45">
        <v>709</v>
      </c>
      <c r="C710" s="51">
        <v>4</v>
      </c>
      <c r="D710" s="128">
        <v>29926</v>
      </c>
      <c r="E710" s="359"/>
      <c r="F710" s="51" t="s">
        <v>297</v>
      </c>
      <c r="G710" s="349" t="s">
        <v>724</v>
      </c>
      <c r="H710" s="349" t="s">
        <v>697</v>
      </c>
      <c r="I710" s="48">
        <v>43258</v>
      </c>
      <c r="J710" s="48" t="s">
        <v>137</v>
      </c>
      <c r="K710" s="49">
        <v>121</v>
      </c>
      <c r="L710" s="49">
        <v>5435</v>
      </c>
      <c r="M710" s="146" t="s">
        <v>247</v>
      </c>
      <c r="N710" s="43">
        <v>0.3611111111111111</v>
      </c>
      <c r="O710" s="51">
        <v>1</v>
      </c>
      <c r="P710" s="51" t="s">
        <v>13</v>
      </c>
      <c r="Q710" s="368"/>
      <c r="R710" s="368"/>
      <c r="S710" s="368"/>
      <c r="T710" s="194">
        <f t="shared" si="78"/>
        <v>0.35416666666666663</v>
      </c>
      <c r="U710" s="194">
        <f t="shared" si="79"/>
        <v>0.33333333333333331</v>
      </c>
      <c r="V710" s="41">
        <f>IFERROR(VLOOKUP(L710,'[1]ZESTAWIENIE NUMERÓW BOCZNYCH'!$A:$B,1,0),"")</f>
        <v>5435</v>
      </c>
      <c r="W710" s="51" t="str">
        <f>IFERROR(VLOOKUP(V710,'[1]ZESTAWIENIE NUMERÓW BOCZNYCH'!$A:$B,2,0),P710)</f>
        <v>SOLARIS URBINO 12</v>
      </c>
      <c r="X710" s="51" t="s">
        <v>396</v>
      </c>
      <c r="Y710" s="51">
        <f>VLOOKUP(W710,'[1]LICZBA MIEJSC'!$A:$C,2,0)</f>
        <v>29</v>
      </c>
      <c r="Z710" s="51">
        <f>VLOOKUP(W710,'[1]LICZBA MIEJSC'!$A:$C,3,0)</f>
        <v>52</v>
      </c>
      <c r="AA710" s="51">
        <f t="shared" si="75"/>
        <v>81</v>
      </c>
      <c r="AB710" s="41">
        <f t="shared" si="76"/>
        <v>8</v>
      </c>
      <c r="AC710" s="109">
        <f t="shared" si="77"/>
        <v>9.8765432098765427E-2</v>
      </c>
      <c r="AD710" s="49" t="s">
        <v>453</v>
      </c>
    </row>
    <row r="711" spans="1:30" hidden="1">
      <c r="A711" s="28" t="s">
        <v>242</v>
      </c>
      <c r="B711" s="45">
        <v>710</v>
      </c>
      <c r="C711" s="51">
        <v>4</v>
      </c>
      <c r="D711" s="128">
        <v>29926</v>
      </c>
      <c r="E711" s="359"/>
      <c r="F711" s="51" t="s">
        <v>297</v>
      </c>
      <c r="G711" s="349" t="s">
        <v>724</v>
      </c>
      <c r="H711" s="349" t="s">
        <v>697</v>
      </c>
      <c r="I711" s="48">
        <v>43258</v>
      </c>
      <c r="J711" s="48" t="s">
        <v>137</v>
      </c>
      <c r="K711" s="49">
        <v>121</v>
      </c>
      <c r="L711" s="49">
        <v>7345</v>
      </c>
      <c r="M711" s="146" t="s">
        <v>247</v>
      </c>
      <c r="N711" s="43">
        <v>0.37152777777777773</v>
      </c>
      <c r="O711" s="51">
        <v>1</v>
      </c>
      <c r="P711" s="51" t="s">
        <v>13</v>
      </c>
      <c r="Q711" s="368"/>
      <c r="R711" s="368"/>
      <c r="S711" s="368"/>
      <c r="T711" s="194">
        <f t="shared" si="78"/>
        <v>0.36458333333333331</v>
      </c>
      <c r="U711" s="194">
        <f t="shared" si="79"/>
        <v>0.33333333333333331</v>
      </c>
      <c r="V711" s="41">
        <f>IFERROR(VLOOKUP(L711,'[1]ZESTAWIENIE NUMERÓW BOCZNYCH'!$A:$B,1,0),"")</f>
        <v>7345</v>
      </c>
      <c r="W711" s="51" t="str">
        <f>IFERROR(VLOOKUP(V711,'[1]ZESTAWIENIE NUMERÓW BOCZNYCH'!$A:$B,2,0),P711)</f>
        <v>MERCEDES-BENZ O 530 Citaro</v>
      </c>
      <c r="X711" s="51" t="s">
        <v>396</v>
      </c>
      <c r="Y711" s="51">
        <f>VLOOKUP(W711,'[1]LICZBA MIEJSC'!$A:$C,2,0)</f>
        <v>31</v>
      </c>
      <c r="Z711" s="51">
        <f>VLOOKUP(W711,'[1]LICZBA MIEJSC'!$A:$C,3,0)</f>
        <v>71</v>
      </c>
      <c r="AA711" s="51">
        <f t="shared" si="75"/>
        <v>102</v>
      </c>
      <c r="AB711" s="41">
        <f t="shared" si="76"/>
        <v>10</v>
      </c>
      <c r="AC711" s="109">
        <f t="shared" si="77"/>
        <v>9.8039215686274508E-2</v>
      </c>
      <c r="AD711" s="49" t="s">
        <v>453</v>
      </c>
    </row>
    <row r="712" spans="1:30" hidden="1">
      <c r="A712" s="28" t="s">
        <v>242</v>
      </c>
      <c r="B712" s="45">
        <v>711</v>
      </c>
      <c r="C712" s="51">
        <v>4</v>
      </c>
      <c r="D712" s="128">
        <v>29926</v>
      </c>
      <c r="E712" s="359"/>
      <c r="F712" s="51" t="s">
        <v>297</v>
      </c>
      <c r="G712" s="349" t="s">
        <v>724</v>
      </c>
      <c r="H712" s="349" t="s">
        <v>697</v>
      </c>
      <c r="I712" s="48">
        <v>43258</v>
      </c>
      <c r="J712" s="48" t="s">
        <v>137</v>
      </c>
      <c r="K712" s="49">
        <v>931</v>
      </c>
      <c r="L712" s="49">
        <v>524</v>
      </c>
      <c r="M712" s="49" t="s">
        <v>280</v>
      </c>
      <c r="N712" s="43">
        <v>0.38125000000000003</v>
      </c>
      <c r="O712" s="51">
        <v>3</v>
      </c>
      <c r="P712" s="51" t="s">
        <v>14</v>
      </c>
      <c r="Q712" s="368"/>
      <c r="R712" s="368"/>
      <c r="S712" s="368"/>
      <c r="T712" s="194">
        <f t="shared" si="78"/>
        <v>0.375</v>
      </c>
      <c r="U712" s="194">
        <f t="shared" si="79"/>
        <v>0.375</v>
      </c>
      <c r="V712" s="41" t="str">
        <f>IFERROR(VLOOKUP(L712,'[1]ZESTAWIENIE NUMERÓW BOCZNYCH'!$A:$B,1,0),"")</f>
        <v/>
      </c>
      <c r="W712" s="51" t="str">
        <f>IFERROR(VLOOKUP(V712,'[1]ZESTAWIENIE NUMERÓW BOCZNYCH'!$A:$B,2,0),P712)</f>
        <v>AK</v>
      </c>
      <c r="X712" s="51" t="s">
        <v>396</v>
      </c>
      <c r="Y712" s="51">
        <f>VLOOKUP(W712,'[1]LICZBA MIEJSC'!$A:$C,2,0)</f>
        <v>20</v>
      </c>
      <c r="Z712" s="51">
        <f>VLOOKUP(W712,'[1]LICZBA MIEJSC'!$A:$C,3,0)</f>
        <v>60</v>
      </c>
      <c r="AA712" s="51">
        <f t="shared" si="75"/>
        <v>80</v>
      </c>
      <c r="AB712" s="41">
        <f t="shared" si="76"/>
        <v>18</v>
      </c>
      <c r="AC712" s="109">
        <f t="shared" si="77"/>
        <v>0.22500000000000001</v>
      </c>
      <c r="AD712" s="49" t="s">
        <v>452</v>
      </c>
    </row>
    <row r="713" spans="1:30" hidden="1">
      <c r="A713" s="28" t="s">
        <v>242</v>
      </c>
      <c r="B713" s="45">
        <v>712</v>
      </c>
      <c r="C713" s="51">
        <v>4</v>
      </c>
      <c r="D713" s="128">
        <v>29926</v>
      </c>
      <c r="E713" s="359"/>
      <c r="F713" s="51" t="s">
        <v>297</v>
      </c>
      <c r="G713" s="349" t="s">
        <v>724</v>
      </c>
      <c r="H713" s="349" t="s">
        <v>697</v>
      </c>
      <c r="I713" s="48">
        <v>43258</v>
      </c>
      <c r="J713" s="48" t="s">
        <v>137</v>
      </c>
      <c r="K713" s="49">
        <v>121</v>
      </c>
      <c r="L713" s="49">
        <v>7025</v>
      </c>
      <c r="M713" s="146" t="s">
        <v>247</v>
      </c>
      <c r="N713" s="147">
        <v>0.3833333333333333</v>
      </c>
      <c r="O713" s="51">
        <v>2</v>
      </c>
      <c r="P713" s="51" t="s">
        <v>13</v>
      </c>
      <c r="Q713" s="368"/>
      <c r="R713" s="368"/>
      <c r="S713" s="368"/>
      <c r="T713" s="194">
        <f t="shared" si="78"/>
        <v>0.375</v>
      </c>
      <c r="U713" s="194">
        <f t="shared" si="79"/>
        <v>0.375</v>
      </c>
      <c r="V713" s="41">
        <f>IFERROR(VLOOKUP(L713,'[1]ZESTAWIENIE NUMERÓW BOCZNYCH'!$A:$B,1,0),"")</f>
        <v>7025</v>
      </c>
      <c r="W713" s="51" t="str">
        <f>IFERROR(VLOOKUP(V713,'[1]ZESTAWIENIE NUMERÓW BOCZNYCH'!$A:$B,2,0),P713)</f>
        <v>VOLVO 7700</v>
      </c>
      <c r="X713" s="51" t="s">
        <v>396</v>
      </c>
      <c r="Y713" s="51">
        <f>VLOOKUP(W713,'[1]LICZBA MIEJSC'!$A:$C,2,0)</f>
        <v>33</v>
      </c>
      <c r="Z713" s="51">
        <f>VLOOKUP(W713,'[1]LICZBA MIEJSC'!$A:$C,3,0)</f>
        <v>73</v>
      </c>
      <c r="AA713" s="51">
        <f t="shared" si="75"/>
        <v>106</v>
      </c>
      <c r="AB713" s="41">
        <f t="shared" si="76"/>
        <v>17</v>
      </c>
      <c r="AC713" s="109">
        <f t="shared" si="77"/>
        <v>0.16037735849056603</v>
      </c>
      <c r="AD713" s="49" t="s">
        <v>453</v>
      </c>
    </row>
    <row r="714" spans="1:30" hidden="1">
      <c r="A714" s="28" t="s">
        <v>242</v>
      </c>
      <c r="B714" s="45">
        <v>713</v>
      </c>
      <c r="C714" s="51">
        <v>5</v>
      </c>
      <c r="D714" s="128">
        <v>29926</v>
      </c>
      <c r="E714" s="359"/>
      <c r="F714" s="51" t="s">
        <v>297</v>
      </c>
      <c r="G714" s="349" t="s">
        <v>724</v>
      </c>
      <c r="H714" s="349" t="s">
        <v>697</v>
      </c>
      <c r="I714" s="48">
        <v>43258</v>
      </c>
      <c r="J714" s="48" t="s">
        <v>137</v>
      </c>
      <c r="K714" s="49">
        <v>931</v>
      </c>
      <c r="L714" s="49">
        <v>515</v>
      </c>
      <c r="M714" s="49" t="s">
        <v>280</v>
      </c>
      <c r="N714" s="43">
        <v>0.58333333333333337</v>
      </c>
      <c r="O714" s="51">
        <v>2</v>
      </c>
      <c r="P714" s="51" t="s">
        <v>14</v>
      </c>
      <c r="Q714" s="368"/>
      <c r="R714" s="368"/>
      <c r="S714" s="368"/>
      <c r="T714" s="194">
        <f t="shared" si="78"/>
        <v>0.58333333333333326</v>
      </c>
      <c r="U714" s="194">
        <f t="shared" si="79"/>
        <v>0.58333333333333326</v>
      </c>
      <c r="V714" s="41" t="str">
        <f>IFERROR(VLOOKUP(L714,'[1]ZESTAWIENIE NUMERÓW BOCZNYCH'!$A:$B,1,0),"")</f>
        <v/>
      </c>
      <c r="W714" s="51" t="str">
        <f>IFERROR(VLOOKUP(V714,'[1]ZESTAWIENIE NUMERÓW BOCZNYCH'!$A:$B,2,0),P714)</f>
        <v>AK</v>
      </c>
      <c r="X714" s="51" t="s">
        <v>396</v>
      </c>
      <c r="Y714" s="51">
        <f>VLOOKUP(W714,'[1]LICZBA MIEJSC'!$A:$C,2,0)</f>
        <v>20</v>
      </c>
      <c r="Z714" s="51">
        <f>VLOOKUP(W714,'[1]LICZBA MIEJSC'!$A:$C,3,0)</f>
        <v>60</v>
      </c>
      <c r="AA714" s="51">
        <f t="shared" si="75"/>
        <v>80</v>
      </c>
      <c r="AB714" s="41">
        <f t="shared" si="76"/>
        <v>10</v>
      </c>
      <c r="AC714" s="109">
        <f t="shared" si="77"/>
        <v>0.125</v>
      </c>
      <c r="AD714" s="49" t="s">
        <v>452</v>
      </c>
    </row>
    <row r="715" spans="1:30" hidden="1">
      <c r="A715" s="28" t="s">
        <v>242</v>
      </c>
      <c r="B715" s="45">
        <v>714</v>
      </c>
      <c r="C715" s="51">
        <v>5</v>
      </c>
      <c r="D715" s="128">
        <v>29926</v>
      </c>
      <c r="E715" s="359"/>
      <c r="F715" s="51" t="s">
        <v>297</v>
      </c>
      <c r="G715" s="349" t="s">
        <v>724</v>
      </c>
      <c r="H715" s="349" t="s">
        <v>697</v>
      </c>
      <c r="I715" s="48">
        <v>43258</v>
      </c>
      <c r="J715" s="48" t="s">
        <v>137</v>
      </c>
      <c r="K715" s="49">
        <v>121</v>
      </c>
      <c r="L715" s="49">
        <v>7309</v>
      </c>
      <c r="M715" s="146" t="s">
        <v>247</v>
      </c>
      <c r="N715" s="43">
        <v>0.58333333333333337</v>
      </c>
      <c r="O715" s="51">
        <v>1</v>
      </c>
      <c r="P715" s="51" t="s">
        <v>13</v>
      </c>
      <c r="Q715" s="368"/>
      <c r="R715" s="368"/>
      <c r="S715" s="368"/>
      <c r="T715" s="194">
        <f t="shared" si="78"/>
        <v>0.58333333333333326</v>
      </c>
      <c r="U715" s="194">
        <f t="shared" si="79"/>
        <v>0.58333333333333326</v>
      </c>
      <c r="V715" s="41">
        <f>IFERROR(VLOOKUP(L715,'[1]ZESTAWIENIE NUMERÓW BOCZNYCH'!$A:$B,1,0),"")</f>
        <v>7309</v>
      </c>
      <c r="W715" s="51" t="str">
        <f>IFERROR(VLOOKUP(V715,'[1]ZESTAWIENIE NUMERÓW BOCZNYCH'!$A:$B,2,0),P715)</f>
        <v>MERCEDES-BENZ O 530 Citaro</v>
      </c>
      <c r="X715" s="51" t="s">
        <v>396</v>
      </c>
      <c r="Y715" s="51">
        <f>VLOOKUP(W715,'[1]LICZBA MIEJSC'!$A:$C,2,0)</f>
        <v>31</v>
      </c>
      <c r="Z715" s="51">
        <f>VLOOKUP(W715,'[1]LICZBA MIEJSC'!$A:$C,3,0)</f>
        <v>71</v>
      </c>
      <c r="AA715" s="51">
        <f t="shared" si="75"/>
        <v>102</v>
      </c>
      <c r="AB715" s="41">
        <f t="shared" si="76"/>
        <v>10</v>
      </c>
      <c r="AC715" s="109">
        <f t="shared" si="77"/>
        <v>9.8039215686274508E-2</v>
      </c>
      <c r="AD715" s="49" t="s">
        <v>453</v>
      </c>
    </row>
    <row r="716" spans="1:30" hidden="1">
      <c r="A716" s="28" t="s">
        <v>242</v>
      </c>
      <c r="B716" s="45">
        <v>715</v>
      </c>
      <c r="C716" s="51">
        <v>5</v>
      </c>
      <c r="D716" s="128">
        <v>29926</v>
      </c>
      <c r="E716" s="359"/>
      <c r="F716" s="51" t="s">
        <v>297</v>
      </c>
      <c r="G716" s="349" t="s">
        <v>724</v>
      </c>
      <c r="H716" s="349" t="s">
        <v>697</v>
      </c>
      <c r="I716" s="48">
        <v>43258</v>
      </c>
      <c r="J716" s="48" t="s">
        <v>137</v>
      </c>
      <c r="K716" s="49">
        <v>931</v>
      </c>
      <c r="L716" s="49">
        <v>523</v>
      </c>
      <c r="M716" s="49" t="s">
        <v>280</v>
      </c>
      <c r="N716" s="43">
        <v>0.60138888888888886</v>
      </c>
      <c r="O716" s="51">
        <v>2</v>
      </c>
      <c r="P716" s="51" t="s">
        <v>14</v>
      </c>
      <c r="Q716" s="368"/>
      <c r="R716" s="368"/>
      <c r="S716" s="368"/>
      <c r="T716" s="194">
        <f t="shared" si="78"/>
        <v>0.59375</v>
      </c>
      <c r="U716" s="194">
        <f t="shared" si="79"/>
        <v>0.58333333333333326</v>
      </c>
      <c r="V716" s="41">
        <f>IFERROR(VLOOKUP(L716,'[1]ZESTAWIENIE NUMERÓW BOCZNYCH'!$A:$B,1,0),"")</f>
        <v>523</v>
      </c>
      <c r="W716" s="51" t="str">
        <f>IFERROR(VLOOKUP(V716,'[1]ZESTAWIENIE NUMERÓW BOCZNYCH'!$A:$B,2,0),P716)</f>
        <v>Mercedes-Benz O405N</v>
      </c>
      <c r="X716" s="51" t="s">
        <v>396</v>
      </c>
      <c r="Y716" s="51">
        <f>VLOOKUP(W716,'[1]LICZBA MIEJSC'!$A:$C,2,0)</f>
        <v>34</v>
      </c>
      <c r="Z716" s="51">
        <f>VLOOKUP(W716,'[1]LICZBA MIEJSC'!$A:$C,3,0)</f>
        <v>67</v>
      </c>
      <c r="AA716" s="51">
        <f t="shared" si="75"/>
        <v>101</v>
      </c>
      <c r="AB716" s="41">
        <f t="shared" si="76"/>
        <v>17</v>
      </c>
      <c r="AC716" s="109">
        <f t="shared" si="77"/>
        <v>0.16831683168316833</v>
      </c>
      <c r="AD716" s="49" t="s">
        <v>452</v>
      </c>
    </row>
    <row r="717" spans="1:30" hidden="1">
      <c r="A717" s="28" t="s">
        <v>242</v>
      </c>
      <c r="B717" s="45">
        <v>716</v>
      </c>
      <c r="C717" s="51">
        <v>5</v>
      </c>
      <c r="D717" s="128">
        <v>29926</v>
      </c>
      <c r="E717" s="359"/>
      <c r="F717" s="51" t="s">
        <v>297</v>
      </c>
      <c r="G717" s="349" t="s">
        <v>724</v>
      </c>
      <c r="H717" s="349" t="s">
        <v>697</v>
      </c>
      <c r="I717" s="48">
        <v>43258</v>
      </c>
      <c r="J717" s="48" t="s">
        <v>137</v>
      </c>
      <c r="K717" s="49">
        <v>121</v>
      </c>
      <c r="L717" s="49">
        <v>5435</v>
      </c>
      <c r="M717" s="146" t="s">
        <v>247</v>
      </c>
      <c r="N717" s="43">
        <v>0.60138888888888886</v>
      </c>
      <c r="O717" s="51">
        <v>1</v>
      </c>
      <c r="P717" s="51" t="s">
        <v>13</v>
      </c>
      <c r="Q717" s="368"/>
      <c r="R717" s="368"/>
      <c r="S717" s="368"/>
      <c r="T717" s="194">
        <f t="shared" si="78"/>
        <v>0.59375</v>
      </c>
      <c r="U717" s="194">
        <f t="shared" si="79"/>
        <v>0.58333333333333326</v>
      </c>
      <c r="V717" s="41">
        <f>IFERROR(VLOOKUP(L717,'[1]ZESTAWIENIE NUMERÓW BOCZNYCH'!$A:$B,1,0),"")</f>
        <v>5435</v>
      </c>
      <c r="W717" s="51" t="str">
        <f>IFERROR(VLOOKUP(V717,'[1]ZESTAWIENIE NUMERÓW BOCZNYCH'!$A:$B,2,0),P717)</f>
        <v>SOLARIS URBINO 12</v>
      </c>
      <c r="X717" s="51" t="s">
        <v>396</v>
      </c>
      <c r="Y717" s="51">
        <f>VLOOKUP(W717,'[1]LICZBA MIEJSC'!$A:$C,2,0)</f>
        <v>29</v>
      </c>
      <c r="Z717" s="51">
        <f>VLOOKUP(W717,'[1]LICZBA MIEJSC'!$A:$C,3,0)</f>
        <v>52</v>
      </c>
      <c r="AA717" s="51">
        <f t="shared" si="75"/>
        <v>81</v>
      </c>
      <c r="AB717" s="41">
        <f t="shared" si="76"/>
        <v>8</v>
      </c>
      <c r="AC717" s="109">
        <f t="shared" si="77"/>
        <v>9.8765432098765427E-2</v>
      </c>
      <c r="AD717" s="49" t="s">
        <v>453</v>
      </c>
    </row>
    <row r="718" spans="1:30" hidden="1">
      <c r="A718" s="28" t="s">
        <v>242</v>
      </c>
      <c r="B718" s="45">
        <v>717</v>
      </c>
      <c r="C718" s="51">
        <v>5</v>
      </c>
      <c r="D718" s="128">
        <v>29926</v>
      </c>
      <c r="E718" s="359"/>
      <c r="F718" s="51" t="s">
        <v>297</v>
      </c>
      <c r="G718" s="349" t="s">
        <v>724</v>
      </c>
      <c r="H718" s="349" t="s">
        <v>697</v>
      </c>
      <c r="I718" s="48">
        <v>43258</v>
      </c>
      <c r="J718" s="48" t="s">
        <v>137</v>
      </c>
      <c r="K718" s="49">
        <v>121</v>
      </c>
      <c r="L718" s="49">
        <v>7025</v>
      </c>
      <c r="M718" s="146" t="s">
        <v>247</v>
      </c>
      <c r="N718" s="43">
        <v>0.61249999999999993</v>
      </c>
      <c r="O718" s="51">
        <v>1</v>
      </c>
      <c r="P718" s="51" t="s">
        <v>13</v>
      </c>
      <c r="Q718" s="368"/>
      <c r="R718" s="368"/>
      <c r="S718" s="368"/>
      <c r="T718" s="194">
        <f t="shared" si="78"/>
        <v>0.60416666666666663</v>
      </c>
      <c r="U718" s="194">
        <f t="shared" si="79"/>
        <v>0.58333333333333326</v>
      </c>
      <c r="V718" s="41">
        <f>IFERROR(VLOOKUP(L718,'[1]ZESTAWIENIE NUMERÓW BOCZNYCH'!$A:$B,1,0),"")</f>
        <v>7025</v>
      </c>
      <c r="W718" s="51" t="str">
        <f>IFERROR(VLOOKUP(V718,'[1]ZESTAWIENIE NUMERÓW BOCZNYCH'!$A:$B,2,0),P718)</f>
        <v>VOLVO 7700</v>
      </c>
      <c r="X718" s="51" t="s">
        <v>396</v>
      </c>
      <c r="Y718" s="51">
        <f>VLOOKUP(W718,'[1]LICZBA MIEJSC'!$A:$C,2,0)</f>
        <v>33</v>
      </c>
      <c r="Z718" s="51">
        <f>VLOOKUP(W718,'[1]LICZBA MIEJSC'!$A:$C,3,0)</f>
        <v>73</v>
      </c>
      <c r="AA718" s="51">
        <f t="shared" si="75"/>
        <v>106</v>
      </c>
      <c r="AB718" s="41">
        <f t="shared" si="76"/>
        <v>11</v>
      </c>
      <c r="AC718" s="109">
        <f t="shared" si="77"/>
        <v>0.10377358490566038</v>
      </c>
      <c r="AD718" s="49" t="s">
        <v>453</v>
      </c>
    </row>
    <row r="719" spans="1:30" hidden="1">
      <c r="A719" s="28" t="s">
        <v>242</v>
      </c>
      <c r="B719" s="45">
        <v>718</v>
      </c>
      <c r="C719" s="51">
        <v>5</v>
      </c>
      <c r="D719" s="128">
        <v>29926</v>
      </c>
      <c r="E719" s="359"/>
      <c r="F719" s="51" t="s">
        <v>297</v>
      </c>
      <c r="G719" s="349" t="s">
        <v>724</v>
      </c>
      <c r="H719" s="349" t="s">
        <v>697</v>
      </c>
      <c r="I719" s="48">
        <v>43258</v>
      </c>
      <c r="J719" s="48" t="s">
        <v>137</v>
      </c>
      <c r="K719" s="49">
        <v>931</v>
      </c>
      <c r="L719" s="49">
        <v>524</v>
      </c>
      <c r="M719" s="49" t="s">
        <v>280</v>
      </c>
      <c r="N719" s="43">
        <v>0.62222222222222223</v>
      </c>
      <c r="O719" s="51">
        <v>1</v>
      </c>
      <c r="P719" s="51" t="s">
        <v>14</v>
      </c>
      <c r="Q719" s="368"/>
      <c r="R719" s="368"/>
      <c r="S719" s="368"/>
      <c r="T719" s="194">
        <f t="shared" si="78"/>
        <v>0.61458333333333326</v>
      </c>
      <c r="U719" s="194">
        <f t="shared" si="79"/>
        <v>0.58333333333333326</v>
      </c>
      <c r="V719" s="41" t="str">
        <f>IFERROR(VLOOKUP(L719,'[1]ZESTAWIENIE NUMERÓW BOCZNYCH'!$A:$B,1,0),"")</f>
        <v/>
      </c>
      <c r="W719" s="51" t="str">
        <f>IFERROR(VLOOKUP(V719,'[1]ZESTAWIENIE NUMERÓW BOCZNYCH'!$A:$B,2,0),P719)</f>
        <v>AK</v>
      </c>
      <c r="X719" s="51" t="s">
        <v>396</v>
      </c>
      <c r="Y719" s="51">
        <f>VLOOKUP(W719,'[1]LICZBA MIEJSC'!$A:$C,2,0)</f>
        <v>20</v>
      </c>
      <c r="Z719" s="51">
        <f>VLOOKUP(W719,'[1]LICZBA MIEJSC'!$A:$C,3,0)</f>
        <v>60</v>
      </c>
      <c r="AA719" s="51">
        <f t="shared" si="75"/>
        <v>80</v>
      </c>
      <c r="AB719" s="41">
        <f t="shared" si="76"/>
        <v>8</v>
      </c>
      <c r="AC719" s="109">
        <f t="shared" si="77"/>
        <v>0.1</v>
      </c>
      <c r="AD719" s="49" t="s">
        <v>452</v>
      </c>
    </row>
    <row r="720" spans="1:30" hidden="1">
      <c r="A720" s="28" t="s">
        <v>242</v>
      </c>
      <c r="B720" s="45">
        <v>719</v>
      </c>
      <c r="C720" s="51">
        <v>5</v>
      </c>
      <c r="D720" s="128">
        <v>29926</v>
      </c>
      <c r="E720" s="359"/>
      <c r="F720" s="51" t="s">
        <v>297</v>
      </c>
      <c r="G720" s="349" t="s">
        <v>724</v>
      </c>
      <c r="H720" s="349" t="s">
        <v>697</v>
      </c>
      <c r="I720" s="48">
        <v>43258</v>
      </c>
      <c r="J720" s="48" t="s">
        <v>137</v>
      </c>
      <c r="K720" s="49">
        <v>931</v>
      </c>
      <c r="L720" s="49">
        <v>523</v>
      </c>
      <c r="M720" s="49" t="s">
        <v>280</v>
      </c>
      <c r="N720" s="43">
        <v>0.62916666666666665</v>
      </c>
      <c r="O720" s="51">
        <v>1</v>
      </c>
      <c r="P720" s="51" t="s">
        <v>13</v>
      </c>
      <c r="Q720" s="368"/>
      <c r="R720" s="368"/>
      <c r="S720" s="368"/>
      <c r="T720" s="194">
        <f t="shared" si="78"/>
        <v>0.625</v>
      </c>
      <c r="U720" s="194">
        <f t="shared" si="79"/>
        <v>0.625</v>
      </c>
      <c r="V720" s="41">
        <f>IFERROR(VLOOKUP(L720,'[1]ZESTAWIENIE NUMERÓW BOCZNYCH'!$A:$B,1,0),"")</f>
        <v>523</v>
      </c>
      <c r="W720" s="51" t="str">
        <f>IFERROR(VLOOKUP(V720,'[1]ZESTAWIENIE NUMERÓW BOCZNYCH'!$A:$B,2,0),P720)</f>
        <v>Mercedes-Benz O405N</v>
      </c>
      <c r="X720" s="51" t="s">
        <v>396</v>
      </c>
      <c r="Y720" s="51">
        <f>VLOOKUP(W720,'[1]LICZBA MIEJSC'!$A:$C,2,0)</f>
        <v>34</v>
      </c>
      <c r="Z720" s="51">
        <f>VLOOKUP(W720,'[1]LICZBA MIEJSC'!$A:$C,3,0)</f>
        <v>67</v>
      </c>
      <c r="AA720" s="51">
        <f t="shared" si="75"/>
        <v>101</v>
      </c>
      <c r="AB720" s="41">
        <f t="shared" si="76"/>
        <v>10</v>
      </c>
      <c r="AC720" s="109">
        <f t="shared" si="77"/>
        <v>9.9009900990099015E-2</v>
      </c>
      <c r="AD720" s="49" t="s">
        <v>452</v>
      </c>
    </row>
    <row r="721" spans="1:30" hidden="1">
      <c r="A721" s="28" t="s">
        <v>242</v>
      </c>
      <c r="B721" s="45">
        <v>720</v>
      </c>
      <c r="C721" s="51">
        <v>5</v>
      </c>
      <c r="D721" s="128">
        <v>29926</v>
      </c>
      <c r="E721" s="359"/>
      <c r="F721" s="51" t="s">
        <v>297</v>
      </c>
      <c r="G721" s="349" t="s">
        <v>724</v>
      </c>
      <c r="H721" s="349" t="s">
        <v>697</v>
      </c>
      <c r="I721" s="48">
        <v>43258</v>
      </c>
      <c r="J721" s="48" t="s">
        <v>137</v>
      </c>
      <c r="K721" s="49">
        <v>121</v>
      </c>
      <c r="L721" s="49">
        <v>7309</v>
      </c>
      <c r="M721" s="146" t="s">
        <v>247</v>
      </c>
      <c r="N721" s="43">
        <v>0.6333333333333333</v>
      </c>
      <c r="O721" s="51">
        <v>1</v>
      </c>
      <c r="P721" s="51" t="s">
        <v>13</v>
      </c>
      <c r="Q721" s="368"/>
      <c r="R721" s="368"/>
      <c r="S721" s="368"/>
      <c r="T721" s="194">
        <f t="shared" si="78"/>
        <v>0.625</v>
      </c>
      <c r="U721" s="194">
        <f t="shared" si="79"/>
        <v>0.625</v>
      </c>
      <c r="V721" s="41">
        <f>IFERROR(VLOOKUP(L721,'[1]ZESTAWIENIE NUMERÓW BOCZNYCH'!$A:$B,1,0),"")</f>
        <v>7309</v>
      </c>
      <c r="W721" s="51" t="str">
        <f>IFERROR(VLOOKUP(V721,'[1]ZESTAWIENIE NUMERÓW BOCZNYCH'!$A:$B,2,0),P721)</f>
        <v>MERCEDES-BENZ O 530 Citaro</v>
      </c>
      <c r="X721" s="51" t="s">
        <v>396</v>
      </c>
      <c r="Y721" s="51">
        <f>VLOOKUP(W721,'[1]LICZBA MIEJSC'!$A:$C,2,0)</f>
        <v>31</v>
      </c>
      <c r="Z721" s="51">
        <f>VLOOKUP(W721,'[1]LICZBA MIEJSC'!$A:$C,3,0)</f>
        <v>71</v>
      </c>
      <c r="AA721" s="51">
        <f t="shared" si="75"/>
        <v>102</v>
      </c>
      <c r="AB721" s="41">
        <f t="shared" si="76"/>
        <v>10</v>
      </c>
      <c r="AC721" s="109">
        <f t="shared" si="77"/>
        <v>9.8039215686274508E-2</v>
      </c>
      <c r="AD721" s="49" t="s">
        <v>453</v>
      </c>
    </row>
    <row r="722" spans="1:30" hidden="1">
      <c r="A722" s="28" t="s">
        <v>242</v>
      </c>
      <c r="B722" s="45">
        <v>721</v>
      </c>
      <c r="C722" s="51">
        <v>5</v>
      </c>
      <c r="D722" s="128">
        <v>29926</v>
      </c>
      <c r="E722" s="359"/>
      <c r="F722" s="51" t="s">
        <v>297</v>
      </c>
      <c r="G722" s="349" t="s">
        <v>724</v>
      </c>
      <c r="H722" s="349" t="s">
        <v>697</v>
      </c>
      <c r="I722" s="48">
        <v>43258</v>
      </c>
      <c r="J722" s="48" t="s">
        <v>137</v>
      </c>
      <c r="K722" s="49">
        <v>121</v>
      </c>
      <c r="L722" s="49">
        <v>7350</v>
      </c>
      <c r="M722" s="146" t="s">
        <v>247</v>
      </c>
      <c r="N722" s="43">
        <v>0.64374999999999993</v>
      </c>
      <c r="O722" s="51">
        <v>1</v>
      </c>
      <c r="P722" s="51" t="s">
        <v>13</v>
      </c>
      <c r="Q722" s="368"/>
      <c r="R722" s="368"/>
      <c r="S722" s="368"/>
      <c r="T722" s="194">
        <f t="shared" si="78"/>
        <v>0.63541666666666663</v>
      </c>
      <c r="U722" s="194">
        <f t="shared" si="79"/>
        <v>0.625</v>
      </c>
      <c r="V722" s="41">
        <f>IFERROR(VLOOKUP(L722,'[1]ZESTAWIENIE NUMERÓW BOCZNYCH'!$A:$B,1,0),"")</f>
        <v>7350</v>
      </c>
      <c r="W722" s="51" t="str">
        <f>IFERROR(VLOOKUP(V722,'[1]ZESTAWIENIE NUMERÓW BOCZNYCH'!$A:$B,2,0),P722)</f>
        <v>MERCEDES-BENZ O 530 Citaro</v>
      </c>
      <c r="X722" s="51" t="s">
        <v>396</v>
      </c>
      <c r="Y722" s="51">
        <f>VLOOKUP(W722,'[1]LICZBA MIEJSC'!$A:$C,2,0)</f>
        <v>31</v>
      </c>
      <c r="Z722" s="51">
        <f>VLOOKUP(W722,'[1]LICZBA MIEJSC'!$A:$C,3,0)</f>
        <v>71</v>
      </c>
      <c r="AA722" s="51">
        <f t="shared" si="75"/>
        <v>102</v>
      </c>
      <c r="AB722" s="41">
        <f t="shared" si="76"/>
        <v>10</v>
      </c>
      <c r="AC722" s="109">
        <f t="shared" si="77"/>
        <v>9.8039215686274508E-2</v>
      </c>
      <c r="AD722" s="49" t="s">
        <v>453</v>
      </c>
    </row>
    <row r="723" spans="1:30" hidden="1">
      <c r="A723" s="28" t="s">
        <v>242</v>
      </c>
      <c r="B723" s="45">
        <v>722</v>
      </c>
      <c r="C723" s="51">
        <v>5</v>
      </c>
      <c r="D723" s="128">
        <v>29926</v>
      </c>
      <c r="E723" s="359"/>
      <c r="F723" s="51" t="s">
        <v>297</v>
      </c>
      <c r="G723" s="349" t="s">
        <v>724</v>
      </c>
      <c r="H723" s="349" t="s">
        <v>697</v>
      </c>
      <c r="I723" s="48">
        <v>43258</v>
      </c>
      <c r="J723" s="48" t="s">
        <v>137</v>
      </c>
      <c r="K723" s="49">
        <v>931</v>
      </c>
      <c r="L723" s="49">
        <v>524</v>
      </c>
      <c r="M723" s="49" t="s">
        <v>280</v>
      </c>
      <c r="N723" s="43">
        <v>0.64652777777777781</v>
      </c>
      <c r="O723" s="51">
        <v>2</v>
      </c>
      <c r="P723" s="51" t="s">
        <v>14</v>
      </c>
      <c r="Q723" s="368"/>
      <c r="R723" s="368"/>
      <c r="S723" s="368"/>
      <c r="T723" s="194">
        <f t="shared" si="78"/>
        <v>0.64583333333333326</v>
      </c>
      <c r="U723" s="194">
        <f t="shared" si="79"/>
        <v>0.625</v>
      </c>
      <c r="V723" s="41" t="str">
        <f>IFERROR(VLOOKUP(L723,'[1]ZESTAWIENIE NUMERÓW BOCZNYCH'!$A:$B,1,0),"")</f>
        <v/>
      </c>
      <c r="W723" s="51" t="str">
        <f>IFERROR(VLOOKUP(V723,'[1]ZESTAWIENIE NUMERÓW BOCZNYCH'!$A:$B,2,0),P723)</f>
        <v>AK</v>
      </c>
      <c r="X723" s="51" t="s">
        <v>396</v>
      </c>
      <c r="Y723" s="51">
        <f>VLOOKUP(W723,'[1]LICZBA MIEJSC'!$A:$C,2,0)</f>
        <v>20</v>
      </c>
      <c r="Z723" s="51">
        <f>VLOOKUP(W723,'[1]LICZBA MIEJSC'!$A:$C,3,0)</f>
        <v>60</v>
      </c>
      <c r="AA723" s="51">
        <f t="shared" si="75"/>
        <v>80</v>
      </c>
      <c r="AB723" s="41">
        <f t="shared" si="76"/>
        <v>10</v>
      </c>
      <c r="AC723" s="109">
        <f t="shared" si="77"/>
        <v>0.125</v>
      </c>
      <c r="AD723" s="49" t="s">
        <v>452</v>
      </c>
    </row>
    <row r="724" spans="1:30" hidden="1">
      <c r="A724" s="28" t="s">
        <v>242</v>
      </c>
      <c r="B724" s="45">
        <v>723</v>
      </c>
      <c r="C724" s="51">
        <v>5</v>
      </c>
      <c r="D724" s="128">
        <v>29926</v>
      </c>
      <c r="E724" s="359"/>
      <c r="F724" s="51" t="s">
        <v>297</v>
      </c>
      <c r="G724" s="349" t="s">
        <v>724</v>
      </c>
      <c r="H724" s="349" t="s">
        <v>697</v>
      </c>
      <c r="I724" s="48">
        <v>43258</v>
      </c>
      <c r="J724" s="48" t="s">
        <v>137</v>
      </c>
      <c r="K724" s="49">
        <v>121</v>
      </c>
      <c r="L724" s="49">
        <v>5435</v>
      </c>
      <c r="M724" s="146" t="s">
        <v>247</v>
      </c>
      <c r="N724" s="43">
        <v>0.65416666666666667</v>
      </c>
      <c r="O724" s="51">
        <v>1</v>
      </c>
      <c r="P724" s="51" t="s">
        <v>13</v>
      </c>
      <c r="Q724" s="368"/>
      <c r="R724" s="368"/>
      <c r="S724" s="368"/>
      <c r="T724" s="194">
        <f t="shared" si="78"/>
        <v>0.64583333333333326</v>
      </c>
      <c r="U724" s="194">
        <f t="shared" si="79"/>
        <v>0.625</v>
      </c>
      <c r="V724" s="41">
        <f>IFERROR(VLOOKUP(L724,'[1]ZESTAWIENIE NUMERÓW BOCZNYCH'!$A:$B,1,0),"")</f>
        <v>5435</v>
      </c>
      <c r="W724" s="51" t="str">
        <f>IFERROR(VLOOKUP(V724,'[1]ZESTAWIENIE NUMERÓW BOCZNYCH'!$A:$B,2,0),P724)</f>
        <v>SOLARIS URBINO 12</v>
      </c>
      <c r="X724" s="51" t="s">
        <v>396</v>
      </c>
      <c r="Y724" s="51">
        <f>VLOOKUP(W724,'[1]LICZBA MIEJSC'!$A:$C,2,0)</f>
        <v>29</v>
      </c>
      <c r="Z724" s="51">
        <f>VLOOKUP(W724,'[1]LICZBA MIEJSC'!$A:$C,3,0)</f>
        <v>52</v>
      </c>
      <c r="AA724" s="51">
        <f t="shared" si="75"/>
        <v>81</v>
      </c>
      <c r="AB724" s="41">
        <f t="shared" si="76"/>
        <v>8</v>
      </c>
      <c r="AC724" s="109">
        <f t="shared" si="77"/>
        <v>9.8765432098765427E-2</v>
      </c>
      <c r="AD724" s="49" t="s">
        <v>453</v>
      </c>
    </row>
    <row r="725" spans="1:30" hidden="1">
      <c r="A725" s="28" t="s">
        <v>242</v>
      </c>
      <c r="B725" s="45">
        <v>724</v>
      </c>
      <c r="C725" s="51">
        <v>6</v>
      </c>
      <c r="D725" s="128">
        <v>29926</v>
      </c>
      <c r="E725" s="359"/>
      <c r="F725" s="51" t="s">
        <v>297</v>
      </c>
      <c r="G725" s="349" t="s">
        <v>724</v>
      </c>
      <c r="H725" s="349" t="s">
        <v>697</v>
      </c>
      <c r="I725" s="48">
        <v>43258</v>
      </c>
      <c r="J725" s="48" t="s">
        <v>137</v>
      </c>
      <c r="K725" s="49">
        <v>931</v>
      </c>
      <c r="L725" s="49">
        <v>523</v>
      </c>
      <c r="M725" s="49" t="s">
        <v>280</v>
      </c>
      <c r="N725" s="43">
        <v>0.66041666666666665</v>
      </c>
      <c r="O725" s="51">
        <v>3</v>
      </c>
      <c r="P725" s="51" t="s">
        <v>14</v>
      </c>
      <c r="Q725" s="368"/>
      <c r="R725" s="368"/>
      <c r="S725" s="368"/>
      <c r="T725" s="194">
        <f t="shared" si="78"/>
        <v>0.65625</v>
      </c>
      <c r="U725" s="194">
        <f t="shared" si="79"/>
        <v>0.625</v>
      </c>
      <c r="V725" s="41">
        <f>IFERROR(VLOOKUP(L725,'[1]ZESTAWIENIE NUMERÓW BOCZNYCH'!$A:$B,1,0),"")</f>
        <v>523</v>
      </c>
      <c r="W725" s="51" t="str">
        <f>IFERROR(VLOOKUP(V725,'[1]ZESTAWIENIE NUMERÓW BOCZNYCH'!$A:$B,2,0),P725)</f>
        <v>Mercedes-Benz O405N</v>
      </c>
      <c r="X725" s="51" t="s">
        <v>396</v>
      </c>
      <c r="Y725" s="51">
        <f>VLOOKUP(W725,'[1]LICZBA MIEJSC'!$A:$C,2,0)</f>
        <v>34</v>
      </c>
      <c r="Z725" s="51">
        <f>VLOOKUP(W725,'[1]LICZBA MIEJSC'!$A:$C,3,0)</f>
        <v>67</v>
      </c>
      <c r="AA725" s="51">
        <f t="shared" si="75"/>
        <v>101</v>
      </c>
      <c r="AB725" s="41">
        <f t="shared" si="76"/>
        <v>31</v>
      </c>
      <c r="AC725" s="109">
        <f t="shared" si="77"/>
        <v>0.30693069306930693</v>
      </c>
      <c r="AD725" s="49" t="s">
        <v>452</v>
      </c>
    </row>
    <row r="726" spans="1:30" hidden="1">
      <c r="A726" s="28" t="s">
        <v>242</v>
      </c>
      <c r="B726" s="45">
        <v>725</v>
      </c>
      <c r="C726" s="51">
        <v>6</v>
      </c>
      <c r="D726" s="128">
        <v>29926</v>
      </c>
      <c r="E726" s="359"/>
      <c r="F726" s="51" t="s">
        <v>297</v>
      </c>
      <c r="G726" s="349" t="s">
        <v>724</v>
      </c>
      <c r="H726" s="349" t="s">
        <v>697</v>
      </c>
      <c r="I726" s="48">
        <v>43258</v>
      </c>
      <c r="J726" s="48" t="s">
        <v>137</v>
      </c>
      <c r="K726" s="49">
        <v>121</v>
      </c>
      <c r="L726" s="49">
        <v>7025</v>
      </c>
      <c r="M726" s="146" t="s">
        <v>247</v>
      </c>
      <c r="N726" s="43">
        <v>0.6645833333333333</v>
      </c>
      <c r="O726" s="51">
        <v>1</v>
      </c>
      <c r="P726" s="51" t="s">
        <v>13</v>
      </c>
      <c r="Q726" s="368"/>
      <c r="R726" s="368"/>
      <c r="S726" s="368"/>
      <c r="T726" s="194">
        <f t="shared" si="78"/>
        <v>0.65625</v>
      </c>
      <c r="U726" s="194">
        <f t="shared" si="79"/>
        <v>0.625</v>
      </c>
      <c r="V726" s="41">
        <f>IFERROR(VLOOKUP(L726,'[1]ZESTAWIENIE NUMERÓW BOCZNYCH'!$A:$B,1,0),"")</f>
        <v>7025</v>
      </c>
      <c r="W726" s="51" t="str">
        <f>IFERROR(VLOOKUP(V726,'[1]ZESTAWIENIE NUMERÓW BOCZNYCH'!$A:$B,2,0),P726)</f>
        <v>VOLVO 7700</v>
      </c>
      <c r="X726" s="51" t="s">
        <v>396</v>
      </c>
      <c r="Y726" s="51">
        <f>VLOOKUP(W726,'[1]LICZBA MIEJSC'!$A:$C,2,0)</f>
        <v>33</v>
      </c>
      <c r="Z726" s="51">
        <f>VLOOKUP(W726,'[1]LICZBA MIEJSC'!$A:$C,3,0)</f>
        <v>73</v>
      </c>
      <c r="AA726" s="51">
        <f t="shared" si="75"/>
        <v>106</v>
      </c>
      <c r="AB726" s="41">
        <f t="shared" si="76"/>
        <v>11</v>
      </c>
      <c r="AC726" s="109">
        <f t="shared" si="77"/>
        <v>0.10377358490566038</v>
      </c>
      <c r="AD726" s="49" t="s">
        <v>453</v>
      </c>
    </row>
    <row r="727" spans="1:30" hidden="1">
      <c r="A727" s="28" t="s">
        <v>242</v>
      </c>
      <c r="B727" s="45">
        <v>726</v>
      </c>
      <c r="C727" s="51">
        <v>6</v>
      </c>
      <c r="D727" s="128">
        <v>29926</v>
      </c>
      <c r="E727" s="359"/>
      <c r="F727" s="51" t="s">
        <v>297</v>
      </c>
      <c r="G727" s="349" t="s">
        <v>724</v>
      </c>
      <c r="H727" s="349" t="s">
        <v>697</v>
      </c>
      <c r="I727" s="48">
        <v>43258</v>
      </c>
      <c r="J727" s="48" t="s">
        <v>137</v>
      </c>
      <c r="K727" s="49">
        <v>121</v>
      </c>
      <c r="L727" s="49">
        <v>7015</v>
      </c>
      <c r="M727" s="146" t="s">
        <v>247</v>
      </c>
      <c r="N727" s="43">
        <v>0.67499999999999993</v>
      </c>
      <c r="O727" s="51">
        <v>1</v>
      </c>
      <c r="P727" s="51" t="s">
        <v>13</v>
      </c>
      <c r="Q727" s="368"/>
      <c r="R727" s="368"/>
      <c r="S727" s="368"/>
      <c r="T727" s="194">
        <f t="shared" si="78"/>
        <v>0.66666666666666663</v>
      </c>
      <c r="U727" s="194">
        <f t="shared" si="79"/>
        <v>0.66666666666666663</v>
      </c>
      <c r="V727" s="41">
        <f>IFERROR(VLOOKUP(L727,'[1]ZESTAWIENIE NUMERÓW BOCZNYCH'!$A:$B,1,0),"")</f>
        <v>7015</v>
      </c>
      <c r="W727" s="51" t="str">
        <f>IFERROR(VLOOKUP(V727,'[1]ZESTAWIENIE NUMERÓW BOCZNYCH'!$A:$B,2,0),P727)</f>
        <v>VOLVO 7700</v>
      </c>
      <c r="X727" s="51" t="s">
        <v>396</v>
      </c>
      <c r="Y727" s="51">
        <f>VLOOKUP(W727,'[1]LICZBA MIEJSC'!$A:$C,2,0)</f>
        <v>33</v>
      </c>
      <c r="Z727" s="51">
        <f>VLOOKUP(W727,'[1]LICZBA MIEJSC'!$A:$C,3,0)</f>
        <v>73</v>
      </c>
      <c r="AA727" s="51">
        <f t="shared" si="75"/>
        <v>106</v>
      </c>
      <c r="AB727" s="41">
        <f t="shared" si="76"/>
        <v>11</v>
      </c>
      <c r="AC727" s="109">
        <f t="shared" si="77"/>
        <v>0.10377358490566038</v>
      </c>
      <c r="AD727" s="49" t="s">
        <v>453</v>
      </c>
    </row>
    <row r="728" spans="1:30" hidden="1">
      <c r="A728" s="28" t="s">
        <v>242</v>
      </c>
      <c r="B728" s="45">
        <v>727</v>
      </c>
      <c r="C728" s="51">
        <v>6</v>
      </c>
      <c r="D728" s="128">
        <v>29926</v>
      </c>
      <c r="E728" s="359"/>
      <c r="F728" s="51" t="s">
        <v>297</v>
      </c>
      <c r="G728" s="349" t="s">
        <v>724</v>
      </c>
      <c r="H728" s="349" t="s">
        <v>697</v>
      </c>
      <c r="I728" s="48">
        <v>43258</v>
      </c>
      <c r="J728" s="48" t="s">
        <v>137</v>
      </c>
      <c r="K728" s="49">
        <v>931</v>
      </c>
      <c r="L728" s="49">
        <v>524</v>
      </c>
      <c r="M728" s="49" t="s">
        <v>280</v>
      </c>
      <c r="N728" s="43">
        <v>0.67847222222222225</v>
      </c>
      <c r="O728" s="51">
        <v>2</v>
      </c>
      <c r="P728" s="51" t="s">
        <v>14</v>
      </c>
      <c r="Q728" s="368"/>
      <c r="R728" s="368"/>
      <c r="S728" s="368"/>
      <c r="T728" s="194">
        <f t="shared" si="78"/>
        <v>0.67708333333333326</v>
      </c>
      <c r="U728" s="194">
        <f t="shared" si="79"/>
        <v>0.66666666666666663</v>
      </c>
      <c r="V728" s="41" t="str">
        <f>IFERROR(VLOOKUP(L728,'[1]ZESTAWIENIE NUMERÓW BOCZNYCH'!$A:$B,1,0),"")</f>
        <v/>
      </c>
      <c r="W728" s="51" t="str">
        <f>IFERROR(VLOOKUP(V728,'[1]ZESTAWIENIE NUMERÓW BOCZNYCH'!$A:$B,2,0),P728)</f>
        <v>AK</v>
      </c>
      <c r="X728" s="51" t="s">
        <v>396</v>
      </c>
      <c r="Y728" s="51">
        <f>VLOOKUP(W728,'[1]LICZBA MIEJSC'!$A:$C,2,0)</f>
        <v>20</v>
      </c>
      <c r="Z728" s="51">
        <f>VLOOKUP(W728,'[1]LICZBA MIEJSC'!$A:$C,3,0)</f>
        <v>60</v>
      </c>
      <c r="AA728" s="51">
        <f t="shared" si="75"/>
        <v>80</v>
      </c>
      <c r="AB728" s="41">
        <f t="shared" si="76"/>
        <v>10</v>
      </c>
      <c r="AC728" s="109">
        <f t="shared" si="77"/>
        <v>0.125</v>
      </c>
      <c r="AD728" s="49" t="s">
        <v>452</v>
      </c>
    </row>
    <row r="729" spans="1:30" hidden="1">
      <c r="A729" s="28" t="s">
        <v>242</v>
      </c>
      <c r="B729" s="45">
        <v>728</v>
      </c>
      <c r="C729" s="51">
        <v>6</v>
      </c>
      <c r="D729" s="128">
        <v>29926</v>
      </c>
      <c r="E729" s="359"/>
      <c r="F729" s="51" t="s">
        <v>297</v>
      </c>
      <c r="G729" s="349" t="s">
        <v>724</v>
      </c>
      <c r="H729" s="349" t="s">
        <v>697</v>
      </c>
      <c r="I729" s="48">
        <v>43258</v>
      </c>
      <c r="J729" s="48" t="s">
        <v>137</v>
      </c>
      <c r="K729" s="49">
        <v>121</v>
      </c>
      <c r="L729" s="49">
        <v>7309</v>
      </c>
      <c r="M729" s="146" t="s">
        <v>247</v>
      </c>
      <c r="N729" s="43">
        <v>0.68541666666666667</v>
      </c>
      <c r="O729" s="51">
        <v>1</v>
      </c>
      <c r="P729" s="51" t="s">
        <v>13</v>
      </c>
      <c r="Q729" s="368"/>
      <c r="R729" s="368"/>
      <c r="S729" s="368"/>
      <c r="T729" s="194">
        <f t="shared" si="78"/>
        <v>0.67708333333333326</v>
      </c>
      <c r="U729" s="194">
        <f t="shared" si="79"/>
        <v>0.66666666666666663</v>
      </c>
      <c r="V729" s="41">
        <f>IFERROR(VLOOKUP(L729,'[1]ZESTAWIENIE NUMERÓW BOCZNYCH'!$A:$B,1,0),"")</f>
        <v>7309</v>
      </c>
      <c r="W729" s="51" t="str">
        <f>IFERROR(VLOOKUP(V729,'[1]ZESTAWIENIE NUMERÓW BOCZNYCH'!$A:$B,2,0),P729)</f>
        <v>MERCEDES-BENZ O 530 Citaro</v>
      </c>
      <c r="X729" s="51" t="s">
        <v>396</v>
      </c>
      <c r="Y729" s="51">
        <f>VLOOKUP(W729,'[1]LICZBA MIEJSC'!$A:$C,2,0)</f>
        <v>31</v>
      </c>
      <c r="Z729" s="51">
        <f>VLOOKUP(W729,'[1]LICZBA MIEJSC'!$A:$C,3,0)</f>
        <v>71</v>
      </c>
      <c r="AA729" s="51">
        <f t="shared" si="75"/>
        <v>102</v>
      </c>
      <c r="AB729" s="41">
        <f t="shared" si="76"/>
        <v>10</v>
      </c>
      <c r="AC729" s="109">
        <f t="shared" si="77"/>
        <v>9.8039215686274508E-2</v>
      </c>
      <c r="AD729" s="49" t="s">
        <v>453</v>
      </c>
    </row>
    <row r="730" spans="1:30" hidden="1">
      <c r="A730" s="28" t="s">
        <v>242</v>
      </c>
      <c r="B730" s="45">
        <v>729</v>
      </c>
      <c r="C730" s="51">
        <v>6</v>
      </c>
      <c r="D730" s="128">
        <v>29926</v>
      </c>
      <c r="E730" s="359"/>
      <c r="F730" s="51" t="s">
        <v>297</v>
      </c>
      <c r="G730" s="349" t="s">
        <v>724</v>
      </c>
      <c r="H730" s="349" t="s">
        <v>697</v>
      </c>
      <c r="I730" s="48">
        <v>43258</v>
      </c>
      <c r="J730" s="48" t="s">
        <v>137</v>
      </c>
      <c r="K730" s="49">
        <v>931</v>
      </c>
      <c r="L730" s="49">
        <v>523</v>
      </c>
      <c r="M730" s="49" t="s">
        <v>280</v>
      </c>
      <c r="N730" s="43">
        <v>0.68611111111111101</v>
      </c>
      <c r="O730" s="51">
        <v>1</v>
      </c>
      <c r="P730" s="51" t="s">
        <v>14</v>
      </c>
      <c r="Q730" s="368"/>
      <c r="R730" s="368"/>
      <c r="S730" s="368"/>
      <c r="T730" s="194">
        <f t="shared" si="78"/>
        <v>0.67708333333333326</v>
      </c>
      <c r="U730" s="194">
        <f t="shared" si="79"/>
        <v>0.66666666666666663</v>
      </c>
      <c r="V730" s="41">
        <f>IFERROR(VLOOKUP(L730,'[1]ZESTAWIENIE NUMERÓW BOCZNYCH'!$A:$B,1,0),"")</f>
        <v>523</v>
      </c>
      <c r="W730" s="51" t="str">
        <f>IFERROR(VLOOKUP(V730,'[1]ZESTAWIENIE NUMERÓW BOCZNYCH'!$A:$B,2,0),P730)</f>
        <v>Mercedes-Benz O405N</v>
      </c>
      <c r="X730" s="51" t="s">
        <v>396</v>
      </c>
      <c r="Y730" s="51">
        <f>VLOOKUP(W730,'[1]LICZBA MIEJSC'!$A:$C,2,0)</f>
        <v>34</v>
      </c>
      <c r="Z730" s="51">
        <f>VLOOKUP(W730,'[1]LICZBA MIEJSC'!$A:$C,3,0)</f>
        <v>67</v>
      </c>
      <c r="AA730" s="51">
        <f t="shared" si="75"/>
        <v>101</v>
      </c>
      <c r="AB730" s="41">
        <f t="shared" si="76"/>
        <v>10</v>
      </c>
      <c r="AC730" s="109">
        <f t="shared" si="77"/>
        <v>9.9009900990099015E-2</v>
      </c>
      <c r="AD730" s="49" t="s">
        <v>452</v>
      </c>
    </row>
    <row r="731" spans="1:30" hidden="1">
      <c r="A731" s="28" t="s">
        <v>242</v>
      </c>
      <c r="B731" s="45">
        <v>730</v>
      </c>
      <c r="C731" s="51">
        <v>6</v>
      </c>
      <c r="D731" s="128">
        <v>29926</v>
      </c>
      <c r="E731" s="359"/>
      <c r="F731" s="51" t="s">
        <v>297</v>
      </c>
      <c r="G731" s="349" t="s">
        <v>724</v>
      </c>
      <c r="H731" s="349" t="s">
        <v>697</v>
      </c>
      <c r="I731" s="48">
        <v>43258</v>
      </c>
      <c r="J731" s="48" t="s">
        <v>137</v>
      </c>
      <c r="K731" s="49">
        <v>931</v>
      </c>
      <c r="L731" s="49">
        <v>7350</v>
      </c>
      <c r="M731" s="49" t="s">
        <v>280</v>
      </c>
      <c r="N731" s="43">
        <v>0.69513888888888886</v>
      </c>
      <c r="O731" s="51">
        <v>1</v>
      </c>
      <c r="P731" s="51" t="s">
        <v>13</v>
      </c>
      <c r="Q731" s="368"/>
      <c r="R731" s="368"/>
      <c r="S731" s="368"/>
      <c r="T731" s="194">
        <f t="shared" si="78"/>
        <v>0.6875</v>
      </c>
      <c r="U731" s="194">
        <f t="shared" si="79"/>
        <v>0.66666666666666663</v>
      </c>
      <c r="V731" s="41">
        <f>IFERROR(VLOOKUP(L731,'[1]ZESTAWIENIE NUMERÓW BOCZNYCH'!$A:$B,1,0),"")</f>
        <v>7350</v>
      </c>
      <c r="W731" s="51" t="str">
        <f>IFERROR(VLOOKUP(V731,'[1]ZESTAWIENIE NUMERÓW BOCZNYCH'!$A:$B,2,0),P731)</f>
        <v>MERCEDES-BENZ O 530 Citaro</v>
      </c>
      <c r="X731" s="51" t="s">
        <v>396</v>
      </c>
      <c r="Y731" s="51">
        <f>VLOOKUP(W731,'[1]LICZBA MIEJSC'!$A:$C,2,0)</f>
        <v>31</v>
      </c>
      <c r="Z731" s="51">
        <f>VLOOKUP(W731,'[1]LICZBA MIEJSC'!$A:$C,3,0)</f>
        <v>71</v>
      </c>
      <c r="AA731" s="51">
        <f t="shared" si="75"/>
        <v>102</v>
      </c>
      <c r="AB731" s="41">
        <f t="shared" si="76"/>
        <v>10</v>
      </c>
      <c r="AC731" s="109">
        <f t="shared" si="77"/>
        <v>9.8039215686274508E-2</v>
      </c>
      <c r="AD731" s="49" t="s">
        <v>452</v>
      </c>
    </row>
    <row r="732" spans="1:30" hidden="1">
      <c r="A732" s="28" t="s">
        <v>242</v>
      </c>
      <c r="B732" s="45">
        <v>731</v>
      </c>
      <c r="C732" s="51">
        <v>6</v>
      </c>
      <c r="D732" s="128">
        <v>29926</v>
      </c>
      <c r="E732" s="359"/>
      <c r="F732" s="51" t="s">
        <v>297</v>
      </c>
      <c r="G732" s="349" t="s">
        <v>724</v>
      </c>
      <c r="H732" s="349" t="s">
        <v>697</v>
      </c>
      <c r="I732" s="48">
        <v>43258</v>
      </c>
      <c r="J732" s="48" t="s">
        <v>137</v>
      </c>
      <c r="K732" s="49">
        <v>121</v>
      </c>
      <c r="L732" s="49">
        <v>5435</v>
      </c>
      <c r="M732" s="146" t="s">
        <v>247</v>
      </c>
      <c r="N732" s="43">
        <v>0.71666666666666667</v>
      </c>
      <c r="O732" s="51">
        <v>1</v>
      </c>
      <c r="P732" s="51" t="s">
        <v>13</v>
      </c>
      <c r="Q732" s="368"/>
      <c r="R732" s="368"/>
      <c r="S732" s="368"/>
      <c r="T732" s="194">
        <f t="shared" si="78"/>
        <v>0.70833333333333326</v>
      </c>
      <c r="U732" s="194">
        <f t="shared" si="79"/>
        <v>0.70833333333333326</v>
      </c>
      <c r="V732" s="41">
        <f>IFERROR(VLOOKUP(L732,'[1]ZESTAWIENIE NUMERÓW BOCZNYCH'!$A:$B,1,0),"")</f>
        <v>5435</v>
      </c>
      <c r="W732" s="51" t="str">
        <f>IFERROR(VLOOKUP(V732,'[1]ZESTAWIENIE NUMERÓW BOCZNYCH'!$A:$B,2,0),P732)</f>
        <v>SOLARIS URBINO 12</v>
      </c>
      <c r="X732" s="51" t="s">
        <v>396</v>
      </c>
      <c r="Y732" s="51">
        <f>VLOOKUP(W732,'[1]LICZBA MIEJSC'!$A:$C,2,0)</f>
        <v>29</v>
      </c>
      <c r="Z732" s="51">
        <f>VLOOKUP(W732,'[1]LICZBA MIEJSC'!$A:$C,3,0)</f>
        <v>52</v>
      </c>
      <c r="AA732" s="51">
        <f t="shared" ref="AA732:AA795" si="80">Y732+Z732</f>
        <v>81</v>
      </c>
      <c r="AB732" s="41">
        <f t="shared" ref="AB732:AB795" si="81">ROUND(IF(O732=$AE$1,0,IF(O732=$AG$1,AA732*0.1,IF(O732=$AI$1,Y732/2,IF(O732=$AK$1,Y732*0.9,IF(O732=$AM$1,Y732+(Z732*0.5),IF(O732=$AO$1,AA732*0.9,IF(O732=$AQ$1,AA732*1.1,"BŁĄD"))))))),0)</f>
        <v>8</v>
      </c>
      <c r="AC732" s="109">
        <f t="shared" ref="AC732:AC795" si="82">AB732/AA732</f>
        <v>9.8765432098765427E-2</v>
      </c>
      <c r="AD732" s="49" t="s">
        <v>453</v>
      </c>
    </row>
    <row r="733" spans="1:30" hidden="1">
      <c r="A733" s="28" t="s">
        <v>242</v>
      </c>
      <c r="B733" s="45">
        <v>732</v>
      </c>
      <c r="C733" s="51">
        <v>6</v>
      </c>
      <c r="D733" s="128">
        <v>29926</v>
      </c>
      <c r="E733" s="359"/>
      <c r="F733" s="51" t="s">
        <v>297</v>
      </c>
      <c r="G733" s="349" t="s">
        <v>724</v>
      </c>
      <c r="H733" s="349" t="s">
        <v>697</v>
      </c>
      <c r="I733" s="48">
        <v>43258</v>
      </c>
      <c r="J733" s="48" t="s">
        <v>137</v>
      </c>
      <c r="K733" s="49">
        <v>121</v>
      </c>
      <c r="L733" s="49">
        <v>7025</v>
      </c>
      <c r="M733" s="146" t="s">
        <v>247</v>
      </c>
      <c r="N733" s="147">
        <v>0.7270833333333333</v>
      </c>
      <c r="O733" s="51">
        <v>1</v>
      </c>
      <c r="P733" s="51" t="s">
        <v>13</v>
      </c>
      <c r="Q733" s="368"/>
      <c r="R733" s="368"/>
      <c r="S733" s="368"/>
      <c r="T733" s="194">
        <f t="shared" si="78"/>
        <v>0.71875</v>
      </c>
      <c r="U733" s="194">
        <f t="shared" si="79"/>
        <v>0.70833333333333326</v>
      </c>
      <c r="V733" s="41">
        <f>IFERROR(VLOOKUP(L733,'[1]ZESTAWIENIE NUMERÓW BOCZNYCH'!$A:$B,1,0),"")</f>
        <v>7025</v>
      </c>
      <c r="W733" s="51" t="str">
        <f>IFERROR(VLOOKUP(V733,'[1]ZESTAWIENIE NUMERÓW BOCZNYCH'!$A:$B,2,0),P733)</f>
        <v>VOLVO 7700</v>
      </c>
      <c r="X733" s="51" t="s">
        <v>396</v>
      </c>
      <c r="Y733" s="51">
        <f>VLOOKUP(W733,'[1]LICZBA MIEJSC'!$A:$C,2,0)</f>
        <v>33</v>
      </c>
      <c r="Z733" s="51">
        <f>VLOOKUP(W733,'[1]LICZBA MIEJSC'!$A:$C,3,0)</f>
        <v>73</v>
      </c>
      <c r="AA733" s="51">
        <f t="shared" si="80"/>
        <v>106</v>
      </c>
      <c r="AB733" s="41">
        <f t="shared" si="81"/>
        <v>11</v>
      </c>
      <c r="AC733" s="109">
        <f t="shared" si="82"/>
        <v>0.10377358490566038</v>
      </c>
      <c r="AD733" s="49" t="s">
        <v>453</v>
      </c>
    </row>
    <row r="734" spans="1:30" hidden="1">
      <c r="A734" s="28" t="s">
        <v>242</v>
      </c>
      <c r="B734" s="45">
        <v>733</v>
      </c>
      <c r="C734" s="51">
        <v>1</v>
      </c>
      <c r="D734" s="128">
        <v>29303</v>
      </c>
      <c r="E734" s="359"/>
      <c r="F734" s="51" t="s">
        <v>299</v>
      </c>
      <c r="G734" s="349" t="s">
        <v>725</v>
      </c>
      <c r="H734" s="349" t="s">
        <v>698</v>
      </c>
      <c r="I734" s="48">
        <v>43258</v>
      </c>
      <c r="J734" s="48" t="s">
        <v>137</v>
      </c>
      <c r="K734" s="49">
        <v>911</v>
      </c>
      <c r="L734" s="49">
        <v>510</v>
      </c>
      <c r="M734" s="49" t="s">
        <v>271</v>
      </c>
      <c r="N734" s="43">
        <v>0.27847222222222223</v>
      </c>
      <c r="O734" s="51">
        <v>2</v>
      </c>
      <c r="P734" s="51" t="s">
        <v>13</v>
      </c>
      <c r="Q734" s="368"/>
      <c r="R734" s="368"/>
      <c r="S734" s="368"/>
      <c r="T734" s="194">
        <f t="shared" si="78"/>
        <v>0.27083333333333331</v>
      </c>
      <c r="U734" s="194">
        <f t="shared" si="79"/>
        <v>0.25</v>
      </c>
      <c r="V734" s="41" t="str">
        <f>IFERROR(VLOOKUP(L734,'[1]ZESTAWIENIE NUMERÓW BOCZNYCH'!$A:$B,1,0),"")</f>
        <v/>
      </c>
      <c r="W734" s="51" t="str">
        <f>IFERROR(VLOOKUP(V734,'[1]ZESTAWIENIE NUMERÓW BOCZNYCH'!$A:$B,2,0),P734)</f>
        <v>AZ</v>
      </c>
      <c r="X734" s="51" t="s">
        <v>396</v>
      </c>
      <c r="Y734" s="51">
        <f>VLOOKUP(W734,'[1]LICZBA MIEJSC'!$A:$C,2,0)</f>
        <v>40</v>
      </c>
      <c r="Z734" s="51">
        <f>VLOOKUP(W734,'[1]LICZBA MIEJSC'!$A:$C,3,0)</f>
        <v>60</v>
      </c>
      <c r="AA734" s="51">
        <f t="shared" si="80"/>
        <v>100</v>
      </c>
      <c r="AB734" s="41">
        <f t="shared" si="81"/>
        <v>20</v>
      </c>
      <c r="AC734" s="109">
        <f t="shared" si="82"/>
        <v>0.2</v>
      </c>
      <c r="AD734" s="49" t="s">
        <v>452</v>
      </c>
    </row>
    <row r="735" spans="1:30" hidden="1">
      <c r="A735" s="28" t="s">
        <v>242</v>
      </c>
      <c r="B735" s="45">
        <v>734</v>
      </c>
      <c r="C735" s="51">
        <v>1</v>
      </c>
      <c r="D735" s="128">
        <v>29303</v>
      </c>
      <c r="E735" s="359"/>
      <c r="F735" s="51" t="s">
        <v>299</v>
      </c>
      <c r="G735" s="349" t="s">
        <v>725</v>
      </c>
      <c r="H735" s="349" t="s">
        <v>698</v>
      </c>
      <c r="I735" s="48">
        <v>43258</v>
      </c>
      <c r="J735" s="48" t="s">
        <v>137</v>
      </c>
      <c r="K735" s="49">
        <v>911</v>
      </c>
      <c r="L735" s="49">
        <v>509</v>
      </c>
      <c r="M735" s="49" t="s">
        <v>276</v>
      </c>
      <c r="N735" s="43">
        <v>0.30624999999999997</v>
      </c>
      <c r="O735" s="51">
        <v>2</v>
      </c>
      <c r="P735" s="51" t="s">
        <v>13</v>
      </c>
      <c r="Q735" s="368"/>
      <c r="R735" s="368"/>
      <c r="S735" s="368"/>
      <c r="T735" s="194">
        <f t="shared" si="78"/>
        <v>0.30208333333333331</v>
      </c>
      <c r="U735" s="194">
        <f t="shared" si="79"/>
        <v>0.29166666666666663</v>
      </c>
      <c r="V735" s="41" t="str">
        <f>IFERROR(VLOOKUP(L735,'[1]ZESTAWIENIE NUMERÓW BOCZNYCH'!$A:$B,1,0),"")</f>
        <v/>
      </c>
      <c r="W735" s="51" t="str">
        <f>IFERROR(VLOOKUP(V735,'[1]ZESTAWIENIE NUMERÓW BOCZNYCH'!$A:$B,2,0),P735)</f>
        <v>AZ</v>
      </c>
      <c r="X735" s="51" t="s">
        <v>396</v>
      </c>
      <c r="Y735" s="51">
        <f>VLOOKUP(W735,'[1]LICZBA MIEJSC'!$A:$C,2,0)</f>
        <v>40</v>
      </c>
      <c r="Z735" s="51">
        <f>VLOOKUP(W735,'[1]LICZBA MIEJSC'!$A:$C,3,0)</f>
        <v>60</v>
      </c>
      <c r="AA735" s="51">
        <f t="shared" si="80"/>
        <v>100</v>
      </c>
      <c r="AB735" s="41">
        <f t="shared" si="81"/>
        <v>20</v>
      </c>
      <c r="AC735" s="109">
        <f t="shared" si="82"/>
        <v>0.2</v>
      </c>
      <c r="AD735" s="49" t="s">
        <v>452</v>
      </c>
    </row>
    <row r="736" spans="1:30" hidden="1">
      <c r="A736" s="28" t="s">
        <v>242</v>
      </c>
      <c r="B736" s="45">
        <v>735</v>
      </c>
      <c r="C736" s="51">
        <v>1</v>
      </c>
      <c r="D736" s="128">
        <v>29303</v>
      </c>
      <c r="E736" s="359"/>
      <c r="F736" s="51" t="s">
        <v>299</v>
      </c>
      <c r="G736" s="349" t="s">
        <v>725</v>
      </c>
      <c r="H736" s="349" t="s">
        <v>698</v>
      </c>
      <c r="I736" s="48">
        <v>43258</v>
      </c>
      <c r="J736" s="48" t="s">
        <v>137</v>
      </c>
      <c r="K736" s="49">
        <v>911</v>
      </c>
      <c r="L736" s="49">
        <v>504</v>
      </c>
      <c r="M736" s="49" t="s">
        <v>276</v>
      </c>
      <c r="N736" s="43">
        <v>0.32916666666666666</v>
      </c>
      <c r="O736" s="51">
        <v>2</v>
      </c>
      <c r="P736" s="51" t="s">
        <v>13</v>
      </c>
      <c r="Q736" s="368"/>
      <c r="R736" s="368"/>
      <c r="S736" s="368"/>
      <c r="T736" s="194">
        <f t="shared" si="78"/>
        <v>0.32291666666666663</v>
      </c>
      <c r="U736" s="194">
        <f t="shared" si="79"/>
        <v>0.29166666666666663</v>
      </c>
      <c r="V736" s="41">
        <f>IFERROR(VLOOKUP(L736,'[1]ZESTAWIENIE NUMERÓW BOCZNYCH'!$A:$B,1,0),"")</f>
        <v>504</v>
      </c>
      <c r="W736" s="51" t="str">
        <f>IFERROR(VLOOKUP(V736,'[1]ZESTAWIENIE NUMERÓW BOCZNYCH'!$A:$B,2,0),P736)</f>
        <v>Autosan H7</v>
      </c>
      <c r="X736" s="51" t="s">
        <v>396</v>
      </c>
      <c r="Y736" s="51">
        <f>VLOOKUP(W736,'[1]LICZBA MIEJSC'!$A:$C,2,0)</f>
        <v>28</v>
      </c>
      <c r="Z736" s="51">
        <f>VLOOKUP(W736,'[1]LICZBA MIEJSC'!$A:$C,3,0)</f>
        <v>7</v>
      </c>
      <c r="AA736" s="51">
        <f t="shared" si="80"/>
        <v>35</v>
      </c>
      <c r="AB736" s="41">
        <f t="shared" si="81"/>
        <v>14</v>
      </c>
      <c r="AC736" s="109">
        <f t="shared" si="82"/>
        <v>0.4</v>
      </c>
      <c r="AD736" s="49" t="s">
        <v>452</v>
      </c>
    </row>
    <row r="737" spans="1:30" hidden="1">
      <c r="A737" s="28" t="s">
        <v>242</v>
      </c>
      <c r="B737" s="45">
        <v>736</v>
      </c>
      <c r="C737" s="51">
        <v>1</v>
      </c>
      <c r="D737" s="128">
        <v>29303</v>
      </c>
      <c r="E737" s="359"/>
      <c r="F737" s="51" t="s">
        <v>299</v>
      </c>
      <c r="G737" s="349" t="s">
        <v>725</v>
      </c>
      <c r="H737" s="349" t="s">
        <v>698</v>
      </c>
      <c r="I737" s="48">
        <v>43258</v>
      </c>
      <c r="J737" s="48" t="s">
        <v>137</v>
      </c>
      <c r="K737" s="49">
        <v>911</v>
      </c>
      <c r="L737" s="49">
        <v>510</v>
      </c>
      <c r="M737" s="49" t="s">
        <v>193</v>
      </c>
      <c r="N737" s="43">
        <v>0.33749999999999997</v>
      </c>
      <c r="O737" s="51">
        <v>1</v>
      </c>
      <c r="P737" s="51" t="s">
        <v>13</v>
      </c>
      <c r="Q737" s="368"/>
      <c r="R737" s="368"/>
      <c r="S737" s="368"/>
      <c r="T737" s="194">
        <f t="shared" si="78"/>
        <v>0.33333333333333331</v>
      </c>
      <c r="U737" s="194">
        <f t="shared" si="79"/>
        <v>0.33333333333333331</v>
      </c>
      <c r="V737" s="41" t="str">
        <f>IFERROR(VLOOKUP(L737,'[1]ZESTAWIENIE NUMERÓW BOCZNYCH'!$A:$B,1,0),"")</f>
        <v/>
      </c>
      <c r="W737" s="51" t="str">
        <f>IFERROR(VLOOKUP(V737,'[1]ZESTAWIENIE NUMERÓW BOCZNYCH'!$A:$B,2,0),P737)</f>
        <v>AZ</v>
      </c>
      <c r="X737" s="51" t="s">
        <v>396</v>
      </c>
      <c r="Y737" s="51">
        <f>VLOOKUP(W737,'[1]LICZBA MIEJSC'!$A:$C,2,0)</f>
        <v>40</v>
      </c>
      <c r="Z737" s="51">
        <f>VLOOKUP(W737,'[1]LICZBA MIEJSC'!$A:$C,3,0)</f>
        <v>60</v>
      </c>
      <c r="AA737" s="51">
        <f t="shared" si="80"/>
        <v>100</v>
      </c>
      <c r="AB737" s="41">
        <f t="shared" si="81"/>
        <v>10</v>
      </c>
      <c r="AC737" s="109">
        <f t="shared" si="82"/>
        <v>0.1</v>
      </c>
      <c r="AD737" s="49" t="s">
        <v>452</v>
      </c>
    </row>
    <row r="738" spans="1:30" hidden="1">
      <c r="A738" s="28" t="s">
        <v>242</v>
      </c>
      <c r="B738" s="45">
        <v>737</v>
      </c>
      <c r="C738" s="51">
        <v>1</v>
      </c>
      <c r="D738" s="128">
        <v>29303</v>
      </c>
      <c r="E738" s="359"/>
      <c r="F738" s="51" t="s">
        <v>299</v>
      </c>
      <c r="G738" s="349" t="s">
        <v>725</v>
      </c>
      <c r="H738" s="349" t="s">
        <v>698</v>
      </c>
      <c r="I738" s="48">
        <v>43258</v>
      </c>
      <c r="J738" s="48" t="s">
        <v>137</v>
      </c>
      <c r="K738" s="49">
        <v>911</v>
      </c>
      <c r="L738" s="49">
        <v>511</v>
      </c>
      <c r="M738" s="49" t="s">
        <v>193</v>
      </c>
      <c r="N738" s="43">
        <v>0.35833333333333334</v>
      </c>
      <c r="O738" s="51">
        <v>2</v>
      </c>
      <c r="P738" s="51" t="s">
        <v>13</v>
      </c>
      <c r="Q738" s="368"/>
      <c r="R738" s="368"/>
      <c r="S738" s="368"/>
      <c r="T738" s="194">
        <f t="shared" si="78"/>
        <v>0.35416666666666663</v>
      </c>
      <c r="U738" s="194">
        <f t="shared" si="79"/>
        <v>0.33333333333333331</v>
      </c>
      <c r="V738" s="41" t="str">
        <f>IFERROR(VLOOKUP(L738,'[1]ZESTAWIENIE NUMERÓW BOCZNYCH'!$A:$B,1,0),"")</f>
        <v/>
      </c>
      <c r="W738" s="51" t="str">
        <f>IFERROR(VLOOKUP(V738,'[1]ZESTAWIENIE NUMERÓW BOCZNYCH'!$A:$B,2,0),P738)</f>
        <v>AZ</v>
      </c>
      <c r="X738" s="51" t="s">
        <v>396</v>
      </c>
      <c r="Y738" s="51">
        <f>VLOOKUP(W738,'[1]LICZBA MIEJSC'!$A:$C,2,0)</f>
        <v>40</v>
      </c>
      <c r="Z738" s="51">
        <f>VLOOKUP(W738,'[1]LICZBA MIEJSC'!$A:$C,3,0)</f>
        <v>60</v>
      </c>
      <c r="AA738" s="51">
        <f t="shared" si="80"/>
        <v>100</v>
      </c>
      <c r="AB738" s="41">
        <f t="shared" si="81"/>
        <v>20</v>
      </c>
      <c r="AC738" s="109">
        <f t="shared" si="82"/>
        <v>0.2</v>
      </c>
      <c r="AD738" s="49" t="s">
        <v>452</v>
      </c>
    </row>
    <row r="739" spans="1:30" hidden="1">
      <c r="A739" s="28" t="s">
        <v>242</v>
      </c>
      <c r="B739" s="45">
        <v>738</v>
      </c>
      <c r="C739" s="51">
        <v>1</v>
      </c>
      <c r="D739" s="128">
        <v>29303</v>
      </c>
      <c r="E739" s="359"/>
      <c r="F739" s="51" t="s">
        <v>299</v>
      </c>
      <c r="G739" s="349" t="s">
        <v>725</v>
      </c>
      <c r="H739" s="349" t="s">
        <v>698</v>
      </c>
      <c r="I739" s="48">
        <v>43258</v>
      </c>
      <c r="J739" s="48" t="s">
        <v>137</v>
      </c>
      <c r="K739" s="49">
        <v>911</v>
      </c>
      <c r="L739" s="49">
        <v>509</v>
      </c>
      <c r="M739" s="49" t="s">
        <v>276</v>
      </c>
      <c r="N739" s="43">
        <v>0.37916666666666665</v>
      </c>
      <c r="O739" s="51">
        <v>1</v>
      </c>
      <c r="P739" s="51" t="s">
        <v>13</v>
      </c>
      <c r="Q739" s="368"/>
      <c r="R739" s="368"/>
      <c r="S739" s="368"/>
      <c r="T739" s="194">
        <f t="shared" si="78"/>
        <v>0.375</v>
      </c>
      <c r="U739" s="194">
        <f t="shared" si="79"/>
        <v>0.375</v>
      </c>
      <c r="V739" s="41" t="str">
        <f>IFERROR(VLOOKUP(L739,'[1]ZESTAWIENIE NUMERÓW BOCZNYCH'!$A:$B,1,0),"")</f>
        <v/>
      </c>
      <c r="W739" s="51" t="str">
        <f>IFERROR(VLOOKUP(V739,'[1]ZESTAWIENIE NUMERÓW BOCZNYCH'!$A:$B,2,0),P739)</f>
        <v>AZ</v>
      </c>
      <c r="X739" s="51" t="s">
        <v>396</v>
      </c>
      <c r="Y739" s="51">
        <f>VLOOKUP(W739,'[1]LICZBA MIEJSC'!$A:$C,2,0)</f>
        <v>40</v>
      </c>
      <c r="Z739" s="51">
        <f>VLOOKUP(W739,'[1]LICZBA MIEJSC'!$A:$C,3,0)</f>
        <v>60</v>
      </c>
      <c r="AA739" s="51">
        <f t="shared" si="80"/>
        <v>100</v>
      </c>
      <c r="AB739" s="41">
        <f t="shared" si="81"/>
        <v>10</v>
      </c>
      <c r="AC739" s="109">
        <f t="shared" si="82"/>
        <v>0.1</v>
      </c>
      <c r="AD739" s="49" t="s">
        <v>452</v>
      </c>
    </row>
    <row r="740" spans="1:30" hidden="1">
      <c r="A740" s="28" t="s">
        <v>242</v>
      </c>
      <c r="B740" s="45">
        <v>739</v>
      </c>
      <c r="C740" s="51">
        <v>1</v>
      </c>
      <c r="D740" s="128">
        <v>29303</v>
      </c>
      <c r="E740" s="359"/>
      <c r="F740" s="51" t="s">
        <v>299</v>
      </c>
      <c r="G740" s="349" t="s">
        <v>725</v>
      </c>
      <c r="H740" s="349" t="s">
        <v>698</v>
      </c>
      <c r="I740" s="48">
        <v>43258</v>
      </c>
      <c r="J740" s="48" t="s">
        <v>137</v>
      </c>
      <c r="K740" s="49">
        <v>911</v>
      </c>
      <c r="L740" s="49">
        <v>911</v>
      </c>
      <c r="M740" s="49" t="s">
        <v>271</v>
      </c>
      <c r="N740" s="43">
        <v>0.40069444444444446</v>
      </c>
      <c r="O740" s="51">
        <v>1</v>
      </c>
      <c r="P740" s="51" t="s">
        <v>13</v>
      </c>
      <c r="Q740" s="368"/>
      <c r="R740" s="368"/>
      <c r="S740" s="368"/>
      <c r="T740" s="194">
        <f t="shared" si="78"/>
        <v>0.39583333333333331</v>
      </c>
      <c r="U740" s="194">
        <f t="shared" si="79"/>
        <v>0.375</v>
      </c>
      <c r="V740" s="41" t="str">
        <f>IFERROR(VLOOKUP(L740,'[1]ZESTAWIENIE NUMERÓW BOCZNYCH'!$A:$B,1,0),"")</f>
        <v/>
      </c>
      <c r="W740" s="51" t="str">
        <f>IFERROR(VLOOKUP(V740,'[1]ZESTAWIENIE NUMERÓW BOCZNYCH'!$A:$B,2,0),P740)</f>
        <v>AZ</v>
      </c>
      <c r="X740" s="51" t="s">
        <v>396</v>
      </c>
      <c r="Y740" s="51">
        <f>VLOOKUP(W740,'[1]LICZBA MIEJSC'!$A:$C,2,0)</f>
        <v>40</v>
      </c>
      <c r="Z740" s="51">
        <f>VLOOKUP(W740,'[1]LICZBA MIEJSC'!$A:$C,3,0)</f>
        <v>60</v>
      </c>
      <c r="AA740" s="51">
        <f t="shared" si="80"/>
        <v>100</v>
      </c>
      <c r="AB740" s="41">
        <f t="shared" si="81"/>
        <v>10</v>
      </c>
      <c r="AC740" s="109">
        <f t="shared" si="82"/>
        <v>0.1</v>
      </c>
      <c r="AD740" s="49" t="s">
        <v>452</v>
      </c>
    </row>
    <row r="741" spans="1:30" hidden="1">
      <c r="A741" s="28" t="s">
        <v>242</v>
      </c>
      <c r="B741" s="45">
        <v>740</v>
      </c>
      <c r="C741" s="51">
        <v>1</v>
      </c>
      <c r="D741" s="128">
        <v>29303</v>
      </c>
      <c r="E741" s="359"/>
      <c r="F741" s="51" t="s">
        <v>299</v>
      </c>
      <c r="G741" s="349" t="s">
        <v>725</v>
      </c>
      <c r="H741" s="349" t="s">
        <v>698</v>
      </c>
      <c r="I741" s="48">
        <v>43258</v>
      </c>
      <c r="J741" s="48" t="s">
        <v>137</v>
      </c>
      <c r="K741" s="49">
        <v>911</v>
      </c>
      <c r="L741" s="49">
        <v>507</v>
      </c>
      <c r="M741" s="49" t="s">
        <v>271</v>
      </c>
      <c r="N741" s="43">
        <v>0.58402777777777781</v>
      </c>
      <c r="O741" s="51">
        <v>2</v>
      </c>
      <c r="P741" s="51" t="s">
        <v>13</v>
      </c>
      <c r="Q741" s="368"/>
      <c r="R741" s="368"/>
      <c r="S741" s="368"/>
      <c r="T741" s="194">
        <f t="shared" si="78"/>
        <v>0.58333333333333326</v>
      </c>
      <c r="U741" s="194">
        <f t="shared" si="79"/>
        <v>0.58333333333333326</v>
      </c>
      <c r="V741" s="41" t="str">
        <f>IFERROR(VLOOKUP(L741,'[1]ZESTAWIENIE NUMERÓW BOCZNYCH'!$A:$B,1,0),"")</f>
        <v/>
      </c>
      <c r="W741" s="51" t="str">
        <f>IFERROR(VLOOKUP(V741,'[1]ZESTAWIENIE NUMERÓW BOCZNYCH'!$A:$B,2,0),P741)</f>
        <v>AZ</v>
      </c>
      <c r="X741" s="51" t="s">
        <v>396</v>
      </c>
      <c r="Y741" s="51">
        <f>VLOOKUP(W741,'[1]LICZBA MIEJSC'!$A:$C,2,0)</f>
        <v>40</v>
      </c>
      <c r="Z741" s="51">
        <f>VLOOKUP(W741,'[1]LICZBA MIEJSC'!$A:$C,3,0)</f>
        <v>60</v>
      </c>
      <c r="AA741" s="51">
        <f t="shared" si="80"/>
        <v>100</v>
      </c>
      <c r="AB741" s="41">
        <f t="shared" si="81"/>
        <v>20</v>
      </c>
      <c r="AC741" s="109">
        <f t="shared" si="82"/>
        <v>0.2</v>
      </c>
      <c r="AD741" s="49" t="s">
        <v>452</v>
      </c>
    </row>
    <row r="742" spans="1:30" hidden="1">
      <c r="A742" s="28" t="s">
        <v>242</v>
      </c>
      <c r="B742" s="45">
        <v>741</v>
      </c>
      <c r="C742" s="51">
        <v>1</v>
      </c>
      <c r="D742" s="128">
        <v>29303</v>
      </c>
      <c r="E742" s="359"/>
      <c r="F742" s="51" t="s">
        <v>299</v>
      </c>
      <c r="G742" s="349" t="s">
        <v>725</v>
      </c>
      <c r="H742" s="349" t="s">
        <v>698</v>
      </c>
      <c r="I742" s="48">
        <v>43258</v>
      </c>
      <c r="J742" s="48" t="s">
        <v>137</v>
      </c>
      <c r="K742" s="49">
        <v>911</v>
      </c>
      <c r="L742" s="49">
        <v>504</v>
      </c>
      <c r="M742" s="49" t="s">
        <v>276</v>
      </c>
      <c r="N742" s="43">
        <v>0.59444444444444444</v>
      </c>
      <c r="O742" s="51">
        <v>3</v>
      </c>
      <c r="P742" s="51" t="s">
        <v>13</v>
      </c>
      <c r="Q742" s="368"/>
      <c r="R742" s="368"/>
      <c r="S742" s="368"/>
      <c r="T742" s="194">
        <f t="shared" si="78"/>
        <v>0.59375</v>
      </c>
      <c r="U742" s="194">
        <f t="shared" si="79"/>
        <v>0.58333333333333326</v>
      </c>
      <c r="V742" s="41">
        <f>IFERROR(VLOOKUP(L742,'[1]ZESTAWIENIE NUMERÓW BOCZNYCH'!$A:$B,1,0),"")</f>
        <v>504</v>
      </c>
      <c r="W742" s="51" t="str">
        <f>IFERROR(VLOOKUP(V742,'[1]ZESTAWIENIE NUMERÓW BOCZNYCH'!$A:$B,2,0),P742)</f>
        <v>Autosan H7</v>
      </c>
      <c r="X742" s="51" t="s">
        <v>396</v>
      </c>
      <c r="Y742" s="51">
        <f>VLOOKUP(W742,'[1]LICZBA MIEJSC'!$A:$C,2,0)</f>
        <v>28</v>
      </c>
      <c r="Z742" s="51">
        <f>VLOOKUP(W742,'[1]LICZBA MIEJSC'!$A:$C,3,0)</f>
        <v>7</v>
      </c>
      <c r="AA742" s="51">
        <f t="shared" si="80"/>
        <v>35</v>
      </c>
      <c r="AB742" s="41">
        <f t="shared" si="81"/>
        <v>25</v>
      </c>
      <c r="AC742" s="109">
        <f t="shared" si="82"/>
        <v>0.7142857142857143</v>
      </c>
      <c r="AD742" s="49" t="s">
        <v>452</v>
      </c>
    </row>
    <row r="743" spans="1:30" hidden="1">
      <c r="A743" s="28" t="s">
        <v>242</v>
      </c>
      <c r="B743" s="45">
        <v>742</v>
      </c>
      <c r="C743" s="51">
        <v>1</v>
      </c>
      <c r="D743" s="128">
        <v>29303</v>
      </c>
      <c r="E743" s="359"/>
      <c r="F743" s="51" t="s">
        <v>299</v>
      </c>
      <c r="G743" s="349" t="s">
        <v>725</v>
      </c>
      <c r="H743" s="349" t="s">
        <v>698</v>
      </c>
      <c r="I743" s="48">
        <v>43258</v>
      </c>
      <c r="J743" s="48" t="s">
        <v>137</v>
      </c>
      <c r="K743" s="49">
        <v>921</v>
      </c>
      <c r="L743" s="49">
        <v>510</v>
      </c>
      <c r="M743" s="49" t="s">
        <v>284</v>
      </c>
      <c r="N743" s="43">
        <v>0.6069444444444444</v>
      </c>
      <c r="O743" s="51">
        <v>3</v>
      </c>
      <c r="P743" s="51" t="s">
        <v>13</v>
      </c>
      <c r="Q743" s="368"/>
      <c r="R743" s="368"/>
      <c r="S743" s="368"/>
      <c r="T743" s="194">
        <f t="shared" si="78"/>
        <v>0.60416666666666663</v>
      </c>
      <c r="U743" s="194">
        <f t="shared" si="79"/>
        <v>0.58333333333333326</v>
      </c>
      <c r="V743" s="41" t="str">
        <f>IFERROR(VLOOKUP(L743,'[1]ZESTAWIENIE NUMERÓW BOCZNYCH'!$A:$B,1,0),"")</f>
        <v/>
      </c>
      <c r="W743" s="51" t="str">
        <f>IFERROR(VLOOKUP(V743,'[1]ZESTAWIENIE NUMERÓW BOCZNYCH'!$A:$B,2,0),P743)</f>
        <v>AZ</v>
      </c>
      <c r="X743" s="51" t="s">
        <v>396</v>
      </c>
      <c r="Y743" s="51">
        <f>VLOOKUP(W743,'[1]LICZBA MIEJSC'!$A:$C,2,0)</f>
        <v>40</v>
      </c>
      <c r="Z743" s="51">
        <f>VLOOKUP(W743,'[1]LICZBA MIEJSC'!$A:$C,3,0)</f>
        <v>60</v>
      </c>
      <c r="AA743" s="51">
        <f t="shared" si="80"/>
        <v>100</v>
      </c>
      <c r="AB743" s="41">
        <f t="shared" si="81"/>
        <v>36</v>
      </c>
      <c r="AC743" s="109">
        <f t="shared" si="82"/>
        <v>0.36</v>
      </c>
      <c r="AD743" s="49" t="s">
        <v>452</v>
      </c>
    </row>
    <row r="744" spans="1:30" hidden="1">
      <c r="A744" s="28" t="s">
        <v>242</v>
      </c>
      <c r="B744" s="45">
        <v>743</v>
      </c>
      <c r="C744" s="51">
        <v>1</v>
      </c>
      <c r="D744" s="128">
        <v>29303</v>
      </c>
      <c r="E744" s="359"/>
      <c r="F744" s="51" t="s">
        <v>299</v>
      </c>
      <c r="G744" s="349" t="s">
        <v>725</v>
      </c>
      <c r="H744" s="349" t="s">
        <v>698</v>
      </c>
      <c r="I744" s="48">
        <v>43258</v>
      </c>
      <c r="J744" s="48" t="s">
        <v>137</v>
      </c>
      <c r="K744" s="49">
        <v>911</v>
      </c>
      <c r="L744" s="49">
        <v>508</v>
      </c>
      <c r="M744" s="49" t="s">
        <v>193</v>
      </c>
      <c r="N744" s="43">
        <v>0.62152777777777779</v>
      </c>
      <c r="O744" s="51">
        <v>3</v>
      </c>
      <c r="P744" s="51" t="s">
        <v>13</v>
      </c>
      <c r="Q744" s="368"/>
      <c r="R744" s="368"/>
      <c r="S744" s="368"/>
      <c r="T744" s="194">
        <f t="shared" si="78"/>
        <v>0.61458333333333326</v>
      </c>
      <c r="U744" s="194">
        <f t="shared" si="79"/>
        <v>0.58333333333333326</v>
      </c>
      <c r="V744" s="41" t="str">
        <f>IFERROR(VLOOKUP(L744,'[1]ZESTAWIENIE NUMERÓW BOCZNYCH'!$A:$B,1,0),"")</f>
        <v/>
      </c>
      <c r="W744" s="51" t="str">
        <f>IFERROR(VLOOKUP(V744,'[1]ZESTAWIENIE NUMERÓW BOCZNYCH'!$A:$B,2,0),P744)</f>
        <v>AZ</v>
      </c>
      <c r="X744" s="51" t="s">
        <v>396</v>
      </c>
      <c r="Y744" s="51">
        <f>VLOOKUP(W744,'[1]LICZBA MIEJSC'!$A:$C,2,0)</f>
        <v>40</v>
      </c>
      <c r="Z744" s="51">
        <f>VLOOKUP(W744,'[1]LICZBA MIEJSC'!$A:$C,3,0)</f>
        <v>60</v>
      </c>
      <c r="AA744" s="51">
        <f t="shared" si="80"/>
        <v>100</v>
      </c>
      <c r="AB744" s="41">
        <f t="shared" si="81"/>
        <v>36</v>
      </c>
      <c r="AC744" s="109">
        <f t="shared" si="82"/>
        <v>0.36</v>
      </c>
      <c r="AD744" s="49" t="s">
        <v>452</v>
      </c>
    </row>
    <row r="745" spans="1:30" hidden="1">
      <c r="A745" s="28" t="s">
        <v>242</v>
      </c>
      <c r="B745" s="45">
        <v>744</v>
      </c>
      <c r="C745" s="51">
        <v>1</v>
      </c>
      <c r="D745" s="128">
        <v>29303</v>
      </c>
      <c r="E745" s="359"/>
      <c r="F745" s="51" t="s">
        <v>299</v>
      </c>
      <c r="G745" s="349" t="s">
        <v>725</v>
      </c>
      <c r="H745" s="349" t="s">
        <v>698</v>
      </c>
      <c r="I745" s="48">
        <v>43258</v>
      </c>
      <c r="J745" s="48" t="s">
        <v>137</v>
      </c>
      <c r="K745" s="49">
        <v>921</v>
      </c>
      <c r="L745" s="49">
        <v>509</v>
      </c>
      <c r="M745" s="49" t="s">
        <v>294</v>
      </c>
      <c r="N745" s="43">
        <v>0.63124999999999998</v>
      </c>
      <c r="O745" s="51">
        <v>2</v>
      </c>
      <c r="P745" s="51" t="s">
        <v>13</v>
      </c>
      <c r="Q745" s="368"/>
      <c r="R745" s="368"/>
      <c r="S745" s="368"/>
      <c r="T745" s="194">
        <f t="shared" si="78"/>
        <v>0.625</v>
      </c>
      <c r="U745" s="194">
        <f t="shared" si="79"/>
        <v>0.625</v>
      </c>
      <c r="V745" s="41" t="str">
        <f>IFERROR(VLOOKUP(L745,'[1]ZESTAWIENIE NUMERÓW BOCZNYCH'!$A:$B,1,0),"")</f>
        <v/>
      </c>
      <c r="W745" s="51" t="str">
        <f>IFERROR(VLOOKUP(V745,'[1]ZESTAWIENIE NUMERÓW BOCZNYCH'!$A:$B,2,0),P745)</f>
        <v>AZ</v>
      </c>
      <c r="X745" s="51" t="s">
        <v>396</v>
      </c>
      <c r="Y745" s="51">
        <f>VLOOKUP(W745,'[1]LICZBA MIEJSC'!$A:$C,2,0)</f>
        <v>40</v>
      </c>
      <c r="Z745" s="51">
        <f>VLOOKUP(W745,'[1]LICZBA MIEJSC'!$A:$C,3,0)</f>
        <v>60</v>
      </c>
      <c r="AA745" s="51">
        <f t="shared" si="80"/>
        <v>100</v>
      </c>
      <c r="AB745" s="41">
        <f t="shared" si="81"/>
        <v>20</v>
      </c>
      <c r="AC745" s="109">
        <f t="shared" si="82"/>
        <v>0.2</v>
      </c>
      <c r="AD745" s="49" t="s">
        <v>452</v>
      </c>
    </row>
    <row r="746" spans="1:30" hidden="1">
      <c r="A746" s="28" t="s">
        <v>242</v>
      </c>
      <c r="B746" s="45">
        <v>745</v>
      </c>
      <c r="C746" s="51">
        <v>2</v>
      </c>
      <c r="D746" s="128">
        <v>29303</v>
      </c>
      <c r="E746" s="359"/>
      <c r="F746" s="51" t="s">
        <v>299</v>
      </c>
      <c r="G746" s="349" t="s">
        <v>725</v>
      </c>
      <c r="H746" s="349" t="s">
        <v>698</v>
      </c>
      <c r="I746" s="48">
        <v>43258</v>
      </c>
      <c r="J746" s="48" t="s">
        <v>137</v>
      </c>
      <c r="K746" s="49">
        <v>911</v>
      </c>
      <c r="L746" s="49">
        <v>507</v>
      </c>
      <c r="M746" s="49" t="s">
        <v>193</v>
      </c>
      <c r="N746" s="43">
        <v>0.64444444444444449</v>
      </c>
      <c r="O746" s="51">
        <v>3</v>
      </c>
      <c r="P746" s="51" t="s">
        <v>13</v>
      </c>
      <c r="Q746" s="368"/>
      <c r="R746" s="368"/>
      <c r="S746" s="368"/>
      <c r="T746" s="194">
        <f t="shared" si="78"/>
        <v>0.63541666666666663</v>
      </c>
      <c r="U746" s="194">
        <f t="shared" si="79"/>
        <v>0.625</v>
      </c>
      <c r="V746" s="41" t="str">
        <f>IFERROR(VLOOKUP(L746,'[1]ZESTAWIENIE NUMERÓW BOCZNYCH'!$A:$B,1,0),"")</f>
        <v/>
      </c>
      <c r="W746" s="51" t="str">
        <f>IFERROR(VLOOKUP(V746,'[1]ZESTAWIENIE NUMERÓW BOCZNYCH'!$A:$B,2,0),P746)</f>
        <v>AZ</v>
      </c>
      <c r="X746" s="51" t="s">
        <v>396</v>
      </c>
      <c r="Y746" s="51">
        <f>VLOOKUP(W746,'[1]LICZBA MIEJSC'!$A:$C,2,0)</f>
        <v>40</v>
      </c>
      <c r="Z746" s="51">
        <f>VLOOKUP(W746,'[1]LICZBA MIEJSC'!$A:$C,3,0)</f>
        <v>60</v>
      </c>
      <c r="AA746" s="51">
        <f t="shared" si="80"/>
        <v>100</v>
      </c>
      <c r="AB746" s="41">
        <f t="shared" si="81"/>
        <v>36</v>
      </c>
      <c r="AC746" s="109">
        <f t="shared" si="82"/>
        <v>0.36</v>
      </c>
      <c r="AD746" s="49" t="s">
        <v>452</v>
      </c>
    </row>
    <row r="747" spans="1:30" hidden="1">
      <c r="A747" s="28" t="s">
        <v>242</v>
      </c>
      <c r="B747" s="45">
        <v>746</v>
      </c>
      <c r="C747" s="51">
        <v>2</v>
      </c>
      <c r="D747" s="128">
        <v>29303</v>
      </c>
      <c r="E747" s="359"/>
      <c r="F747" s="51" t="s">
        <v>299</v>
      </c>
      <c r="G747" s="349" t="s">
        <v>725</v>
      </c>
      <c r="H747" s="349" t="s">
        <v>698</v>
      </c>
      <c r="I747" s="48">
        <v>43258</v>
      </c>
      <c r="J747" s="48" t="s">
        <v>137</v>
      </c>
      <c r="K747" s="49">
        <v>921</v>
      </c>
      <c r="L747" s="49">
        <v>504</v>
      </c>
      <c r="M747" s="49" t="s">
        <v>284</v>
      </c>
      <c r="N747" s="43">
        <v>0.66111111111111109</v>
      </c>
      <c r="O747" s="51">
        <v>4</v>
      </c>
      <c r="P747" s="51" t="s">
        <v>13</v>
      </c>
      <c r="Q747" s="368"/>
      <c r="R747" s="368"/>
      <c r="S747" s="368"/>
      <c r="T747" s="194">
        <f t="shared" si="78"/>
        <v>0.65625</v>
      </c>
      <c r="U747" s="194">
        <f t="shared" si="79"/>
        <v>0.625</v>
      </c>
      <c r="V747" s="41">
        <f>IFERROR(VLOOKUP(L747,'[1]ZESTAWIENIE NUMERÓW BOCZNYCH'!$A:$B,1,0),"")</f>
        <v>504</v>
      </c>
      <c r="W747" s="51" t="str">
        <f>IFERROR(VLOOKUP(V747,'[1]ZESTAWIENIE NUMERÓW BOCZNYCH'!$A:$B,2,0),P747)</f>
        <v>Autosan H7</v>
      </c>
      <c r="X747" s="51" t="s">
        <v>396</v>
      </c>
      <c r="Y747" s="51">
        <f>VLOOKUP(W747,'[1]LICZBA MIEJSC'!$A:$C,2,0)</f>
        <v>28</v>
      </c>
      <c r="Z747" s="51">
        <f>VLOOKUP(W747,'[1]LICZBA MIEJSC'!$A:$C,3,0)</f>
        <v>7</v>
      </c>
      <c r="AA747" s="51">
        <f t="shared" si="80"/>
        <v>35</v>
      </c>
      <c r="AB747" s="41">
        <f t="shared" si="81"/>
        <v>32</v>
      </c>
      <c r="AC747" s="109">
        <f t="shared" si="82"/>
        <v>0.91428571428571426</v>
      </c>
      <c r="AD747" s="49" t="s">
        <v>452</v>
      </c>
    </row>
    <row r="748" spans="1:30" hidden="1">
      <c r="A748" s="28" t="s">
        <v>242</v>
      </c>
      <c r="B748" s="45">
        <v>747</v>
      </c>
      <c r="C748" s="51">
        <v>2</v>
      </c>
      <c r="D748" s="128">
        <v>29303</v>
      </c>
      <c r="E748" s="359"/>
      <c r="F748" s="51" t="s">
        <v>299</v>
      </c>
      <c r="G748" s="349" t="s">
        <v>725</v>
      </c>
      <c r="H748" s="349" t="s">
        <v>698</v>
      </c>
      <c r="I748" s="48">
        <v>43258</v>
      </c>
      <c r="J748" s="48" t="s">
        <v>137</v>
      </c>
      <c r="K748" s="49">
        <v>911</v>
      </c>
      <c r="L748" s="49">
        <v>502</v>
      </c>
      <c r="M748" s="49" t="s">
        <v>276</v>
      </c>
      <c r="N748" s="43">
        <v>0.67847222222222225</v>
      </c>
      <c r="O748" s="51">
        <v>3</v>
      </c>
      <c r="P748" s="51" t="s">
        <v>13</v>
      </c>
      <c r="Q748" s="368"/>
      <c r="R748" s="368"/>
      <c r="S748" s="368"/>
      <c r="T748" s="194">
        <f t="shared" si="78"/>
        <v>0.67708333333333326</v>
      </c>
      <c r="U748" s="194">
        <f t="shared" si="79"/>
        <v>0.66666666666666663</v>
      </c>
      <c r="V748" s="41">
        <f>IFERROR(VLOOKUP(L748,'[1]ZESTAWIENIE NUMERÓW BOCZNYCH'!$A:$B,1,0),"")</f>
        <v>502</v>
      </c>
      <c r="W748" s="51" t="str">
        <f>IFERROR(VLOOKUP(V748,'[1]ZESTAWIENIE NUMERÓW BOCZNYCH'!$A:$B,2,0),P748)</f>
        <v>Jelcz M081MB</v>
      </c>
      <c r="X748" s="51" t="s">
        <v>396</v>
      </c>
      <c r="Y748" s="51">
        <f>VLOOKUP(W748,'[1]LICZBA MIEJSC'!$A:$C,2,0)</f>
        <v>18</v>
      </c>
      <c r="Z748" s="51">
        <f>VLOOKUP(W748,'[1]LICZBA MIEJSC'!$A:$C,3,0)</f>
        <v>22</v>
      </c>
      <c r="AA748" s="51">
        <f t="shared" si="80"/>
        <v>40</v>
      </c>
      <c r="AB748" s="41">
        <f t="shared" si="81"/>
        <v>16</v>
      </c>
      <c r="AC748" s="109">
        <f t="shared" si="82"/>
        <v>0.4</v>
      </c>
      <c r="AD748" s="49" t="s">
        <v>452</v>
      </c>
    </row>
    <row r="749" spans="1:30" hidden="1">
      <c r="A749" s="28" t="s">
        <v>242</v>
      </c>
      <c r="B749" s="45">
        <v>748</v>
      </c>
      <c r="C749" s="51">
        <v>2</v>
      </c>
      <c r="D749" s="128">
        <v>29303</v>
      </c>
      <c r="E749" s="359"/>
      <c r="F749" s="51" t="s">
        <v>299</v>
      </c>
      <c r="G749" s="349" t="s">
        <v>725</v>
      </c>
      <c r="H749" s="349" t="s">
        <v>698</v>
      </c>
      <c r="I749" s="48">
        <v>43258</v>
      </c>
      <c r="J749" s="48" t="s">
        <v>137</v>
      </c>
      <c r="K749" s="49">
        <v>911</v>
      </c>
      <c r="L749" s="49">
        <v>508</v>
      </c>
      <c r="M749" s="49" t="s">
        <v>276</v>
      </c>
      <c r="N749" s="43">
        <v>0.71180555555555547</v>
      </c>
      <c r="O749" s="51">
        <v>4</v>
      </c>
      <c r="P749" s="51" t="s">
        <v>13</v>
      </c>
      <c r="Q749" s="368"/>
      <c r="R749" s="368"/>
      <c r="S749" s="368"/>
      <c r="T749" s="194">
        <f t="shared" si="78"/>
        <v>0.70833333333333326</v>
      </c>
      <c r="U749" s="194">
        <f t="shared" si="79"/>
        <v>0.70833333333333326</v>
      </c>
      <c r="V749" s="41" t="str">
        <f>IFERROR(VLOOKUP(L749,'[1]ZESTAWIENIE NUMERÓW BOCZNYCH'!$A:$B,1,0),"")</f>
        <v/>
      </c>
      <c r="W749" s="51" t="str">
        <f>IFERROR(VLOOKUP(V749,'[1]ZESTAWIENIE NUMERÓW BOCZNYCH'!$A:$B,2,0),P749)</f>
        <v>AZ</v>
      </c>
      <c r="X749" s="51" t="s">
        <v>396</v>
      </c>
      <c r="Y749" s="51">
        <f>VLOOKUP(W749,'[1]LICZBA MIEJSC'!$A:$C,2,0)</f>
        <v>40</v>
      </c>
      <c r="Z749" s="51">
        <f>VLOOKUP(W749,'[1]LICZBA MIEJSC'!$A:$C,3,0)</f>
        <v>60</v>
      </c>
      <c r="AA749" s="51">
        <f t="shared" si="80"/>
        <v>100</v>
      </c>
      <c r="AB749" s="41">
        <f t="shared" si="81"/>
        <v>70</v>
      </c>
      <c r="AC749" s="109">
        <f t="shared" si="82"/>
        <v>0.7</v>
      </c>
      <c r="AD749" s="49" t="s">
        <v>452</v>
      </c>
    </row>
    <row r="750" spans="1:30" hidden="1">
      <c r="A750" s="28" t="s">
        <v>242</v>
      </c>
      <c r="B750" s="45">
        <v>749</v>
      </c>
      <c r="C750" s="51">
        <v>2</v>
      </c>
      <c r="D750" s="128">
        <v>29303</v>
      </c>
      <c r="E750" s="359"/>
      <c r="F750" s="51" t="s">
        <v>299</v>
      </c>
      <c r="G750" s="349" t="s">
        <v>725</v>
      </c>
      <c r="H750" s="349" t="s">
        <v>698</v>
      </c>
      <c r="I750" s="48">
        <v>43258</v>
      </c>
      <c r="J750" s="48" t="s">
        <v>137</v>
      </c>
      <c r="K750" s="49">
        <v>921</v>
      </c>
      <c r="L750" s="49">
        <v>509</v>
      </c>
      <c r="M750" s="49" t="s">
        <v>294</v>
      </c>
      <c r="N750" s="43">
        <v>0.71944444444444444</v>
      </c>
      <c r="O750" s="51">
        <v>2</v>
      </c>
      <c r="P750" s="51" t="s">
        <v>13</v>
      </c>
      <c r="Q750" s="368"/>
      <c r="R750" s="368"/>
      <c r="S750" s="368"/>
      <c r="T750" s="194">
        <f t="shared" si="78"/>
        <v>0.71875</v>
      </c>
      <c r="U750" s="194">
        <f t="shared" si="79"/>
        <v>0.70833333333333326</v>
      </c>
      <c r="V750" s="41" t="str">
        <f>IFERROR(VLOOKUP(L750,'[1]ZESTAWIENIE NUMERÓW BOCZNYCH'!$A:$B,1,0),"")</f>
        <v/>
      </c>
      <c r="W750" s="51" t="str">
        <f>IFERROR(VLOOKUP(V750,'[1]ZESTAWIENIE NUMERÓW BOCZNYCH'!$A:$B,2,0),P750)</f>
        <v>AZ</v>
      </c>
      <c r="X750" s="51" t="s">
        <v>396</v>
      </c>
      <c r="Y750" s="51">
        <f>VLOOKUP(W750,'[1]LICZBA MIEJSC'!$A:$C,2,0)</f>
        <v>40</v>
      </c>
      <c r="Z750" s="51">
        <f>VLOOKUP(W750,'[1]LICZBA MIEJSC'!$A:$C,3,0)</f>
        <v>60</v>
      </c>
      <c r="AA750" s="51">
        <f t="shared" si="80"/>
        <v>100</v>
      </c>
      <c r="AB750" s="41">
        <f t="shared" si="81"/>
        <v>20</v>
      </c>
      <c r="AC750" s="109">
        <f t="shared" si="82"/>
        <v>0.2</v>
      </c>
      <c r="AD750" s="49" t="s">
        <v>452</v>
      </c>
    </row>
    <row r="751" spans="1:30" hidden="1">
      <c r="A751" s="28" t="s">
        <v>242</v>
      </c>
      <c r="B751" s="45">
        <v>750</v>
      </c>
      <c r="C751" s="51">
        <v>2</v>
      </c>
      <c r="D751" s="128">
        <v>29303</v>
      </c>
      <c r="E751" s="359"/>
      <c r="F751" s="51" t="s">
        <v>299</v>
      </c>
      <c r="G751" s="349" t="s">
        <v>725</v>
      </c>
      <c r="H751" s="349" t="s">
        <v>698</v>
      </c>
      <c r="I751" s="48">
        <v>43258</v>
      </c>
      <c r="J751" s="48" t="s">
        <v>137</v>
      </c>
      <c r="K751" s="49">
        <v>911</v>
      </c>
      <c r="L751" s="49">
        <v>502</v>
      </c>
      <c r="M751" s="49" t="s">
        <v>193</v>
      </c>
      <c r="N751" s="43">
        <v>0.73611111111111116</v>
      </c>
      <c r="O751" s="51">
        <v>3</v>
      </c>
      <c r="P751" s="51" t="s">
        <v>13</v>
      </c>
      <c r="Q751" s="368"/>
      <c r="R751" s="368"/>
      <c r="S751" s="368"/>
      <c r="T751" s="194">
        <f t="shared" si="78"/>
        <v>0.72916666666666663</v>
      </c>
      <c r="U751" s="194">
        <f t="shared" si="79"/>
        <v>0.70833333333333326</v>
      </c>
      <c r="V751" s="41">
        <f>IFERROR(VLOOKUP(L751,'[1]ZESTAWIENIE NUMERÓW BOCZNYCH'!$A:$B,1,0),"")</f>
        <v>502</v>
      </c>
      <c r="W751" s="51" t="str">
        <f>IFERROR(VLOOKUP(V751,'[1]ZESTAWIENIE NUMERÓW BOCZNYCH'!$A:$B,2,0),P751)</f>
        <v>Jelcz M081MB</v>
      </c>
      <c r="X751" s="51" t="s">
        <v>396</v>
      </c>
      <c r="Y751" s="51">
        <f>VLOOKUP(W751,'[1]LICZBA MIEJSC'!$A:$C,2,0)</f>
        <v>18</v>
      </c>
      <c r="Z751" s="51">
        <f>VLOOKUP(W751,'[1]LICZBA MIEJSC'!$A:$C,3,0)</f>
        <v>22</v>
      </c>
      <c r="AA751" s="51">
        <f t="shared" si="80"/>
        <v>40</v>
      </c>
      <c r="AB751" s="41">
        <f t="shared" si="81"/>
        <v>16</v>
      </c>
      <c r="AC751" s="109">
        <f t="shared" si="82"/>
        <v>0.4</v>
      </c>
      <c r="AD751" s="49" t="s">
        <v>452</v>
      </c>
    </row>
    <row r="752" spans="1:30" hidden="1">
      <c r="A752" s="28" t="s">
        <v>242</v>
      </c>
      <c r="B752" s="45">
        <v>751</v>
      </c>
      <c r="C752" s="51">
        <v>2</v>
      </c>
      <c r="D752" s="128">
        <v>29303</v>
      </c>
      <c r="E752" s="359"/>
      <c r="F752" s="51" t="s">
        <v>299</v>
      </c>
      <c r="G752" s="349" t="s">
        <v>725</v>
      </c>
      <c r="H752" s="349" t="s">
        <v>698</v>
      </c>
      <c r="I752" s="48">
        <v>43258</v>
      </c>
      <c r="J752" s="48" t="s">
        <v>137</v>
      </c>
      <c r="K752" s="49">
        <v>911</v>
      </c>
      <c r="L752" s="49">
        <v>504</v>
      </c>
      <c r="M752" s="49" t="s">
        <v>271</v>
      </c>
      <c r="N752" s="43">
        <v>0.74930555555555556</v>
      </c>
      <c r="O752" s="51">
        <v>3</v>
      </c>
      <c r="P752" s="51" t="s">
        <v>13</v>
      </c>
      <c r="Q752" s="368"/>
      <c r="R752" s="368"/>
      <c r="S752" s="368"/>
      <c r="T752" s="194">
        <f t="shared" si="78"/>
        <v>0.73958333333333326</v>
      </c>
      <c r="U752" s="194">
        <f t="shared" si="79"/>
        <v>0.70833333333333326</v>
      </c>
      <c r="V752" s="41">
        <f>IFERROR(VLOOKUP(L752,'[1]ZESTAWIENIE NUMERÓW BOCZNYCH'!$A:$B,1,0),"")</f>
        <v>504</v>
      </c>
      <c r="W752" s="51" t="str">
        <f>IFERROR(VLOOKUP(V752,'[1]ZESTAWIENIE NUMERÓW BOCZNYCH'!$A:$B,2,0),P752)</f>
        <v>Autosan H7</v>
      </c>
      <c r="X752" s="51" t="s">
        <v>396</v>
      </c>
      <c r="Y752" s="51">
        <f>VLOOKUP(W752,'[1]LICZBA MIEJSC'!$A:$C,2,0)</f>
        <v>28</v>
      </c>
      <c r="Z752" s="51">
        <f>VLOOKUP(W752,'[1]LICZBA MIEJSC'!$A:$C,3,0)</f>
        <v>7</v>
      </c>
      <c r="AA752" s="51">
        <f t="shared" si="80"/>
        <v>35</v>
      </c>
      <c r="AB752" s="41">
        <f t="shared" si="81"/>
        <v>25</v>
      </c>
      <c r="AC752" s="109">
        <f t="shared" si="82"/>
        <v>0.7142857142857143</v>
      </c>
      <c r="AD752" s="49" t="s">
        <v>452</v>
      </c>
    </row>
    <row r="753" spans="1:30" hidden="1">
      <c r="A753" s="28" t="s">
        <v>242</v>
      </c>
      <c r="B753" s="45">
        <v>752</v>
      </c>
      <c r="C753" s="51">
        <v>2</v>
      </c>
      <c r="D753" s="133">
        <v>29304</v>
      </c>
      <c r="E753" s="359"/>
      <c r="F753" s="51" t="s">
        <v>299</v>
      </c>
      <c r="G753" s="349" t="s">
        <v>725</v>
      </c>
      <c r="H753" s="349" t="s">
        <v>697</v>
      </c>
      <c r="I753" s="48">
        <v>43258</v>
      </c>
      <c r="J753" s="48" t="s">
        <v>137</v>
      </c>
      <c r="K753" s="49">
        <v>921</v>
      </c>
      <c r="L753" s="49">
        <v>508</v>
      </c>
      <c r="M753" s="144" t="s">
        <v>244</v>
      </c>
      <c r="N753" s="147">
        <v>0.25694444444444448</v>
      </c>
      <c r="O753" s="49">
        <v>2</v>
      </c>
      <c r="P753" s="49" t="s">
        <v>13</v>
      </c>
      <c r="Q753" s="368"/>
      <c r="R753" s="368"/>
      <c r="S753" s="368"/>
      <c r="T753" s="194">
        <f t="shared" si="78"/>
        <v>0.25</v>
      </c>
      <c r="U753" s="194">
        <f t="shared" si="79"/>
        <v>0.25</v>
      </c>
      <c r="V753" s="41" t="str">
        <f>IFERROR(VLOOKUP(L753,'[1]ZESTAWIENIE NUMERÓW BOCZNYCH'!$A:$B,1,0),"")</f>
        <v/>
      </c>
      <c r="W753" s="51" t="str">
        <f>IFERROR(VLOOKUP(V753,'[1]ZESTAWIENIE NUMERÓW BOCZNYCH'!$A:$B,2,0),P753)</f>
        <v>AZ</v>
      </c>
      <c r="X753" s="51" t="s">
        <v>396</v>
      </c>
      <c r="Y753" s="51">
        <f>VLOOKUP(W753,'[1]LICZBA MIEJSC'!$A:$C,2,0)</f>
        <v>40</v>
      </c>
      <c r="Z753" s="51">
        <f>VLOOKUP(W753,'[1]LICZBA MIEJSC'!$A:$C,3,0)</f>
        <v>60</v>
      </c>
      <c r="AA753" s="51">
        <f t="shared" si="80"/>
        <v>100</v>
      </c>
      <c r="AB753" s="41">
        <f t="shared" si="81"/>
        <v>20</v>
      </c>
      <c r="AC753" s="109">
        <f t="shared" si="82"/>
        <v>0.2</v>
      </c>
      <c r="AD753" s="49" t="s">
        <v>452</v>
      </c>
    </row>
    <row r="754" spans="1:30" hidden="1">
      <c r="A754" s="28" t="s">
        <v>242</v>
      </c>
      <c r="B754" s="45">
        <v>753</v>
      </c>
      <c r="C754" s="51">
        <v>2</v>
      </c>
      <c r="D754" s="133">
        <v>29304</v>
      </c>
      <c r="E754" s="359"/>
      <c r="F754" s="51" t="s">
        <v>299</v>
      </c>
      <c r="G754" s="349" t="s">
        <v>725</v>
      </c>
      <c r="H754" s="349" t="s">
        <v>697</v>
      </c>
      <c r="I754" s="48">
        <v>43258</v>
      </c>
      <c r="J754" s="48" t="s">
        <v>137</v>
      </c>
      <c r="K754" s="49">
        <v>911</v>
      </c>
      <c r="L754" s="49">
        <v>509</v>
      </c>
      <c r="M754" s="144" t="s">
        <v>244</v>
      </c>
      <c r="N754" s="147">
        <v>0.27499999999999997</v>
      </c>
      <c r="O754" s="49">
        <v>3</v>
      </c>
      <c r="P754" s="49" t="s">
        <v>13</v>
      </c>
      <c r="Q754" s="368"/>
      <c r="R754" s="368"/>
      <c r="S754" s="368"/>
      <c r="T754" s="194">
        <f t="shared" si="78"/>
        <v>0.27083333333333331</v>
      </c>
      <c r="U754" s="194">
        <f t="shared" si="79"/>
        <v>0.25</v>
      </c>
      <c r="V754" s="41" t="str">
        <f>IFERROR(VLOOKUP(L754,'[1]ZESTAWIENIE NUMERÓW BOCZNYCH'!$A:$B,1,0),"")</f>
        <v/>
      </c>
      <c r="W754" s="51" t="str">
        <f>IFERROR(VLOOKUP(V754,'[1]ZESTAWIENIE NUMERÓW BOCZNYCH'!$A:$B,2,0),P754)</f>
        <v>AZ</v>
      </c>
      <c r="X754" s="51" t="s">
        <v>396</v>
      </c>
      <c r="Y754" s="51">
        <f>VLOOKUP(W754,'[1]LICZBA MIEJSC'!$A:$C,2,0)</f>
        <v>40</v>
      </c>
      <c r="Z754" s="51">
        <f>VLOOKUP(W754,'[1]LICZBA MIEJSC'!$A:$C,3,0)</f>
        <v>60</v>
      </c>
      <c r="AA754" s="51">
        <f t="shared" si="80"/>
        <v>100</v>
      </c>
      <c r="AB754" s="41">
        <f t="shared" si="81"/>
        <v>36</v>
      </c>
      <c r="AC754" s="109">
        <f t="shared" si="82"/>
        <v>0.36</v>
      </c>
      <c r="AD754" s="49" t="s">
        <v>452</v>
      </c>
    </row>
    <row r="755" spans="1:30" hidden="1">
      <c r="A755" s="28" t="s">
        <v>242</v>
      </c>
      <c r="B755" s="45">
        <v>754</v>
      </c>
      <c r="C755" s="51">
        <v>2</v>
      </c>
      <c r="D755" s="133">
        <v>29304</v>
      </c>
      <c r="E755" s="359"/>
      <c r="F755" s="51" t="s">
        <v>299</v>
      </c>
      <c r="G755" s="349" t="s">
        <v>725</v>
      </c>
      <c r="H755" s="349" t="s">
        <v>697</v>
      </c>
      <c r="I755" s="48">
        <v>43258</v>
      </c>
      <c r="J755" s="48" t="s">
        <v>137</v>
      </c>
      <c r="K755" s="49">
        <v>921</v>
      </c>
      <c r="L755" s="49">
        <v>504</v>
      </c>
      <c r="M755" s="144" t="s">
        <v>244</v>
      </c>
      <c r="N755" s="147">
        <v>0.28958333333333336</v>
      </c>
      <c r="O755" s="49">
        <v>4</v>
      </c>
      <c r="P755" s="49" t="s">
        <v>13</v>
      </c>
      <c r="Q755" s="368"/>
      <c r="R755" s="368"/>
      <c r="S755" s="368"/>
      <c r="T755" s="194">
        <f t="shared" si="78"/>
        <v>0.28125</v>
      </c>
      <c r="U755" s="194">
        <f t="shared" si="79"/>
        <v>0.25</v>
      </c>
      <c r="V755" s="41">
        <f>IFERROR(VLOOKUP(L755,'[1]ZESTAWIENIE NUMERÓW BOCZNYCH'!$A:$B,1,0),"")</f>
        <v>504</v>
      </c>
      <c r="W755" s="51" t="str">
        <f>IFERROR(VLOOKUP(V755,'[1]ZESTAWIENIE NUMERÓW BOCZNYCH'!$A:$B,2,0),P755)</f>
        <v>Autosan H7</v>
      </c>
      <c r="X755" s="51" t="s">
        <v>396</v>
      </c>
      <c r="Y755" s="51">
        <f>VLOOKUP(W755,'[1]LICZBA MIEJSC'!$A:$C,2,0)</f>
        <v>28</v>
      </c>
      <c r="Z755" s="51">
        <f>VLOOKUP(W755,'[1]LICZBA MIEJSC'!$A:$C,3,0)</f>
        <v>7</v>
      </c>
      <c r="AA755" s="51">
        <f t="shared" si="80"/>
        <v>35</v>
      </c>
      <c r="AB755" s="41">
        <f t="shared" si="81"/>
        <v>32</v>
      </c>
      <c r="AC755" s="109">
        <f t="shared" si="82"/>
        <v>0.91428571428571426</v>
      </c>
      <c r="AD755" s="49" t="s">
        <v>452</v>
      </c>
    </row>
    <row r="756" spans="1:30" hidden="1">
      <c r="A756" s="28" t="s">
        <v>242</v>
      </c>
      <c r="B756" s="45">
        <v>755</v>
      </c>
      <c r="C756" s="51">
        <v>2</v>
      </c>
      <c r="D756" s="133">
        <v>29304</v>
      </c>
      <c r="E756" s="359"/>
      <c r="F756" s="51" t="s">
        <v>299</v>
      </c>
      <c r="G756" s="349" t="s">
        <v>725</v>
      </c>
      <c r="H756" s="349" t="s">
        <v>697</v>
      </c>
      <c r="I756" s="48">
        <v>43258</v>
      </c>
      <c r="J756" s="48" t="s">
        <v>137</v>
      </c>
      <c r="K756" s="49">
        <v>911</v>
      </c>
      <c r="L756" s="49">
        <v>510</v>
      </c>
      <c r="M756" s="144" t="s">
        <v>244</v>
      </c>
      <c r="N756" s="147">
        <v>0.2951388888888889</v>
      </c>
      <c r="O756" s="49">
        <v>3</v>
      </c>
      <c r="P756" s="49" t="s">
        <v>13</v>
      </c>
      <c r="Q756" s="368"/>
      <c r="R756" s="368"/>
      <c r="S756" s="368"/>
      <c r="T756" s="194">
        <f t="shared" si="78"/>
        <v>0.29166666666666663</v>
      </c>
      <c r="U756" s="194">
        <f t="shared" si="79"/>
        <v>0.29166666666666663</v>
      </c>
      <c r="V756" s="41" t="str">
        <f>IFERROR(VLOOKUP(L756,'[1]ZESTAWIENIE NUMERÓW BOCZNYCH'!$A:$B,1,0),"")</f>
        <v/>
      </c>
      <c r="W756" s="51" t="str">
        <f>IFERROR(VLOOKUP(V756,'[1]ZESTAWIENIE NUMERÓW BOCZNYCH'!$A:$B,2,0),P756)</f>
        <v>AZ</v>
      </c>
      <c r="X756" s="51" t="s">
        <v>396</v>
      </c>
      <c r="Y756" s="51">
        <f>VLOOKUP(W756,'[1]LICZBA MIEJSC'!$A:$C,2,0)</f>
        <v>40</v>
      </c>
      <c r="Z756" s="51">
        <f>VLOOKUP(W756,'[1]LICZBA MIEJSC'!$A:$C,3,0)</f>
        <v>60</v>
      </c>
      <c r="AA756" s="51">
        <f t="shared" si="80"/>
        <v>100</v>
      </c>
      <c r="AB756" s="41">
        <f t="shared" si="81"/>
        <v>36</v>
      </c>
      <c r="AC756" s="109">
        <f t="shared" si="82"/>
        <v>0.36</v>
      </c>
      <c r="AD756" s="49" t="s">
        <v>452</v>
      </c>
    </row>
    <row r="757" spans="1:30" hidden="1">
      <c r="A757" s="28" t="s">
        <v>242</v>
      </c>
      <c r="B757" s="45">
        <v>756</v>
      </c>
      <c r="C757" s="51">
        <v>2</v>
      </c>
      <c r="D757" s="133">
        <v>29304</v>
      </c>
      <c r="E757" s="359"/>
      <c r="F757" s="51" t="s">
        <v>299</v>
      </c>
      <c r="G757" s="349" t="s">
        <v>725</v>
      </c>
      <c r="H757" s="349" t="s">
        <v>697</v>
      </c>
      <c r="I757" s="48">
        <v>43258</v>
      </c>
      <c r="J757" s="48" t="s">
        <v>137</v>
      </c>
      <c r="K757" s="49">
        <v>911</v>
      </c>
      <c r="L757" s="49">
        <v>516</v>
      </c>
      <c r="M757" s="144" t="s">
        <v>244</v>
      </c>
      <c r="N757" s="147">
        <v>0.30069444444444443</v>
      </c>
      <c r="O757" s="49">
        <v>4</v>
      </c>
      <c r="P757" s="49" t="s">
        <v>13</v>
      </c>
      <c r="Q757" s="368"/>
      <c r="R757" s="368"/>
      <c r="S757" s="368"/>
      <c r="T757" s="194">
        <f t="shared" si="78"/>
        <v>0.29166666666666663</v>
      </c>
      <c r="U757" s="194">
        <f t="shared" si="79"/>
        <v>0.29166666666666663</v>
      </c>
      <c r="V757" s="41" t="str">
        <f>IFERROR(VLOOKUP(L757,'[1]ZESTAWIENIE NUMERÓW BOCZNYCH'!$A:$B,1,0),"")</f>
        <v/>
      </c>
      <c r="W757" s="51" t="str">
        <f>IFERROR(VLOOKUP(V757,'[1]ZESTAWIENIE NUMERÓW BOCZNYCH'!$A:$B,2,0),P757)</f>
        <v>AZ</v>
      </c>
      <c r="X757" s="51" t="s">
        <v>396</v>
      </c>
      <c r="Y757" s="51">
        <f>VLOOKUP(W757,'[1]LICZBA MIEJSC'!$A:$C,2,0)</f>
        <v>40</v>
      </c>
      <c r="Z757" s="51">
        <f>VLOOKUP(W757,'[1]LICZBA MIEJSC'!$A:$C,3,0)</f>
        <v>60</v>
      </c>
      <c r="AA757" s="51">
        <f t="shared" si="80"/>
        <v>100</v>
      </c>
      <c r="AB757" s="41">
        <f t="shared" si="81"/>
        <v>70</v>
      </c>
      <c r="AC757" s="109">
        <f t="shared" si="82"/>
        <v>0.7</v>
      </c>
      <c r="AD757" s="49" t="s">
        <v>452</v>
      </c>
    </row>
    <row r="758" spans="1:30" hidden="1">
      <c r="A758" s="28" t="s">
        <v>242</v>
      </c>
      <c r="B758" s="45">
        <v>757</v>
      </c>
      <c r="C758" s="49">
        <v>3</v>
      </c>
      <c r="D758" s="133">
        <v>29304</v>
      </c>
      <c r="E758" s="359"/>
      <c r="F758" s="51" t="s">
        <v>299</v>
      </c>
      <c r="G758" s="349" t="s">
        <v>725</v>
      </c>
      <c r="H758" s="349" t="s">
        <v>697</v>
      </c>
      <c r="I758" s="48">
        <v>43258</v>
      </c>
      <c r="J758" s="48" t="s">
        <v>137</v>
      </c>
      <c r="K758" s="49">
        <v>911</v>
      </c>
      <c r="L758" s="49">
        <v>511</v>
      </c>
      <c r="M758" s="144" t="s">
        <v>244</v>
      </c>
      <c r="N758" s="147">
        <v>0.31597222222222221</v>
      </c>
      <c r="O758" s="49">
        <v>2</v>
      </c>
      <c r="P758" s="49" t="s">
        <v>13</v>
      </c>
      <c r="Q758" s="368"/>
      <c r="R758" s="368"/>
      <c r="S758" s="368"/>
      <c r="T758" s="194">
        <f t="shared" si="78"/>
        <v>0.3125</v>
      </c>
      <c r="U758" s="194">
        <f t="shared" si="79"/>
        <v>0.29166666666666663</v>
      </c>
      <c r="V758" s="41" t="str">
        <f>IFERROR(VLOOKUP(L758,'[1]ZESTAWIENIE NUMERÓW BOCZNYCH'!$A:$B,1,0),"")</f>
        <v/>
      </c>
      <c r="W758" s="51" t="str">
        <f>IFERROR(VLOOKUP(V758,'[1]ZESTAWIENIE NUMERÓW BOCZNYCH'!$A:$B,2,0),P758)</f>
        <v>AZ</v>
      </c>
      <c r="X758" s="51" t="s">
        <v>396</v>
      </c>
      <c r="Y758" s="51">
        <f>VLOOKUP(W758,'[1]LICZBA MIEJSC'!$A:$C,2,0)</f>
        <v>40</v>
      </c>
      <c r="Z758" s="51">
        <f>VLOOKUP(W758,'[1]LICZBA MIEJSC'!$A:$C,3,0)</f>
        <v>60</v>
      </c>
      <c r="AA758" s="51">
        <f t="shared" si="80"/>
        <v>100</v>
      </c>
      <c r="AB758" s="41">
        <f t="shared" si="81"/>
        <v>20</v>
      </c>
      <c r="AC758" s="109">
        <f t="shared" si="82"/>
        <v>0.2</v>
      </c>
      <c r="AD758" s="49" t="s">
        <v>452</v>
      </c>
    </row>
    <row r="759" spans="1:30" hidden="1">
      <c r="A759" s="28" t="s">
        <v>242</v>
      </c>
      <c r="B759" s="45">
        <v>758</v>
      </c>
      <c r="C759" s="49">
        <v>3</v>
      </c>
      <c r="D759" s="133">
        <v>29304</v>
      </c>
      <c r="E759" s="359"/>
      <c r="F759" s="51" t="s">
        <v>299</v>
      </c>
      <c r="G759" s="349" t="s">
        <v>725</v>
      </c>
      <c r="H759" s="349" t="s">
        <v>697</v>
      </c>
      <c r="I759" s="48">
        <v>43258</v>
      </c>
      <c r="J759" s="48" t="s">
        <v>137</v>
      </c>
      <c r="K759" s="49">
        <v>911</v>
      </c>
      <c r="L759" s="49">
        <v>509</v>
      </c>
      <c r="M759" s="144" t="s">
        <v>244</v>
      </c>
      <c r="N759" s="147">
        <v>0.3263888888888889</v>
      </c>
      <c r="O759" s="49">
        <v>3</v>
      </c>
      <c r="P759" s="49" t="s">
        <v>13</v>
      </c>
      <c r="Q759" s="368"/>
      <c r="R759" s="368"/>
      <c r="S759" s="368"/>
      <c r="T759" s="194">
        <f t="shared" si="78"/>
        <v>0.32291666666666663</v>
      </c>
      <c r="U759" s="194">
        <f t="shared" si="79"/>
        <v>0.29166666666666663</v>
      </c>
      <c r="V759" s="41" t="str">
        <f>IFERROR(VLOOKUP(L759,'[1]ZESTAWIENIE NUMERÓW BOCZNYCH'!$A:$B,1,0),"")</f>
        <v/>
      </c>
      <c r="W759" s="51" t="str">
        <f>IFERROR(VLOOKUP(V759,'[1]ZESTAWIENIE NUMERÓW BOCZNYCH'!$A:$B,2,0),P759)</f>
        <v>AZ</v>
      </c>
      <c r="X759" s="51" t="s">
        <v>396</v>
      </c>
      <c r="Y759" s="51">
        <f>VLOOKUP(W759,'[1]LICZBA MIEJSC'!$A:$C,2,0)</f>
        <v>40</v>
      </c>
      <c r="Z759" s="51">
        <f>VLOOKUP(W759,'[1]LICZBA MIEJSC'!$A:$C,3,0)</f>
        <v>60</v>
      </c>
      <c r="AA759" s="51">
        <f t="shared" si="80"/>
        <v>100</v>
      </c>
      <c r="AB759" s="41">
        <f t="shared" si="81"/>
        <v>36</v>
      </c>
      <c r="AC759" s="109">
        <f t="shared" si="82"/>
        <v>0.36</v>
      </c>
      <c r="AD759" s="49" t="s">
        <v>452</v>
      </c>
    </row>
    <row r="760" spans="1:30" hidden="1">
      <c r="A760" s="28" t="s">
        <v>242</v>
      </c>
      <c r="B760" s="45">
        <v>759</v>
      </c>
      <c r="C760" s="49">
        <v>3</v>
      </c>
      <c r="D760" s="133">
        <v>29304</v>
      </c>
      <c r="E760" s="359"/>
      <c r="F760" s="51" t="s">
        <v>299</v>
      </c>
      <c r="G760" s="349" t="s">
        <v>725</v>
      </c>
      <c r="H760" s="349" t="s">
        <v>697</v>
      </c>
      <c r="I760" s="48">
        <v>43258</v>
      </c>
      <c r="J760" s="48" t="s">
        <v>137</v>
      </c>
      <c r="K760" s="49">
        <v>911</v>
      </c>
      <c r="L760" s="49">
        <v>504</v>
      </c>
      <c r="M760" s="144" t="s">
        <v>244</v>
      </c>
      <c r="N760" s="147">
        <v>0.34791666666666665</v>
      </c>
      <c r="O760" s="49">
        <v>3</v>
      </c>
      <c r="P760" s="49" t="s">
        <v>13</v>
      </c>
      <c r="Q760" s="368"/>
      <c r="R760" s="368"/>
      <c r="S760" s="368"/>
      <c r="T760" s="194">
        <f t="shared" si="78"/>
        <v>0.34375</v>
      </c>
      <c r="U760" s="194">
        <f t="shared" si="79"/>
        <v>0.33333333333333331</v>
      </c>
      <c r="V760" s="41">
        <f>IFERROR(VLOOKUP(L760,'[1]ZESTAWIENIE NUMERÓW BOCZNYCH'!$A:$B,1,0),"")</f>
        <v>504</v>
      </c>
      <c r="W760" s="51" t="str">
        <f>IFERROR(VLOOKUP(V760,'[1]ZESTAWIENIE NUMERÓW BOCZNYCH'!$A:$B,2,0),P760)</f>
        <v>Autosan H7</v>
      </c>
      <c r="X760" s="51" t="s">
        <v>396</v>
      </c>
      <c r="Y760" s="51">
        <f>VLOOKUP(W760,'[1]LICZBA MIEJSC'!$A:$C,2,0)</f>
        <v>28</v>
      </c>
      <c r="Z760" s="51">
        <f>VLOOKUP(W760,'[1]LICZBA MIEJSC'!$A:$C,3,0)</f>
        <v>7</v>
      </c>
      <c r="AA760" s="51">
        <f t="shared" si="80"/>
        <v>35</v>
      </c>
      <c r="AB760" s="41">
        <f t="shared" si="81"/>
        <v>25</v>
      </c>
      <c r="AC760" s="109">
        <f t="shared" si="82"/>
        <v>0.7142857142857143</v>
      </c>
      <c r="AD760" s="49" t="s">
        <v>452</v>
      </c>
    </row>
    <row r="761" spans="1:30" hidden="1">
      <c r="A761" s="28" t="s">
        <v>242</v>
      </c>
      <c r="B761" s="45">
        <v>760</v>
      </c>
      <c r="C761" s="49">
        <v>3</v>
      </c>
      <c r="D761" s="133">
        <v>29304</v>
      </c>
      <c r="E761" s="359"/>
      <c r="F761" s="51" t="s">
        <v>299</v>
      </c>
      <c r="G761" s="349" t="s">
        <v>725</v>
      </c>
      <c r="H761" s="349" t="s">
        <v>697</v>
      </c>
      <c r="I761" s="48">
        <v>43258</v>
      </c>
      <c r="J761" s="48" t="s">
        <v>137</v>
      </c>
      <c r="K761" s="49">
        <v>911</v>
      </c>
      <c r="L761" s="49">
        <v>510</v>
      </c>
      <c r="M761" s="144" t="s">
        <v>244</v>
      </c>
      <c r="N761" s="147">
        <v>0.37013888888888885</v>
      </c>
      <c r="O761" s="49">
        <v>3</v>
      </c>
      <c r="P761" s="49" t="s">
        <v>13</v>
      </c>
      <c r="Q761" s="368"/>
      <c r="R761" s="368"/>
      <c r="S761" s="368"/>
      <c r="T761" s="194">
        <f t="shared" si="78"/>
        <v>0.36458333333333331</v>
      </c>
      <c r="U761" s="194">
        <f t="shared" si="79"/>
        <v>0.33333333333333331</v>
      </c>
      <c r="V761" s="41" t="str">
        <f>IFERROR(VLOOKUP(L761,'[1]ZESTAWIENIE NUMERÓW BOCZNYCH'!$A:$B,1,0),"")</f>
        <v/>
      </c>
      <c r="W761" s="51" t="str">
        <f>IFERROR(VLOOKUP(V761,'[1]ZESTAWIENIE NUMERÓW BOCZNYCH'!$A:$B,2,0),P761)</f>
        <v>AZ</v>
      </c>
      <c r="X761" s="51" t="s">
        <v>396</v>
      </c>
      <c r="Y761" s="51">
        <f>VLOOKUP(W761,'[1]LICZBA MIEJSC'!$A:$C,2,0)</f>
        <v>40</v>
      </c>
      <c r="Z761" s="51">
        <f>VLOOKUP(W761,'[1]LICZBA MIEJSC'!$A:$C,3,0)</f>
        <v>60</v>
      </c>
      <c r="AA761" s="51">
        <f t="shared" si="80"/>
        <v>100</v>
      </c>
      <c r="AB761" s="41">
        <f t="shared" si="81"/>
        <v>36</v>
      </c>
      <c r="AC761" s="109">
        <f t="shared" si="82"/>
        <v>0.36</v>
      </c>
      <c r="AD761" s="49" t="s">
        <v>452</v>
      </c>
    </row>
    <row r="762" spans="1:30" hidden="1">
      <c r="A762" s="28" t="s">
        <v>242</v>
      </c>
      <c r="B762" s="45">
        <v>761</v>
      </c>
      <c r="C762" s="49">
        <v>3</v>
      </c>
      <c r="D762" s="133">
        <v>29304</v>
      </c>
      <c r="E762" s="359"/>
      <c r="F762" s="51" t="s">
        <v>299</v>
      </c>
      <c r="G762" s="349" t="s">
        <v>725</v>
      </c>
      <c r="H762" s="349" t="s">
        <v>697</v>
      </c>
      <c r="I762" s="48">
        <v>43258</v>
      </c>
      <c r="J762" s="48" t="s">
        <v>137</v>
      </c>
      <c r="K762" s="49">
        <v>921</v>
      </c>
      <c r="L762" s="49">
        <v>504</v>
      </c>
      <c r="M762" s="144" t="s">
        <v>244</v>
      </c>
      <c r="N762" s="147">
        <v>0.39861111111111108</v>
      </c>
      <c r="O762" s="49">
        <v>2</v>
      </c>
      <c r="P762" s="49" t="s">
        <v>13</v>
      </c>
      <c r="Q762" s="368"/>
      <c r="R762" s="368"/>
      <c r="S762" s="368"/>
      <c r="T762" s="194">
        <f t="shared" si="78"/>
        <v>0.39583333333333331</v>
      </c>
      <c r="U762" s="194">
        <f t="shared" si="79"/>
        <v>0.375</v>
      </c>
      <c r="V762" s="41">
        <f>IFERROR(VLOOKUP(L762,'[1]ZESTAWIENIE NUMERÓW BOCZNYCH'!$A:$B,1,0),"")</f>
        <v>504</v>
      </c>
      <c r="W762" s="51" t="str">
        <f>IFERROR(VLOOKUP(V762,'[1]ZESTAWIENIE NUMERÓW BOCZNYCH'!$A:$B,2,0),P762)</f>
        <v>Autosan H7</v>
      </c>
      <c r="X762" s="51" t="s">
        <v>396</v>
      </c>
      <c r="Y762" s="51">
        <f>VLOOKUP(W762,'[1]LICZBA MIEJSC'!$A:$C,2,0)</f>
        <v>28</v>
      </c>
      <c r="Z762" s="51">
        <f>VLOOKUP(W762,'[1]LICZBA MIEJSC'!$A:$C,3,0)</f>
        <v>7</v>
      </c>
      <c r="AA762" s="51">
        <f t="shared" si="80"/>
        <v>35</v>
      </c>
      <c r="AB762" s="41">
        <f t="shared" si="81"/>
        <v>14</v>
      </c>
      <c r="AC762" s="109">
        <f t="shared" si="82"/>
        <v>0.4</v>
      </c>
      <c r="AD762" s="49" t="s">
        <v>452</v>
      </c>
    </row>
    <row r="763" spans="1:30" hidden="1">
      <c r="A763" s="28" t="s">
        <v>242</v>
      </c>
      <c r="B763" s="45">
        <v>762</v>
      </c>
      <c r="C763" s="49">
        <v>3</v>
      </c>
      <c r="D763" s="133">
        <v>29304</v>
      </c>
      <c r="E763" s="359"/>
      <c r="F763" s="51" t="s">
        <v>299</v>
      </c>
      <c r="G763" s="349" t="s">
        <v>725</v>
      </c>
      <c r="H763" s="349" t="s">
        <v>697</v>
      </c>
      <c r="I763" s="48">
        <v>43258</v>
      </c>
      <c r="J763" s="48" t="s">
        <v>137</v>
      </c>
      <c r="K763" s="49">
        <v>911</v>
      </c>
      <c r="L763" s="49">
        <v>509</v>
      </c>
      <c r="M763" s="144" t="s">
        <v>244</v>
      </c>
      <c r="N763" s="147">
        <v>0.40902777777777777</v>
      </c>
      <c r="O763" s="49">
        <v>4</v>
      </c>
      <c r="P763" s="49" t="s">
        <v>13</v>
      </c>
      <c r="Q763" s="368"/>
      <c r="R763" s="368"/>
      <c r="S763" s="368"/>
      <c r="T763" s="194">
        <f t="shared" si="78"/>
        <v>0.40625</v>
      </c>
      <c r="U763" s="194">
        <f t="shared" si="79"/>
        <v>0.375</v>
      </c>
      <c r="V763" s="41" t="str">
        <f>IFERROR(VLOOKUP(L763,'[1]ZESTAWIENIE NUMERÓW BOCZNYCH'!$A:$B,1,0),"")</f>
        <v/>
      </c>
      <c r="W763" s="51" t="str">
        <f>IFERROR(VLOOKUP(V763,'[1]ZESTAWIENIE NUMERÓW BOCZNYCH'!$A:$B,2,0),P763)</f>
        <v>AZ</v>
      </c>
      <c r="X763" s="51" t="s">
        <v>396</v>
      </c>
      <c r="Y763" s="51">
        <f>VLOOKUP(W763,'[1]LICZBA MIEJSC'!$A:$C,2,0)</f>
        <v>40</v>
      </c>
      <c r="Z763" s="51">
        <f>VLOOKUP(W763,'[1]LICZBA MIEJSC'!$A:$C,3,0)</f>
        <v>60</v>
      </c>
      <c r="AA763" s="51">
        <f t="shared" si="80"/>
        <v>100</v>
      </c>
      <c r="AB763" s="41">
        <f t="shared" si="81"/>
        <v>70</v>
      </c>
      <c r="AC763" s="109">
        <f t="shared" si="82"/>
        <v>0.7</v>
      </c>
      <c r="AD763" s="49" t="s">
        <v>452</v>
      </c>
    </row>
    <row r="764" spans="1:30" hidden="1">
      <c r="A764" s="28" t="s">
        <v>242</v>
      </c>
      <c r="B764" s="45">
        <v>763</v>
      </c>
      <c r="C764" s="49">
        <v>3</v>
      </c>
      <c r="D764" s="133">
        <v>29304</v>
      </c>
      <c r="E764" s="359"/>
      <c r="F764" s="51" t="s">
        <v>299</v>
      </c>
      <c r="G764" s="349" t="s">
        <v>725</v>
      </c>
      <c r="H764" s="349" t="s">
        <v>697</v>
      </c>
      <c r="I764" s="48">
        <v>43258</v>
      </c>
      <c r="J764" s="48" t="s">
        <v>137</v>
      </c>
      <c r="K764" s="49">
        <v>911</v>
      </c>
      <c r="L764" s="49">
        <v>508</v>
      </c>
      <c r="M764" s="144" t="s">
        <v>244</v>
      </c>
      <c r="N764" s="147">
        <v>0.59236111111111112</v>
      </c>
      <c r="O764" s="49">
        <v>1</v>
      </c>
      <c r="P764" s="49" t="s">
        <v>13</v>
      </c>
      <c r="Q764" s="368"/>
      <c r="R764" s="368"/>
      <c r="S764" s="368"/>
      <c r="T764" s="194">
        <f t="shared" si="78"/>
        <v>0.58333333333333326</v>
      </c>
      <c r="U764" s="194">
        <f t="shared" si="79"/>
        <v>0.58333333333333326</v>
      </c>
      <c r="V764" s="41" t="str">
        <f>IFERROR(VLOOKUP(L764,'[1]ZESTAWIENIE NUMERÓW BOCZNYCH'!$A:$B,1,0),"")</f>
        <v/>
      </c>
      <c r="W764" s="51" t="str">
        <f>IFERROR(VLOOKUP(V764,'[1]ZESTAWIENIE NUMERÓW BOCZNYCH'!$A:$B,2,0),P764)</f>
        <v>AZ</v>
      </c>
      <c r="X764" s="51" t="s">
        <v>396</v>
      </c>
      <c r="Y764" s="51">
        <f>VLOOKUP(W764,'[1]LICZBA MIEJSC'!$A:$C,2,0)</f>
        <v>40</v>
      </c>
      <c r="Z764" s="51">
        <f>VLOOKUP(W764,'[1]LICZBA MIEJSC'!$A:$C,3,0)</f>
        <v>60</v>
      </c>
      <c r="AA764" s="51">
        <f t="shared" si="80"/>
        <v>100</v>
      </c>
      <c r="AB764" s="41">
        <f t="shared" si="81"/>
        <v>10</v>
      </c>
      <c r="AC764" s="109">
        <f t="shared" si="82"/>
        <v>0.1</v>
      </c>
      <c r="AD764" s="49" t="s">
        <v>452</v>
      </c>
    </row>
    <row r="765" spans="1:30" hidden="1">
      <c r="A765" s="28" t="s">
        <v>242</v>
      </c>
      <c r="B765" s="45">
        <v>764</v>
      </c>
      <c r="C765" s="49">
        <v>3</v>
      </c>
      <c r="D765" s="133">
        <v>29304</v>
      </c>
      <c r="E765" s="359"/>
      <c r="F765" s="51" t="s">
        <v>299</v>
      </c>
      <c r="G765" s="349" t="s">
        <v>725</v>
      </c>
      <c r="H765" s="349" t="s">
        <v>697</v>
      </c>
      <c r="I765" s="48">
        <v>43258</v>
      </c>
      <c r="J765" s="48" t="s">
        <v>137</v>
      </c>
      <c r="K765" s="49">
        <v>911</v>
      </c>
      <c r="L765" s="49">
        <v>507</v>
      </c>
      <c r="M765" s="144" t="s">
        <v>244</v>
      </c>
      <c r="N765" s="147">
        <v>0.60277777777777775</v>
      </c>
      <c r="O765" s="49">
        <v>1</v>
      </c>
      <c r="P765" s="49" t="s">
        <v>13</v>
      </c>
      <c r="Q765" s="368"/>
      <c r="R765" s="368"/>
      <c r="S765" s="368"/>
      <c r="T765" s="194">
        <f t="shared" si="78"/>
        <v>0.59375</v>
      </c>
      <c r="U765" s="194">
        <f t="shared" si="79"/>
        <v>0.58333333333333326</v>
      </c>
      <c r="V765" s="41" t="str">
        <f>IFERROR(VLOOKUP(L765,'[1]ZESTAWIENIE NUMERÓW BOCZNYCH'!$A:$B,1,0),"")</f>
        <v/>
      </c>
      <c r="W765" s="51" t="str">
        <f>IFERROR(VLOOKUP(V765,'[1]ZESTAWIENIE NUMERÓW BOCZNYCH'!$A:$B,2,0),P765)</f>
        <v>AZ</v>
      </c>
      <c r="X765" s="51" t="s">
        <v>396</v>
      </c>
      <c r="Y765" s="51">
        <f>VLOOKUP(W765,'[1]LICZBA MIEJSC'!$A:$C,2,0)</f>
        <v>40</v>
      </c>
      <c r="Z765" s="51">
        <f>VLOOKUP(W765,'[1]LICZBA MIEJSC'!$A:$C,3,0)</f>
        <v>60</v>
      </c>
      <c r="AA765" s="51">
        <f t="shared" si="80"/>
        <v>100</v>
      </c>
      <c r="AB765" s="41">
        <f t="shared" si="81"/>
        <v>10</v>
      </c>
      <c r="AC765" s="109">
        <f t="shared" si="82"/>
        <v>0.1</v>
      </c>
      <c r="AD765" s="49" t="s">
        <v>452</v>
      </c>
    </row>
    <row r="766" spans="1:30" hidden="1">
      <c r="A766" s="28" t="s">
        <v>242</v>
      </c>
      <c r="B766" s="45">
        <v>765</v>
      </c>
      <c r="C766" s="49">
        <v>3</v>
      </c>
      <c r="D766" s="133">
        <v>29304</v>
      </c>
      <c r="E766" s="359"/>
      <c r="F766" s="51" t="s">
        <v>299</v>
      </c>
      <c r="G766" s="349" t="s">
        <v>725</v>
      </c>
      <c r="H766" s="349" t="s">
        <v>697</v>
      </c>
      <c r="I766" s="48">
        <v>43258</v>
      </c>
      <c r="J766" s="48" t="s">
        <v>137</v>
      </c>
      <c r="K766" s="49">
        <v>911</v>
      </c>
      <c r="L766" s="49">
        <v>504</v>
      </c>
      <c r="M766" s="144" t="s">
        <v>244</v>
      </c>
      <c r="N766" s="147">
        <v>0.6166666666666667</v>
      </c>
      <c r="O766" s="49">
        <v>2</v>
      </c>
      <c r="P766" s="49" t="s">
        <v>13</v>
      </c>
      <c r="Q766" s="368"/>
      <c r="R766" s="368"/>
      <c r="S766" s="368"/>
      <c r="T766" s="194">
        <f t="shared" si="78"/>
        <v>0.61458333333333326</v>
      </c>
      <c r="U766" s="194">
        <f t="shared" si="79"/>
        <v>0.58333333333333326</v>
      </c>
      <c r="V766" s="41">
        <f>IFERROR(VLOOKUP(L766,'[1]ZESTAWIENIE NUMERÓW BOCZNYCH'!$A:$B,1,0),"")</f>
        <v>504</v>
      </c>
      <c r="W766" s="51" t="str">
        <f>IFERROR(VLOOKUP(V766,'[1]ZESTAWIENIE NUMERÓW BOCZNYCH'!$A:$B,2,0),P766)</f>
        <v>Autosan H7</v>
      </c>
      <c r="X766" s="51" t="s">
        <v>396</v>
      </c>
      <c r="Y766" s="51">
        <f>VLOOKUP(W766,'[1]LICZBA MIEJSC'!$A:$C,2,0)</f>
        <v>28</v>
      </c>
      <c r="Z766" s="51">
        <f>VLOOKUP(W766,'[1]LICZBA MIEJSC'!$A:$C,3,0)</f>
        <v>7</v>
      </c>
      <c r="AA766" s="51">
        <f t="shared" si="80"/>
        <v>35</v>
      </c>
      <c r="AB766" s="41">
        <f t="shared" si="81"/>
        <v>14</v>
      </c>
      <c r="AC766" s="109">
        <f t="shared" si="82"/>
        <v>0.4</v>
      </c>
      <c r="AD766" s="49" t="s">
        <v>452</v>
      </c>
    </row>
    <row r="767" spans="1:30" hidden="1">
      <c r="A767" s="28" t="s">
        <v>242</v>
      </c>
      <c r="B767" s="45">
        <v>766</v>
      </c>
      <c r="C767" s="49">
        <v>3</v>
      </c>
      <c r="D767" s="133">
        <v>29304</v>
      </c>
      <c r="E767" s="359"/>
      <c r="F767" s="51" t="s">
        <v>299</v>
      </c>
      <c r="G767" s="349" t="s">
        <v>725</v>
      </c>
      <c r="H767" s="349" t="s">
        <v>697</v>
      </c>
      <c r="I767" s="48">
        <v>43258</v>
      </c>
      <c r="J767" s="48" t="s">
        <v>137</v>
      </c>
      <c r="K767" s="49">
        <v>911</v>
      </c>
      <c r="L767" s="49">
        <v>502</v>
      </c>
      <c r="M767" s="144" t="s">
        <v>244</v>
      </c>
      <c r="N767" s="147">
        <v>0.62569444444444444</v>
      </c>
      <c r="O767" s="49">
        <v>1</v>
      </c>
      <c r="P767" s="49" t="s">
        <v>13</v>
      </c>
      <c r="Q767" s="368"/>
      <c r="R767" s="368"/>
      <c r="S767" s="368"/>
      <c r="T767" s="194">
        <f t="shared" si="78"/>
        <v>0.625</v>
      </c>
      <c r="U767" s="194">
        <f t="shared" si="79"/>
        <v>0.625</v>
      </c>
      <c r="V767" s="41">
        <f>IFERROR(VLOOKUP(L767,'[1]ZESTAWIENIE NUMERÓW BOCZNYCH'!$A:$B,1,0),"")</f>
        <v>502</v>
      </c>
      <c r="W767" s="51" t="str">
        <f>IFERROR(VLOOKUP(V767,'[1]ZESTAWIENIE NUMERÓW BOCZNYCH'!$A:$B,2,0),P767)</f>
        <v>Jelcz M081MB</v>
      </c>
      <c r="X767" s="51" t="s">
        <v>396</v>
      </c>
      <c r="Y767" s="51">
        <f>VLOOKUP(W767,'[1]LICZBA MIEJSC'!$A:$C,2,0)</f>
        <v>18</v>
      </c>
      <c r="Z767" s="51">
        <f>VLOOKUP(W767,'[1]LICZBA MIEJSC'!$A:$C,3,0)</f>
        <v>22</v>
      </c>
      <c r="AA767" s="51">
        <f t="shared" si="80"/>
        <v>40</v>
      </c>
      <c r="AB767" s="41">
        <f t="shared" si="81"/>
        <v>4</v>
      </c>
      <c r="AC767" s="109">
        <f t="shared" si="82"/>
        <v>0.1</v>
      </c>
      <c r="AD767" s="49" t="s">
        <v>452</v>
      </c>
    </row>
    <row r="768" spans="1:30" hidden="1">
      <c r="A768" s="28" t="s">
        <v>242</v>
      </c>
      <c r="B768" s="45">
        <v>767</v>
      </c>
      <c r="C768" s="49">
        <v>3</v>
      </c>
      <c r="D768" s="133">
        <v>29304</v>
      </c>
      <c r="E768" s="359"/>
      <c r="F768" s="51" t="s">
        <v>299</v>
      </c>
      <c r="G768" s="349" t="s">
        <v>725</v>
      </c>
      <c r="H768" s="349" t="s">
        <v>697</v>
      </c>
      <c r="I768" s="48">
        <v>43258</v>
      </c>
      <c r="J768" s="48" t="s">
        <v>137</v>
      </c>
      <c r="K768" s="49">
        <v>911</v>
      </c>
      <c r="L768" s="49">
        <v>508</v>
      </c>
      <c r="M768" s="144" t="s">
        <v>244</v>
      </c>
      <c r="N768" s="147">
        <v>0.64444444444444449</v>
      </c>
      <c r="O768" s="49">
        <v>1</v>
      </c>
      <c r="P768" s="49" t="s">
        <v>13</v>
      </c>
      <c r="Q768" s="368"/>
      <c r="R768" s="368"/>
      <c r="S768" s="368"/>
      <c r="T768" s="194">
        <f t="shared" si="78"/>
        <v>0.63541666666666663</v>
      </c>
      <c r="U768" s="194">
        <f t="shared" si="79"/>
        <v>0.625</v>
      </c>
      <c r="V768" s="41" t="str">
        <f>IFERROR(VLOOKUP(L768,'[1]ZESTAWIENIE NUMERÓW BOCZNYCH'!$A:$B,1,0),"")</f>
        <v/>
      </c>
      <c r="W768" s="51" t="str">
        <f>IFERROR(VLOOKUP(V768,'[1]ZESTAWIENIE NUMERÓW BOCZNYCH'!$A:$B,2,0),P768)</f>
        <v>AZ</v>
      </c>
      <c r="X768" s="51" t="s">
        <v>396</v>
      </c>
      <c r="Y768" s="51">
        <f>VLOOKUP(W768,'[1]LICZBA MIEJSC'!$A:$C,2,0)</f>
        <v>40</v>
      </c>
      <c r="Z768" s="51">
        <f>VLOOKUP(W768,'[1]LICZBA MIEJSC'!$A:$C,3,0)</f>
        <v>60</v>
      </c>
      <c r="AA768" s="51">
        <f t="shared" si="80"/>
        <v>100</v>
      </c>
      <c r="AB768" s="41">
        <f t="shared" si="81"/>
        <v>10</v>
      </c>
      <c r="AC768" s="109">
        <f t="shared" si="82"/>
        <v>0.1</v>
      </c>
      <c r="AD768" s="49" t="s">
        <v>452</v>
      </c>
    </row>
    <row r="769" spans="1:30" hidden="1">
      <c r="A769" s="28" t="s">
        <v>242</v>
      </c>
      <c r="B769" s="45">
        <v>768</v>
      </c>
      <c r="C769" s="49">
        <v>3</v>
      </c>
      <c r="D769" s="133">
        <v>29304</v>
      </c>
      <c r="E769" s="359"/>
      <c r="F769" s="51" t="s">
        <v>299</v>
      </c>
      <c r="G769" s="349" t="s">
        <v>725</v>
      </c>
      <c r="H769" s="349" t="s">
        <v>697</v>
      </c>
      <c r="I769" s="48">
        <v>43258</v>
      </c>
      <c r="J769" s="48" t="s">
        <v>137</v>
      </c>
      <c r="K769" s="49">
        <v>921</v>
      </c>
      <c r="L769" s="49">
        <v>509</v>
      </c>
      <c r="M769" s="144" t="s">
        <v>244</v>
      </c>
      <c r="N769" s="147">
        <v>0.67222222222222217</v>
      </c>
      <c r="O769" s="49">
        <v>2</v>
      </c>
      <c r="P769" s="49" t="s">
        <v>13</v>
      </c>
      <c r="Q769" s="368"/>
      <c r="R769" s="368"/>
      <c r="S769" s="368"/>
      <c r="T769" s="194">
        <f t="shared" si="78"/>
        <v>0.66666666666666663</v>
      </c>
      <c r="U769" s="194">
        <f t="shared" si="79"/>
        <v>0.66666666666666663</v>
      </c>
      <c r="V769" s="41" t="str">
        <f>IFERROR(VLOOKUP(L769,'[1]ZESTAWIENIE NUMERÓW BOCZNYCH'!$A:$B,1,0),"")</f>
        <v/>
      </c>
      <c r="W769" s="51" t="str">
        <f>IFERROR(VLOOKUP(V769,'[1]ZESTAWIENIE NUMERÓW BOCZNYCH'!$A:$B,2,0),P769)</f>
        <v>AZ</v>
      </c>
      <c r="X769" s="51" t="s">
        <v>396</v>
      </c>
      <c r="Y769" s="51">
        <f>VLOOKUP(W769,'[1]LICZBA MIEJSC'!$A:$C,2,0)</f>
        <v>40</v>
      </c>
      <c r="Z769" s="51">
        <f>VLOOKUP(W769,'[1]LICZBA MIEJSC'!$A:$C,3,0)</f>
        <v>60</v>
      </c>
      <c r="AA769" s="51">
        <f t="shared" si="80"/>
        <v>100</v>
      </c>
      <c r="AB769" s="41">
        <f t="shared" si="81"/>
        <v>20</v>
      </c>
      <c r="AC769" s="109">
        <f t="shared" si="82"/>
        <v>0.2</v>
      </c>
      <c r="AD769" s="49" t="s">
        <v>452</v>
      </c>
    </row>
    <row r="770" spans="1:30" hidden="1">
      <c r="A770" s="28" t="s">
        <v>242</v>
      </c>
      <c r="B770" s="45">
        <v>769</v>
      </c>
      <c r="C770" s="49">
        <v>4</v>
      </c>
      <c r="D770" s="133">
        <v>29304</v>
      </c>
      <c r="E770" s="359"/>
      <c r="F770" s="51" t="s">
        <v>299</v>
      </c>
      <c r="G770" s="349" t="s">
        <v>725</v>
      </c>
      <c r="H770" s="349" t="s">
        <v>697</v>
      </c>
      <c r="I770" s="48">
        <v>43258</v>
      </c>
      <c r="J770" s="48" t="s">
        <v>137</v>
      </c>
      <c r="K770" s="49">
        <v>911</v>
      </c>
      <c r="L770" s="49">
        <v>507</v>
      </c>
      <c r="M770" s="144" t="s">
        <v>244</v>
      </c>
      <c r="N770" s="147">
        <v>0.6791666666666667</v>
      </c>
      <c r="O770" s="49">
        <v>1</v>
      </c>
      <c r="P770" s="49" t="s">
        <v>13</v>
      </c>
      <c r="Q770" s="368"/>
      <c r="R770" s="368"/>
      <c r="S770" s="368"/>
      <c r="T770" s="194">
        <f t="shared" si="78"/>
        <v>0.67708333333333326</v>
      </c>
      <c r="U770" s="194">
        <f t="shared" si="79"/>
        <v>0.66666666666666663</v>
      </c>
      <c r="V770" s="41" t="str">
        <f>IFERROR(VLOOKUP(L770,'[1]ZESTAWIENIE NUMERÓW BOCZNYCH'!$A:$B,1,0),"")</f>
        <v/>
      </c>
      <c r="W770" s="51" t="str">
        <f>IFERROR(VLOOKUP(V770,'[1]ZESTAWIENIE NUMERÓW BOCZNYCH'!$A:$B,2,0),P770)</f>
        <v>AZ</v>
      </c>
      <c r="X770" s="51" t="s">
        <v>396</v>
      </c>
      <c r="Y770" s="51">
        <f>VLOOKUP(W770,'[1]LICZBA MIEJSC'!$A:$C,2,0)</f>
        <v>40</v>
      </c>
      <c r="Z770" s="51">
        <f>VLOOKUP(W770,'[1]LICZBA MIEJSC'!$A:$C,3,0)</f>
        <v>60</v>
      </c>
      <c r="AA770" s="51">
        <f t="shared" si="80"/>
        <v>100</v>
      </c>
      <c r="AB770" s="41">
        <f t="shared" si="81"/>
        <v>10</v>
      </c>
      <c r="AC770" s="109">
        <f t="shared" si="82"/>
        <v>0.1</v>
      </c>
      <c r="AD770" s="49" t="s">
        <v>452</v>
      </c>
    </row>
    <row r="771" spans="1:30" hidden="1">
      <c r="A771" s="28" t="s">
        <v>242</v>
      </c>
      <c r="B771" s="45">
        <v>770</v>
      </c>
      <c r="C771" s="49">
        <v>4</v>
      </c>
      <c r="D771" s="133">
        <v>29304</v>
      </c>
      <c r="E771" s="359"/>
      <c r="F771" s="51" t="s">
        <v>299</v>
      </c>
      <c r="G771" s="349" t="s">
        <v>725</v>
      </c>
      <c r="H771" s="349" t="s">
        <v>697</v>
      </c>
      <c r="I771" s="48">
        <v>43258</v>
      </c>
      <c r="J771" s="48" t="s">
        <v>137</v>
      </c>
      <c r="K771" s="49">
        <v>911</v>
      </c>
      <c r="L771" s="49">
        <v>502</v>
      </c>
      <c r="M771" s="144" t="s">
        <v>244</v>
      </c>
      <c r="N771" s="147">
        <v>0.69791666666666663</v>
      </c>
      <c r="O771" s="49">
        <v>1</v>
      </c>
      <c r="P771" s="49" t="s">
        <v>13</v>
      </c>
      <c r="Q771" s="368"/>
      <c r="R771" s="368"/>
      <c r="S771" s="368"/>
      <c r="T771" s="194">
        <f t="shared" ref="T771:T834" si="83">FLOOR(N771,"0:15")</f>
        <v>0.69791666666666663</v>
      </c>
      <c r="U771" s="194">
        <f t="shared" ref="U771:U834" si="84">FLOOR(N771,TIME(1,0,0))</f>
        <v>0.66666666666666663</v>
      </c>
      <c r="V771" s="41">
        <f>IFERROR(VLOOKUP(L771,'[1]ZESTAWIENIE NUMERÓW BOCZNYCH'!$A:$B,1,0),"")</f>
        <v>502</v>
      </c>
      <c r="W771" s="51" t="str">
        <f>IFERROR(VLOOKUP(V771,'[1]ZESTAWIENIE NUMERÓW BOCZNYCH'!$A:$B,2,0),P771)</f>
        <v>Jelcz M081MB</v>
      </c>
      <c r="X771" s="51" t="s">
        <v>396</v>
      </c>
      <c r="Y771" s="51">
        <f>VLOOKUP(W771,'[1]LICZBA MIEJSC'!$A:$C,2,0)</f>
        <v>18</v>
      </c>
      <c r="Z771" s="51">
        <f>VLOOKUP(W771,'[1]LICZBA MIEJSC'!$A:$C,3,0)</f>
        <v>22</v>
      </c>
      <c r="AA771" s="51">
        <f t="shared" si="80"/>
        <v>40</v>
      </c>
      <c r="AB771" s="41">
        <f t="shared" si="81"/>
        <v>4</v>
      </c>
      <c r="AC771" s="109">
        <f t="shared" si="82"/>
        <v>0.1</v>
      </c>
      <c r="AD771" s="49" t="s">
        <v>452</v>
      </c>
    </row>
    <row r="772" spans="1:30" hidden="1">
      <c r="A772" s="28" t="s">
        <v>242</v>
      </c>
      <c r="B772" s="45">
        <v>771</v>
      </c>
      <c r="C772" s="49">
        <v>4</v>
      </c>
      <c r="D772" s="133">
        <v>29304</v>
      </c>
      <c r="E772" s="359"/>
      <c r="F772" s="51" t="s">
        <v>299</v>
      </c>
      <c r="G772" s="349" t="s">
        <v>725</v>
      </c>
      <c r="H772" s="349" t="s">
        <v>697</v>
      </c>
      <c r="I772" s="48">
        <v>43258</v>
      </c>
      <c r="J772" s="48" t="s">
        <v>137</v>
      </c>
      <c r="K772" s="49">
        <v>911</v>
      </c>
      <c r="L772" s="49">
        <v>504</v>
      </c>
      <c r="M772" s="144" t="s">
        <v>244</v>
      </c>
      <c r="N772" s="147">
        <v>0.70972222222222225</v>
      </c>
      <c r="O772" s="49">
        <v>1</v>
      </c>
      <c r="P772" s="49" t="s">
        <v>13</v>
      </c>
      <c r="Q772" s="368"/>
      <c r="R772" s="368"/>
      <c r="S772" s="368"/>
      <c r="T772" s="194">
        <f t="shared" si="83"/>
        <v>0.70833333333333326</v>
      </c>
      <c r="U772" s="194">
        <f t="shared" si="84"/>
        <v>0.70833333333333326</v>
      </c>
      <c r="V772" s="41">
        <f>IFERROR(VLOOKUP(L772,'[1]ZESTAWIENIE NUMERÓW BOCZNYCH'!$A:$B,1,0),"")</f>
        <v>504</v>
      </c>
      <c r="W772" s="51" t="str">
        <f>IFERROR(VLOOKUP(V772,'[1]ZESTAWIENIE NUMERÓW BOCZNYCH'!$A:$B,2,0),P772)</f>
        <v>Autosan H7</v>
      </c>
      <c r="X772" s="51" t="s">
        <v>396</v>
      </c>
      <c r="Y772" s="51">
        <f>VLOOKUP(W772,'[1]LICZBA MIEJSC'!$A:$C,2,0)</f>
        <v>28</v>
      </c>
      <c r="Z772" s="51">
        <f>VLOOKUP(W772,'[1]LICZBA MIEJSC'!$A:$C,3,0)</f>
        <v>7</v>
      </c>
      <c r="AA772" s="51">
        <f t="shared" si="80"/>
        <v>35</v>
      </c>
      <c r="AB772" s="41">
        <f t="shared" si="81"/>
        <v>4</v>
      </c>
      <c r="AC772" s="109">
        <f t="shared" si="82"/>
        <v>0.11428571428571428</v>
      </c>
      <c r="AD772" s="49" t="s">
        <v>452</v>
      </c>
    </row>
    <row r="773" spans="1:30" hidden="1">
      <c r="A773" s="28" t="s">
        <v>242</v>
      </c>
      <c r="B773" s="45">
        <v>772</v>
      </c>
      <c r="C773" s="49">
        <v>4</v>
      </c>
      <c r="D773" s="133">
        <v>29304</v>
      </c>
      <c r="E773" s="359"/>
      <c r="F773" s="51" t="s">
        <v>299</v>
      </c>
      <c r="G773" s="349" t="s">
        <v>725</v>
      </c>
      <c r="H773" s="349" t="s">
        <v>697</v>
      </c>
      <c r="I773" s="48">
        <v>43258</v>
      </c>
      <c r="J773" s="48" t="s">
        <v>137</v>
      </c>
      <c r="K773" s="49">
        <v>911</v>
      </c>
      <c r="L773" s="49">
        <v>508</v>
      </c>
      <c r="M773" s="144" t="s">
        <v>244</v>
      </c>
      <c r="N773" s="147">
        <v>0.72777777777777775</v>
      </c>
      <c r="O773" s="49">
        <v>1</v>
      </c>
      <c r="P773" s="49" t="s">
        <v>13</v>
      </c>
      <c r="Q773" s="368"/>
      <c r="R773" s="368"/>
      <c r="S773" s="368"/>
      <c r="T773" s="194">
        <f t="shared" si="83"/>
        <v>0.71875</v>
      </c>
      <c r="U773" s="194">
        <f t="shared" si="84"/>
        <v>0.70833333333333326</v>
      </c>
      <c r="V773" s="41" t="str">
        <f>IFERROR(VLOOKUP(L773,'[1]ZESTAWIENIE NUMERÓW BOCZNYCH'!$A:$B,1,0),"")</f>
        <v/>
      </c>
      <c r="W773" s="51" t="str">
        <f>IFERROR(VLOOKUP(V773,'[1]ZESTAWIENIE NUMERÓW BOCZNYCH'!$A:$B,2,0),P773)</f>
        <v>AZ</v>
      </c>
      <c r="X773" s="51" t="s">
        <v>396</v>
      </c>
      <c r="Y773" s="51">
        <f>VLOOKUP(W773,'[1]LICZBA MIEJSC'!$A:$C,2,0)</f>
        <v>40</v>
      </c>
      <c r="Z773" s="51">
        <f>VLOOKUP(W773,'[1]LICZBA MIEJSC'!$A:$C,3,0)</f>
        <v>60</v>
      </c>
      <c r="AA773" s="51">
        <f t="shared" si="80"/>
        <v>100</v>
      </c>
      <c r="AB773" s="41">
        <f t="shared" si="81"/>
        <v>10</v>
      </c>
      <c r="AC773" s="109">
        <f t="shared" si="82"/>
        <v>0.1</v>
      </c>
      <c r="AD773" s="49" t="s">
        <v>452</v>
      </c>
    </row>
    <row r="774" spans="1:30" hidden="1">
      <c r="A774" s="28" t="s">
        <v>242</v>
      </c>
      <c r="B774" s="45">
        <v>773</v>
      </c>
      <c r="C774" s="49">
        <v>4</v>
      </c>
      <c r="D774" s="133">
        <v>29304</v>
      </c>
      <c r="E774" s="359"/>
      <c r="F774" s="51" t="s">
        <v>299</v>
      </c>
      <c r="G774" s="349" t="s">
        <v>725</v>
      </c>
      <c r="H774" s="349" t="s">
        <v>697</v>
      </c>
      <c r="I774" s="48">
        <v>43258</v>
      </c>
      <c r="J774" s="48" t="s">
        <v>137</v>
      </c>
      <c r="K774" s="49">
        <v>921</v>
      </c>
      <c r="L774" s="49">
        <v>509</v>
      </c>
      <c r="M774" s="144" t="s">
        <v>244</v>
      </c>
      <c r="N774" s="43">
        <v>0.74930555555555556</v>
      </c>
      <c r="O774" s="49">
        <v>1</v>
      </c>
      <c r="P774" s="49" t="s">
        <v>13</v>
      </c>
      <c r="Q774" s="368"/>
      <c r="R774" s="368"/>
      <c r="S774" s="368"/>
      <c r="T774" s="194">
        <f t="shared" si="83"/>
        <v>0.73958333333333326</v>
      </c>
      <c r="U774" s="194">
        <f t="shared" si="84"/>
        <v>0.70833333333333326</v>
      </c>
      <c r="V774" s="41" t="str">
        <f>IFERROR(VLOOKUP(L774,'[1]ZESTAWIENIE NUMERÓW BOCZNYCH'!$A:$B,1,0),"")</f>
        <v/>
      </c>
      <c r="W774" s="51" t="str">
        <f>IFERROR(VLOOKUP(V774,'[1]ZESTAWIENIE NUMERÓW BOCZNYCH'!$A:$B,2,0),P774)</f>
        <v>AZ</v>
      </c>
      <c r="X774" s="51" t="s">
        <v>396</v>
      </c>
      <c r="Y774" s="51">
        <f>VLOOKUP(W774,'[1]LICZBA MIEJSC'!$A:$C,2,0)</f>
        <v>40</v>
      </c>
      <c r="Z774" s="51">
        <f>VLOOKUP(W774,'[1]LICZBA MIEJSC'!$A:$C,3,0)</f>
        <v>60</v>
      </c>
      <c r="AA774" s="51">
        <f t="shared" si="80"/>
        <v>100</v>
      </c>
      <c r="AB774" s="41">
        <f t="shared" si="81"/>
        <v>10</v>
      </c>
      <c r="AC774" s="109">
        <f t="shared" si="82"/>
        <v>0.1</v>
      </c>
      <c r="AD774" s="49" t="s">
        <v>452</v>
      </c>
    </row>
    <row r="775" spans="1:30" hidden="1">
      <c r="A775" s="28" t="s">
        <v>300</v>
      </c>
      <c r="B775" s="45">
        <v>774</v>
      </c>
      <c r="C775" s="154">
        <v>1</v>
      </c>
      <c r="D775" s="155">
        <v>24718</v>
      </c>
      <c r="E775" s="365"/>
      <c r="F775" s="154" t="s">
        <v>301</v>
      </c>
      <c r="G775" s="154" t="s">
        <v>726</v>
      </c>
      <c r="H775" s="154" t="s">
        <v>697</v>
      </c>
      <c r="I775" s="156">
        <v>43244</v>
      </c>
      <c r="J775" s="48" t="s">
        <v>137</v>
      </c>
      <c r="K775" s="157">
        <v>118</v>
      </c>
      <c r="L775" s="157"/>
      <c r="M775" s="157" t="s">
        <v>302</v>
      </c>
      <c r="N775" s="158">
        <v>0.25347222222222221</v>
      </c>
      <c r="O775" s="154">
        <v>0</v>
      </c>
      <c r="P775" s="58" t="s">
        <v>13</v>
      </c>
      <c r="Q775" s="368"/>
      <c r="R775" s="368"/>
      <c r="S775" s="368"/>
      <c r="T775" s="194">
        <f t="shared" si="83"/>
        <v>0.25</v>
      </c>
      <c r="U775" s="194">
        <f t="shared" si="84"/>
        <v>0.25</v>
      </c>
      <c r="V775" s="41" t="str">
        <f>IFERROR(VLOOKUP(L775,'[1]ZESTAWIENIE NUMERÓW BOCZNYCH'!$A:$B,1,0),"")</f>
        <v/>
      </c>
      <c r="W775" s="51" t="str">
        <f>IFERROR(VLOOKUP(V775,'[1]ZESTAWIENIE NUMERÓW BOCZNYCH'!$A:$B,2,0),P775)</f>
        <v>AZ</v>
      </c>
      <c r="X775" s="51" t="s">
        <v>396</v>
      </c>
      <c r="Y775" s="51">
        <f>VLOOKUP(W775,'[1]LICZBA MIEJSC'!$A:$C,2,0)</f>
        <v>40</v>
      </c>
      <c r="Z775" s="51">
        <f>VLOOKUP(W775,'[1]LICZBA MIEJSC'!$A:$C,3,0)</f>
        <v>60</v>
      </c>
      <c r="AA775" s="51">
        <f t="shared" si="80"/>
        <v>100</v>
      </c>
      <c r="AB775" s="41">
        <f t="shared" si="81"/>
        <v>0</v>
      </c>
      <c r="AC775" s="109">
        <f t="shared" si="82"/>
        <v>0</v>
      </c>
      <c r="AD775" s="49" t="s">
        <v>453</v>
      </c>
    </row>
    <row r="776" spans="1:30" hidden="1">
      <c r="A776" s="28" t="s">
        <v>300</v>
      </c>
      <c r="B776" s="45">
        <v>775</v>
      </c>
      <c r="C776" s="154">
        <v>1</v>
      </c>
      <c r="D776" s="159">
        <v>24718</v>
      </c>
      <c r="E776" s="365"/>
      <c r="F776" s="154" t="s">
        <v>301</v>
      </c>
      <c r="G776" s="154" t="s">
        <v>726</v>
      </c>
      <c r="H776" s="154" t="s">
        <v>697</v>
      </c>
      <c r="I776" s="156">
        <v>43244</v>
      </c>
      <c r="J776" s="137" t="s">
        <v>138</v>
      </c>
      <c r="K776" s="144" t="s">
        <v>303</v>
      </c>
      <c r="L776" s="157">
        <v>545</v>
      </c>
      <c r="M776" s="144" t="s">
        <v>244</v>
      </c>
      <c r="N776" s="160">
        <v>0.26041666666666669</v>
      </c>
      <c r="O776" s="144">
        <v>0</v>
      </c>
      <c r="P776" s="144" t="s">
        <v>13</v>
      </c>
      <c r="Q776" s="368"/>
      <c r="R776" s="368"/>
      <c r="S776" s="368"/>
      <c r="T776" s="194">
        <f t="shared" si="83"/>
        <v>0.26041666666666663</v>
      </c>
      <c r="U776" s="194">
        <f t="shared" si="84"/>
        <v>0.25</v>
      </c>
      <c r="V776" s="41">
        <f>IFERROR(VLOOKUP(L776,'[1]ZESTAWIENIE NUMERÓW BOCZNYCH'!$A:$B,1,0),"")</f>
        <v>545</v>
      </c>
      <c r="W776" s="51" t="str">
        <f>IFERROR(VLOOKUP(V776,'[1]ZESTAWIENIE NUMERÓW BOCZNYCH'!$A:$B,2,0),P776)</f>
        <v>Mercedes-Benz Conecto LF A30</v>
      </c>
      <c r="X776" s="51" t="s">
        <v>396</v>
      </c>
      <c r="Y776" s="51">
        <f>VLOOKUP(W776,'[1]LICZBA MIEJSC'!$A:$C,2,0)</f>
        <v>29</v>
      </c>
      <c r="Z776" s="51">
        <f>VLOOKUP(W776,'[1]LICZBA MIEJSC'!$A:$C,3,0)</f>
        <v>73</v>
      </c>
      <c r="AA776" s="51">
        <f t="shared" si="80"/>
        <v>102</v>
      </c>
      <c r="AB776" s="41">
        <f t="shared" si="81"/>
        <v>0</v>
      </c>
      <c r="AC776" s="109">
        <f t="shared" si="82"/>
        <v>0</v>
      </c>
      <c r="AD776" s="49"/>
    </row>
    <row r="777" spans="1:30" hidden="1">
      <c r="A777" s="28" t="s">
        <v>300</v>
      </c>
      <c r="B777" s="45">
        <v>776</v>
      </c>
      <c r="C777" s="154">
        <v>1</v>
      </c>
      <c r="D777" s="155">
        <v>24717</v>
      </c>
      <c r="E777" s="365"/>
      <c r="F777" s="154" t="s">
        <v>301</v>
      </c>
      <c r="G777" s="154" t="s">
        <v>726</v>
      </c>
      <c r="H777" s="154" t="s">
        <v>698</v>
      </c>
      <c r="I777" s="156">
        <v>43244</v>
      </c>
      <c r="J777" s="48" t="s">
        <v>137</v>
      </c>
      <c r="K777" s="157">
        <v>115</v>
      </c>
      <c r="L777" s="157"/>
      <c r="M777" s="51" t="s">
        <v>304</v>
      </c>
      <c r="N777" s="158">
        <v>0.26041666666666669</v>
      </c>
      <c r="O777" s="154">
        <v>0</v>
      </c>
      <c r="P777" s="154" t="s">
        <v>13</v>
      </c>
      <c r="Q777" s="368"/>
      <c r="R777" s="368"/>
      <c r="S777" s="368"/>
      <c r="T777" s="194">
        <f t="shared" si="83"/>
        <v>0.26041666666666663</v>
      </c>
      <c r="U777" s="194">
        <f t="shared" si="84"/>
        <v>0.25</v>
      </c>
      <c r="V777" s="41" t="str">
        <f>IFERROR(VLOOKUP(L777,'[1]ZESTAWIENIE NUMERÓW BOCZNYCH'!$A:$B,1,0),"")</f>
        <v/>
      </c>
      <c r="W777" s="51" t="str">
        <f>IFERROR(VLOOKUP(V777,'[1]ZESTAWIENIE NUMERÓW BOCZNYCH'!$A:$B,2,0),P777)</f>
        <v>AZ</v>
      </c>
      <c r="X777" s="51" t="s">
        <v>396</v>
      </c>
      <c r="Y777" s="51">
        <f>VLOOKUP(W777,'[1]LICZBA MIEJSC'!$A:$C,2,0)</f>
        <v>40</v>
      </c>
      <c r="Z777" s="51">
        <f>VLOOKUP(W777,'[1]LICZBA MIEJSC'!$A:$C,3,0)</f>
        <v>60</v>
      </c>
      <c r="AA777" s="51">
        <f t="shared" si="80"/>
        <v>100</v>
      </c>
      <c r="AB777" s="41">
        <f t="shared" si="81"/>
        <v>0</v>
      </c>
      <c r="AC777" s="109">
        <f t="shared" si="82"/>
        <v>0</v>
      </c>
      <c r="AD777" s="49" t="s">
        <v>453</v>
      </c>
    </row>
    <row r="778" spans="1:30" hidden="1">
      <c r="A778" s="28" t="s">
        <v>300</v>
      </c>
      <c r="B778" s="45">
        <v>777</v>
      </c>
      <c r="C778" s="154">
        <v>1</v>
      </c>
      <c r="D778" s="155">
        <v>24718</v>
      </c>
      <c r="E778" s="365"/>
      <c r="F778" s="154" t="s">
        <v>301</v>
      </c>
      <c r="G778" s="154" t="s">
        <v>726</v>
      </c>
      <c r="H778" s="154" t="s">
        <v>697</v>
      </c>
      <c r="I778" s="156">
        <v>43244</v>
      </c>
      <c r="J778" s="48" t="s">
        <v>137</v>
      </c>
      <c r="K778" s="157">
        <v>115</v>
      </c>
      <c r="L778" s="157">
        <v>8301</v>
      </c>
      <c r="M778" s="146" t="s">
        <v>247</v>
      </c>
      <c r="N778" s="158">
        <v>0.2638888888888889</v>
      </c>
      <c r="O778" s="154">
        <v>1</v>
      </c>
      <c r="P778" s="154" t="s">
        <v>15</v>
      </c>
      <c r="Q778" s="368"/>
      <c r="R778" s="368"/>
      <c r="S778" s="368"/>
      <c r="T778" s="194">
        <f t="shared" si="83"/>
        <v>0.26041666666666663</v>
      </c>
      <c r="U778" s="194">
        <f t="shared" si="84"/>
        <v>0.25</v>
      </c>
      <c r="V778" s="41">
        <f>IFERROR(VLOOKUP(L778,'[1]ZESTAWIENIE NUMERÓW BOCZNYCH'!$A:$B,1,0),"")</f>
        <v>8301</v>
      </c>
      <c r="W778" s="51" t="str">
        <f>IFERROR(VLOOKUP(V778,'[1]ZESTAWIENIE NUMERÓW BOCZNYCH'!$A:$B,2,0),P778)</f>
        <v>MERCEDES-BENZ O 530 G Citaro</v>
      </c>
      <c r="X778" s="51" t="s">
        <v>396</v>
      </c>
      <c r="Y778" s="51">
        <f>VLOOKUP(W778,'[1]LICZBA MIEJSC'!$A:$C,2,0)</f>
        <v>42</v>
      </c>
      <c r="Z778" s="51">
        <f>VLOOKUP(W778,'[1]LICZBA MIEJSC'!$A:$C,3,0)</f>
        <v>125</v>
      </c>
      <c r="AA778" s="51">
        <f t="shared" si="80"/>
        <v>167</v>
      </c>
      <c r="AB778" s="41">
        <f t="shared" si="81"/>
        <v>17</v>
      </c>
      <c r="AC778" s="109">
        <f t="shared" si="82"/>
        <v>0.10179640718562874</v>
      </c>
      <c r="AD778" s="49" t="s">
        <v>453</v>
      </c>
    </row>
    <row r="779" spans="1:30" hidden="1">
      <c r="A779" s="28" t="s">
        <v>300</v>
      </c>
      <c r="B779" s="45">
        <v>778</v>
      </c>
      <c r="C779" s="154">
        <v>1</v>
      </c>
      <c r="D779" s="155">
        <v>24717</v>
      </c>
      <c r="E779" s="365"/>
      <c r="F779" s="154" t="s">
        <v>301</v>
      </c>
      <c r="G779" s="154" t="s">
        <v>726</v>
      </c>
      <c r="H779" s="154" t="s">
        <v>698</v>
      </c>
      <c r="I779" s="156">
        <v>43244</v>
      </c>
      <c r="J779" s="137" t="s">
        <v>138</v>
      </c>
      <c r="K779" s="144" t="s">
        <v>303</v>
      </c>
      <c r="L779" s="157">
        <v>547</v>
      </c>
      <c r="M779" s="157" t="s">
        <v>305</v>
      </c>
      <c r="N779" s="158">
        <v>0.26597222222222222</v>
      </c>
      <c r="O779" s="154">
        <v>0</v>
      </c>
      <c r="P779" s="154" t="s">
        <v>13</v>
      </c>
      <c r="Q779" s="368"/>
      <c r="R779" s="368"/>
      <c r="S779" s="368"/>
      <c r="T779" s="194">
        <f t="shared" si="83"/>
        <v>0.26041666666666663</v>
      </c>
      <c r="U779" s="194">
        <f t="shared" si="84"/>
        <v>0.25</v>
      </c>
      <c r="V779" s="41">
        <f>IFERROR(VLOOKUP(L779,'[1]ZESTAWIENIE NUMERÓW BOCZNYCH'!$A:$B,1,0),"")</f>
        <v>547</v>
      </c>
      <c r="W779" s="51" t="str">
        <f>IFERROR(VLOOKUP(V779,'[1]ZESTAWIENIE NUMERÓW BOCZNYCH'!$A:$B,2,0),P779)</f>
        <v>Mercedes-Benz Conecto LF A30</v>
      </c>
      <c r="X779" s="51" t="s">
        <v>396</v>
      </c>
      <c r="Y779" s="51">
        <f>VLOOKUP(W779,'[1]LICZBA MIEJSC'!$A:$C,2,0)</f>
        <v>29</v>
      </c>
      <c r="Z779" s="51">
        <f>VLOOKUP(W779,'[1]LICZBA MIEJSC'!$A:$C,3,0)</f>
        <v>73</v>
      </c>
      <c r="AA779" s="51">
        <f t="shared" si="80"/>
        <v>102</v>
      </c>
      <c r="AB779" s="41">
        <f t="shared" si="81"/>
        <v>0</v>
      </c>
      <c r="AC779" s="109">
        <f t="shared" si="82"/>
        <v>0</v>
      </c>
      <c r="AD779" s="49"/>
    </row>
    <row r="780" spans="1:30" hidden="1">
      <c r="A780" s="28" t="s">
        <v>300</v>
      </c>
      <c r="B780" s="45">
        <v>779</v>
      </c>
      <c r="C780" s="154">
        <v>1</v>
      </c>
      <c r="D780" s="155">
        <v>24717</v>
      </c>
      <c r="E780" s="365"/>
      <c r="F780" s="154" t="s">
        <v>301</v>
      </c>
      <c r="G780" s="154" t="s">
        <v>726</v>
      </c>
      <c r="H780" s="154" t="s">
        <v>698</v>
      </c>
      <c r="I780" s="156">
        <v>43244</v>
      </c>
      <c r="J780" s="48" t="s">
        <v>137</v>
      </c>
      <c r="K780" s="157">
        <v>115</v>
      </c>
      <c r="L780" s="157">
        <v>8068</v>
      </c>
      <c r="M780" s="51" t="s">
        <v>304</v>
      </c>
      <c r="N780" s="158">
        <v>0.26597222222222222</v>
      </c>
      <c r="O780" s="154">
        <v>1</v>
      </c>
      <c r="P780" s="154" t="s">
        <v>15</v>
      </c>
      <c r="Q780" s="368"/>
      <c r="R780" s="368"/>
      <c r="S780" s="368"/>
      <c r="T780" s="194">
        <f t="shared" si="83"/>
        <v>0.26041666666666663</v>
      </c>
      <c r="U780" s="194">
        <f t="shared" si="84"/>
        <v>0.25</v>
      </c>
      <c r="V780" s="41">
        <f>IFERROR(VLOOKUP(L780,'[1]ZESTAWIENIE NUMERÓW BOCZNYCH'!$A:$B,1,0),"")</f>
        <v>8068</v>
      </c>
      <c r="W780" s="51" t="str">
        <f>IFERROR(VLOOKUP(V780,'[1]ZESTAWIENIE NUMERÓW BOCZNYCH'!$A:$B,2,0),P780)</f>
        <v>VOLVO 7000A</v>
      </c>
      <c r="X780" s="51" t="s">
        <v>396</v>
      </c>
      <c r="Y780" s="51">
        <f>VLOOKUP(W780,'[1]LICZBA MIEJSC'!$A:$C,2,0)</f>
        <v>43</v>
      </c>
      <c r="Z780" s="51">
        <f>VLOOKUP(W780,'[1]LICZBA MIEJSC'!$A:$C,3,0)</f>
        <v>133</v>
      </c>
      <c r="AA780" s="51">
        <f t="shared" si="80"/>
        <v>176</v>
      </c>
      <c r="AB780" s="41">
        <f t="shared" si="81"/>
        <v>18</v>
      </c>
      <c r="AC780" s="109">
        <f t="shared" si="82"/>
        <v>0.10227272727272728</v>
      </c>
      <c r="AD780" s="49" t="s">
        <v>453</v>
      </c>
    </row>
    <row r="781" spans="1:30" hidden="1">
      <c r="A781" s="28" t="s">
        <v>300</v>
      </c>
      <c r="B781" s="45">
        <v>780</v>
      </c>
      <c r="C781" s="154">
        <v>1</v>
      </c>
      <c r="D781" s="155">
        <v>24718</v>
      </c>
      <c r="E781" s="365"/>
      <c r="F781" s="154" t="s">
        <v>301</v>
      </c>
      <c r="G781" s="154" t="s">
        <v>726</v>
      </c>
      <c r="H781" s="154" t="s">
        <v>697</v>
      </c>
      <c r="I781" s="156">
        <v>43244</v>
      </c>
      <c r="J781" s="48" t="s">
        <v>137</v>
      </c>
      <c r="K781" s="157">
        <v>115</v>
      </c>
      <c r="L781" s="157">
        <v>8339</v>
      </c>
      <c r="M781" s="146" t="s">
        <v>247</v>
      </c>
      <c r="N781" s="158">
        <v>0.27083333333333331</v>
      </c>
      <c r="O781" s="154">
        <v>1</v>
      </c>
      <c r="P781" s="154" t="s">
        <v>15</v>
      </c>
      <c r="Q781" s="368"/>
      <c r="R781" s="368"/>
      <c r="S781" s="368"/>
      <c r="T781" s="194">
        <f t="shared" si="83"/>
        <v>0.27083333333333331</v>
      </c>
      <c r="U781" s="194">
        <f t="shared" si="84"/>
        <v>0.25</v>
      </c>
      <c r="V781" s="41">
        <f>IFERROR(VLOOKUP(L781,'[1]ZESTAWIENIE NUMERÓW BOCZNYCH'!$A:$B,1,0),"")</f>
        <v>8339</v>
      </c>
      <c r="W781" s="51" t="str">
        <f>IFERROR(VLOOKUP(V781,'[1]ZESTAWIENIE NUMERÓW BOCZNYCH'!$A:$B,2,0),P781)</f>
        <v>MERCEDES-BENZ O 530 G Citaro</v>
      </c>
      <c r="X781" s="51" t="s">
        <v>396</v>
      </c>
      <c r="Y781" s="51">
        <f>VLOOKUP(W781,'[1]LICZBA MIEJSC'!$A:$C,2,0)</f>
        <v>42</v>
      </c>
      <c r="Z781" s="51">
        <f>VLOOKUP(W781,'[1]LICZBA MIEJSC'!$A:$C,3,0)</f>
        <v>125</v>
      </c>
      <c r="AA781" s="51">
        <f t="shared" si="80"/>
        <v>167</v>
      </c>
      <c r="AB781" s="41">
        <f t="shared" si="81"/>
        <v>17</v>
      </c>
      <c r="AC781" s="109">
        <f t="shared" si="82"/>
        <v>0.10179640718562874</v>
      </c>
      <c r="AD781" s="49" t="s">
        <v>453</v>
      </c>
    </row>
    <row r="782" spans="1:30" hidden="1">
      <c r="A782" s="28" t="s">
        <v>300</v>
      </c>
      <c r="B782" s="45">
        <v>781</v>
      </c>
      <c r="C782" s="154">
        <v>1</v>
      </c>
      <c r="D782" s="155">
        <v>24717</v>
      </c>
      <c r="E782" s="365"/>
      <c r="F782" s="154" t="s">
        <v>301</v>
      </c>
      <c r="G782" s="154" t="s">
        <v>726</v>
      </c>
      <c r="H782" s="154" t="s">
        <v>698</v>
      </c>
      <c r="I782" s="156">
        <v>43244</v>
      </c>
      <c r="J782" s="137" t="s">
        <v>138</v>
      </c>
      <c r="K782" s="157" t="s">
        <v>306</v>
      </c>
      <c r="L782" s="157">
        <v>1103</v>
      </c>
      <c r="M782" s="157" t="s">
        <v>305</v>
      </c>
      <c r="N782" s="158">
        <v>0.27430555555555552</v>
      </c>
      <c r="O782" s="154">
        <v>1</v>
      </c>
      <c r="P782" s="154" t="s">
        <v>14</v>
      </c>
      <c r="Q782" s="368"/>
      <c r="R782" s="368"/>
      <c r="S782" s="368"/>
      <c r="T782" s="194">
        <f t="shared" si="83"/>
        <v>0.27083333333333331</v>
      </c>
      <c r="U782" s="194">
        <f t="shared" si="84"/>
        <v>0.25</v>
      </c>
      <c r="V782" s="41">
        <f>IFERROR(VLOOKUP(L782,'[1]ZESTAWIENIE NUMERÓW BOCZNYCH'!$A:$B,1,0),"")</f>
        <v>1103</v>
      </c>
      <c r="W782" s="51" t="str">
        <f>IFERROR(VLOOKUP(V782,'[1]ZESTAWIENIE NUMERÓW BOCZNYCH'!$A:$B,2,0),P782)</f>
        <v>SOR CN12</v>
      </c>
      <c r="X782" s="51" t="s">
        <v>396</v>
      </c>
      <c r="Y782" s="51">
        <f>VLOOKUP(W782,'[1]LICZBA MIEJSC'!$A:$C,2,0)</f>
        <v>41</v>
      </c>
      <c r="Z782" s="51">
        <f>VLOOKUP(W782,'[1]LICZBA MIEJSC'!$A:$C,3,0)</f>
        <v>66</v>
      </c>
      <c r="AA782" s="51">
        <f t="shared" si="80"/>
        <v>107</v>
      </c>
      <c r="AB782" s="41">
        <f t="shared" si="81"/>
        <v>11</v>
      </c>
      <c r="AC782" s="109">
        <f t="shared" si="82"/>
        <v>0.10280373831775701</v>
      </c>
      <c r="AD782" s="49"/>
    </row>
    <row r="783" spans="1:30" hidden="1">
      <c r="A783" s="28" t="s">
        <v>300</v>
      </c>
      <c r="B783" s="45">
        <v>782</v>
      </c>
      <c r="C783" s="154">
        <v>1</v>
      </c>
      <c r="D783" s="155">
        <v>24717</v>
      </c>
      <c r="E783" s="365"/>
      <c r="F783" s="154" t="s">
        <v>301</v>
      </c>
      <c r="G783" s="154" t="s">
        <v>726</v>
      </c>
      <c r="H783" s="154" t="s">
        <v>698</v>
      </c>
      <c r="I783" s="156">
        <v>43244</v>
      </c>
      <c r="J783" s="48" t="s">
        <v>137</v>
      </c>
      <c r="K783" s="157">
        <v>115</v>
      </c>
      <c r="L783" s="157">
        <v>8128</v>
      </c>
      <c r="M783" s="51" t="s">
        <v>304</v>
      </c>
      <c r="N783" s="158">
        <v>0.27430555555555552</v>
      </c>
      <c r="O783" s="154">
        <v>1</v>
      </c>
      <c r="P783" s="154" t="s">
        <v>15</v>
      </c>
      <c r="Q783" s="368"/>
      <c r="R783" s="368"/>
      <c r="S783" s="368"/>
      <c r="T783" s="194">
        <f t="shared" si="83"/>
        <v>0.27083333333333331</v>
      </c>
      <c r="U783" s="194">
        <f t="shared" si="84"/>
        <v>0.25</v>
      </c>
      <c r="V783" s="41">
        <f>IFERROR(VLOOKUP(L783,'[1]ZESTAWIENIE NUMERÓW BOCZNYCH'!$A:$B,1,0),"")</f>
        <v>8128</v>
      </c>
      <c r="W783" s="51" t="str">
        <f>IFERROR(VLOOKUP(V783,'[1]ZESTAWIENIE NUMERÓW BOCZNYCH'!$A:$B,2,0),P783)</f>
        <v>VOLVO 7700A</v>
      </c>
      <c r="X783" s="51" t="s">
        <v>396</v>
      </c>
      <c r="Y783" s="51">
        <f>VLOOKUP(W783,'[1]LICZBA MIEJSC'!$A:$C,2,0)</f>
        <v>43</v>
      </c>
      <c r="Z783" s="51">
        <f>VLOOKUP(W783,'[1]LICZBA MIEJSC'!$A:$C,3,0)</f>
        <v>133</v>
      </c>
      <c r="AA783" s="51">
        <f t="shared" si="80"/>
        <v>176</v>
      </c>
      <c r="AB783" s="41">
        <f t="shared" si="81"/>
        <v>18</v>
      </c>
      <c r="AC783" s="109">
        <f t="shared" si="82"/>
        <v>0.10227272727272728</v>
      </c>
      <c r="AD783" s="49" t="s">
        <v>453</v>
      </c>
    </row>
    <row r="784" spans="1:30" hidden="1">
      <c r="A784" s="28" t="s">
        <v>300</v>
      </c>
      <c r="B784" s="45">
        <v>783</v>
      </c>
      <c r="C784" s="154">
        <v>1</v>
      </c>
      <c r="D784" s="155">
        <v>24718</v>
      </c>
      <c r="E784" s="365"/>
      <c r="F784" s="154" t="s">
        <v>301</v>
      </c>
      <c r="G784" s="154" t="s">
        <v>726</v>
      </c>
      <c r="H784" s="154" t="s">
        <v>697</v>
      </c>
      <c r="I784" s="156">
        <v>43244</v>
      </c>
      <c r="J784" s="48" t="s">
        <v>137</v>
      </c>
      <c r="K784" s="157">
        <v>115</v>
      </c>
      <c r="L784" s="157">
        <v>8068</v>
      </c>
      <c r="M784" s="146" t="s">
        <v>247</v>
      </c>
      <c r="N784" s="158">
        <v>0.27777777777777779</v>
      </c>
      <c r="O784" s="154">
        <v>1</v>
      </c>
      <c r="P784" s="154" t="s">
        <v>15</v>
      </c>
      <c r="Q784" s="368"/>
      <c r="R784" s="368"/>
      <c r="S784" s="368"/>
      <c r="T784" s="194">
        <f t="shared" si="83"/>
        <v>0.27083333333333331</v>
      </c>
      <c r="U784" s="194">
        <f t="shared" si="84"/>
        <v>0.25</v>
      </c>
      <c r="V784" s="41">
        <f>IFERROR(VLOOKUP(L784,'[1]ZESTAWIENIE NUMERÓW BOCZNYCH'!$A:$B,1,0),"")</f>
        <v>8068</v>
      </c>
      <c r="W784" s="51" t="str">
        <f>IFERROR(VLOOKUP(V784,'[1]ZESTAWIENIE NUMERÓW BOCZNYCH'!$A:$B,2,0),P784)</f>
        <v>VOLVO 7000A</v>
      </c>
      <c r="X784" s="51" t="s">
        <v>396</v>
      </c>
      <c r="Y784" s="51">
        <f>VLOOKUP(W784,'[1]LICZBA MIEJSC'!$A:$C,2,0)</f>
        <v>43</v>
      </c>
      <c r="Z784" s="51">
        <f>VLOOKUP(W784,'[1]LICZBA MIEJSC'!$A:$C,3,0)</f>
        <v>133</v>
      </c>
      <c r="AA784" s="51">
        <f t="shared" si="80"/>
        <v>176</v>
      </c>
      <c r="AB784" s="41">
        <f t="shared" si="81"/>
        <v>18</v>
      </c>
      <c r="AC784" s="109">
        <f t="shared" si="82"/>
        <v>0.10227272727272728</v>
      </c>
      <c r="AD784" s="49" t="s">
        <v>453</v>
      </c>
    </row>
    <row r="785" spans="1:30" hidden="1">
      <c r="A785" s="28" t="s">
        <v>300</v>
      </c>
      <c r="B785" s="45">
        <v>784</v>
      </c>
      <c r="C785" s="154">
        <v>1</v>
      </c>
      <c r="D785" s="155">
        <v>24717</v>
      </c>
      <c r="E785" s="365"/>
      <c r="F785" s="154" t="s">
        <v>301</v>
      </c>
      <c r="G785" s="154" t="s">
        <v>726</v>
      </c>
      <c r="H785" s="154" t="s">
        <v>698</v>
      </c>
      <c r="I785" s="156">
        <v>43244</v>
      </c>
      <c r="J785" s="48" t="s">
        <v>137</v>
      </c>
      <c r="K785" s="157">
        <v>115</v>
      </c>
      <c r="L785" s="157">
        <v>7351</v>
      </c>
      <c r="M785" s="51" t="s">
        <v>304</v>
      </c>
      <c r="N785" s="158">
        <v>0.27916666666666667</v>
      </c>
      <c r="O785" s="154">
        <v>2</v>
      </c>
      <c r="P785" s="58" t="s">
        <v>13</v>
      </c>
      <c r="Q785" s="368"/>
      <c r="R785" s="368"/>
      <c r="S785" s="368"/>
      <c r="T785" s="194">
        <f t="shared" si="83"/>
        <v>0.27083333333333331</v>
      </c>
      <c r="U785" s="194">
        <f t="shared" si="84"/>
        <v>0.25</v>
      </c>
      <c r="V785" s="41">
        <f>IFERROR(VLOOKUP(L785,'[1]ZESTAWIENIE NUMERÓW BOCZNYCH'!$A:$B,1,0),"")</f>
        <v>7351</v>
      </c>
      <c r="W785" s="51" t="str">
        <f>IFERROR(VLOOKUP(V785,'[1]ZESTAWIENIE NUMERÓW BOCZNYCH'!$A:$B,2,0),P785)</f>
        <v>MERCEDES-BENZ O 530 Citaro</v>
      </c>
      <c r="X785" s="51" t="s">
        <v>396</v>
      </c>
      <c r="Y785" s="51">
        <f>VLOOKUP(W785,'[1]LICZBA MIEJSC'!$A:$C,2,0)</f>
        <v>31</v>
      </c>
      <c r="Z785" s="51">
        <f>VLOOKUP(W785,'[1]LICZBA MIEJSC'!$A:$C,3,0)</f>
        <v>71</v>
      </c>
      <c r="AA785" s="51">
        <f t="shared" si="80"/>
        <v>102</v>
      </c>
      <c r="AB785" s="41">
        <f t="shared" si="81"/>
        <v>16</v>
      </c>
      <c r="AC785" s="109">
        <f t="shared" si="82"/>
        <v>0.15686274509803921</v>
      </c>
      <c r="AD785" s="49" t="s">
        <v>453</v>
      </c>
    </row>
    <row r="786" spans="1:30" hidden="1">
      <c r="A786" s="28" t="s">
        <v>300</v>
      </c>
      <c r="B786" s="45">
        <v>785</v>
      </c>
      <c r="C786" s="154">
        <v>1</v>
      </c>
      <c r="D786" s="155">
        <v>24718</v>
      </c>
      <c r="E786" s="365"/>
      <c r="F786" s="154" t="s">
        <v>301</v>
      </c>
      <c r="G786" s="154" t="s">
        <v>726</v>
      </c>
      <c r="H786" s="154" t="s">
        <v>697</v>
      </c>
      <c r="I786" s="156">
        <v>43244</v>
      </c>
      <c r="J786" s="137" t="s">
        <v>138</v>
      </c>
      <c r="K786" s="157" t="s">
        <v>307</v>
      </c>
      <c r="L786" s="157">
        <v>1117</v>
      </c>
      <c r="M786" s="144" t="s">
        <v>244</v>
      </c>
      <c r="N786" s="158">
        <v>0.27986111111111112</v>
      </c>
      <c r="O786" s="154">
        <v>1</v>
      </c>
      <c r="P786" s="154" t="s">
        <v>13</v>
      </c>
      <c r="Q786" s="368"/>
      <c r="R786" s="368"/>
      <c r="S786" s="368"/>
      <c r="T786" s="194">
        <f t="shared" si="83"/>
        <v>0.27083333333333331</v>
      </c>
      <c r="U786" s="194">
        <f t="shared" si="84"/>
        <v>0.25</v>
      </c>
      <c r="V786" s="41">
        <f>IFERROR(VLOOKUP(L786,'[1]ZESTAWIENIE NUMERÓW BOCZNYCH'!$A:$B,1,0),"")</f>
        <v>1117</v>
      </c>
      <c r="W786" s="51" t="str">
        <f>IFERROR(VLOOKUP(V786,'[1]ZESTAWIENIE NUMERÓW BOCZNYCH'!$A:$B,2,0),P786)</f>
        <v>SOR CN12</v>
      </c>
      <c r="X786" s="51" t="s">
        <v>396</v>
      </c>
      <c r="Y786" s="51">
        <f>VLOOKUP(W786,'[1]LICZBA MIEJSC'!$A:$C,2,0)</f>
        <v>41</v>
      </c>
      <c r="Z786" s="51">
        <f>VLOOKUP(W786,'[1]LICZBA MIEJSC'!$A:$C,3,0)</f>
        <v>66</v>
      </c>
      <c r="AA786" s="51">
        <f t="shared" si="80"/>
        <v>107</v>
      </c>
      <c r="AB786" s="41">
        <f t="shared" si="81"/>
        <v>11</v>
      </c>
      <c r="AC786" s="109">
        <f t="shared" si="82"/>
        <v>0.10280373831775701</v>
      </c>
      <c r="AD786" s="49"/>
    </row>
    <row r="787" spans="1:30" hidden="1">
      <c r="A787" s="28" t="s">
        <v>300</v>
      </c>
      <c r="B787" s="45">
        <v>786</v>
      </c>
      <c r="C787" s="154">
        <v>2</v>
      </c>
      <c r="D787" s="155">
        <v>24717</v>
      </c>
      <c r="E787" s="365"/>
      <c r="F787" s="154" t="s">
        <v>301</v>
      </c>
      <c r="G787" s="154" t="s">
        <v>726</v>
      </c>
      <c r="H787" s="154" t="s">
        <v>698</v>
      </c>
      <c r="I787" s="156">
        <v>43244</v>
      </c>
      <c r="J787" s="48" t="s">
        <v>137</v>
      </c>
      <c r="K787" s="157">
        <v>118</v>
      </c>
      <c r="L787" s="157">
        <v>8402</v>
      </c>
      <c r="M787" s="51" t="s">
        <v>304</v>
      </c>
      <c r="N787" s="158">
        <v>0.28194444444444444</v>
      </c>
      <c r="O787" s="154">
        <v>1</v>
      </c>
      <c r="P787" s="154" t="s">
        <v>15</v>
      </c>
      <c r="Q787" s="368"/>
      <c r="R787" s="368"/>
      <c r="S787" s="368"/>
      <c r="T787" s="194">
        <f t="shared" si="83"/>
        <v>0.28125</v>
      </c>
      <c r="U787" s="194">
        <f t="shared" si="84"/>
        <v>0.25</v>
      </c>
      <c r="V787" s="41">
        <f>IFERROR(VLOOKUP(L787,'[1]ZESTAWIENIE NUMERÓW BOCZNYCH'!$A:$B,1,0),"")</f>
        <v>8402</v>
      </c>
      <c r="W787" s="51" t="str">
        <f>IFERROR(VLOOKUP(V787,'[1]ZESTAWIENIE NUMERÓW BOCZNYCH'!$A:$B,2,0),P787)</f>
        <v>MERCEDES-BENZ 628 03 Citaro G</v>
      </c>
      <c r="X787" s="51" t="s">
        <v>396</v>
      </c>
      <c r="Y787" s="51">
        <f>VLOOKUP(W787,'[1]LICZBA MIEJSC'!$A:$C,2,0)</f>
        <v>40</v>
      </c>
      <c r="Z787" s="51">
        <f>VLOOKUP(W787,'[1]LICZBA MIEJSC'!$A:$C,3,0)</f>
        <v>102</v>
      </c>
      <c r="AA787" s="51">
        <f t="shared" si="80"/>
        <v>142</v>
      </c>
      <c r="AB787" s="41">
        <f t="shared" si="81"/>
        <v>14</v>
      </c>
      <c r="AC787" s="109">
        <f t="shared" si="82"/>
        <v>9.8591549295774641E-2</v>
      </c>
      <c r="AD787" s="49" t="s">
        <v>453</v>
      </c>
    </row>
    <row r="788" spans="1:30" hidden="1">
      <c r="A788" s="28" t="s">
        <v>300</v>
      </c>
      <c r="B788" s="45">
        <v>787</v>
      </c>
      <c r="C788" s="154">
        <v>2</v>
      </c>
      <c r="D788" s="155">
        <v>24718</v>
      </c>
      <c r="E788" s="365"/>
      <c r="F788" s="154" t="s">
        <v>301</v>
      </c>
      <c r="G788" s="154" t="s">
        <v>726</v>
      </c>
      <c r="H788" s="154" t="s">
        <v>697</v>
      </c>
      <c r="I788" s="156">
        <v>43244</v>
      </c>
      <c r="J788" s="48" t="s">
        <v>137</v>
      </c>
      <c r="K788" s="157">
        <v>115</v>
      </c>
      <c r="L788" s="157">
        <v>8128</v>
      </c>
      <c r="M788" s="49" t="s">
        <v>221</v>
      </c>
      <c r="N788" s="158">
        <v>0.28680555555555554</v>
      </c>
      <c r="O788" s="154">
        <v>1</v>
      </c>
      <c r="P788" s="154" t="s">
        <v>15</v>
      </c>
      <c r="Q788" s="368"/>
      <c r="R788" s="368"/>
      <c r="S788" s="368"/>
      <c r="T788" s="194">
        <f t="shared" si="83"/>
        <v>0.28125</v>
      </c>
      <c r="U788" s="194">
        <f t="shared" si="84"/>
        <v>0.25</v>
      </c>
      <c r="V788" s="41">
        <f>IFERROR(VLOOKUP(L788,'[1]ZESTAWIENIE NUMERÓW BOCZNYCH'!$A:$B,1,0),"")</f>
        <v>8128</v>
      </c>
      <c r="W788" s="51" t="str">
        <f>IFERROR(VLOOKUP(V788,'[1]ZESTAWIENIE NUMERÓW BOCZNYCH'!$A:$B,2,0),P788)</f>
        <v>VOLVO 7700A</v>
      </c>
      <c r="X788" s="51" t="s">
        <v>396</v>
      </c>
      <c r="Y788" s="51">
        <f>VLOOKUP(W788,'[1]LICZBA MIEJSC'!$A:$C,2,0)</f>
        <v>43</v>
      </c>
      <c r="Z788" s="51">
        <f>VLOOKUP(W788,'[1]LICZBA MIEJSC'!$A:$C,3,0)</f>
        <v>133</v>
      </c>
      <c r="AA788" s="51">
        <f t="shared" si="80"/>
        <v>176</v>
      </c>
      <c r="AB788" s="41">
        <f t="shared" si="81"/>
        <v>18</v>
      </c>
      <c r="AC788" s="109">
        <f t="shared" si="82"/>
        <v>0.10227272727272728</v>
      </c>
      <c r="AD788" s="49" t="s">
        <v>453</v>
      </c>
    </row>
    <row r="789" spans="1:30" hidden="1">
      <c r="A789" s="28" t="s">
        <v>300</v>
      </c>
      <c r="B789" s="45">
        <v>788</v>
      </c>
      <c r="C789" s="154">
        <v>2</v>
      </c>
      <c r="D789" s="155">
        <v>24718</v>
      </c>
      <c r="E789" s="365"/>
      <c r="F789" s="154" t="s">
        <v>301</v>
      </c>
      <c r="G789" s="154" t="s">
        <v>726</v>
      </c>
      <c r="H789" s="154" t="s">
        <v>697</v>
      </c>
      <c r="I789" s="156">
        <v>43244</v>
      </c>
      <c r="J789" s="48" t="s">
        <v>137</v>
      </c>
      <c r="K789" s="157">
        <v>118</v>
      </c>
      <c r="L789" s="157">
        <v>7351</v>
      </c>
      <c r="M789" s="157" t="s">
        <v>302</v>
      </c>
      <c r="N789" s="158">
        <v>0.29305555555555557</v>
      </c>
      <c r="O789" s="154">
        <v>0</v>
      </c>
      <c r="P789" s="58" t="s">
        <v>13</v>
      </c>
      <c r="Q789" s="368"/>
      <c r="R789" s="368"/>
      <c r="S789" s="368"/>
      <c r="T789" s="194">
        <f t="shared" si="83"/>
        <v>0.29166666666666663</v>
      </c>
      <c r="U789" s="194">
        <f t="shared" si="84"/>
        <v>0.29166666666666663</v>
      </c>
      <c r="V789" s="41">
        <f>IFERROR(VLOOKUP(L789,'[1]ZESTAWIENIE NUMERÓW BOCZNYCH'!$A:$B,1,0),"")</f>
        <v>7351</v>
      </c>
      <c r="W789" s="51" t="str">
        <f>IFERROR(VLOOKUP(V789,'[1]ZESTAWIENIE NUMERÓW BOCZNYCH'!$A:$B,2,0),P789)</f>
        <v>MERCEDES-BENZ O 530 Citaro</v>
      </c>
      <c r="X789" s="51" t="s">
        <v>396</v>
      </c>
      <c r="Y789" s="51">
        <f>VLOOKUP(W789,'[1]LICZBA MIEJSC'!$A:$C,2,0)</f>
        <v>31</v>
      </c>
      <c r="Z789" s="51">
        <f>VLOOKUP(W789,'[1]LICZBA MIEJSC'!$A:$C,3,0)</f>
        <v>71</v>
      </c>
      <c r="AA789" s="51">
        <f t="shared" si="80"/>
        <v>102</v>
      </c>
      <c r="AB789" s="41">
        <f t="shared" si="81"/>
        <v>0</v>
      </c>
      <c r="AC789" s="109">
        <f t="shared" si="82"/>
        <v>0</v>
      </c>
      <c r="AD789" s="49" t="s">
        <v>453</v>
      </c>
    </row>
    <row r="790" spans="1:30" hidden="1">
      <c r="A790" s="28" t="s">
        <v>300</v>
      </c>
      <c r="B790" s="45">
        <v>789</v>
      </c>
      <c r="C790" s="154">
        <v>2</v>
      </c>
      <c r="D790" s="155">
        <v>24717</v>
      </c>
      <c r="E790" s="365"/>
      <c r="F790" s="154" t="s">
        <v>301</v>
      </c>
      <c r="G790" s="154" t="s">
        <v>726</v>
      </c>
      <c r="H790" s="154" t="s">
        <v>698</v>
      </c>
      <c r="I790" s="156">
        <v>43244</v>
      </c>
      <c r="J790" s="48" t="s">
        <v>137</v>
      </c>
      <c r="K790" s="157">
        <v>115</v>
      </c>
      <c r="L790" s="157">
        <v>7305</v>
      </c>
      <c r="M790" s="51" t="s">
        <v>304</v>
      </c>
      <c r="N790" s="158">
        <v>0.29444444444444445</v>
      </c>
      <c r="O790" s="154">
        <v>1</v>
      </c>
      <c r="P790" s="154" t="s">
        <v>14</v>
      </c>
      <c r="Q790" s="368"/>
      <c r="R790" s="368"/>
      <c r="S790" s="368"/>
      <c r="T790" s="194">
        <f t="shared" si="83"/>
        <v>0.29166666666666663</v>
      </c>
      <c r="U790" s="194">
        <f t="shared" si="84"/>
        <v>0.29166666666666663</v>
      </c>
      <c r="V790" s="41">
        <f>IFERROR(VLOOKUP(L790,'[1]ZESTAWIENIE NUMERÓW BOCZNYCH'!$A:$B,1,0),"")</f>
        <v>7305</v>
      </c>
      <c r="W790" s="51" t="str">
        <f>IFERROR(VLOOKUP(V790,'[1]ZESTAWIENIE NUMERÓW BOCZNYCH'!$A:$B,2,0),P790)</f>
        <v>MERCEDES-BENZ O 530 Citaro</v>
      </c>
      <c r="X790" s="51" t="s">
        <v>396</v>
      </c>
      <c r="Y790" s="51">
        <f>VLOOKUP(W790,'[1]LICZBA MIEJSC'!$A:$C,2,0)</f>
        <v>31</v>
      </c>
      <c r="Z790" s="51">
        <f>VLOOKUP(W790,'[1]LICZBA MIEJSC'!$A:$C,3,0)</f>
        <v>71</v>
      </c>
      <c r="AA790" s="51">
        <f t="shared" si="80"/>
        <v>102</v>
      </c>
      <c r="AB790" s="41">
        <f t="shared" si="81"/>
        <v>10</v>
      </c>
      <c r="AC790" s="109">
        <f t="shared" si="82"/>
        <v>9.8039215686274508E-2</v>
      </c>
      <c r="AD790" s="49" t="s">
        <v>453</v>
      </c>
    </row>
    <row r="791" spans="1:30" hidden="1">
      <c r="A791" s="28" t="s">
        <v>300</v>
      </c>
      <c r="B791" s="45">
        <v>790</v>
      </c>
      <c r="C791" s="154">
        <v>2</v>
      </c>
      <c r="D791" s="155">
        <v>24718</v>
      </c>
      <c r="E791" s="365"/>
      <c r="F791" s="154" t="s">
        <v>301</v>
      </c>
      <c r="G791" s="154" t="s">
        <v>726</v>
      </c>
      <c r="H791" s="154" t="s">
        <v>697</v>
      </c>
      <c r="I791" s="156">
        <v>43244</v>
      </c>
      <c r="J791" s="48" t="s">
        <v>137</v>
      </c>
      <c r="K791" s="157">
        <v>115</v>
      </c>
      <c r="L791" s="157">
        <v>8402</v>
      </c>
      <c r="M791" s="146" t="s">
        <v>247</v>
      </c>
      <c r="N791" s="158">
        <v>0.2951388888888889</v>
      </c>
      <c r="O791" s="154">
        <v>1</v>
      </c>
      <c r="P791" s="154" t="s">
        <v>15</v>
      </c>
      <c r="Q791" s="368"/>
      <c r="R791" s="368"/>
      <c r="S791" s="368"/>
      <c r="T791" s="194">
        <f t="shared" si="83"/>
        <v>0.29166666666666663</v>
      </c>
      <c r="U791" s="194">
        <f t="shared" si="84"/>
        <v>0.29166666666666663</v>
      </c>
      <c r="V791" s="41">
        <f>IFERROR(VLOOKUP(L791,'[1]ZESTAWIENIE NUMERÓW BOCZNYCH'!$A:$B,1,0),"")</f>
        <v>8402</v>
      </c>
      <c r="W791" s="51" t="str">
        <f>IFERROR(VLOOKUP(V791,'[1]ZESTAWIENIE NUMERÓW BOCZNYCH'!$A:$B,2,0),P791)</f>
        <v>MERCEDES-BENZ 628 03 Citaro G</v>
      </c>
      <c r="X791" s="51" t="s">
        <v>396</v>
      </c>
      <c r="Y791" s="51">
        <f>VLOOKUP(W791,'[1]LICZBA MIEJSC'!$A:$C,2,0)</f>
        <v>40</v>
      </c>
      <c r="Z791" s="51">
        <f>VLOOKUP(W791,'[1]LICZBA MIEJSC'!$A:$C,3,0)</f>
        <v>102</v>
      </c>
      <c r="AA791" s="51">
        <f t="shared" si="80"/>
        <v>142</v>
      </c>
      <c r="AB791" s="41">
        <f t="shared" si="81"/>
        <v>14</v>
      </c>
      <c r="AC791" s="109">
        <f t="shared" si="82"/>
        <v>9.8591549295774641E-2</v>
      </c>
      <c r="AD791" s="49" t="s">
        <v>453</v>
      </c>
    </row>
    <row r="792" spans="1:30" hidden="1">
      <c r="A792" s="28" t="s">
        <v>300</v>
      </c>
      <c r="B792" s="45">
        <v>791</v>
      </c>
      <c r="C792" s="154">
        <v>2</v>
      </c>
      <c r="D792" s="155">
        <v>24717</v>
      </c>
      <c r="E792" s="365"/>
      <c r="F792" s="154" t="s">
        <v>301</v>
      </c>
      <c r="G792" s="154" t="s">
        <v>726</v>
      </c>
      <c r="H792" s="154" t="s">
        <v>698</v>
      </c>
      <c r="I792" s="156">
        <v>43244</v>
      </c>
      <c r="J792" s="48" t="s">
        <v>137</v>
      </c>
      <c r="K792" s="157">
        <v>115</v>
      </c>
      <c r="L792" s="157">
        <v>8094</v>
      </c>
      <c r="M792" s="51" t="s">
        <v>304</v>
      </c>
      <c r="N792" s="158">
        <v>0.29583333333333334</v>
      </c>
      <c r="O792" s="154">
        <v>0</v>
      </c>
      <c r="P792" s="154" t="s">
        <v>15</v>
      </c>
      <c r="Q792" s="368"/>
      <c r="R792" s="368"/>
      <c r="S792" s="368"/>
      <c r="T792" s="194">
        <f t="shared" si="83"/>
        <v>0.29166666666666663</v>
      </c>
      <c r="U792" s="194">
        <f t="shared" si="84"/>
        <v>0.29166666666666663</v>
      </c>
      <c r="V792" s="41">
        <f>IFERROR(VLOOKUP(L792,'[1]ZESTAWIENIE NUMERÓW BOCZNYCH'!$A:$B,1,0),"")</f>
        <v>8094</v>
      </c>
      <c r="W792" s="51" t="str">
        <f>IFERROR(VLOOKUP(V792,'[1]ZESTAWIENIE NUMERÓW BOCZNYCH'!$A:$B,2,0),P792)</f>
        <v>VOLVO 7000A</v>
      </c>
      <c r="X792" s="51" t="s">
        <v>396</v>
      </c>
      <c r="Y792" s="51">
        <f>VLOOKUP(W792,'[1]LICZBA MIEJSC'!$A:$C,2,0)</f>
        <v>43</v>
      </c>
      <c r="Z792" s="51">
        <f>VLOOKUP(W792,'[1]LICZBA MIEJSC'!$A:$C,3,0)</f>
        <v>133</v>
      </c>
      <c r="AA792" s="51">
        <f t="shared" si="80"/>
        <v>176</v>
      </c>
      <c r="AB792" s="41">
        <f t="shared" si="81"/>
        <v>0</v>
      </c>
      <c r="AC792" s="109">
        <f t="shared" si="82"/>
        <v>0</v>
      </c>
      <c r="AD792" s="49" t="s">
        <v>453</v>
      </c>
    </row>
    <row r="793" spans="1:30" hidden="1">
      <c r="A793" s="28" t="s">
        <v>300</v>
      </c>
      <c r="B793" s="45">
        <v>792</v>
      </c>
      <c r="C793" s="154">
        <v>2</v>
      </c>
      <c r="D793" s="155">
        <v>24717</v>
      </c>
      <c r="E793" s="365"/>
      <c r="F793" s="154" t="s">
        <v>301</v>
      </c>
      <c r="G793" s="154" t="s">
        <v>726</v>
      </c>
      <c r="H793" s="154" t="s">
        <v>698</v>
      </c>
      <c r="I793" s="156">
        <v>43244</v>
      </c>
      <c r="J793" s="48" t="s">
        <v>138</v>
      </c>
      <c r="K793" s="53" t="s">
        <v>278</v>
      </c>
      <c r="L793" s="157"/>
      <c r="M793" s="51" t="s">
        <v>126</v>
      </c>
      <c r="N793" s="158">
        <v>0.29930555555555555</v>
      </c>
      <c r="O793" s="154">
        <v>2</v>
      </c>
      <c r="P793" s="154" t="s">
        <v>12</v>
      </c>
      <c r="Q793" s="368"/>
      <c r="R793" s="368"/>
      <c r="S793" s="368"/>
      <c r="T793" s="194">
        <f t="shared" si="83"/>
        <v>0.29166666666666663</v>
      </c>
      <c r="U793" s="194">
        <f t="shared" si="84"/>
        <v>0.29166666666666663</v>
      </c>
      <c r="V793" s="41" t="str">
        <f>IFERROR(VLOOKUP(L793,'[1]ZESTAWIENIE NUMERÓW BOCZNYCH'!$A:$B,1,0),"")</f>
        <v/>
      </c>
      <c r="W793" s="51" t="str">
        <f>IFERROR(VLOOKUP(V793,'[1]ZESTAWIENIE NUMERÓW BOCZNYCH'!$A:$B,2,0),P793)</f>
        <v>T</v>
      </c>
      <c r="X793" s="51" t="s">
        <v>396</v>
      </c>
      <c r="Y793" s="51">
        <f>VLOOKUP(W793,'[1]LICZBA MIEJSC'!$A:$C,2,0)</f>
        <v>55</v>
      </c>
      <c r="Z793" s="51">
        <f>VLOOKUP(W793,'[1]LICZBA MIEJSC'!$A:$C,3,0)</f>
        <v>0</v>
      </c>
      <c r="AA793" s="51">
        <f t="shared" si="80"/>
        <v>55</v>
      </c>
      <c r="AB793" s="41">
        <f t="shared" si="81"/>
        <v>28</v>
      </c>
      <c r="AC793" s="109">
        <f t="shared" si="82"/>
        <v>0.50909090909090904</v>
      </c>
      <c r="AD793" s="49"/>
    </row>
    <row r="794" spans="1:30" hidden="1">
      <c r="A794" s="28" t="s">
        <v>300</v>
      </c>
      <c r="B794" s="45">
        <v>793</v>
      </c>
      <c r="C794" s="154">
        <v>2</v>
      </c>
      <c r="D794" s="155">
        <v>24718</v>
      </c>
      <c r="E794" s="365"/>
      <c r="F794" s="154" t="s">
        <v>301</v>
      </c>
      <c r="G794" s="154" t="s">
        <v>726</v>
      </c>
      <c r="H794" s="154" t="s">
        <v>697</v>
      </c>
      <c r="I794" s="156">
        <v>43244</v>
      </c>
      <c r="J794" s="48" t="s">
        <v>137</v>
      </c>
      <c r="K794" s="157">
        <v>115</v>
      </c>
      <c r="L794" s="157">
        <v>7305</v>
      </c>
      <c r="M794" s="146" t="s">
        <v>247</v>
      </c>
      <c r="N794" s="158">
        <v>0.30069444444444443</v>
      </c>
      <c r="O794" s="154">
        <v>2</v>
      </c>
      <c r="P794" s="154" t="s">
        <v>13</v>
      </c>
      <c r="Q794" s="368"/>
      <c r="R794" s="368"/>
      <c r="S794" s="368"/>
      <c r="T794" s="194">
        <f t="shared" si="83"/>
        <v>0.29166666666666663</v>
      </c>
      <c r="U794" s="194">
        <f t="shared" si="84"/>
        <v>0.29166666666666663</v>
      </c>
      <c r="V794" s="41">
        <f>IFERROR(VLOOKUP(L794,'[1]ZESTAWIENIE NUMERÓW BOCZNYCH'!$A:$B,1,0),"")</f>
        <v>7305</v>
      </c>
      <c r="W794" s="51" t="str">
        <f>IFERROR(VLOOKUP(V794,'[1]ZESTAWIENIE NUMERÓW BOCZNYCH'!$A:$B,2,0),P794)</f>
        <v>MERCEDES-BENZ O 530 Citaro</v>
      </c>
      <c r="X794" s="51" t="s">
        <v>396</v>
      </c>
      <c r="Y794" s="51">
        <f>VLOOKUP(W794,'[1]LICZBA MIEJSC'!$A:$C,2,0)</f>
        <v>31</v>
      </c>
      <c r="Z794" s="51">
        <f>VLOOKUP(W794,'[1]LICZBA MIEJSC'!$A:$C,3,0)</f>
        <v>71</v>
      </c>
      <c r="AA794" s="51">
        <f t="shared" si="80"/>
        <v>102</v>
      </c>
      <c r="AB794" s="41">
        <f t="shared" si="81"/>
        <v>16</v>
      </c>
      <c r="AC794" s="109">
        <f t="shared" si="82"/>
        <v>0.15686274509803921</v>
      </c>
      <c r="AD794" s="49" t="s">
        <v>453</v>
      </c>
    </row>
    <row r="795" spans="1:30" hidden="1">
      <c r="A795" s="28" t="s">
        <v>300</v>
      </c>
      <c r="B795" s="45">
        <v>794</v>
      </c>
      <c r="C795" s="154">
        <v>2</v>
      </c>
      <c r="D795" s="155">
        <v>24718</v>
      </c>
      <c r="E795" s="365"/>
      <c r="F795" s="154" t="s">
        <v>301</v>
      </c>
      <c r="G795" s="154" t="s">
        <v>726</v>
      </c>
      <c r="H795" s="154" t="s">
        <v>697</v>
      </c>
      <c r="I795" s="156">
        <v>43244</v>
      </c>
      <c r="J795" s="137" t="s">
        <v>138</v>
      </c>
      <c r="K795" s="157" t="s">
        <v>307</v>
      </c>
      <c r="L795" s="157">
        <v>546</v>
      </c>
      <c r="M795" s="144" t="s">
        <v>244</v>
      </c>
      <c r="N795" s="158">
        <v>0.30555555555555552</v>
      </c>
      <c r="O795" s="154">
        <v>3</v>
      </c>
      <c r="P795" s="154" t="s">
        <v>14</v>
      </c>
      <c r="Q795" s="368"/>
      <c r="R795" s="368"/>
      <c r="S795" s="368"/>
      <c r="T795" s="194">
        <f t="shared" si="83"/>
        <v>0.30208333333333331</v>
      </c>
      <c r="U795" s="194">
        <f t="shared" si="84"/>
        <v>0.29166666666666663</v>
      </c>
      <c r="V795" s="41">
        <f>IFERROR(VLOOKUP(L795,'[1]ZESTAWIENIE NUMERÓW BOCZNYCH'!$A:$B,1,0),"")</f>
        <v>546</v>
      </c>
      <c r="W795" s="51" t="str">
        <f>IFERROR(VLOOKUP(V795,'[1]ZESTAWIENIE NUMERÓW BOCZNYCH'!$A:$B,2,0),P795)</f>
        <v>Mercedes-Benz Conecto LF A30</v>
      </c>
      <c r="X795" s="51" t="s">
        <v>396</v>
      </c>
      <c r="Y795" s="51">
        <f>VLOOKUP(W795,'[1]LICZBA MIEJSC'!$A:$C,2,0)</f>
        <v>29</v>
      </c>
      <c r="Z795" s="51">
        <f>VLOOKUP(W795,'[1]LICZBA MIEJSC'!$A:$C,3,0)</f>
        <v>73</v>
      </c>
      <c r="AA795" s="51">
        <f t="shared" si="80"/>
        <v>102</v>
      </c>
      <c r="AB795" s="41">
        <f t="shared" si="81"/>
        <v>26</v>
      </c>
      <c r="AC795" s="109">
        <f t="shared" si="82"/>
        <v>0.25490196078431371</v>
      </c>
      <c r="AD795" s="49"/>
    </row>
    <row r="796" spans="1:30" hidden="1">
      <c r="A796" s="28" t="s">
        <v>300</v>
      </c>
      <c r="B796" s="45">
        <v>795</v>
      </c>
      <c r="C796" s="154">
        <v>2</v>
      </c>
      <c r="D796" s="155">
        <v>24718</v>
      </c>
      <c r="E796" s="365"/>
      <c r="F796" s="154" t="s">
        <v>301</v>
      </c>
      <c r="G796" s="154" t="s">
        <v>726</v>
      </c>
      <c r="H796" s="154" t="s">
        <v>697</v>
      </c>
      <c r="I796" s="156">
        <v>43244</v>
      </c>
      <c r="J796" s="137" t="s">
        <v>138</v>
      </c>
      <c r="K796" s="144" t="s">
        <v>303</v>
      </c>
      <c r="L796" s="157">
        <v>547</v>
      </c>
      <c r="M796" s="144" t="s">
        <v>244</v>
      </c>
      <c r="N796" s="158">
        <v>0.30694444444444441</v>
      </c>
      <c r="O796" s="154">
        <v>4</v>
      </c>
      <c r="P796" s="154" t="s">
        <v>14</v>
      </c>
      <c r="Q796" s="368"/>
      <c r="R796" s="368"/>
      <c r="S796" s="368"/>
      <c r="T796" s="194">
        <f t="shared" si="83"/>
        <v>0.30208333333333331</v>
      </c>
      <c r="U796" s="194">
        <f t="shared" si="84"/>
        <v>0.29166666666666663</v>
      </c>
      <c r="V796" s="41">
        <f>IFERROR(VLOOKUP(L796,'[1]ZESTAWIENIE NUMERÓW BOCZNYCH'!$A:$B,1,0),"")</f>
        <v>547</v>
      </c>
      <c r="W796" s="51" t="str">
        <f>IFERROR(VLOOKUP(V796,'[1]ZESTAWIENIE NUMERÓW BOCZNYCH'!$A:$B,2,0),P796)</f>
        <v>Mercedes-Benz Conecto LF A30</v>
      </c>
      <c r="X796" s="51" t="s">
        <v>396</v>
      </c>
      <c r="Y796" s="51">
        <f>VLOOKUP(W796,'[1]LICZBA MIEJSC'!$A:$C,2,0)</f>
        <v>29</v>
      </c>
      <c r="Z796" s="51">
        <f>VLOOKUP(W796,'[1]LICZBA MIEJSC'!$A:$C,3,0)</f>
        <v>73</v>
      </c>
      <c r="AA796" s="51">
        <f t="shared" ref="AA796:AA859" si="85">Y796+Z796</f>
        <v>102</v>
      </c>
      <c r="AB796" s="41">
        <f t="shared" ref="AB796:AB859" si="86">ROUND(IF(O796=$AE$1,0,IF(O796=$AG$1,AA796*0.1,IF(O796=$AI$1,Y796/2,IF(O796=$AK$1,Y796*0.9,IF(O796=$AM$1,Y796+(Z796*0.5),IF(O796=$AO$1,AA796*0.9,IF(O796=$AQ$1,AA796*1.1,"BŁĄD"))))))),0)</f>
        <v>66</v>
      </c>
      <c r="AC796" s="109">
        <f t="shared" ref="AC796:AC859" si="87">AB796/AA796</f>
        <v>0.6470588235294118</v>
      </c>
      <c r="AD796" s="49"/>
    </row>
    <row r="797" spans="1:30" hidden="1">
      <c r="A797" s="28" t="s">
        <v>300</v>
      </c>
      <c r="B797" s="45">
        <v>796</v>
      </c>
      <c r="C797" s="154">
        <v>2</v>
      </c>
      <c r="D797" s="155">
        <v>24718</v>
      </c>
      <c r="E797" s="365"/>
      <c r="F797" s="154" t="s">
        <v>301</v>
      </c>
      <c r="G797" s="154" t="s">
        <v>726</v>
      </c>
      <c r="H797" s="154" t="s">
        <v>697</v>
      </c>
      <c r="I797" s="156">
        <v>43244</v>
      </c>
      <c r="J797" s="48" t="s">
        <v>137</v>
      </c>
      <c r="K797" s="157">
        <v>115</v>
      </c>
      <c r="L797" s="157">
        <v>8094</v>
      </c>
      <c r="M797" s="146" t="s">
        <v>247</v>
      </c>
      <c r="N797" s="158">
        <v>0.30763888888888891</v>
      </c>
      <c r="O797" s="154">
        <v>1</v>
      </c>
      <c r="P797" s="154" t="s">
        <v>15</v>
      </c>
      <c r="Q797" s="368"/>
      <c r="R797" s="368"/>
      <c r="S797" s="368"/>
      <c r="T797" s="194">
        <f t="shared" si="83"/>
        <v>0.30208333333333331</v>
      </c>
      <c r="U797" s="194">
        <f t="shared" si="84"/>
        <v>0.29166666666666663</v>
      </c>
      <c r="V797" s="41">
        <f>IFERROR(VLOOKUP(L797,'[1]ZESTAWIENIE NUMERÓW BOCZNYCH'!$A:$B,1,0),"")</f>
        <v>8094</v>
      </c>
      <c r="W797" s="51" t="str">
        <f>IFERROR(VLOOKUP(V797,'[1]ZESTAWIENIE NUMERÓW BOCZNYCH'!$A:$B,2,0),P797)</f>
        <v>VOLVO 7000A</v>
      </c>
      <c r="X797" s="51" t="s">
        <v>396</v>
      </c>
      <c r="Y797" s="51">
        <f>VLOOKUP(W797,'[1]LICZBA MIEJSC'!$A:$C,2,0)</f>
        <v>43</v>
      </c>
      <c r="Z797" s="51">
        <f>VLOOKUP(W797,'[1]LICZBA MIEJSC'!$A:$C,3,0)</f>
        <v>133</v>
      </c>
      <c r="AA797" s="51">
        <f t="shared" si="85"/>
        <v>176</v>
      </c>
      <c r="AB797" s="41">
        <f t="shared" si="86"/>
        <v>18</v>
      </c>
      <c r="AC797" s="109">
        <f t="shared" si="87"/>
        <v>0.10227272727272728</v>
      </c>
      <c r="AD797" s="49" t="s">
        <v>453</v>
      </c>
    </row>
    <row r="798" spans="1:30" hidden="1">
      <c r="A798" s="28" t="s">
        <v>300</v>
      </c>
      <c r="B798" s="45">
        <v>797</v>
      </c>
      <c r="C798" s="154">
        <v>2</v>
      </c>
      <c r="D798" s="155">
        <v>24717</v>
      </c>
      <c r="E798" s="365"/>
      <c r="F798" s="154" t="s">
        <v>301</v>
      </c>
      <c r="G798" s="154" t="s">
        <v>726</v>
      </c>
      <c r="H798" s="154" t="s">
        <v>698</v>
      </c>
      <c r="I798" s="156">
        <v>43244</v>
      </c>
      <c r="J798" s="48" t="s">
        <v>137</v>
      </c>
      <c r="K798" s="157">
        <v>115</v>
      </c>
      <c r="L798" s="157">
        <v>7316</v>
      </c>
      <c r="M798" s="51" t="s">
        <v>304</v>
      </c>
      <c r="N798" s="158">
        <v>0.30972222222222223</v>
      </c>
      <c r="O798" s="154">
        <v>1</v>
      </c>
      <c r="P798" s="58" t="s">
        <v>13</v>
      </c>
      <c r="Q798" s="368"/>
      <c r="R798" s="368"/>
      <c r="S798" s="368"/>
      <c r="T798" s="194">
        <f t="shared" si="83"/>
        <v>0.30208333333333331</v>
      </c>
      <c r="U798" s="194">
        <f t="shared" si="84"/>
        <v>0.29166666666666663</v>
      </c>
      <c r="V798" s="41">
        <f>IFERROR(VLOOKUP(L798,'[1]ZESTAWIENIE NUMERÓW BOCZNYCH'!$A:$B,1,0),"")</f>
        <v>7316</v>
      </c>
      <c r="W798" s="51" t="str">
        <f>IFERROR(VLOOKUP(V798,'[1]ZESTAWIENIE NUMERÓW BOCZNYCH'!$A:$B,2,0),P798)</f>
        <v>MERCEDES-BENZ O 530 Citaro</v>
      </c>
      <c r="X798" s="51" t="s">
        <v>396</v>
      </c>
      <c r="Y798" s="51">
        <f>VLOOKUP(W798,'[1]LICZBA MIEJSC'!$A:$C,2,0)</f>
        <v>31</v>
      </c>
      <c r="Z798" s="51">
        <f>VLOOKUP(W798,'[1]LICZBA MIEJSC'!$A:$C,3,0)</f>
        <v>71</v>
      </c>
      <c r="AA798" s="51">
        <f t="shared" si="85"/>
        <v>102</v>
      </c>
      <c r="AB798" s="41">
        <f t="shared" si="86"/>
        <v>10</v>
      </c>
      <c r="AC798" s="109">
        <f t="shared" si="87"/>
        <v>9.8039215686274508E-2</v>
      </c>
      <c r="AD798" s="49" t="s">
        <v>453</v>
      </c>
    </row>
    <row r="799" spans="1:30" hidden="1">
      <c r="A799" s="28" t="s">
        <v>300</v>
      </c>
      <c r="B799" s="45">
        <v>798</v>
      </c>
      <c r="C799" s="154">
        <v>3</v>
      </c>
      <c r="D799" s="155">
        <v>24717</v>
      </c>
      <c r="E799" s="365"/>
      <c r="F799" s="154" t="s">
        <v>301</v>
      </c>
      <c r="G799" s="154" t="s">
        <v>726</v>
      </c>
      <c r="H799" s="154" t="s">
        <v>698</v>
      </c>
      <c r="I799" s="156">
        <v>43244</v>
      </c>
      <c r="J799" s="48" t="s">
        <v>137</v>
      </c>
      <c r="K799" s="157">
        <v>115</v>
      </c>
      <c r="L799" s="157">
        <v>7417</v>
      </c>
      <c r="M799" s="51" t="s">
        <v>304</v>
      </c>
      <c r="N799" s="158">
        <v>0.31041666666666667</v>
      </c>
      <c r="O799" s="154">
        <v>0</v>
      </c>
      <c r="P799" s="154" t="s">
        <v>13</v>
      </c>
      <c r="Q799" s="368"/>
      <c r="R799" s="368"/>
      <c r="S799" s="368"/>
      <c r="T799" s="194">
        <f t="shared" si="83"/>
        <v>0.30208333333333331</v>
      </c>
      <c r="U799" s="194">
        <f t="shared" si="84"/>
        <v>0.29166666666666663</v>
      </c>
      <c r="V799" s="41">
        <f>IFERROR(VLOOKUP(L799,'[1]ZESTAWIENIE NUMERÓW BOCZNYCH'!$A:$B,1,0),"")</f>
        <v>7417</v>
      </c>
      <c r="W799" s="51" t="str">
        <f>IFERROR(VLOOKUP(V799,'[1]ZESTAWIENIE NUMERÓW BOCZNYCH'!$A:$B,2,0),P799)</f>
        <v>MERCEDES-BENZ 628 02 Citaro</v>
      </c>
      <c r="X799" s="51" t="s">
        <v>396</v>
      </c>
      <c r="Y799" s="51">
        <f>VLOOKUP(W799,'[1]LICZBA MIEJSC'!$A:$C,2,0)</f>
        <v>29</v>
      </c>
      <c r="Z799" s="51">
        <f>VLOOKUP(W799,'[1]LICZBA MIEJSC'!$A:$C,3,0)</f>
        <v>62</v>
      </c>
      <c r="AA799" s="51">
        <f t="shared" si="85"/>
        <v>91</v>
      </c>
      <c r="AB799" s="41">
        <f t="shared" si="86"/>
        <v>0</v>
      </c>
      <c r="AC799" s="109">
        <f t="shared" si="87"/>
        <v>0</v>
      </c>
      <c r="AD799" s="49" t="s">
        <v>453</v>
      </c>
    </row>
    <row r="800" spans="1:30" hidden="1">
      <c r="A800" s="28" t="s">
        <v>300</v>
      </c>
      <c r="B800" s="45">
        <v>799</v>
      </c>
      <c r="C800" s="154">
        <v>3</v>
      </c>
      <c r="D800" s="155">
        <v>24717</v>
      </c>
      <c r="E800" s="365"/>
      <c r="F800" s="154" t="s">
        <v>301</v>
      </c>
      <c r="G800" s="154" t="s">
        <v>726</v>
      </c>
      <c r="H800" s="154" t="s">
        <v>698</v>
      </c>
      <c r="I800" s="156">
        <v>43244</v>
      </c>
      <c r="J800" s="137" t="s">
        <v>138</v>
      </c>
      <c r="K800" s="144" t="s">
        <v>303</v>
      </c>
      <c r="L800" s="157">
        <v>545</v>
      </c>
      <c r="M800" s="157" t="s">
        <v>305</v>
      </c>
      <c r="N800" s="158">
        <v>0.31111111111111112</v>
      </c>
      <c r="O800" s="154">
        <v>3</v>
      </c>
      <c r="P800" s="154" t="s">
        <v>14</v>
      </c>
      <c r="Q800" s="368"/>
      <c r="R800" s="368"/>
      <c r="S800" s="368"/>
      <c r="T800" s="194">
        <f t="shared" si="83"/>
        <v>0.30208333333333331</v>
      </c>
      <c r="U800" s="194">
        <f t="shared" si="84"/>
        <v>0.29166666666666663</v>
      </c>
      <c r="V800" s="41">
        <f>IFERROR(VLOOKUP(L800,'[1]ZESTAWIENIE NUMERÓW BOCZNYCH'!$A:$B,1,0),"")</f>
        <v>545</v>
      </c>
      <c r="W800" s="51" t="str">
        <f>IFERROR(VLOOKUP(V800,'[1]ZESTAWIENIE NUMERÓW BOCZNYCH'!$A:$B,2,0),P800)</f>
        <v>Mercedes-Benz Conecto LF A30</v>
      </c>
      <c r="X800" s="51" t="s">
        <v>396</v>
      </c>
      <c r="Y800" s="51">
        <f>VLOOKUP(W800,'[1]LICZBA MIEJSC'!$A:$C,2,0)</f>
        <v>29</v>
      </c>
      <c r="Z800" s="51">
        <f>VLOOKUP(W800,'[1]LICZBA MIEJSC'!$A:$C,3,0)</f>
        <v>73</v>
      </c>
      <c r="AA800" s="51">
        <f t="shared" si="85"/>
        <v>102</v>
      </c>
      <c r="AB800" s="41">
        <f t="shared" si="86"/>
        <v>26</v>
      </c>
      <c r="AC800" s="109">
        <f t="shared" si="87"/>
        <v>0.25490196078431371</v>
      </c>
      <c r="AD800" s="49"/>
    </row>
    <row r="801" spans="1:30" hidden="1">
      <c r="A801" s="28" t="s">
        <v>300</v>
      </c>
      <c r="B801" s="45">
        <v>800</v>
      </c>
      <c r="C801" s="154">
        <v>3</v>
      </c>
      <c r="D801" s="155">
        <v>24718</v>
      </c>
      <c r="E801" s="365"/>
      <c r="F801" s="154" t="s">
        <v>301</v>
      </c>
      <c r="G801" s="154" t="s">
        <v>726</v>
      </c>
      <c r="H801" s="154" t="s">
        <v>697</v>
      </c>
      <c r="I801" s="156">
        <v>43244</v>
      </c>
      <c r="J801" s="48" t="s">
        <v>137</v>
      </c>
      <c r="K801" s="157">
        <v>115</v>
      </c>
      <c r="L801" s="157">
        <v>7417</v>
      </c>
      <c r="M801" s="146" t="s">
        <v>247</v>
      </c>
      <c r="N801" s="158">
        <v>0.31458333333333333</v>
      </c>
      <c r="O801" s="154">
        <v>1</v>
      </c>
      <c r="P801" s="154" t="s">
        <v>13</v>
      </c>
      <c r="Q801" s="368"/>
      <c r="R801" s="368"/>
      <c r="S801" s="368"/>
      <c r="T801" s="194">
        <f t="shared" si="83"/>
        <v>0.3125</v>
      </c>
      <c r="U801" s="194">
        <f t="shared" si="84"/>
        <v>0.29166666666666663</v>
      </c>
      <c r="V801" s="41">
        <f>IFERROR(VLOOKUP(L801,'[1]ZESTAWIENIE NUMERÓW BOCZNYCH'!$A:$B,1,0),"")</f>
        <v>7417</v>
      </c>
      <c r="W801" s="51" t="str">
        <f>IFERROR(VLOOKUP(V801,'[1]ZESTAWIENIE NUMERÓW BOCZNYCH'!$A:$B,2,0),P801)</f>
        <v>MERCEDES-BENZ 628 02 Citaro</v>
      </c>
      <c r="X801" s="51" t="s">
        <v>396</v>
      </c>
      <c r="Y801" s="51">
        <f>VLOOKUP(W801,'[1]LICZBA MIEJSC'!$A:$C,2,0)</f>
        <v>29</v>
      </c>
      <c r="Z801" s="51">
        <f>VLOOKUP(W801,'[1]LICZBA MIEJSC'!$A:$C,3,0)</f>
        <v>62</v>
      </c>
      <c r="AA801" s="51">
        <f t="shared" si="85"/>
        <v>91</v>
      </c>
      <c r="AB801" s="41">
        <f t="shared" si="86"/>
        <v>9</v>
      </c>
      <c r="AC801" s="109">
        <f t="shared" si="87"/>
        <v>9.8901098901098897E-2</v>
      </c>
      <c r="AD801" s="49" t="s">
        <v>453</v>
      </c>
    </row>
    <row r="802" spans="1:30" hidden="1">
      <c r="A802" s="28" t="s">
        <v>300</v>
      </c>
      <c r="B802" s="45">
        <v>801</v>
      </c>
      <c r="C802" s="154">
        <v>3</v>
      </c>
      <c r="D802" s="155">
        <v>24717</v>
      </c>
      <c r="E802" s="365"/>
      <c r="F802" s="154" t="s">
        <v>301</v>
      </c>
      <c r="G802" s="154" t="s">
        <v>726</v>
      </c>
      <c r="H802" s="154" t="s">
        <v>698</v>
      </c>
      <c r="I802" s="156">
        <v>43244</v>
      </c>
      <c r="J802" s="48" t="s">
        <v>137</v>
      </c>
      <c r="K802" s="157">
        <v>115</v>
      </c>
      <c r="L802" s="157">
        <v>8301</v>
      </c>
      <c r="M802" s="51" t="s">
        <v>304</v>
      </c>
      <c r="N802" s="158">
        <v>0.31597222222222221</v>
      </c>
      <c r="O802" s="154">
        <v>1</v>
      </c>
      <c r="P802" s="154" t="s">
        <v>15</v>
      </c>
      <c r="Q802" s="368"/>
      <c r="R802" s="368"/>
      <c r="S802" s="368"/>
      <c r="T802" s="194">
        <f t="shared" si="83"/>
        <v>0.3125</v>
      </c>
      <c r="U802" s="194">
        <f t="shared" si="84"/>
        <v>0.29166666666666663</v>
      </c>
      <c r="V802" s="41">
        <f>IFERROR(VLOOKUP(L802,'[1]ZESTAWIENIE NUMERÓW BOCZNYCH'!$A:$B,1,0),"")</f>
        <v>8301</v>
      </c>
      <c r="W802" s="51" t="str">
        <f>IFERROR(VLOOKUP(V802,'[1]ZESTAWIENIE NUMERÓW BOCZNYCH'!$A:$B,2,0),P802)</f>
        <v>MERCEDES-BENZ O 530 G Citaro</v>
      </c>
      <c r="X802" s="51" t="s">
        <v>396</v>
      </c>
      <c r="Y802" s="51">
        <f>VLOOKUP(W802,'[1]LICZBA MIEJSC'!$A:$C,2,0)</f>
        <v>42</v>
      </c>
      <c r="Z802" s="51">
        <f>VLOOKUP(W802,'[1]LICZBA MIEJSC'!$A:$C,3,0)</f>
        <v>125</v>
      </c>
      <c r="AA802" s="51">
        <f t="shared" si="85"/>
        <v>167</v>
      </c>
      <c r="AB802" s="41">
        <f t="shared" si="86"/>
        <v>17</v>
      </c>
      <c r="AC802" s="109">
        <f t="shared" si="87"/>
        <v>0.10179640718562874</v>
      </c>
      <c r="AD802" s="49" t="s">
        <v>453</v>
      </c>
    </row>
    <row r="803" spans="1:30" hidden="1">
      <c r="A803" s="28" t="s">
        <v>300</v>
      </c>
      <c r="B803" s="45">
        <v>802</v>
      </c>
      <c r="C803" s="154">
        <v>3</v>
      </c>
      <c r="D803" s="155">
        <v>24718</v>
      </c>
      <c r="E803" s="365"/>
      <c r="F803" s="154" t="s">
        <v>301</v>
      </c>
      <c r="G803" s="154" t="s">
        <v>726</v>
      </c>
      <c r="H803" s="154" t="s">
        <v>697</v>
      </c>
      <c r="I803" s="156">
        <v>43244</v>
      </c>
      <c r="J803" s="48" t="s">
        <v>137</v>
      </c>
      <c r="K803" s="157">
        <v>115</v>
      </c>
      <c r="L803" s="157">
        <v>7316</v>
      </c>
      <c r="M803" s="146" t="s">
        <v>247</v>
      </c>
      <c r="N803" s="158">
        <v>0.32291666666666669</v>
      </c>
      <c r="O803" s="154">
        <v>1</v>
      </c>
      <c r="P803" s="58" t="s">
        <v>13</v>
      </c>
      <c r="Q803" s="368"/>
      <c r="R803" s="368"/>
      <c r="S803" s="368"/>
      <c r="T803" s="194">
        <f t="shared" si="83"/>
        <v>0.32291666666666663</v>
      </c>
      <c r="U803" s="194">
        <f t="shared" si="84"/>
        <v>0.29166666666666663</v>
      </c>
      <c r="V803" s="41">
        <f>IFERROR(VLOOKUP(L803,'[1]ZESTAWIENIE NUMERÓW BOCZNYCH'!$A:$B,1,0),"")</f>
        <v>7316</v>
      </c>
      <c r="W803" s="51" t="str">
        <f>IFERROR(VLOOKUP(V803,'[1]ZESTAWIENIE NUMERÓW BOCZNYCH'!$A:$B,2,0),P803)</f>
        <v>MERCEDES-BENZ O 530 Citaro</v>
      </c>
      <c r="X803" s="51" t="s">
        <v>396</v>
      </c>
      <c r="Y803" s="51">
        <f>VLOOKUP(W803,'[1]LICZBA MIEJSC'!$A:$C,2,0)</f>
        <v>31</v>
      </c>
      <c r="Z803" s="51">
        <f>VLOOKUP(W803,'[1]LICZBA MIEJSC'!$A:$C,3,0)</f>
        <v>71</v>
      </c>
      <c r="AA803" s="51">
        <f t="shared" si="85"/>
        <v>102</v>
      </c>
      <c r="AB803" s="41">
        <f t="shared" si="86"/>
        <v>10</v>
      </c>
      <c r="AC803" s="109">
        <f t="shared" si="87"/>
        <v>9.8039215686274508E-2</v>
      </c>
      <c r="AD803" s="49" t="s">
        <v>453</v>
      </c>
    </row>
    <row r="804" spans="1:30" hidden="1">
      <c r="A804" s="28" t="s">
        <v>300</v>
      </c>
      <c r="B804" s="45">
        <v>803</v>
      </c>
      <c r="C804" s="154">
        <v>3</v>
      </c>
      <c r="D804" s="155">
        <v>24717</v>
      </c>
      <c r="E804" s="365"/>
      <c r="F804" s="154" t="s">
        <v>301</v>
      </c>
      <c r="G804" s="154" t="s">
        <v>726</v>
      </c>
      <c r="H804" s="154" t="s">
        <v>698</v>
      </c>
      <c r="I804" s="156">
        <v>43244</v>
      </c>
      <c r="J804" s="48" t="s">
        <v>137</v>
      </c>
      <c r="K804" s="157">
        <v>115</v>
      </c>
      <c r="L804" s="157">
        <v>8089</v>
      </c>
      <c r="M804" s="51" t="s">
        <v>304</v>
      </c>
      <c r="N804" s="158">
        <v>0.32361111111111113</v>
      </c>
      <c r="O804" s="154">
        <v>1</v>
      </c>
      <c r="P804" s="154" t="s">
        <v>15</v>
      </c>
      <c r="Q804" s="368"/>
      <c r="R804" s="368"/>
      <c r="S804" s="368"/>
      <c r="T804" s="194">
        <f t="shared" si="83"/>
        <v>0.32291666666666663</v>
      </c>
      <c r="U804" s="194">
        <f t="shared" si="84"/>
        <v>0.29166666666666663</v>
      </c>
      <c r="V804" s="41">
        <f>IFERROR(VLOOKUP(L804,'[1]ZESTAWIENIE NUMERÓW BOCZNYCH'!$A:$B,1,0),"")</f>
        <v>8089</v>
      </c>
      <c r="W804" s="51" t="str">
        <f>IFERROR(VLOOKUP(V804,'[1]ZESTAWIENIE NUMERÓW BOCZNYCH'!$A:$B,2,0),P804)</f>
        <v>VOLVO 7000A</v>
      </c>
      <c r="X804" s="51" t="s">
        <v>396</v>
      </c>
      <c r="Y804" s="51">
        <f>VLOOKUP(W804,'[1]LICZBA MIEJSC'!$A:$C,2,0)</f>
        <v>43</v>
      </c>
      <c r="Z804" s="51">
        <f>VLOOKUP(W804,'[1]LICZBA MIEJSC'!$A:$C,3,0)</f>
        <v>133</v>
      </c>
      <c r="AA804" s="51">
        <f t="shared" si="85"/>
        <v>176</v>
      </c>
      <c r="AB804" s="41">
        <f t="shared" si="86"/>
        <v>18</v>
      </c>
      <c r="AC804" s="109">
        <f t="shared" si="87"/>
        <v>0.10227272727272728</v>
      </c>
      <c r="AD804" s="49" t="s">
        <v>453</v>
      </c>
    </row>
    <row r="805" spans="1:30" hidden="1">
      <c r="A805" s="28" t="s">
        <v>300</v>
      </c>
      <c r="B805" s="45">
        <v>804</v>
      </c>
      <c r="C805" s="154">
        <v>3</v>
      </c>
      <c r="D805" s="155">
        <v>24718</v>
      </c>
      <c r="E805" s="365"/>
      <c r="F805" s="154" t="s">
        <v>301</v>
      </c>
      <c r="G805" s="154" t="s">
        <v>726</v>
      </c>
      <c r="H805" s="154" t="s">
        <v>697</v>
      </c>
      <c r="I805" s="156">
        <v>43244</v>
      </c>
      <c r="J805" s="137" t="s">
        <v>138</v>
      </c>
      <c r="K805" s="157" t="s">
        <v>306</v>
      </c>
      <c r="L805" s="157">
        <v>1103</v>
      </c>
      <c r="M805" s="53" t="s">
        <v>240</v>
      </c>
      <c r="N805" s="158">
        <v>0.3298611111111111</v>
      </c>
      <c r="O805" s="154">
        <v>1</v>
      </c>
      <c r="P805" s="154" t="s">
        <v>14</v>
      </c>
      <c r="Q805" s="368"/>
      <c r="R805" s="368"/>
      <c r="S805" s="368"/>
      <c r="T805" s="194">
        <f t="shared" si="83"/>
        <v>0.32291666666666663</v>
      </c>
      <c r="U805" s="194">
        <f t="shared" si="84"/>
        <v>0.29166666666666663</v>
      </c>
      <c r="V805" s="41">
        <f>IFERROR(VLOOKUP(L805,'[1]ZESTAWIENIE NUMERÓW BOCZNYCH'!$A:$B,1,0),"")</f>
        <v>1103</v>
      </c>
      <c r="W805" s="51" t="str">
        <f>IFERROR(VLOOKUP(V805,'[1]ZESTAWIENIE NUMERÓW BOCZNYCH'!$A:$B,2,0),P805)</f>
        <v>SOR CN12</v>
      </c>
      <c r="X805" s="51" t="s">
        <v>396</v>
      </c>
      <c r="Y805" s="51">
        <f>VLOOKUP(W805,'[1]LICZBA MIEJSC'!$A:$C,2,0)</f>
        <v>41</v>
      </c>
      <c r="Z805" s="51">
        <f>VLOOKUP(W805,'[1]LICZBA MIEJSC'!$A:$C,3,0)</f>
        <v>66</v>
      </c>
      <c r="AA805" s="51">
        <f t="shared" si="85"/>
        <v>107</v>
      </c>
      <c r="AB805" s="41">
        <f t="shared" si="86"/>
        <v>11</v>
      </c>
      <c r="AC805" s="109">
        <f t="shared" si="87"/>
        <v>0.10280373831775701</v>
      </c>
      <c r="AD805" s="49"/>
    </row>
    <row r="806" spans="1:30" hidden="1">
      <c r="A806" s="28" t="s">
        <v>300</v>
      </c>
      <c r="B806" s="45">
        <v>805</v>
      </c>
      <c r="C806" s="154">
        <v>3</v>
      </c>
      <c r="D806" s="155">
        <v>24718</v>
      </c>
      <c r="E806" s="365"/>
      <c r="F806" s="154" t="s">
        <v>301</v>
      </c>
      <c r="G806" s="154" t="s">
        <v>726</v>
      </c>
      <c r="H806" s="154" t="s">
        <v>697</v>
      </c>
      <c r="I806" s="156">
        <v>43244</v>
      </c>
      <c r="J806" s="48" t="s">
        <v>137</v>
      </c>
      <c r="K806" s="157">
        <v>115</v>
      </c>
      <c r="L806" s="157">
        <v>8301</v>
      </c>
      <c r="M806" s="49" t="s">
        <v>221</v>
      </c>
      <c r="N806" s="158">
        <v>0.33124999999999999</v>
      </c>
      <c r="O806" s="154">
        <v>2</v>
      </c>
      <c r="P806" s="154" t="s">
        <v>15</v>
      </c>
      <c r="Q806" s="368"/>
      <c r="R806" s="368"/>
      <c r="S806" s="368"/>
      <c r="T806" s="194">
        <f t="shared" si="83"/>
        <v>0.32291666666666663</v>
      </c>
      <c r="U806" s="194">
        <f t="shared" si="84"/>
        <v>0.29166666666666663</v>
      </c>
      <c r="V806" s="41">
        <f>IFERROR(VLOOKUP(L806,'[1]ZESTAWIENIE NUMERÓW BOCZNYCH'!$A:$B,1,0),"")</f>
        <v>8301</v>
      </c>
      <c r="W806" s="51" t="str">
        <f>IFERROR(VLOOKUP(V806,'[1]ZESTAWIENIE NUMERÓW BOCZNYCH'!$A:$B,2,0),P806)</f>
        <v>MERCEDES-BENZ O 530 G Citaro</v>
      </c>
      <c r="X806" s="51" t="s">
        <v>396</v>
      </c>
      <c r="Y806" s="51">
        <f>VLOOKUP(W806,'[1]LICZBA MIEJSC'!$A:$C,2,0)</f>
        <v>42</v>
      </c>
      <c r="Z806" s="51">
        <f>VLOOKUP(W806,'[1]LICZBA MIEJSC'!$A:$C,3,0)</f>
        <v>125</v>
      </c>
      <c r="AA806" s="51">
        <f t="shared" si="85"/>
        <v>167</v>
      </c>
      <c r="AB806" s="41">
        <f t="shared" si="86"/>
        <v>21</v>
      </c>
      <c r="AC806" s="109">
        <f t="shared" si="87"/>
        <v>0.12574850299401197</v>
      </c>
      <c r="AD806" s="49" t="s">
        <v>453</v>
      </c>
    </row>
    <row r="807" spans="1:30" hidden="1">
      <c r="A807" s="28" t="s">
        <v>300</v>
      </c>
      <c r="B807" s="45">
        <v>806</v>
      </c>
      <c r="C807" s="154">
        <v>3</v>
      </c>
      <c r="D807" s="155">
        <v>24717</v>
      </c>
      <c r="E807" s="365"/>
      <c r="F807" s="154" t="s">
        <v>301</v>
      </c>
      <c r="G807" s="154" t="s">
        <v>726</v>
      </c>
      <c r="H807" s="154" t="s">
        <v>698</v>
      </c>
      <c r="I807" s="156">
        <v>43244</v>
      </c>
      <c r="J807" s="48" t="s">
        <v>137</v>
      </c>
      <c r="K807" s="157">
        <v>118</v>
      </c>
      <c r="L807" s="157">
        <v>7419</v>
      </c>
      <c r="M807" s="51" t="s">
        <v>304</v>
      </c>
      <c r="N807" s="158">
        <v>0.33194444444444443</v>
      </c>
      <c r="O807" s="154">
        <v>0</v>
      </c>
      <c r="P807" s="154" t="s">
        <v>13</v>
      </c>
      <c r="Q807" s="368"/>
      <c r="R807" s="368"/>
      <c r="S807" s="368"/>
      <c r="T807" s="194">
        <f t="shared" si="83"/>
        <v>0.32291666666666663</v>
      </c>
      <c r="U807" s="194">
        <f t="shared" si="84"/>
        <v>0.29166666666666663</v>
      </c>
      <c r="V807" s="41">
        <f>IFERROR(VLOOKUP(L807,'[1]ZESTAWIENIE NUMERÓW BOCZNYCH'!$A:$B,1,0),"")</f>
        <v>7419</v>
      </c>
      <c r="W807" s="51" t="str">
        <f>IFERROR(VLOOKUP(V807,'[1]ZESTAWIENIE NUMERÓW BOCZNYCH'!$A:$B,2,0),P807)</f>
        <v>MERCEDES-BENZ 628 02 Citaro</v>
      </c>
      <c r="X807" s="51" t="s">
        <v>396</v>
      </c>
      <c r="Y807" s="51">
        <f>VLOOKUP(W807,'[1]LICZBA MIEJSC'!$A:$C,2,0)</f>
        <v>29</v>
      </c>
      <c r="Z807" s="51">
        <f>VLOOKUP(W807,'[1]LICZBA MIEJSC'!$A:$C,3,0)</f>
        <v>62</v>
      </c>
      <c r="AA807" s="51">
        <f t="shared" si="85"/>
        <v>91</v>
      </c>
      <c r="AB807" s="41">
        <f t="shared" si="86"/>
        <v>0</v>
      </c>
      <c r="AC807" s="109">
        <f t="shared" si="87"/>
        <v>0</v>
      </c>
      <c r="AD807" s="49" t="s">
        <v>453</v>
      </c>
    </row>
    <row r="808" spans="1:30" hidden="1">
      <c r="A808" s="28" t="s">
        <v>300</v>
      </c>
      <c r="B808" s="45">
        <v>807</v>
      </c>
      <c r="C808" s="154">
        <v>3</v>
      </c>
      <c r="D808" s="155">
        <v>24718</v>
      </c>
      <c r="E808" s="365"/>
      <c r="F808" s="154" t="s">
        <v>301</v>
      </c>
      <c r="G808" s="154" t="s">
        <v>726</v>
      </c>
      <c r="H808" s="154" t="s">
        <v>697</v>
      </c>
      <c r="I808" s="156">
        <v>43244</v>
      </c>
      <c r="J808" s="48" t="s">
        <v>137</v>
      </c>
      <c r="K808" s="157">
        <v>118</v>
      </c>
      <c r="L808" s="157">
        <v>7419</v>
      </c>
      <c r="M808" s="157" t="s">
        <v>302</v>
      </c>
      <c r="N808" s="158">
        <v>0.3347222222222222</v>
      </c>
      <c r="O808" s="154">
        <v>1</v>
      </c>
      <c r="P808" s="154" t="s">
        <v>13</v>
      </c>
      <c r="Q808" s="368"/>
      <c r="R808" s="368"/>
      <c r="S808" s="368"/>
      <c r="T808" s="194">
        <f t="shared" si="83"/>
        <v>0.33333333333333331</v>
      </c>
      <c r="U808" s="194">
        <f t="shared" si="84"/>
        <v>0.33333333333333331</v>
      </c>
      <c r="V808" s="41">
        <f>IFERROR(VLOOKUP(L808,'[1]ZESTAWIENIE NUMERÓW BOCZNYCH'!$A:$B,1,0),"")</f>
        <v>7419</v>
      </c>
      <c r="W808" s="51" t="str">
        <f>IFERROR(VLOOKUP(V808,'[1]ZESTAWIENIE NUMERÓW BOCZNYCH'!$A:$B,2,0),P808)</f>
        <v>MERCEDES-BENZ 628 02 Citaro</v>
      </c>
      <c r="X808" s="51" t="s">
        <v>396</v>
      </c>
      <c r="Y808" s="51">
        <f>VLOOKUP(W808,'[1]LICZBA MIEJSC'!$A:$C,2,0)</f>
        <v>29</v>
      </c>
      <c r="Z808" s="51">
        <f>VLOOKUP(W808,'[1]LICZBA MIEJSC'!$A:$C,3,0)</f>
        <v>62</v>
      </c>
      <c r="AA808" s="51">
        <f t="shared" si="85"/>
        <v>91</v>
      </c>
      <c r="AB808" s="41">
        <f t="shared" si="86"/>
        <v>9</v>
      </c>
      <c r="AC808" s="109">
        <f t="shared" si="87"/>
        <v>9.8901098901098897E-2</v>
      </c>
      <c r="AD808" s="49" t="s">
        <v>453</v>
      </c>
    </row>
    <row r="809" spans="1:30" hidden="1">
      <c r="A809" s="28" t="s">
        <v>300</v>
      </c>
      <c r="B809" s="45">
        <v>808</v>
      </c>
      <c r="C809" s="154">
        <v>3</v>
      </c>
      <c r="D809" s="155">
        <v>24717</v>
      </c>
      <c r="E809" s="365"/>
      <c r="F809" s="154" t="s">
        <v>301</v>
      </c>
      <c r="G809" s="154" t="s">
        <v>726</v>
      </c>
      <c r="H809" s="154" t="s">
        <v>698</v>
      </c>
      <c r="I809" s="156">
        <v>43244</v>
      </c>
      <c r="J809" s="137" t="s">
        <v>138</v>
      </c>
      <c r="K809" s="157" t="s">
        <v>307</v>
      </c>
      <c r="L809" s="157">
        <v>1117</v>
      </c>
      <c r="M809" s="51" t="s">
        <v>308</v>
      </c>
      <c r="N809" s="158">
        <v>0.33611111111111108</v>
      </c>
      <c r="O809" s="154">
        <v>1</v>
      </c>
      <c r="P809" s="154" t="s">
        <v>13</v>
      </c>
      <c r="Q809" s="368"/>
      <c r="R809" s="368"/>
      <c r="S809" s="368"/>
      <c r="T809" s="194">
        <f t="shared" si="83"/>
        <v>0.33333333333333331</v>
      </c>
      <c r="U809" s="194">
        <f t="shared" si="84"/>
        <v>0.33333333333333331</v>
      </c>
      <c r="V809" s="41">
        <f>IFERROR(VLOOKUP(L809,'[1]ZESTAWIENIE NUMERÓW BOCZNYCH'!$A:$B,1,0),"")</f>
        <v>1117</v>
      </c>
      <c r="W809" s="51" t="str">
        <f>IFERROR(VLOOKUP(V809,'[1]ZESTAWIENIE NUMERÓW BOCZNYCH'!$A:$B,2,0),P809)</f>
        <v>SOR CN12</v>
      </c>
      <c r="X809" s="51" t="s">
        <v>396</v>
      </c>
      <c r="Y809" s="51">
        <f>VLOOKUP(W809,'[1]LICZBA MIEJSC'!$A:$C,2,0)</f>
        <v>41</v>
      </c>
      <c r="Z809" s="51">
        <f>VLOOKUP(W809,'[1]LICZBA MIEJSC'!$A:$C,3,0)</f>
        <v>66</v>
      </c>
      <c r="AA809" s="51">
        <f t="shared" si="85"/>
        <v>107</v>
      </c>
      <c r="AB809" s="41">
        <f t="shared" si="86"/>
        <v>11</v>
      </c>
      <c r="AC809" s="109">
        <f t="shared" si="87"/>
        <v>0.10280373831775701</v>
      </c>
      <c r="AD809" s="49"/>
    </row>
    <row r="810" spans="1:30" hidden="1">
      <c r="A810" s="28" t="s">
        <v>300</v>
      </c>
      <c r="B810" s="45">
        <v>809</v>
      </c>
      <c r="C810" s="154">
        <v>3</v>
      </c>
      <c r="D810" s="155">
        <v>24717</v>
      </c>
      <c r="E810" s="365"/>
      <c r="F810" s="154" t="s">
        <v>301</v>
      </c>
      <c r="G810" s="154" t="s">
        <v>726</v>
      </c>
      <c r="H810" s="154" t="s">
        <v>698</v>
      </c>
      <c r="I810" s="156">
        <v>43244</v>
      </c>
      <c r="J810" s="48" t="s">
        <v>137</v>
      </c>
      <c r="K810" s="157">
        <v>115</v>
      </c>
      <c r="L810" s="157">
        <v>8122</v>
      </c>
      <c r="M810" s="51" t="s">
        <v>304</v>
      </c>
      <c r="N810" s="158">
        <v>0.33680555555555558</v>
      </c>
      <c r="O810" s="154">
        <v>0</v>
      </c>
      <c r="P810" s="154" t="s">
        <v>15</v>
      </c>
      <c r="Q810" s="368"/>
      <c r="R810" s="368"/>
      <c r="S810" s="368"/>
      <c r="T810" s="194">
        <f t="shared" si="83"/>
        <v>0.33333333333333331</v>
      </c>
      <c r="U810" s="194">
        <f t="shared" si="84"/>
        <v>0.33333333333333331</v>
      </c>
      <c r="V810" s="41">
        <f>IFERROR(VLOOKUP(L810,'[1]ZESTAWIENIE NUMERÓW BOCZNYCH'!$A:$B,1,0),"")</f>
        <v>8122</v>
      </c>
      <c r="W810" s="51" t="str">
        <f>IFERROR(VLOOKUP(V810,'[1]ZESTAWIENIE NUMERÓW BOCZNYCH'!$A:$B,2,0),P810)</f>
        <v>VOLVO 7700A</v>
      </c>
      <c r="X810" s="51" t="s">
        <v>396</v>
      </c>
      <c r="Y810" s="51">
        <f>VLOOKUP(W810,'[1]LICZBA MIEJSC'!$A:$C,2,0)</f>
        <v>43</v>
      </c>
      <c r="Z810" s="51">
        <f>VLOOKUP(W810,'[1]LICZBA MIEJSC'!$A:$C,3,0)</f>
        <v>133</v>
      </c>
      <c r="AA810" s="51">
        <f t="shared" si="85"/>
        <v>176</v>
      </c>
      <c r="AB810" s="41">
        <f t="shared" si="86"/>
        <v>0</v>
      </c>
      <c r="AC810" s="109">
        <f t="shared" si="87"/>
        <v>0</v>
      </c>
      <c r="AD810" s="49" t="s">
        <v>453</v>
      </c>
    </row>
    <row r="811" spans="1:30" hidden="1">
      <c r="A811" s="28" t="s">
        <v>300</v>
      </c>
      <c r="B811" s="45">
        <v>810</v>
      </c>
      <c r="C811" s="154">
        <v>4</v>
      </c>
      <c r="D811" s="155">
        <v>24718</v>
      </c>
      <c r="E811" s="365"/>
      <c r="F811" s="154" t="s">
        <v>301</v>
      </c>
      <c r="G811" s="154" t="s">
        <v>726</v>
      </c>
      <c r="H811" s="154" t="s">
        <v>697</v>
      </c>
      <c r="I811" s="156">
        <v>43244</v>
      </c>
      <c r="J811" s="48" t="s">
        <v>137</v>
      </c>
      <c r="K811" s="157">
        <v>115</v>
      </c>
      <c r="L811" s="157">
        <v>8089</v>
      </c>
      <c r="M811" s="49" t="s">
        <v>221</v>
      </c>
      <c r="N811" s="158">
        <v>0.34027777777777773</v>
      </c>
      <c r="O811" s="154">
        <v>1</v>
      </c>
      <c r="P811" s="154" t="s">
        <v>15</v>
      </c>
      <c r="Q811" s="368"/>
      <c r="R811" s="368"/>
      <c r="S811" s="368"/>
      <c r="T811" s="194">
        <f t="shared" si="83"/>
        <v>0.33333333333333331</v>
      </c>
      <c r="U811" s="194">
        <f t="shared" si="84"/>
        <v>0.33333333333333331</v>
      </c>
      <c r="V811" s="41">
        <f>IFERROR(VLOOKUP(L811,'[1]ZESTAWIENIE NUMERÓW BOCZNYCH'!$A:$B,1,0),"")</f>
        <v>8089</v>
      </c>
      <c r="W811" s="51" t="str">
        <f>IFERROR(VLOOKUP(V811,'[1]ZESTAWIENIE NUMERÓW BOCZNYCH'!$A:$B,2,0),P811)</f>
        <v>VOLVO 7000A</v>
      </c>
      <c r="X811" s="51" t="s">
        <v>396</v>
      </c>
      <c r="Y811" s="51">
        <f>VLOOKUP(W811,'[1]LICZBA MIEJSC'!$A:$C,2,0)</f>
        <v>43</v>
      </c>
      <c r="Z811" s="51">
        <f>VLOOKUP(W811,'[1]LICZBA MIEJSC'!$A:$C,3,0)</f>
        <v>133</v>
      </c>
      <c r="AA811" s="51">
        <f t="shared" si="85"/>
        <v>176</v>
      </c>
      <c r="AB811" s="41">
        <f t="shared" si="86"/>
        <v>18</v>
      </c>
      <c r="AC811" s="109">
        <f t="shared" si="87"/>
        <v>0.10227272727272728</v>
      </c>
      <c r="AD811" s="49" t="s">
        <v>453</v>
      </c>
    </row>
    <row r="812" spans="1:30" hidden="1">
      <c r="A812" s="28" t="s">
        <v>300</v>
      </c>
      <c r="B812" s="45">
        <v>811</v>
      </c>
      <c r="C812" s="154">
        <v>4</v>
      </c>
      <c r="D812" s="155">
        <v>24717</v>
      </c>
      <c r="E812" s="365"/>
      <c r="F812" s="154" t="s">
        <v>301</v>
      </c>
      <c r="G812" s="154" t="s">
        <v>726</v>
      </c>
      <c r="H812" s="154" t="s">
        <v>698</v>
      </c>
      <c r="I812" s="156">
        <v>43244</v>
      </c>
      <c r="J812" s="48" t="s">
        <v>137</v>
      </c>
      <c r="K812" s="157">
        <v>115</v>
      </c>
      <c r="L812" s="157">
        <v>5602</v>
      </c>
      <c r="M812" s="51" t="s">
        <v>304</v>
      </c>
      <c r="N812" s="158">
        <v>0.34236111111111112</v>
      </c>
      <c r="O812" s="154">
        <v>1</v>
      </c>
      <c r="P812" s="154" t="s">
        <v>15</v>
      </c>
      <c r="Q812" s="368"/>
      <c r="R812" s="368"/>
      <c r="S812" s="368"/>
      <c r="T812" s="194">
        <f t="shared" si="83"/>
        <v>0.33333333333333331</v>
      </c>
      <c r="U812" s="194">
        <f t="shared" si="84"/>
        <v>0.33333333333333331</v>
      </c>
      <c r="V812" s="41">
        <f>IFERROR(VLOOKUP(L812,'[1]ZESTAWIENIE NUMERÓW BOCZNYCH'!$A:$B,1,0),"")</f>
        <v>5602</v>
      </c>
      <c r="W812" s="51" t="str">
        <f>IFERROR(VLOOKUP(V812,'[1]ZESTAWIENIE NUMERÓW BOCZNYCH'!$A:$B,2,0),P812)</f>
        <v>SOLARIS URBINO 18</v>
      </c>
      <c r="X812" s="51" t="s">
        <v>396</v>
      </c>
      <c r="Y812" s="51">
        <f>VLOOKUP(W812,'[1]LICZBA MIEJSC'!$A:$C,2,0)</f>
        <v>39</v>
      </c>
      <c r="Z812" s="51">
        <f>VLOOKUP(W812,'[1]LICZBA MIEJSC'!$A:$C,3,0)</f>
        <v>107</v>
      </c>
      <c r="AA812" s="51">
        <f t="shared" si="85"/>
        <v>146</v>
      </c>
      <c r="AB812" s="41">
        <f t="shared" si="86"/>
        <v>15</v>
      </c>
      <c r="AC812" s="109">
        <f t="shared" si="87"/>
        <v>0.10273972602739725</v>
      </c>
      <c r="AD812" s="49" t="s">
        <v>453</v>
      </c>
    </row>
    <row r="813" spans="1:30" hidden="1">
      <c r="A813" s="28" t="s">
        <v>300</v>
      </c>
      <c r="B813" s="45">
        <v>812</v>
      </c>
      <c r="C813" s="154">
        <v>4</v>
      </c>
      <c r="D813" s="155">
        <v>24718</v>
      </c>
      <c r="E813" s="365"/>
      <c r="F813" s="154" t="s">
        <v>301</v>
      </c>
      <c r="G813" s="154" t="s">
        <v>726</v>
      </c>
      <c r="H813" s="154" t="s">
        <v>697</v>
      </c>
      <c r="I813" s="156">
        <v>43244</v>
      </c>
      <c r="J813" s="48" t="s">
        <v>137</v>
      </c>
      <c r="K813" s="157">
        <v>115</v>
      </c>
      <c r="L813" s="157">
        <v>8122</v>
      </c>
      <c r="M813" s="146" t="s">
        <v>247</v>
      </c>
      <c r="N813" s="158">
        <v>0.34861111111111115</v>
      </c>
      <c r="O813" s="154">
        <v>1</v>
      </c>
      <c r="P813" s="154" t="s">
        <v>15</v>
      </c>
      <c r="Q813" s="368"/>
      <c r="R813" s="368"/>
      <c r="S813" s="368"/>
      <c r="T813" s="194">
        <f t="shared" si="83"/>
        <v>0.34375</v>
      </c>
      <c r="U813" s="194">
        <f t="shared" si="84"/>
        <v>0.33333333333333331</v>
      </c>
      <c r="V813" s="41">
        <f>IFERROR(VLOOKUP(L813,'[1]ZESTAWIENIE NUMERÓW BOCZNYCH'!$A:$B,1,0),"")</f>
        <v>8122</v>
      </c>
      <c r="W813" s="51" t="str">
        <f>IFERROR(VLOOKUP(V813,'[1]ZESTAWIENIE NUMERÓW BOCZNYCH'!$A:$B,2,0),P813)</f>
        <v>VOLVO 7700A</v>
      </c>
      <c r="X813" s="51" t="s">
        <v>396</v>
      </c>
      <c r="Y813" s="51">
        <f>VLOOKUP(W813,'[1]LICZBA MIEJSC'!$A:$C,2,0)</f>
        <v>43</v>
      </c>
      <c r="Z813" s="51">
        <f>VLOOKUP(W813,'[1]LICZBA MIEJSC'!$A:$C,3,0)</f>
        <v>133</v>
      </c>
      <c r="AA813" s="51">
        <f t="shared" si="85"/>
        <v>176</v>
      </c>
      <c r="AB813" s="41">
        <f t="shared" si="86"/>
        <v>18</v>
      </c>
      <c r="AC813" s="109">
        <f t="shared" si="87"/>
        <v>0.10227272727272728</v>
      </c>
      <c r="AD813" s="49" t="s">
        <v>453</v>
      </c>
    </row>
    <row r="814" spans="1:30" hidden="1">
      <c r="A814" s="28" t="s">
        <v>300</v>
      </c>
      <c r="B814" s="45">
        <v>813</v>
      </c>
      <c r="C814" s="154">
        <v>4</v>
      </c>
      <c r="D814" s="155">
        <v>24718</v>
      </c>
      <c r="E814" s="365"/>
      <c r="F814" s="154" t="s">
        <v>301</v>
      </c>
      <c r="G814" s="154" t="s">
        <v>726</v>
      </c>
      <c r="H814" s="154" t="s">
        <v>697</v>
      </c>
      <c r="I814" s="156">
        <v>43244</v>
      </c>
      <c r="J814" s="137" t="s">
        <v>138</v>
      </c>
      <c r="K814" s="144" t="s">
        <v>303</v>
      </c>
      <c r="L814" s="157">
        <v>545</v>
      </c>
      <c r="M814" s="144" t="s">
        <v>244</v>
      </c>
      <c r="N814" s="158">
        <v>0.35069444444444442</v>
      </c>
      <c r="O814" s="154">
        <v>4</v>
      </c>
      <c r="P814" s="154" t="s">
        <v>14</v>
      </c>
      <c r="Q814" s="368"/>
      <c r="R814" s="368"/>
      <c r="S814" s="368"/>
      <c r="T814" s="194">
        <f t="shared" si="83"/>
        <v>0.34375</v>
      </c>
      <c r="U814" s="194">
        <f t="shared" si="84"/>
        <v>0.33333333333333331</v>
      </c>
      <c r="V814" s="41">
        <f>IFERROR(VLOOKUP(L814,'[1]ZESTAWIENIE NUMERÓW BOCZNYCH'!$A:$B,1,0),"")</f>
        <v>545</v>
      </c>
      <c r="W814" s="51" t="str">
        <f>IFERROR(VLOOKUP(V814,'[1]ZESTAWIENIE NUMERÓW BOCZNYCH'!$A:$B,2,0),P814)</f>
        <v>Mercedes-Benz Conecto LF A30</v>
      </c>
      <c r="X814" s="51" t="s">
        <v>396</v>
      </c>
      <c r="Y814" s="51">
        <f>VLOOKUP(W814,'[1]LICZBA MIEJSC'!$A:$C,2,0)</f>
        <v>29</v>
      </c>
      <c r="Z814" s="51">
        <f>VLOOKUP(W814,'[1]LICZBA MIEJSC'!$A:$C,3,0)</f>
        <v>73</v>
      </c>
      <c r="AA814" s="51">
        <f t="shared" si="85"/>
        <v>102</v>
      </c>
      <c r="AB814" s="41">
        <f t="shared" si="86"/>
        <v>66</v>
      </c>
      <c r="AC814" s="109">
        <f t="shared" si="87"/>
        <v>0.6470588235294118</v>
      </c>
      <c r="AD814" s="49"/>
    </row>
    <row r="815" spans="1:30" hidden="1">
      <c r="A815" s="28" t="s">
        <v>300</v>
      </c>
      <c r="B815" s="45">
        <v>814</v>
      </c>
      <c r="C815" s="154">
        <v>4</v>
      </c>
      <c r="D815" s="155">
        <v>24717</v>
      </c>
      <c r="E815" s="365"/>
      <c r="F815" s="154" t="s">
        <v>301</v>
      </c>
      <c r="G815" s="154" t="s">
        <v>726</v>
      </c>
      <c r="H815" s="154" t="s">
        <v>698</v>
      </c>
      <c r="I815" s="156">
        <v>43244</v>
      </c>
      <c r="J815" s="48" t="s">
        <v>137</v>
      </c>
      <c r="K815" s="157">
        <v>115</v>
      </c>
      <c r="L815" s="157">
        <v>5602</v>
      </c>
      <c r="M815" s="51" t="s">
        <v>304</v>
      </c>
      <c r="N815" s="158">
        <v>0.35416666666666669</v>
      </c>
      <c r="O815" s="154">
        <v>2</v>
      </c>
      <c r="P815" s="154" t="s">
        <v>15</v>
      </c>
      <c r="Q815" s="368"/>
      <c r="R815" s="368"/>
      <c r="S815" s="368"/>
      <c r="T815" s="194">
        <f t="shared" si="83"/>
        <v>0.35416666666666663</v>
      </c>
      <c r="U815" s="194">
        <f t="shared" si="84"/>
        <v>0.33333333333333331</v>
      </c>
      <c r="V815" s="41">
        <f>IFERROR(VLOOKUP(L815,'[1]ZESTAWIENIE NUMERÓW BOCZNYCH'!$A:$B,1,0),"")</f>
        <v>5602</v>
      </c>
      <c r="W815" s="51" t="str">
        <f>IFERROR(VLOOKUP(V815,'[1]ZESTAWIENIE NUMERÓW BOCZNYCH'!$A:$B,2,0),P815)</f>
        <v>SOLARIS URBINO 18</v>
      </c>
      <c r="X815" s="51" t="s">
        <v>396</v>
      </c>
      <c r="Y815" s="51">
        <f>VLOOKUP(W815,'[1]LICZBA MIEJSC'!$A:$C,2,0)</f>
        <v>39</v>
      </c>
      <c r="Z815" s="51">
        <f>VLOOKUP(W815,'[1]LICZBA MIEJSC'!$A:$C,3,0)</f>
        <v>107</v>
      </c>
      <c r="AA815" s="51">
        <f t="shared" si="85"/>
        <v>146</v>
      </c>
      <c r="AB815" s="41">
        <f t="shared" si="86"/>
        <v>20</v>
      </c>
      <c r="AC815" s="109">
        <f t="shared" si="87"/>
        <v>0.13698630136986301</v>
      </c>
      <c r="AD815" s="49" t="s">
        <v>453</v>
      </c>
    </row>
    <row r="816" spans="1:30" hidden="1">
      <c r="A816" s="28" t="s">
        <v>300</v>
      </c>
      <c r="B816" s="45">
        <v>815</v>
      </c>
      <c r="C816" s="154">
        <v>4</v>
      </c>
      <c r="D816" s="155">
        <v>24718</v>
      </c>
      <c r="E816" s="365"/>
      <c r="F816" s="154" t="s">
        <v>301</v>
      </c>
      <c r="G816" s="154" t="s">
        <v>726</v>
      </c>
      <c r="H816" s="154" t="s">
        <v>697</v>
      </c>
      <c r="I816" s="156">
        <v>43244</v>
      </c>
      <c r="J816" s="48" t="s">
        <v>137</v>
      </c>
      <c r="K816" s="157">
        <v>115</v>
      </c>
      <c r="L816" s="157">
        <v>5604</v>
      </c>
      <c r="M816" s="146" t="s">
        <v>247</v>
      </c>
      <c r="N816" s="158">
        <v>0.35972222222222222</v>
      </c>
      <c r="O816" s="154">
        <v>2</v>
      </c>
      <c r="P816" s="154" t="s">
        <v>15</v>
      </c>
      <c r="Q816" s="368"/>
      <c r="R816" s="368"/>
      <c r="S816" s="368"/>
      <c r="T816" s="194">
        <f t="shared" si="83"/>
        <v>0.35416666666666663</v>
      </c>
      <c r="U816" s="194">
        <f t="shared" si="84"/>
        <v>0.33333333333333331</v>
      </c>
      <c r="V816" s="41">
        <f>IFERROR(VLOOKUP(L816,'[1]ZESTAWIENIE NUMERÓW BOCZNYCH'!$A:$B,1,0),"")</f>
        <v>5604</v>
      </c>
      <c r="W816" s="51" t="str">
        <f>IFERROR(VLOOKUP(V816,'[1]ZESTAWIENIE NUMERÓW BOCZNYCH'!$A:$B,2,0),P816)</f>
        <v>SOLARIS URBINO 18</v>
      </c>
      <c r="X816" s="51" t="s">
        <v>396</v>
      </c>
      <c r="Y816" s="51">
        <f>VLOOKUP(W816,'[1]LICZBA MIEJSC'!$A:$C,2,0)</f>
        <v>39</v>
      </c>
      <c r="Z816" s="51">
        <f>VLOOKUP(W816,'[1]LICZBA MIEJSC'!$A:$C,3,0)</f>
        <v>107</v>
      </c>
      <c r="AA816" s="51">
        <f t="shared" si="85"/>
        <v>146</v>
      </c>
      <c r="AB816" s="41">
        <f t="shared" si="86"/>
        <v>20</v>
      </c>
      <c r="AC816" s="109">
        <f t="shared" si="87"/>
        <v>0.13698630136986301</v>
      </c>
      <c r="AD816" s="49" t="s">
        <v>453</v>
      </c>
    </row>
    <row r="817" spans="1:30" hidden="1">
      <c r="A817" s="28" t="s">
        <v>300</v>
      </c>
      <c r="B817" s="45">
        <v>816</v>
      </c>
      <c r="C817" s="154">
        <v>4</v>
      </c>
      <c r="D817" s="155">
        <v>24717</v>
      </c>
      <c r="E817" s="365"/>
      <c r="F817" s="154" t="s">
        <v>301</v>
      </c>
      <c r="G817" s="154" t="s">
        <v>726</v>
      </c>
      <c r="H817" s="154" t="s">
        <v>698</v>
      </c>
      <c r="I817" s="156">
        <v>43244</v>
      </c>
      <c r="J817" s="48" t="s">
        <v>137</v>
      </c>
      <c r="K817" s="157">
        <v>115</v>
      </c>
      <c r="L817" s="157">
        <v>7305</v>
      </c>
      <c r="M817" s="51" t="s">
        <v>304</v>
      </c>
      <c r="N817" s="158">
        <v>0.36319444444444443</v>
      </c>
      <c r="O817" s="154">
        <v>0</v>
      </c>
      <c r="P817" s="154" t="s">
        <v>13</v>
      </c>
      <c r="Q817" s="368"/>
      <c r="R817" s="368"/>
      <c r="S817" s="368"/>
      <c r="T817" s="194">
        <f t="shared" si="83"/>
        <v>0.35416666666666663</v>
      </c>
      <c r="U817" s="194">
        <f t="shared" si="84"/>
        <v>0.33333333333333331</v>
      </c>
      <c r="V817" s="41">
        <f>IFERROR(VLOOKUP(L817,'[1]ZESTAWIENIE NUMERÓW BOCZNYCH'!$A:$B,1,0),"")</f>
        <v>7305</v>
      </c>
      <c r="W817" s="51" t="str">
        <f>IFERROR(VLOOKUP(V817,'[1]ZESTAWIENIE NUMERÓW BOCZNYCH'!$A:$B,2,0),P817)</f>
        <v>MERCEDES-BENZ O 530 Citaro</v>
      </c>
      <c r="X817" s="51" t="s">
        <v>396</v>
      </c>
      <c r="Y817" s="51">
        <f>VLOOKUP(W817,'[1]LICZBA MIEJSC'!$A:$C,2,0)</f>
        <v>31</v>
      </c>
      <c r="Z817" s="51">
        <f>VLOOKUP(W817,'[1]LICZBA MIEJSC'!$A:$C,3,0)</f>
        <v>71</v>
      </c>
      <c r="AA817" s="51">
        <f t="shared" si="85"/>
        <v>102</v>
      </c>
      <c r="AB817" s="41">
        <f t="shared" si="86"/>
        <v>0</v>
      </c>
      <c r="AC817" s="109">
        <f t="shared" si="87"/>
        <v>0</v>
      </c>
      <c r="AD817" s="49" t="s">
        <v>453</v>
      </c>
    </row>
    <row r="818" spans="1:30" hidden="1">
      <c r="A818" s="28" t="s">
        <v>300</v>
      </c>
      <c r="B818" s="45">
        <v>817</v>
      </c>
      <c r="C818" s="154">
        <v>4</v>
      </c>
      <c r="D818" s="155">
        <v>24717</v>
      </c>
      <c r="E818" s="365"/>
      <c r="F818" s="154" t="s">
        <v>301</v>
      </c>
      <c r="G818" s="154" t="s">
        <v>726</v>
      </c>
      <c r="H818" s="154" t="s">
        <v>698</v>
      </c>
      <c r="I818" s="156">
        <v>43244</v>
      </c>
      <c r="J818" s="48" t="s">
        <v>137</v>
      </c>
      <c r="K818" s="157">
        <v>118</v>
      </c>
      <c r="L818" s="157">
        <v>7408</v>
      </c>
      <c r="M818" s="51" t="s">
        <v>304</v>
      </c>
      <c r="N818" s="158">
        <v>0.36388888888888887</v>
      </c>
      <c r="O818" s="154">
        <v>2</v>
      </c>
      <c r="P818" s="154" t="s">
        <v>13</v>
      </c>
      <c r="Q818" s="368"/>
      <c r="R818" s="368"/>
      <c r="S818" s="368"/>
      <c r="T818" s="194">
        <f t="shared" si="83"/>
        <v>0.35416666666666663</v>
      </c>
      <c r="U818" s="194">
        <f t="shared" si="84"/>
        <v>0.33333333333333331</v>
      </c>
      <c r="V818" s="41">
        <f>IFERROR(VLOOKUP(L818,'[1]ZESTAWIENIE NUMERÓW BOCZNYCH'!$A:$B,1,0),"")</f>
        <v>7408</v>
      </c>
      <c r="W818" s="51" t="str">
        <f>IFERROR(VLOOKUP(V818,'[1]ZESTAWIENIE NUMERÓW BOCZNYCH'!$A:$B,2,0),P818)</f>
        <v>MERCEDES-BENZ 628 02 Citaro</v>
      </c>
      <c r="X818" s="51" t="s">
        <v>396</v>
      </c>
      <c r="Y818" s="51">
        <f>VLOOKUP(W818,'[1]LICZBA MIEJSC'!$A:$C,2,0)</f>
        <v>29</v>
      </c>
      <c r="Z818" s="51">
        <f>VLOOKUP(W818,'[1]LICZBA MIEJSC'!$A:$C,3,0)</f>
        <v>62</v>
      </c>
      <c r="AA818" s="51">
        <f t="shared" si="85"/>
        <v>91</v>
      </c>
      <c r="AB818" s="41">
        <f t="shared" si="86"/>
        <v>15</v>
      </c>
      <c r="AC818" s="109">
        <f t="shared" si="87"/>
        <v>0.16483516483516483</v>
      </c>
      <c r="AD818" s="49" t="s">
        <v>453</v>
      </c>
    </row>
    <row r="819" spans="1:30" hidden="1">
      <c r="A819" s="28" t="s">
        <v>300</v>
      </c>
      <c r="B819" s="45">
        <v>818</v>
      </c>
      <c r="C819" s="154">
        <v>4</v>
      </c>
      <c r="D819" s="155">
        <v>24717</v>
      </c>
      <c r="E819" s="365"/>
      <c r="F819" s="154" t="s">
        <v>301</v>
      </c>
      <c r="G819" s="154" t="s">
        <v>726</v>
      </c>
      <c r="H819" s="154" t="s">
        <v>698</v>
      </c>
      <c r="I819" s="156">
        <v>43244</v>
      </c>
      <c r="J819" s="48" t="s">
        <v>137</v>
      </c>
      <c r="K819" s="157">
        <v>115</v>
      </c>
      <c r="L819" s="157">
        <v>8094</v>
      </c>
      <c r="M819" s="51" t="s">
        <v>304</v>
      </c>
      <c r="N819" s="158">
        <v>0.36874999999999997</v>
      </c>
      <c r="O819" s="154">
        <v>1</v>
      </c>
      <c r="P819" s="154" t="s">
        <v>15</v>
      </c>
      <c r="Q819" s="368"/>
      <c r="R819" s="368"/>
      <c r="S819" s="368"/>
      <c r="T819" s="194">
        <f t="shared" si="83"/>
        <v>0.36458333333333331</v>
      </c>
      <c r="U819" s="194">
        <f t="shared" si="84"/>
        <v>0.33333333333333331</v>
      </c>
      <c r="V819" s="41">
        <f>IFERROR(VLOOKUP(L819,'[1]ZESTAWIENIE NUMERÓW BOCZNYCH'!$A:$B,1,0),"")</f>
        <v>8094</v>
      </c>
      <c r="W819" s="51" t="str">
        <f>IFERROR(VLOOKUP(V819,'[1]ZESTAWIENIE NUMERÓW BOCZNYCH'!$A:$B,2,0),P819)</f>
        <v>VOLVO 7000A</v>
      </c>
      <c r="X819" s="51" t="s">
        <v>396</v>
      </c>
      <c r="Y819" s="51">
        <f>VLOOKUP(W819,'[1]LICZBA MIEJSC'!$A:$C,2,0)</f>
        <v>43</v>
      </c>
      <c r="Z819" s="51">
        <f>VLOOKUP(W819,'[1]LICZBA MIEJSC'!$A:$C,3,0)</f>
        <v>133</v>
      </c>
      <c r="AA819" s="51">
        <f t="shared" si="85"/>
        <v>176</v>
      </c>
      <c r="AB819" s="41">
        <f t="shared" si="86"/>
        <v>18</v>
      </c>
      <c r="AC819" s="109">
        <f t="shared" si="87"/>
        <v>0.10227272727272728</v>
      </c>
      <c r="AD819" s="49" t="s">
        <v>453</v>
      </c>
    </row>
    <row r="820" spans="1:30" hidden="1">
      <c r="A820" s="28" t="s">
        <v>300</v>
      </c>
      <c r="B820" s="45">
        <v>819</v>
      </c>
      <c r="C820" s="154">
        <v>4</v>
      </c>
      <c r="D820" s="155">
        <v>24718</v>
      </c>
      <c r="E820" s="365"/>
      <c r="F820" s="154" t="s">
        <v>301</v>
      </c>
      <c r="G820" s="154" t="s">
        <v>726</v>
      </c>
      <c r="H820" s="154" t="s">
        <v>697</v>
      </c>
      <c r="I820" s="156">
        <v>43244</v>
      </c>
      <c r="J820" s="48" t="s">
        <v>137</v>
      </c>
      <c r="K820" s="157">
        <v>115</v>
      </c>
      <c r="L820" s="157">
        <v>5602</v>
      </c>
      <c r="M820" s="146" t="s">
        <v>247</v>
      </c>
      <c r="N820" s="158">
        <v>0.37152777777777773</v>
      </c>
      <c r="O820" s="154">
        <v>1</v>
      </c>
      <c r="P820" s="154" t="s">
        <v>15</v>
      </c>
      <c r="Q820" s="368"/>
      <c r="R820" s="368"/>
      <c r="S820" s="368"/>
      <c r="T820" s="194">
        <f t="shared" si="83"/>
        <v>0.36458333333333331</v>
      </c>
      <c r="U820" s="194">
        <f t="shared" si="84"/>
        <v>0.33333333333333331</v>
      </c>
      <c r="V820" s="41">
        <f>IFERROR(VLOOKUP(L820,'[1]ZESTAWIENIE NUMERÓW BOCZNYCH'!$A:$B,1,0),"")</f>
        <v>5602</v>
      </c>
      <c r="W820" s="51" t="str">
        <f>IFERROR(VLOOKUP(V820,'[1]ZESTAWIENIE NUMERÓW BOCZNYCH'!$A:$B,2,0),P820)</f>
        <v>SOLARIS URBINO 18</v>
      </c>
      <c r="X820" s="51" t="s">
        <v>396</v>
      </c>
      <c r="Y820" s="51">
        <f>VLOOKUP(W820,'[1]LICZBA MIEJSC'!$A:$C,2,0)</f>
        <v>39</v>
      </c>
      <c r="Z820" s="51">
        <f>VLOOKUP(W820,'[1]LICZBA MIEJSC'!$A:$C,3,0)</f>
        <v>107</v>
      </c>
      <c r="AA820" s="51">
        <f t="shared" si="85"/>
        <v>146</v>
      </c>
      <c r="AB820" s="41">
        <f t="shared" si="86"/>
        <v>15</v>
      </c>
      <c r="AC820" s="109">
        <f t="shared" si="87"/>
        <v>0.10273972602739725</v>
      </c>
      <c r="AD820" s="49" t="s">
        <v>453</v>
      </c>
    </row>
    <row r="821" spans="1:30" hidden="1">
      <c r="A821" s="28" t="s">
        <v>300</v>
      </c>
      <c r="B821" s="45">
        <v>820</v>
      </c>
      <c r="C821" s="154">
        <v>4</v>
      </c>
      <c r="D821" s="155">
        <v>24718</v>
      </c>
      <c r="E821" s="365"/>
      <c r="F821" s="154" t="s">
        <v>301</v>
      </c>
      <c r="G821" s="154" t="s">
        <v>726</v>
      </c>
      <c r="H821" s="154" t="s">
        <v>697</v>
      </c>
      <c r="I821" s="156">
        <v>43244</v>
      </c>
      <c r="J821" s="137" t="s">
        <v>138</v>
      </c>
      <c r="K821" s="157" t="s">
        <v>307</v>
      </c>
      <c r="L821" s="157">
        <v>1117</v>
      </c>
      <c r="M821" s="144" t="s">
        <v>244</v>
      </c>
      <c r="N821" s="158">
        <v>0.37222222222222223</v>
      </c>
      <c r="O821" s="154">
        <v>2</v>
      </c>
      <c r="P821" s="154" t="s">
        <v>13</v>
      </c>
      <c r="Q821" s="368"/>
      <c r="R821" s="368"/>
      <c r="S821" s="368"/>
      <c r="T821" s="194">
        <f t="shared" si="83"/>
        <v>0.36458333333333331</v>
      </c>
      <c r="U821" s="194">
        <f t="shared" si="84"/>
        <v>0.33333333333333331</v>
      </c>
      <c r="V821" s="41">
        <f>IFERROR(VLOOKUP(L821,'[1]ZESTAWIENIE NUMERÓW BOCZNYCH'!$A:$B,1,0),"")</f>
        <v>1117</v>
      </c>
      <c r="W821" s="51" t="str">
        <f>IFERROR(VLOOKUP(V821,'[1]ZESTAWIENIE NUMERÓW BOCZNYCH'!$A:$B,2,0),P821)</f>
        <v>SOR CN12</v>
      </c>
      <c r="X821" s="51" t="s">
        <v>396</v>
      </c>
      <c r="Y821" s="51">
        <f>VLOOKUP(W821,'[1]LICZBA MIEJSC'!$A:$C,2,0)</f>
        <v>41</v>
      </c>
      <c r="Z821" s="51">
        <f>VLOOKUP(W821,'[1]LICZBA MIEJSC'!$A:$C,3,0)</f>
        <v>66</v>
      </c>
      <c r="AA821" s="51">
        <f t="shared" si="85"/>
        <v>107</v>
      </c>
      <c r="AB821" s="41">
        <f t="shared" si="86"/>
        <v>21</v>
      </c>
      <c r="AC821" s="109">
        <f t="shared" si="87"/>
        <v>0.19626168224299065</v>
      </c>
      <c r="AD821" s="49"/>
    </row>
    <row r="822" spans="1:30" hidden="1">
      <c r="A822" s="28" t="s">
        <v>300</v>
      </c>
      <c r="B822" s="45">
        <v>821</v>
      </c>
      <c r="C822" s="154">
        <v>4</v>
      </c>
      <c r="D822" s="155">
        <v>24718</v>
      </c>
      <c r="E822" s="365"/>
      <c r="F822" s="154" t="s">
        <v>301</v>
      </c>
      <c r="G822" s="154" t="s">
        <v>726</v>
      </c>
      <c r="H822" s="154" t="s">
        <v>697</v>
      </c>
      <c r="I822" s="156">
        <v>43244</v>
      </c>
      <c r="J822" s="48" t="s">
        <v>137</v>
      </c>
      <c r="K822" s="157">
        <v>115</v>
      </c>
      <c r="L822" s="157">
        <v>7305</v>
      </c>
      <c r="M822" s="146" t="s">
        <v>247</v>
      </c>
      <c r="N822" s="158">
        <v>0.38263888888888892</v>
      </c>
      <c r="O822" s="154">
        <v>2</v>
      </c>
      <c r="P822" s="154" t="s">
        <v>13</v>
      </c>
      <c r="Q822" s="368"/>
      <c r="R822" s="368"/>
      <c r="S822" s="368"/>
      <c r="T822" s="194">
        <f t="shared" si="83"/>
        <v>0.375</v>
      </c>
      <c r="U822" s="194">
        <f t="shared" si="84"/>
        <v>0.375</v>
      </c>
      <c r="V822" s="41">
        <f>IFERROR(VLOOKUP(L822,'[1]ZESTAWIENIE NUMERÓW BOCZNYCH'!$A:$B,1,0),"")</f>
        <v>7305</v>
      </c>
      <c r="W822" s="51" t="str">
        <f>IFERROR(VLOOKUP(V822,'[1]ZESTAWIENIE NUMERÓW BOCZNYCH'!$A:$B,2,0),P822)</f>
        <v>MERCEDES-BENZ O 530 Citaro</v>
      </c>
      <c r="X822" s="51" t="s">
        <v>396</v>
      </c>
      <c r="Y822" s="51">
        <f>VLOOKUP(W822,'[1]LICZBA MIEJSC'!$A:$C,2,0)</f>
        <v>31</v>
      </c>
      <c r="Z822" s="51">
        <f>VLOOKUP(W822,'[1]LICZBA MIEJSC'!$A:$C,3,0)</f>
        <v>71</v>
      </c>
      <c r="AA822" s="51">
        <f t="shared" si="85"/>
        <v>102</v>
      </c>
      <c r="AB822" s="41">
        <f t="shared" si="86"/>
        <v>16</v>
      </c>
      <c r="AC822" s="109">
        <f t="shared" si="87"/>
        <v>0.15686274509803921</v>
      </c>
      <c r="AD822" s="49" t="s">
        <v>453</v>
      </c>
    </row>
    <row r="823" spans="1:30" hidden="1">
      <c r="A823" s="28" t="s">
        <v>300</v>
      </c>
      <c r="B823" s="45">
        <v>822</v>
      </c>
      <c r="C823" s="154">
        <v>5</v>
      </c>
      <c r="D823" s="155">
        <v>24717</v>
      </c>
      <c r="E823" s="365"/>
      <c r="F823" s="154" t="s">
        <v>301</v>
      </c>
      <c r="G823" s="154" t="s">
        <v>726</v>
      </c>
      <c r="H823" s="154" t="s">
        <v>698</v>
      </c>
      <c r="I823" s="156">
        <v>43244</v>
      </c>
      <c r="J823" s="48" t="s">
        <v>137</v>
      </c>
      <c r="K823" s="157">
        <v>115</v>
      </c>
      <c r="L823" s="157">
        <v>7316</v>
      </c>
      <c r="M823" s="51" t="s">
        <v>304</v>
      </c>
      <c r="N823" s="158">
        <v>0.3840277777777778</v>
      </c>
      <c r="O823" s="154">
        <v>0</v>
      </c>
      <c r="P823" s="58" t="s">
        <v>13</v>
      </c>
      <c r="Q823" s="368"/>
      <c r="R823" s="368"/>
      <c r="S823" s="368"/>
      <c r="T823" s="194">
        <f t="shared" si="83"/>
        <v>0.375</v>
      </c>
      <c r="U823" s="194">
        <f t="shared" si="84"/>
        <v>0.375</v>
      </c>
      <c r="V823" s="41">
        <f>IFERROR(VLOOKUP(L823,'[1]ZESTAWIENIE NUMERÓW BOCZNYCH'!$A:$B,1,0),"")</f>
        <v>7316</v>
      </c>
      <c r="W823" s="51" t="str">
        <f>IFERROR(VLOOKUP(V823,'[1]ZESTAWIENIE NUMERÓW BOCZNYCH'!$A:$B,2,0),P823)</f>
        <v>MERCEDES-BENZ O 530 Citaro</v>
      </c>
      <c r="X823" s="51" t="s">
        <v>396</v>
      </c>
      <c r="Y823" s="51">
        <f>VLOOKUP(W823,'[1]LICZBA MIEJSC'!$A:$C,2,0)</f>
        <v>31</v>
      </c>
      <c r="Z823" s="51">
        <f>VLOOKUP(W823,'[1]LICZBA MIEJSC'!$A:$C,3,0)</f>
        <v>71</v>
      </c>
      <c r="AA823" s="51">
        <f t="shared" si="85"/>
        <v>102</v>
      </c>
      <c r="AB823" s="41">
        <f t="shared" si="86"/>
        <v>0</v>
      </c>
      <c r="AC823" s="109">
        <f t="shared" si="87"/>
        <v>0</v>
      </c>
      <c r="AD823" s="49" t="s">
        <v>453</v>
      </c>
    </row>
    <row r="824" spans="1:30" hidden="1">
      <c r="A824" s="28" t="s">
        <v>300</v>
      </c>
      <c r="B824" s="45">
        <v>823</v>
      </c>
      <c r="C824" s="154">
        <v>5</v>
      </c>
      <c r="D824" s="155">
        <v>24717</v>
      </c>
      <c r="E824" s="365"/>
      <c r="F824" s="154" t="s">
        <v>301</v>
      </c>
      <c r="G824" s="154" t="s">
        <v>726</v>
      </c>
      <c r="H824" s="154" t="s">
        <v>698</v>
      </c>
      <c r="I824" s="156">
        <v>43244</v>
      </c>
      <c r="J824" s="48" t="s">
        <v>137</v>
      </c>
      <c r="K824" s="157">
        <v>115</v>
      </c>
      <c r="L824" s="157">
        <v>8122</v>
      </c>
      <c r="M824" s="51" t="s">
        <v>304</v>
      </c>
      <c r="N824" s="158">
        <v>0.38541666666666669</v>
      </c>
      <c r="O824" s="154">
        <v>0</v>
      </c>
      <c r="P824" s="154" t="s">
        <v>15</v>
      </c>
      <c r="Q824" s="368"/>
      <c r="R824" s="368"/>
      <c r="S824" s="368"/>
      <c r="T824" s="194">
        <f t="shared" si="83"/>
        <v>0.38541666666666663</v>
      </c>
      <c r="U824" s="194">
        <f t="shared" si="84"/>
        <v>0.375</v>
      </c>
      <c r="V824" s="41">
        <f>IFERROR(VLOOKUP(L824,'[1]ZESTAWIENIE NUMERÓW BOCZNYCH'!$A:$B,1,0),"")</f>
        <v>8122</v>
      </c>
      <c r="W824" s="51" t="str">
        <f>IFERROR(VLOOKUP(V824,'[1]ZESTAWIENIE NUMERÓW BOCZNYCH'!$A:$B,2,0),P824)</f>
        <v>VOLVO 7700A</v>
      </c>
      <c r="X824" s="51" t="s">
        <v>396</v>
      </c>
      <c r="Y824" s="51">
        <f>VLOOKUP(W824,'[1]LICZBA MIEJSC'!$A:$C,2,0)</f>
        <v>43</v>
      </c>
      <c r="Z824" s="51">
        <f>VLOOKUP(W824,'[1]LICZBA MIEJSC'!$A:$C,3,0)</f>
        <v>133</v>
      </c>
      <c r="AA824" s="51">
        <f t="shared" si="85"/>
        <v>176</v>
      </c>
      <c r="AB824" s="41">
        <f t="shared" si="86"/>
        <v>0</v>
      </c>
      <c r="AC824" s="109">
        <f t="shared" si="87"/>
        <v>0</v>
      </c>
      <c r="AD824" s="49" t="s">
        <v>453</v>
      </c>
    </row>
    <row r="825" spans="1:30" hidden="1">
      <c r="A825" s="28" t="s">
        <v>300</v>
      </c>
      <c r="B825" s="45">
        <v>824</v>
      </c>
      <c r="C825" s="154">
        <v>5</v>
      </c>
      <c r="D825" s="155">
        <v>24718</v>
      </c>
      <c r="E825" s="365"/>
      <c r="F825" s="154" t="s">
        <v>301</v>
      </c>
      <c r="G825" s="154" t="s">
        <v>726</v>
      </c>
      <c r="H825" s="154" t="s">
        <v>697</v>
      </c>
      <c r="I825" s="156">
        <v>43244</v>
      </c>
      <c r="J825" s="48" t="s">
        <v>137</v>
      </c>
      <c r="K825" s="157">
        <v>118</v>
      </c>
      <c r="L825" s="157">
        <v>7408</v>
      </c>
      <c r="M825" s="157" t="s">
        <v>302</v>
      </c>
      <c r="N825" s="158">
        <v>0.38611111111111113</v>
      </c>
      <c r="O825" s="154">
        <v>1</v>
      </c>
      <c r="P825" s="154" t="s">
        <v>13</v>
      </c>
      <c r="Q825" s="368"/>
      <c r="R825" s="368"/>
      <c r="S825" s="368"/>
      <c r="T825" s="194">
        <f t="shared" si="83"/>
        <v>0.38541666666666663</v>
      </c>
      <c r="U825" s="194">
        <f t="shared" si="84"/>
        <v>0.375</v>
      </c>
      <c r="V825" s="41">
        <f>IFERROR(VLOOKUP(L825,'[1]ZESTAWIENIE NUMERÓW BOCZNYCH'!$A:$B,1,0),"")</f>
        <v>7408</v>
      </c>
      <c r="W825" s="51" t="str">
        <f>IFERROR(VLOOKUP(V825,'[1]ZESTAWIENIE NUMERÓW BOCZNYCH'!$A:$B,2,0),P825)</f>
        <v>MERCEDES-BENZ 628 02 Citaro</v>
      </c>
      <c r="X825" s="51" t="s">
        <v>396</v>
      </c>
      <c r="Y825" s="51">
        <f>VLOOKUP(W825,'[1]LICZBA MIEJSC'!$A:$C,2,0)</f>
        <v>29</v>
      </c>
      <c r="Z825" s="51">
        <f>VLOOKUP(W825,'[1]LICZBA MIEJSC'!$A:$C,3,0)</f>
        <v>62</v>
      </c>
      <c r="AA825" s="51">
        <f t="shared" si="85"/>
        <v>91</v>
      </c>
      <c r="AB825" s="41">
        <f t="shared" si="86"/>
        <v>9</v>
      </c>
      <c r="AC825" s="109">
        <f t="shared" si="87"/>
        <v>9.8901098901098897E-2</v>
      </c>
      <c r="AD825" s="49" t="s">
        <v>453</v>
      </c>
    </row>
    <row r="826" spans="1:30" hidden="1">
      <c r="A826" s="28" t="s">
        <v>300</v>
      </c>
      <c r="B826" s="45">
        <v>825</v>
      </c>
      <c r="C826" s="154">
        <v>5</v>
      </c>
      <c r="D826" s="155">
        <v>24718</v>
      </c>
      <c r="E826" s="365"/>
      <c r="F826" s="154" t="s">
        <v>301</v>
      </c>
      <c r="G826" s="154" t="s">
        <v>726</v>
      </c>
      <c r="H826" s="154" t="s">
        <v>697</v>
      </c>
      <c r="I826" s="156">
        <v>43244</v>
      </c>
      <c r="J826" s="48" t="s">
        <v>137</v>
      </c>
      <c r="K826" s="157">
        <v>115</v>
      </c>
      <c r="L826" s="157">
        <v>8094</v>
      </c>
      <c r="M826" s="49" t="s">
        <v>221</v>
      </c>
      <c r="N826" s="158">
        <v>0.3888888888888889</v>
      </c>
      <c r="O826" s="154">
        <v>1</v>
      </c>
      <c r="P826" s="154" t="s">
        <v>15</v>
      </c>
      <c r="Q826" s="368"/>
      <c r="R826" s="368"/>
      <c r="S826" s="368"/>
      <c r="T826" s="194">
        <f t="shared" si="83"/>
        <v>0.38541666666666663</v>
      </c>
      <c r="U826" s="194">
        <f t="shared" si="84"/>
        <v>0.375</v>
      </c>
      <c r="V826" s="41">
        <f>IFERROR(VLOOKUP(L826,'[1]ZESTAWIENIE NUMERÓW BOCZNYCH'!$A:$B,1,0),"")</f>
        <v>8094</v>
      </c>
      <c r="W826" s="51" t="str">
        <f>IFERROR(VLOOKUP(V826,'[1]ZESTAWIENIE NUMERÓW BOCZNYCH'!$A:$B,2,0),P826)</f>
        <v>VOLVO 7000A</v>
      </c>
      <c r="X826" s="51" t="s">
        <v>396</v>
      </c>
      <c r="Y826" s="51">
        <f>VLOOKUP(W826,'[1]LICZBA MIEJSC'!$A:$C,2,0)</f>
        <v>43</v>
      </c>
      <c r="Z826" s="51">
        <f>VLOOKUP(W826,'[1]LICZBA MIEJSC'!$A:$C,3,0)</f>
        <v>133</v>
      </c>
      <c r="AA826" s="51">
        <f t="shared" si="85"/>
        <v>176</v>
      </c>
      <c r="AB826" s="41">
        <f t="shared" si="86"/>
        <v>18</v>
      </c>
      <c r="AC826" s="109">
        <f t="shared" si="87"/>
        <v>0.10227272727272728</v>
      </c>
      <c r="AD826" s="49" t="s">
        <v>453</v>
      </c>
    </row>
    <row r="827" spans="1:30" hidden="1">
      <c r="A827" s="28" t="s">
        <v>300</v>
      </c>
      <c r="B827" s="45">
        <v>826</v>
      </c>
      <c r="C827" s="154">
        <v>5</v>
      </c>
      <c r="D827" s="155">
        <v>24718</v>
      </c>
      <c r="E827" s="365"/>
      <c r="F827" s="154" t="s">
        <v>301</v>
      </c>
      <c r="G827" s="154" t="s">
        <v>726</v>
      </c>
      <c r="H827" s="154" t="s">
        <v>697</v>
      </c>
      <c r="I827" s="156">
        <v>43244</v>
      </c>
      <c r="J827" s="48" t="s">
        <v>137</v>
      </c>
      <c r="K827" s="157">
        <v>115</v>
      </c>
      <c r="L827" s="157">
        <v>7316</v>
      </c>
      <c r="M827" s="146" t="s">
        <v>247</v>
      </c>
      <c r="N827" s="158">
        <v>0.3923611111111111</v>
      </c>
      <c r="O827" s="154">
        <v>0</v>
      </c>
      <c r="P827" s="58" t="s">
        <v>13</v>
      </c>
      <c r="Q827" s="368"/>
      <c r="R827" s="368"/>
      <c r="S827" s="368"/>
      <c r="T827" s="194">
        <f t="shared" si="83"/>
        <v>0.38541666666666663</v>
      </c>
      <c r="U827" s="194">
        <f t="shared" si="84"/>
        <v>0.375</v>
      </c>
      <c r="V827" s="41">
        <f>IFERROR(VLOOKUP(L827,'[1]ZESTAWIENIE NUMERÓW BOCZNYCH'!$A:$B,1,0),"")</f>
        <v>7316</v>
      </c>
      <c r="W827" s="51" t="str">
        <f>IFERROR(VLOOKUP(V827,'[1]ZESTAWIENIE NUMERÓW BOCZNYCH'!$A:$B,2,0),P827)</f>
        <v>MERCEDES-BENZ O 530 Citaro</v>
      </c>
      <c r="X827" s="51" t="s">
        <v>396</v>
      </c>
      <c r="Y827" s="51">
        <f>VLOOKUP(W827,'[1]LICZBA MIEJSC'!$A:$C,2,0)</f>
        <v>31</v>
      </c>
      <c r="Z827" s="51">
        <f>VLOOKUP(W827,'[1]LICZBA MIEJSC'!$A:$C,3,0)</f>
        <v>71</v>
      </c>
      <c r="AA827" s="51">
        <f t="shared" si="85"/>
        <v>102</v>
      </c>
      <c r="AB827" s="41">
        <f t="shared" si="86"/>
        <v>0</v>
      </c>
      <c r="AC827" s="109">
        <f t="shared" si="87"/>
        <v>0</v>
      </c>
      <c r="AD827" s="49" t="s">
        <v>453</v>
      </c>
    </row>
    <row r="828" spans="1:30" hidden="1">
      <c r="A828" s="28" t="s">
        <v>300</v>
      </c>
      <c r="B828" s="45">
        <v>827</v>
      </c>
      <c r="C828" s="154">
        <v>5</v>
      </c>
      <c r="D828" s="155">
        <v>24717</v>
      </c>
      <c r="E828" s="365"/>
      <c r="F828" s="154" t="s">
        <v>301</v>
      </c>
      <c r="G828" s="154" t="s">
        <v>726</v>
      </c>
      <c r="H828" s="154" t="s">
        <v>698</v>
      </c>
      <c r="I828" s="156">
        <v>43244</v>
      </c>
      <c r="J828" s="137" t="s">
        <v>138</v>
      </c>
      <c r="K828" s="157" t="s">
        <v>307</v>
      </c>
      <c r="L828" s="157">
        <v>545</v>
      </c>
      <c r="M828" s="51" t="s">
        <v>308</v>
      </c>
      <c r="N828" s="158">
        <v>0.39583333333333331</v>
      </c>
      <c r="O828" s="154">
        <v>2</v>
      </c>
      <c r="P828" s="154" t="s">
        <v>14</v>
      </c>
      <c r="Q828" s="368"/>
      <c r="R828" s="368"/>
      <c r="S828" s="368"/>
      <c r="T828" s="194">
        <f t="shared" si="83"/>
        <v>0.39583333333333331</v>
      </c>
      <c r="U828" s="194">
        <f t="shared" si="84"/>
        <v>0.375</v>
      </c>
      <c r="V828" s="41">
        <f>IFERROR(VLOOKUP(L828,'[1]ZESTAWIENIE NUMERÓW BOCZNYCH'!$A:$B,1,0),"")</f>
        <v>545</v>
      </c>
      <c r="W828" s="51" t="str">
        <f>IFERROR(VLOOKUP(V828,'[1]ZESTAWIENIE NUMERÓW BOCZNYCH'!$A:$B,2,0),P828)</f>
        <v>Mercedes-Benz Conecto LF A30</v>
      </c>
      <c r="X828" s="51" t="s">
        <v>396</v>
      </c>
      <c r="Y828" s="51">
        <f>VLOOKUP(W828,'[1]LICZBA MIEJSC'!$A:$C,2,0)</f>
        <v>29</v>
      </c>
      <c r="Z828" s="51">
        <f>VLOOKUP(W828,'[1]LICZBA MIEJSC'!$A:$C,3,0)</f>
        <v>73</v>
      </c>
      <c r="AA828" s="51">
        <f t="shared" si="85"/>
        <v>102</v>
      </c>
      <c r="AB828" s="41">
        <f t="shared" si="86"/>
        <v>15</v>
      </c>
      <c r="AC828" s="109">
        <f t="shared" si="87"/>
        <v>0.14705882352941177</v>
      </c>
      <c r="AD828" s="49"/>
    </row>
    <row r="829" spans="1:30" hidden="1">
      <c r="A829" s="28" t="s">
        <v>300</v>
      </c>
      <c r="B829" s="45">
        <v>828</v>
      </c>
      <c r="C829" s="154">
        <v>5</v>
      </c>
      <c r="D829" s="155">
        <v>24717</v>
      </c>
      <c r="E829" s="365"/>
      <c r="F829" s="154" t="s">
        <v>301</v>
      </c>
      <c r="G829" s="154" t="s">
        <v>726</v>
      </c>
      <c r="H829" s="154" t="s">
        <v>698</v>
      </c>
      <c r="I829" s="156">
        <v>43244</v>
      </c>
      <c r="J829" s="48" t="s">
        <v>137</v>
      </c>
      <c r="K829" s="157">
        <v>115</v>
      </c>
      <c r="L829" s="157">
        <v>5602</v>
      </c>
      <c r="M829" s="51" t="s">
        <v>304</v>
      </c>
      <c r="N829" s="158">
        <v>0.39652777777777781</v>
      </c>
      <c r="O829" s="154">
        <v>1</v>
      </c>
      <c r="P829" s="154" t="s">
        <v>15</v>
      </c>
      <c r="Q829" s="368"/>
      <c r="R829" s="368"/>
      <c r="S829" s="368"/>
      <c r="T829" s="194">
        <f t="shared" si="83"/>
        <v>0.39583333333333331</v>
      </c>
      <c r="U829" s="194">
        <f t="shared" si="84"/>
        <v>0.375</v>
      </c>
      <c r="V829" s="41">
        <f>IFERROR(VLOOKUP(L829,'[1]ZESTAWIENIE NUMERÓW BOCZNYCH'!$A:$B,1,0),"")</f>
        <v>5602</v>
      </c>
      <c r="W829" s="51" t="str">
        <f>IFERROR(VLOOKUP(V829,'[1]ZESTAWIENIE NUMERÓW BOCZNYCH'!$A:$B,2,0),P829)</f>
        <v>SOLARIS URBINO 18</v>
      </c>
      <c r="X829" s="51" t="s">
        <v>396</v>
      </c>
      <c r="Y829" s="51">
        <f>VLOOKUP(W829,'[1]LICZBA MIEJSC'!$A:$C,2,0)</f>
        <v>39</v>
      </c>
      <c r="Z829" s="51">
        <f>VLOOKUP(W829,'[1]LICZBA MIEJSC'!$A:$C,3,0)</f>
        <v>107</v>
      </c>
      <c r="AA829" s="51">
        <f t="shared" si="85"/>
        <v>146</v>
      </c>
      <c r="AB829" s="41">
        <f t="shared" si="86"/>
        <v>15</v>
      </c>
      <c r="AC829" s="109">
        <f t="shared" si="87"/>
        <v>0.10273972602739725</v>
      </c>
      <c r="AD829" s="49" t="s">
        <v>453</v>
      </c>
    </row>
    <row r="830" spans="1:30" hidden="1">
      <c r="A830" s="28" t="s">
        <v>300</v>
      </c>
      <c r="B830" s="45">
        <v>829</v>
      </c>
      <c r="C830" s="154">
        <v>5</v>
      </c>
      <c r="D830" s="155">
        <v>24717</v>
      </c>
      <c r="E830" s="365"/>
      <c r="F830" s="154" t="s">
        <v>301</v>
      </c>
      <c r="G830" s="154" t="s">
        <v>726</v>
      </c>
      <c r="H830" s="154" t="s">
        <v>698</v>
      </c>
      <c r="I830" s="156">
        <v>43244</v>
      </c>
      <c r="J830" s="48" t="s">
        <v>137</v>
      </c>
      <c r="K830" s="157">
        <v>118</v>
      </c>
      <c r="L830" s="157">
        <v>7350</v>
      </c>
      <c r="M830" s="51" t="s">
        <v>304</v>
      </c>
      <c r="N830" s="158">
        <v>0.40138888888888885</v>
      </c>
      <c r="O830" s="154">
        <v>3</v>
      </c>
      <c r="P830" s="58" t="s">
        <v>13</v>
      </c>
      <c r="Q830" s="368"/>
      <c r="R830" s="368"/>
      <c r="S830" s="368"/>
      <c r="T830" s="194">
        <f t="shared" si="83"/>
        <v>0.39583333333333331</v>
      </c>
      <c r="U830" s="194">
        <f t="shared" si="84"/>
        <v>0.375</v>
      </c>
      <c r="V830" s="41">
        <f>IFERROR(VLOOKUP(L830,'[1]ZESTAWIENIE NUMERÓW BOCZNYCH'!$A:$B,1,0),"")</f>
        <v>7350</v>
      </c>
      <c r="W830" s="51" t="str">
        <f>IFERROR(VLOOKUP(V830,'[1]ZESTAWIENIE NUMERÓW BOCZNYCH'!$A:$B,2,0),P830)</f>
        <v>MERCEDES-BENZ O 530 Citaro</v>
      </c>
      <c r="X830" s="51" t="s">
        <v>396</v>
      </c>
      <c r="Y830" s="51">
        <f>VLOOKUP(W830,'[1]LICZBA MIEJSC'!$A:$C,2,0)</f>
        <v>31</v>
      </c>
      <c r="Z830" s="51">
        <f>VLOOKUP(W830,'[1]LICZBA MIEJSC'!$A:$C,3,0)</f>
        <v>71</v>
      </c>
      <c r="AA830" s="51">
        <f t="shared" si="85"/>
        <v>102</v>
      </c>
      <c r="AB830" s="41">
        <f t="shared" si="86"/>
        <v>28</v>
      </c>
      <c r="AC830" s="109">
        <f t="shared" si="87"/>
        <v>0.27450980392156865</v>
      </c>
      <c r="AD830" s="49" t="s">
        <v>453</v>
      </c>
    </row>
    <row r="831" spans="1:30" hidden="1">
      <c r="A831" s="28" t="s">
        <v>300</v>
      </c>
      <c r="B831" s="45">
        <v>830</v>
      </c>
      <c r="C831" s="154">
        <v>5</v>
      </c>
      <c r="D831" s="155">
        <v>24718</v>
      </c>
      <c r="E831" s="365"/>
      <c r="F831" s="154" t="s">
        <v>301</v>
      </c>
      <c r="G831" s="154" t="s">
        <v>726</v>
      </c>
      <c r="H831" s="154" t="s">
        <v>697</v>
      </c>
      <c r="I831" s="156">
        <v>43244</v>
      </c>
      <c r="J831" s="48" t="s">
        <v>137</v>
      </c>
      <c r="K831" s="157">
        <v>115</v>
      </c>
      <c r="L831" s="157">
        <v>8122</v>
      </c>
      <c r="M831" s="49" t="s">
        <v>221</v>
      </c>
      <c r="N831" s="158">
        <v>0.40277777777777773</v>
      </c>
      <c r="O831" s="154">
        <v>1</v>
      </c>
      <c r="P831" s="154" t="s">
        <v>15</v>
      </c>
      <c r="Q831" s="368"/>
      <c r="R831" s="368"/>
      <c r="S831" s="368"/>
      <c r="T831" s="194">
        <f t="shared" si="83"/>
        <v>0.39583333333333331</v>
      </c>
      <c r="U831" s="194">
        <f t="shared" si="84"/>
        <v>0.375</v>
      </c>
      <c r="V831" s="41">
        <f>IFERROR(VLOOKUP(L831,'[1]ZESTAWIENIE NUMERÓW BOCZNYCH'!$A:$B,1,0),"")</f>
        <v>8122</v>
      </c>
      <c r="W831" s="51" t="str">
        <f>IFERROR(VLOOKUP(V831,'[1]ZESTAWIENIE NUMERÓW BOCZNYCH'!$A:$B,2,0),P831)</f>
        <v>VOLVO 7700A</v>
      </c>
      <c r="X831" s="51" t="s">
        <v>396</v>
      </c>
      <c r="Y831" s="51">
        <f>VLOOKUP(W831,'[1]LICZBA MIEJSC'!$A:$C,2,0)</f>
        <v>43</v>
      </c>
      <c r="Z831" s="51">
        <f>VLOOKUP(W831,'[1]LICZBA MIEJSC'!$A:$C,3,0)</f>
        <v>133</v>
      </c>
      <c r="AA831" s="51">
        <f t="shared" si="85"/>
        <v>176</v>
      </c>
      <c r="AB831" s="41">
        <f t="shared" si="86"/>
        <v>18</v>
      </c>
      <c r="AC831" s="109">
        <f t="shared" si="87"/>
        <v>0.10227272727272728</v>
      </c>
      <c r="AD831" s="49" t="s">
        <v>453</v>
      </c>
    </row>
    <row r="832" spans="1:30" hidden="1">
      <c r="A832" s="28" t="s">
        <v>300</v>
      </c>
      <c r="B832" s="45">
        <v>831</v>
      </c>
      <c r="C832" s="154">
        <v>5</v>
      </c>
      <c r="D832" s="155">
        <v>24717</v>
      </c>
      <c r="E832" s="365"/>
      <c r="F832" s="154" t="s">
        <v>301</v>
      </c>
      <c r="G832" s="154" t="s">
        <v>726</v>
      </c>
      <c r="H832" s="154" t="s">
        <v>698</v>
      </c>
      <c r="I832" s="156">
        <v>43244</v>
      </c>
      <c r="J832" s="137" t="s">
        <v>138</v>
      </c>
      <c r="K832" s="144" t="s">
        <v>303</v>
      </c>
      <c r="L832" s="157">
        <v>546</v>
      </c>
      <c r="M832" s="157" t="s">
        <v>305</v>
      </c>
      <c r="N832" s="158">
        <v>0.40833333333333338</v>
      </c>
      <c r="O832" s="154">
        <v>1</v>
      </c>
      <c r="P832" s="154" t="s">
        <v>13</v>
      </c>
      <c r="Q832" s="368"/>
      <c r="R832" s="368"/>
      <c r="S832" s="368"/>
      <c r="T832" s="194">
        <f t="shared" si="83"/>
        <v>0.40625</v>
      </c>
      <c r="U832" s="194">
        <f t="shared" si="84"/>
        <v>0.375</v>
      </c>
      <c r="V832" s="41">
        <f>IFERROR(VLOOKUP(L832,'[1]ZESTAWIENIE NUMERÓW BOCZNYCH'!$A:$B,1,0),"")</f>
        <v>546</v>
      </c>
      <c r="W832" s="51" t="str">
        <f>IFERROR(VLOOKUP(V832,'[1]ZESTAWIENIE NUMERÓW BOCZNYCH'!$A:$B,2,0),P832)</f>
        <v>Mercedes-Benz Conecto LF A30</v>
      </c>
      <c r="X832" s="51" t="s">
        <v>396</v>
      </c>
      <c r="Y832" s="51">
        <f>VLOOKUP(W832,'[1]LICZBA MIEJSC'!$A:$C,2,0)</f>
        <v>29</v>
      </c>
      <c r="Z832" s="51">
        <f>VLOOKUP(W832,'[1]LICZBA MIEJSC'!$A:$C,3,0)</f>
        <v>73</v>
      </c>
      <c r="AA832" s="51">
        <f t="shared" si="85"/>
        <v>102</v>
      </c>
      <c r="AB832" s="41">
        <f t="shared" si="86"/>
        <v>10</v>
      </c>
      <c r="AC832" s="109">
        <f t="shared" si="87"/>
        <v>9.8039215686274508E-2</v>
      </c>
      <c r="AD832" s="49"/>
    </row>
    <row r="833" spans="1:30" hidden="1">
      <c r="A833" s="28" t="s">
        <v>300</v>
      </c>
      <c r="B833" s="45">
        <v>832</v>
      </c>
      <c r="C833" s="154">
        <v>5</v>
      </c>
      <c r="D833" s="155">
        <v>24717</v>
      </c>
      <c r="E833" s="365"/>
      <c r="F833" s="154" t="s">
        <v>301</v>
      </c>
      <c r="G833" s="154" t="s">
        <v>726</v>
      </c>
      <c r="H833" s="154" t="s">
        <v>698</v>
      </c>
      <c r="I833" s="156">
        <v>43244</v>
      </c>
      <c r="J833" s="48" t="s">
        <v>137</v>
      </c>
      <c r="K833" s="157">
        <v>115</v>
      </c>
      <c r="L833" s="157">
        <v>5602</v>
      </c>
      <c r="M833" s="51" t="s">
        <v>304</v>
      </c>
      <c r="N833" s="158">
        <v>0.40902777777777777</v>
      </c>
      <c r="O833" s="154">
        <v>1</v>
      </c>
      <c r="P833" s="154" t="s">
        <v>15</v>
      </c>
      <c r="Q833" s="368"/>
      <c r="R833" s="368"/>
      <c r="S833" s="368"/>
      <c r="T833" s="194">
        <f t="shared" si="83"/>
        <v>0.40625</v>
      </c>
      <c r="U833" s="194">
        <f t="shared" si="84"/>
        <v>0.375</v>
      </c>
      <c r="V833" s="41">
        <f>IFERROR(VLOOKUP(L833,'[1]ZESTAWIENIE NUMERÓW BOCZNYCH'!$A:$B,1,0),"")</f>
        <v>5602</v>
      </c>
      <c r="W833" s="51" t="str">
        <f>IFERROR(VLOOKUP(V833,'[1]ZESTAWIENIE NUMERÓW BOCZNYCH'!$A:$B,2,0),P833)</f>
        <v>SOLARIS URBINO 18</v>
      </c>
      <c r="X833" s="51" t="s">
        <v>396</v>
      </c>
      <c r="Y833" s="51">
        <f>VLOOKUP(W833,'[1]LICZBA MIEJSC'!$A:$C,2,0)</f>
        <v>39</v>
      </c>
      <c r="Z833" s="51">
        <f>VLOOKUP(W833,'[1]LICZBA MIEJSC'!$A:$C,3,0)</f>
        <v>107</v>
      </c>
      <c r="AA833" s="51">
        <f t="shared" si="85"/>
        <v>146</v>
      </c>
      <c r="AB833" s="41">
        <f t="shared" si="86"/>
        <v>15</v>
      </c>
      <c r="AC833" s="109">
        <f t="shared" si="87"/>
        <v>0.10273972602739725</v>
      </c>
      <c r="AD833" s="49" t="s">
        <v>453</v>
      </c>
    </row>
    <row r="834" spans="1:30" hidden="1">
      <c r="A834" s="28" t="s">
        <v>300</v>
      </c>
      <c r="B834" s="45">
        <v>833</v>
      </c>
      <c r="C834" s="154">
        <v>5</v>
      </c>
      <c r="D834" s="155">
        <v>24718</v>
      </c>
      <c r="E834" s="365"/>
      <c r="F834" s="154" t="s">
        <v>301</v>
      </c>
      <c r="G834" s="154" t="s">
        <v>726</v>
      </c>
      <c r="H834" s="154" t="s">
        <v>697</v>
      </c>
      <c r="I834" s="156">
        <v>43244</v>
      </c>
      <c r="J834" s="48" t="s">
        <v>137</v>
      </c>
      <c r="K834" s="157">
        <v>115</v>
      </c>
      <c r="L834" s="157">
        <v>5604</v>
      </c>
      <c r="M834" s="146" t="s">
        <v>247</v>
      </c>
      <c r="N834" s="158">
        <v>0.41388888888888892</v>
      </c>
      <c r="O834" s="154">
        <v>1</v>
      </c>
      <c r="P834" s="154" t="s">
        <v>15</v>
      </c>
      <c r="Q834" s="368"/>
      <c r="R834" s="368"/>
      <c r="S834" s="368"/>
      <c r="T834" s="194">
        <f t="shared" si="83"/>
        <v>0.40625</v>
      </c>
      <c r="U834" s="194">
        <f t="shared" si="84"/>
        <v>0.375</v>
      </c>
      <c r="V834" s="41">
        <f>IFERROR(VLOOKUP(L834,'[1]ZESTAWIENIE NUMERÓW BOCZNYCH'!$A:$B,1,0),"")</f>
        <v>5604</v>
      </c>
      <c r="W834" s="51" t="str">
        <f>IFERROR(VLOOKUP(V834,'[1]ZESTAWIENIE NUMERÓW BOCZNYCH'!$A:$B,2,0),P834)</f>
        <v>SOLARIS URBINO 18</v>
      </c>
      <c r="X834" s="51" t="s">
        <v>396</v>
      </c>
      <c r="Y834" s="51">
        <f>VLOOKUP(W834,'[1]LICZBA MIEJSC'!$A:$C,2,0)</f>
        <v>39</v>
      </c>
      <c r="Z834" s="51">
        <f>VLOOKUP(W834,'[1]LICZBA MIEJSC'!$A:$C,3,0)</f>
        <v>107</v>
      </c>
      <c r="AA834" s="51">
        <f t="shared" si="85"/>
        <v>146</v>
      </c>
      <c r="AB834" s="41">
        <f t="shared" si="86"/>
        <v>15</v>
      </c>
      <c r="AC834" s="109">
        <f t="shared" si="87"/>
        <v>0.10273972602739725</v>
      </c>
      <c r="AD834" s="49" t="s">
        <v>453</v>
      </c>
    </row>
    <row r="835" spans="1:30" hidden="1">
      <c r="A835" s="28" t="s">
        <v>300</v>
      </c>
      <c r="B835" s="45">
        <v>834</v>
      </c>
      <c r="C835" s="154">
        <v>6</v>
      </c>
      <c r="D835" s="155">
        <v>24717</v>
      </c>
      <c r="E835" s="365"/>
      <c r="F835" s="154" t="s">
        <v>301</v>
      </c>
      <c r="G835" s="154" t="s">
        <v>726</v>
      </c>
      <c r="H835" s="154" t="s">
        <v>698</v>
      </c>
      <c r="I835" s="156">
        <v>43244</v>
      </c>
      <c r="J835" s="48" t="s">
        <v>137</v>
      </c>
      <c r="K835" s="157">
        <v>115</v>
      </c>
      <c r="L835" s="157"/>
      <c r="M835" s="51" t="s">
        <v>304</v>
      </c>
      <c r="N835" s="158">
        <v>0.41388888888888892</v>
      </c>
      <c r="O835" s="154">
        <v>1</v>
      </c>
      <c r="P835" s="154" t="s">
        <v>13</v>
      </c>
      <c r="Q835" s="368"/>
      <c r="R835" s="368"/>
      <c r="S835" s="368"/>
      <c r="T835" s="194">
        <f t="shared" ref="T835:T898" si="88">FLOOR(N835,"0:15")</f>
        <v>0.40625</v>
      </c>
      <c r="U835" s="194">
        <f t="shared" ref="U835:U898" si="89">FLOOR(N835,TIME(1,0,0))</f>
        <v>0.375</v>
      </c>
      <c r="V835" s="41" t="str">
        <f>IFERROR(VLOOKUP(L835,'[1]ZESTAWIENIE NUMERÓW BOCZNYCH'!$A:$B,1,0),"")</f>
        <v/>
      </c>
      <c r="W835" s="51" t="str">
        <f>IFERROR(VLOOKUP(V835,'[1]ZESTAWIENIE NUMERÓW BOCZNYCH'!$A:$B,2,0),P835)</f>
        <v>AZ</v>
      </c>
      <c r="X835" s="51" t="s">
        <v>396</v>
      </c>
      <c r="Y835" s="51">
        <f>VLOOKUP(W835,'[1]LICZBA MIEJSC'!$A:$C,2,0)</f>
        <v>40</v>
      </c>
      <c r="Z835" s="51">
        <f>VLOOKUP(W835,'[1]LICZBA MIEJSC'!$A:$C,3,0)</f>
        <v>60</v>
      </c>
      <c r="AA835" s="51">
        <f t="shared" si="85"/>
        <v>100</v>
      </c>
      <c r="AB835" s="41">
        <f t="shared" si="86"/>
        <v>10</v>
      </c>
      <c r="AC835" s="109">
        <f t="shared" si="87"/>
        <v>0.1</v>
      </c>
      <c r="AD835" s="49" t="s">
        <v>453</v>
      </c>
    </row>
    <row r="836" spans="1:30" hidden="1">
      <c r="A836" s="28" t="s">
        <v>300</v>
      </c>
      <c r="B836" s="45">
        <v>835</v>
      </c>
      <c r="C836" s="154">
        <v>6</v>
      </c>
      <c r="D836" s="161">
        <v>24718</v>
      </c>
      <c r="E836" s="366"/>
      <c r="F836" s="157" t="s">
        <v>301</v>
      </c>
      <c r="G836" s="154" t="s">
        <v>726</v>
      </c>
      <c r="H836" s="154" t="s">
        <v>697</v>
      </c>
      <c r="I836" s="162">
        <v>43244</v>
      </c>
      <c r="J836" s="48" t="s">
        <v>137</v>
      </c>
      <c r="K836" s="157">
        <v>115</v>
      </c>
      <c r="L836" s="157">
        <v>7036</v>
      </c>
      <c r="M836" s="146" t="s">
        <v>247</v>
      </c>
      <c r="N836" s="163">
        <v>0.58402777777777781</v>
      </c>
      <c r="O836" s="154">
        <v>1</v>
      </c>
      <c r="P836" s="154" t="s">
        <v>13</v>
      </c>
      <c r="Q836" s="368"/>
      <c r="R836" s="368"/>
      <c r="S836" s="368"/>
      <c r="T836" s="194">
        <f t="shared" si="88"/>
        <v>0.58333333333333326</v>
      </c>
      <c r="U836" s="194">
        <f t="shared" si="89"/>
        <v>0.58333333333333326</v>
      </c>
      <c r="V836" s="41">
        <f>IFERROR(VLOOKUP(L836,'[1]ZESTAWIENIE NUMERÓW BOCZNYCH'!$A:$B,1,0),"")</f>
        <v>7036</v>
      </c>
      <c r="W836" s="51" t="str">
        <f>IFERROR(VLOOKUP(V836,'[1]ZESTAWIENIE NUMERÓW BOCZNYCH'!$A:$B,2,0),P836)</f>
        <v>VOLVO 7700</v>
      </c>
      <c r="X836" s="51" t="s">
        <v>396</v>
      </c>
      <c r="Y836" s="51">
        <f>VLOOKUP(W836,'[1]LICZBA MIEJSC'!$A:$C,2,0)</f>
        <v>33</v>
      </c>
      <c r="Z836" s="51">
        <f>VLOOKUP(W836,'[1]LICZBA MIEJSC'!$A:$C,3,0)</f>
        <v>73</v>
      </c>
      <c r="AA836" s="51">
        <f t="shared" si="85"/>
        <v>106</v>
      </c>
      <c r="AB836" s="41">
        <f t="shared" si="86"/>
        <v>11</v>
      </c>
      <c r="AC836" s="109">
        <f t="shared" si="87"/>
        <v>0.10377358490566038</v>
      </c>
      <c r="AD836" s="49" t="s">
        <v>453</v>
      </c>
    </row>
    <row r="837" spans="1:30" hidden="1">
      <c r="A837" s="28" t="s">
        <v>300</v>
      </c>
      <c r="B837" s="45">
        <v>836</v>
      </c>
      <c r="C837" s="154">
        <v>6</v>
      </c>
      <c r="D837" s="155">
        <v>24717</v>
      </c>
      <c r="E837" s="365"/>
      <c r="F837" s="154" t="s">
        <v>301</v>
      </c>
      <c r="G837" s="154" t="s">
        <v>726</v>
      </c>
      <c r="H837" s="154" t="s">
        <v>698</v>
      </c>
      <c r="I837" s="156">
        <v>43244</v>
      </c>
      <c r="J837" s="48" t="s">
        <v>137</v>
      </c>
      <c r="K837" s="157">
        <v>118</v>
      </c>
      <c r="L837" s="157">
        <v>7408</v>
      </c>
      <c r="M837" s="51" t="s">
        <v>304</v>
      </c>
      <c r="N837" s="158">
        <v>0.58472222222222225</v>
      </c>
      <c r="O837" s="154">
        <v>0</v>
      </c>
      <c r="P837" s="154" t="s">
        <v>13</v>
      </c>
      <c r="Q837" s="368"/>
      <c r="R837" s="368"/>
      <c r="S837" s="368"/>
      <c r="T837" s="194">
        <f t="shared" si="88"/>
        <v>0.58333333333333326</v>
      </c>
      <c r="U837" s="194">
        <f t="shared" si="89"/>
        <v>0.58333333333333326</v>
      </c>
      <c r="V837" s="41">
        <f>IFERROR(VLOOKUP(L837,'[1]ZESTAWIENIE NUMERÓW BOCZNYCH'!$A:$B,1,0),"")</f>
        <v>7408</v>
      </c>
      <c r="W837" s="51" t="str">
        <f>IFERROR(VLOOKUP(V837,'[1]ZESTAWIENIE NUMERÓW BOCZNYCH'!$A:$B,2,0),P837)</f>
        <v>MERCEDES-BENZ 628 02 Citaro</v>
      </c>
      <c r="X837" s="51" t="s">
        <v>396</v>
      </c>
      <c r="Y837" s="51">
        <f>VLOOKUP(W837,'[1]LICZBA MIEJSC'!$A:$C,2,0)</f>
        <v>29</v>
      </c>
      <c r="Z837" s="51">
        <f>VLOOKUP(W837,'[1]LICZBA MIEJSC'!$A:$C,3,0)</f>
        <v>62</v>
      </c>
      <c r="AA837" s="51">
        <f t="shared" si="85"/>
        <v>91</v>
      </c>
      <c r="AB837" s="41">
        <f t="shared" si="86"/>
        <v>0</v>
      </c>
      <c r="AC837" s="109">
        <f t="shared" si="87"/>
        <v>0</v>
      </c>
      <c r="AD837" s="49" t="s">
        <v>453</v>
      </c>
    </row>
    <row r="838" spans="1:30" hidden="1">
      <c r="A838" s="28" t="s">
        <v>300</v>
      </c>
      <c r="B838" s="45">
        <v>837</v>
      </c>
      <c r="C838" s="154">
        <v>6</v>
      </c>
      <c r="D838" s="155">
        <v>24718</v>
      </c>
      <c r="E838" s="365"/>
      <c r="F838" s="154" t="s">
        <v>301</v>
      </c>
      <c r="G838" s="154" t="s">
        <v>726</v>
      </c>
      <c r="H838" s="154" t="s">
        <v>697</v>
      </c>
      <c r="I838" s="156">
        <v>43244</v>
      </c>
      <c r="J838" s="48" t="s">
        <v>137</v>
      </c>
      <c r="K838" s="157">
        <v>118</v>
      </c>
      <c r="L838" s="157">
        <v>7408</v>
      </c>
      <c r="M838" s="157" t="s">
        <v>302</v>
      </c>
      <c r="N838" s="158">
        <v>0.58611111111111114</v>
      </c>
      <c r="O838" s="154">
        <v>0</v>
      </c>
      <c r="P838" s="154" t="s">
        <v>13</v>
      </c>
      <c r="Q838" s="368"/>
      <c r="R838" s="368"/>
      <c r="S838" s="368"/>
      <c r="T838" s="194">
        <f t="shared" si="88"/>
        <v>0.58333333333333326</v>
      </c>
      <c r="U838" s="194">
        <f t="shared" si="89"/>
        <v>0.58333333333333326</v>
      </c>
      <c r="V838" s="41">
        <f>IFERROR(VLOOKUP(L838,'[1]ZESTAWIENIE NUMERÓW BOCZNYCH'!$A:$B,1,0),"")</f>
        <v>7408</v>
      </c>
      <c r="W838" s="51" t="str">
        <f>IFERROR(VLOOKUP(V838,'[1]ZESTAWIENIE NUMERÓW BOCZNYCH'!$A:$B,2,0),P838)</f>
        <v>MERCEDES-BENZ 628 02 Citaro</v>
      </c>
      <c r="X838" s="51" t="s">
        <v>396</v>
      </c>
      <c r="Y838" s="51">
        <f>VLOOKUP(W838,'[1]LICZBA MIEJSC'!$A:$C,2,0)</f>
        <v>29</v>
      </c>
      <c r="Z838" s="51">
        <f>VLOOKUP(W838,'[1]LICZBA MIEJSC'!$A:$C,3,0)</f>
        <v>62</v>
      </c>
      <c r="AA838" s="51">
        <f t="shared" si="85"/>
        <v>91</v>
      </c>
      <c r="AB838" s="41">
        <f t="shared" si="86"/>
        <v>0</v>
      </c>
      <c r="AC838" s="109">
        <f t="shared" si="87"/>
        <v>0</v>
      </c>
      <c r="AD838" s="49" t="s">
        <v>453</v>
      </c>
    </row>
    <row r="839" spans="1:30" hidden="1">
      <c r="A839" s="28" t="s">
        <v>300</v>
      </c>
      <c r="B839" s="45">
        <v>838</v>
      </c>
      <c r="C839" s="154">
        <v>6</v>
      </c>
      <c r="D839" s="155">
        <v>24717</v>
      </c>
      <c r="E839" s="365"/>
      <c r="F839" s="154" t="s">
        <v>301</v>
      </c>
      <c r="G839" s="154" t="s">
        <v>726</v>
      </c>
      <c r="H839" s="154" t="s">
        <v>698</v>
      </c>
      <c r="I839" s="156">
        <v>43244</v>
      </c>
      <c r="J839" s="48" t="s">
        <v>137</v>
      </c>
      <c r="K839" s="157">
        <v>115</v>
      </c>
      <c r="L839" s="157">
        <v>7305</v>
      </c>
      <c r="M839" s="51" t="s">
        <v>304</v>
      </c>
      <c r="N839" s="158">
        <v>0.58680555555555558</v>
      </c>
      <c r="O839" s="154">
        <v>1</v>
      </c>
      <c r="P839" s="154" t="s">
        <v>13</v>
      </c>
      <c r="Q839" s="368"/>
      <c r="R839" s="368"/>
      <c r="S839" s="368"/>
      <c r="T839" s="194">
        <f t="shared" si="88"/>
        <v>0.58333333333333326</v>
      </c>
      <c r="U839" s="194">
        <f t="shared" si="89"/>
        <v>0.58333333333333326</v>
      </c>
      <c r="V839" s="41">
        <f>IFERROR(VLOOKUP(L839,'[1]ZESTAWIENIE NUMERÓW BOCZNYCH'!$A:$B,1,0),"")</f>
        <v>7305</v>
      </c>
      <c r="W839" s="51" t="str">
        <f>IFERROR(VLOOKUP(V839,'[1]ZESTAWIENIE NUMERÓW BOCZNYCH'!$A:$B,2,0),P839)</f>
        <v>MERCEDES-BENZ O 530 Citaro</v>
      </c>
      <c r="X839" s="51" t="s">
        <v>396</v>
      </c>
      <c r="Y839" s="51">
        <f>VLOOKUP(W839,'[1]LICZBA MIEJSC'!$A:$C,2,0)</f>
        <v>31</v>
      </c>
      <c r="Z839" s="51">
        <f>VLOOKUP(W839,'[1]LICZBA MIEJSC'!$A:$C,3,0)</f>
        <v>71</v>
      </c>
      <c r="AA839" s="51">
        <f t="shared" si="85"/>
        <v>102</v>
      </c>
      <c r="AB839" s="41">
        <f t="shared" si="86"/>
        <v>10</v>
      </c>
      <c r="AC839" s="109">
        <f t="shared" si="87"/>
        <v>9.8039215686274508E-2</v>
      </c>
      <c r="AD839" s="49" t="s">
        <v>453</v>
      </c>
    </row>
    <row r="840" spans="1:30" hidden="1">
      <c r="A840" s="28" t="s">
        <v>300</v>
      </c>
      <c r="B840" s="45">
        <v>839</v>
      </c>
      <c r="C840" s="154">
        <v>6</v>
      </c>
      <c r="D840" s="155">
        <v>24718</v>
      </c>
      <c r="E840" s="365"/>
      <c r="F840" s="154" t="s">
        <v>301</v>
      </c>
      <c r="G840" s="154" t="s">
        <v>726</v>
      </c>
      <c r="H840" s="154" t="s">
        <v>697</v>
      </c>
      <c r="I840" s="156">
        <v>43244</v>
      </c>
      <c r="J840" s="48" t="s">
        <v>137</v>
      </c>
      <c r="K840" s="157">
        <v>115</v>
      </c>
      <c r="L840" s="157">
        <v>7318</v>
      </c>
      <c r="M840" s="144" t="s">
        <v>244</v>
      </c>
      <c r="N840" s="158">
        <v>0.58819444444444446</v>
      </c>
      <c r="O840" s="154">
        <v>1</v>
      </c>
      <c r="P840" s="58" t="s">
        <v>13</v>
      </c>
      <c r="Q840" s="368"/>
      <c r="R840" s="368"/>
      <c r="S840" s="368"/>
      <c r="T840" s="194">
        <f t="shared" si="88"/>
        <v>0.58333333333333326</v>
      </c>
      <c r="U840" s="194">
        <f t="shared" si="89"/>
        <v>0.58333333333333326</v>
      </c>
      <c r="V840" s="41">
        <f>IFERROR(VLOOKUP(L840,'[1]ZESTAWIENIE NUMERÓW BOCZNYCH'!$A:$B,1,0),"")</f>
        <v>7318</v>
      </c>
      <c r="W840" s="51" t="str">
        <f>IFERROR(VLOOKUP(V840,'[1]ZESTAWIENIE NUMERÓW BOCZNYCH'!$A:$B,2,0),P840)</f>
        <v>MERCEDES-BENZ O 530 Citaro</v>
      </c>
      <c r="X840" s="51" t="s">
        <v>396</v>
      </c>
      <c r="Y840" s="51">
        <f>VLOOKUP(W840,'[1]LICZBA MIEJSC'!$A:$C,2,0)</f>
        <v>31</v>
      </c>
      <c r="Z840" s="51">
        <f>VLOOKUP(W840,'[1]LICZBA MIEJSC'!$A:$C,3,0)</f>
        <v>71</v>
      </c>
      <c r="AA840" s="51">
        <f t="shared" si="85"/>
        <v>102</v>
      </c>
      <c r="AB840" s="41">
        <f t="shared" si="86"/>
        <v>10</v>
      </c>
      <c r="AC840" s="109">
        <f t="shared" si="87"/>
        <v>9.8039215686274508E-2</v>
      </c>
      <c r="AD840" s="49" t="s">
        <v>453</v>
      </c>
    </row>
    <row r="841" spans="1:30" hidden="1">
      <c r="A841" s="28" t="s">
        <v>300</v>
      </c>
      <c r="B841" s="45">
        <v>840</v>
      </c>
      <c r="C841" s="154">
        <v>6</v>
      </c>
      <c r="D841" s="155">
        <v>24717</v>
      </c>
      <c r="E841" s="365"/>
      <c r="F841" s="154" t="s">
        <v>301</v>
      </c>
      <c r="G841" s="154" t="s">
        <v>726</v>
      </c>
      <c r="H841" s="154" t="s">
        <v>698</v>
      </c>
      <c r="I841" s="156">
        <v>43244</v>
      </c>
      <c r="J841" s="137" t="s">
        <v>138</v>
      </c>
      <c r="K841" s="157" t="s">
        <v>307</v>
      </c>
      <c r="L841" s="157">
        <v>1117</v>
      </c>
      <c r="M841" s="51" t="s">
        <v>308</v>
      </c>
      <c r="N841" s="158">
        <v>0.58958333333333335</v>
      </c>
      <c r="O841" s="154">
        <v>3</v>
      </c>
      <c r="P841" s="154" t="s">
        <v>13</v>
      </c>
      <c r="Q841" s="368"/>
      <c r="R841" s="368"/>
      <c r="S841" s="368"/>
      <c r="T841" s="194">
        <f t="shared" si="88"/>
        <v>0.58333333333333326</v>
      </c>
      <c r="U841" s="194">
        <f t="shared" si="89"/>
        <v>0.58333333333333326</v>
      </c>
      <c r="V841" s="41">
        <f>IFERROR(VLOOKUP(L841,'[1]ZESTAWIENIE NUMERÓW BOCZNYCH'!$A:$B,1,0),"")</f>
        <v>1117</v>
      </c>
      <c r="W841" s="51" t="str">
        <f>IFERROR(VLOOKUP(V841,'[1]ZESTAWIENIE NUMERÓW BOCZNYCH'!$A:$B,2,0),P841)</f>
        <v>SOR CN12</v>
      </c>
      <c r="X841" s="51" t="s">
        <v>396</v>
      </c>
      <c r="Y841" s="51">
        <f>VLOOKUP(W841,'[1]LICZBA MIEJSC'!$A:$C,2,0)</f>
        <v>41</v>
      </c>
      <c r="Z841" s="51">
        <f>VLOOKUP(W841,'[1]LICZBA MIEJSC'!$A:$C,3,0)</f>
        <v>66</v>
      </c>
      <c r="AA841" s="51">
        <f t="shared" si="85"/>
        <v>107</v>
      </c>
      <c r="AB841" s="41">
        <f t="shared" si="86"/>
        <v>37</v>
      </c>
      <c r="AC841" s="109">
        <f t="shared" si="87"/>
        <v>0.34579439252336447</v>
      </c>
      <c r="AD841" s="49"/>
    </row>
    <row r="842" spans="1:30" hidden="1">
      <c r="A842" s="28" t="s">
        <v>300</v>
      </c>
      <c r="B842" s="45">
        <v>841</v>
      </c>
      <c r="C842" s="154">
        <v>6</v>
      </c>
      <c r="D842" s="155">
        <v>24717</v>
      </c>
      <c r="E842" s="365"/>
      <c r="F842" s="154" t="s">
        <v>301</v>
      </c>
      <c r="G842" s="154" t="s">
        <v>726</v>
      </c>
      <c r="H842" s="154" t="s">
        <v>698</v>
      </c>
      <c r="I842" s="156">
        <v>43244</v>
      </c>
      <c r="J842" s="48" t="s">
        <v>137</v>
      </c>
      <c r="K842" s="157">
        <v>115</v>
      </c>
      <c r="L842" s="157">
        <v>7316</v>
      </c>
      <c r="M842" s="51" t="s">
        <v>304</v>
      </c>
      <c r="N842" s="158">
        <v>0.59722222222222221</v>
      </c>
      <c r="O842" s="154">
        <v>1</v>
      </c>
      <c r="P842" s="58" t="s">
        <v>13</v>
      </c>
      <c r="Q842" s="368"/>
      <c r="R842" s="368"/>
      <c r="S842" s="368"/>
      <c r="T842" s="194">
        <f t="shared" si="88"/>
        <v>0.59375</v>
      </c>
      <c r="U842" s="194">
        <f t="shared" si="89"/>
        <v>0.58333333333333326</v>
      </c>
      <c r="V842" s="41">
        <f>IFERROR(VLOOKUP(L842,'[1]ZESTAWIENIE NUMERÓW BOCZNYCH'!$A:$B,1,0),"")</f>
        <v>7316</v>
      </c>
      <c r="W842" s="51" t="str">
        <f>IFERROR(VLOOKUP(V842,'[1]ZESTAWIENIE NUMERÓW BOCZNYCH'!$A:$B,2,0),P842)</f>
        <v>MERCEDES-BENZ O 530 Citaro</v>
      </c>
      <c r="X842" s="51" t="s">
        <v>396</v>
      </c>
      <c r="Y842" s="51">
        <f>VLOOKUP(W842,'[1]LICZBA MIEJSC'!$A:$C,2,0)</f>
        <v>31</v>
      </c>
      <c r="Z842" s="51">
        <f>VLOOKUP(W842,'[1]LICZBA MIEJSC'!$A:$C,3,0)</f>
        <v>71</v>
      </c>
      <c r="AA842" s="51">
        <f t="shared" si="85"/>
        <v>102</v>
      </c>
      <c r="AB842" s="41">
        <f t="shared" si="86"/>
        <v>10</v>
      </c>
      <c r="AC842" s="109">
        <f t="shared" si="87"/>
        <v>9.8039215686274508E-2</v>
      </c>
      <c r="AD842" s="49" t="s">
        <v>453</v>
      </c>
    </row>
    <row r="843" spans="1:30" hidden="1">
      <c r="A843" s="28" t="s">
        <v>300</v>
      </c>
      <c r="B843" s="45">
        <v>842</v>
      </c>
      <c r="C843" s="154">
        <v>6</v>
      </c>
      <c r="D843" s="155">
        <v>24718</v>
      </c>
      <c r="E843" s="365"/>
      <c r="F843" s="154" t="s">
        <v>301</v>
      </c>
      <c r="G843" s="154" t="s">
        <v>726</v>
      </c>
      <c r="H843" s="154" t="s">
        <v>697</v>
      </c>
      <c r="I843" s="156">
        <v>43244</v>
      </c>
      <c r="J843" s="48" t="s">
        <v>137</v>
      </c>
      <c r="K843" s="157">
        <v>115</v>
      </c>
      <c r="L843" s="157">
        <v>7305</v>
      </c>
      <c r="M843" s="146" t="s">
        <v>247</v>
      </c>
      <c r="N843" s="158">
        <v>0.59791666666666665</v>
      </c>
      <c r="O843" s="154">
        <v>1</v>
      </c>
      <c r="P843" s="154" t="s">
        <v>13</v>
      </c>
      <c r="Q843" s="368"/>
      <c r="R843" s="368"/>
      <c r="S843" s="368"/>
      <c r="T843" s="194">
        <f t="shared" si="88"/>
        <v>0.59375</v>
      </c>
      <c r="U843" s="194">
        <f t="shared" si="89"/>
        <v>0.58333333333333326</v>
      </c>
      <c r="V843" s="41">
        <f>IFERROR(VLOOKUP(L843,'[1]ZESTAWIENIE NUMERÓW BOCZNYCH'!$A:$B,1,0),"")</f>
        <v>7305</v>
      </c>
      <c r="W843" s="51" t="str">
        <f>IFERROR(VLOOKUP(V843,'[1]ZESTAWIENIE NUMERÓW BOCZNYCH'!$A:$B,2,0),P843)</f>
        <v>MERCEDES-BENZ O 530 Citaro</v>
      </c>
      <c r="X843" s="51" t="s">
        <v>396</v>
      </c>
      <c r="Y843" s="51">
        <f>VLOOKUP(W843,'[1]LICZBA MIEJSC'!$A:$C,2,0)</f>
        <v>31</v>
      </c>
      <c r="Z843" s="51">
        <f>VLOOKUP(W843,'[1]LICZBA MIEJSC'!$A:$C,3,0)</f>
        <v>71</v>
      </c>
      <c r="AA843" s="51">
        <f t="shared" si="85"/>
        <v>102</v>
      </c>
      <c r="AB843" s="41">
        <f t="shared" si="86"/>
        <v>10</v>
      </c>
      <c r="AC843" s="109">
        <f t="shared" si="87"/>
        <v>9.8039215686274508E-2</v>
      </c>
      <c r="AD843" s="49" t="s">
        <v>453</v>
      </c>
    </row>
    <row r="844" spans="1:30" hidden="1">
      <c r="A844" s="28" t="s">
        <v>300</v>
      </c>
      <c r="B844" s="45">
        <v>843</v>
      </c>
      <c r="C844" s="154">
        <v>6</v>
      </c>
      <c r="D844" s="155">
        <v>24718</v>
      </c>
      <c r="E844" s="365"/>
      <c r="F844" s="154" t="s">
        <v>301</v>
      </c>
      <c r="G844" s="154" t="s">
        <v>726</v>
      </c>
      <c r="H844" s="154" t="s">
        <v>697</v>
      </c>
      <c r="I844" s="156">
        <v>43244</v>
      </c>
      <c r="J844" s="48" t="s">
        <v>137</v>
      </c>
      <c r="K844" s="157">
        <v>115</v>
      </c>
      <c r="L844" s="157">
        <v>7316</v>
      </c>
      <c r="M844" s="146" t="s">
        <v>247</v>
      </c>
      <c r="N844" s="158">
        <v>0.60902777777777783</v>
      </c>
      <c r="O844" s="154">
        <v>1</v>
      </c>
      <c r="P844" s="58" t="s">
        <v>13</v>
      </c>
      <c r="Q844" s="368"/>
      <c r="R844" s="368"/>
      <c r="S844" s="368"/>
      <c r="T844" s="194">
        <f t="shared" si="88"/>
        <v>0.60416666666666663</v>
      </c>
      <c r="U844" s="194">
        <f t="shared" si="89"/>
        <v>0.58333333333333326</v>
      </c>
      <c r="V844" s="41">
        <f>IFERROR(VLOOKUP(L844,'[1]ZESTAWIENIE NUMERÓW BOCZNYCH'!$A:$B,1,0),"")</f>
        <v>7316</v>
      </c>
      <c r="W844" s="51" t="str">
        <f>IFERROR(VLOOKUP(V844,'[1]ZESTAWIENIE NUMERÓW BOCZNYCH'!$A:$B,2,0),P844)</f>
        <v>MERCEDES-BENZ O 530 Citaro</v>
      </c>
      <c r="X844" s="51" t="s">
        <v>396</v>
      </c>
      <c r="Y844" s="51">
        <f>VLOOKUP(W844,'[1]LICZBA MIEJSC'!$A:$C,2,0)</f>
        <v>31</v>
      </c>
      <c r="Z844" s="51">
        <f>VLOOKUP(W844,'[1]LICZBA MIEJSC'!$A:$C,3,0)</f>
        <v>71</v>
      </c>
      <c r="AA844" s="51">
        <f t="shared" si="85"/>
        <v>102</v>
      </c>
      <c r="AB844" s="41">
        <f t="shared" si="86"/>
        <v>10</v>
      </c>
      <c r="AC844" s="109">
        <f t="shared" si="87"/>
        <v>9.8039215686274508E-2</v>
      </c>
      <c r="AD844" s="49" t="s">
        <v>453</v>
      </c>
    </row>
    <row r="845" spans="1:30" hidden="1">
      <c r="A845" s="28" t="s">
        <v>300</v>
      </c>
      <c r="B845" s="45">
        <v>844</v>
      </c>
      <c r="C845" s="154">
        <v>6</v>
      </c>
      <c r="D845" s="155">
        <v>24717</v>
      </c>
      <c r="E845" s="365"/>
      <c r="F845" s="154" t="s">
        <v>301</v>
      </c>
      <c r="G845" s="154" t="s">
        <v>726</v>
      </c>
      <c r="H845" s="154" t="s">
        <v>698</v>
      </c>
      <c r="I845" s="156">
        <v>43244</v>
      </c>
      <c r="J845" s="48" t="s">
        <v>137</v>
      </c>
      <c r="K845" s="157">
        <v>115</v>
      </c>
      <c r="L845" s="157">
        <v>5602</v>
      </c>
      <c r="M845" s="51" t="s">
        <v>304</v>
      </c>
      <c r="N845" s="158">
        <v>0.61249999999999993</v>
      </c>
      <c r="O845" s="154">
        <v>1</v>
      </c>
      <c r="P845" s="154" t="s">
        <v>15</v>
      </c>
      <c r="Q845" s="368"/>
      <c r="R845" s="368"/>
      <c r="S845" s="368"/>
      <c r="T845" s="194">
        <f t="shared" si="88"/>
        <v>0.60416666666666663</v>
      </c>
      <c r="U845" s="194">
        <f t="shared" si="89"/>
        <v>0.58333333333333326</v>
      </c>
      <c r="V845" s="41">
        <f>IFERROR(VLOOKUP(L845,'[1]ZESTAWIENIE NUMERÓW BOCZNYCH'!$A:$B,1,0),"")</f>
        <v>5602</v>
      </c>
      <c r="W845" s="51" t="str">
        <f>IFERROR(VLOOKUP(V845,'[1]ZESTAWIENIE NUMERÓW BOCZNYCH'!$A:$B,2,0),P845)</f>
        <v>SOLARIS URBINO 18</v>
      </c>
      <c r="X845" s="51" t="s">
        <v>396</v>
      </c>
      <c r="Y845" s="51">
        <f>VLOOKUP(W845,'[1]LICZBA MIEJSC'!$A:$C,2,0)</f>
        <v>39</v>
      </c>
      <c r="Z845" s="51">
        <f>VLOOKUP(W845,'[1]LICZBA MIEJSC'!$A:$C,3,0)</f>
        <v>107</v>
      </c>
      <c r="AA845" s="51">
        <f t="shared" si="85"/>
        <v>146</v>
      </c>
      <c r="AB845" s="41">
        <f t="shared" si="86"/>
        <v>15</v>
      </c>
      <c r="AC845" s="109">
        <f t="shared" si="87"/>
        <v>0.10273972602739725</v>
      </c>
      <c r="AD845" s="49" t="s">
        <v>453</v>
      </c>
    </row>
    <row r="846" spans="1:30" hidden="1">
      <c r="A846" s="28" t="s">
        <v>300</v>
      </c>
      <c r="B846" s="45">
        <v>845</v>
      </c>
      <c r="C846" s="154">
        <v>6</v>
      </c>
      <c r="D846" s="155">
        <v>24717</v>
      </c>
      <c r="E846" s="365"/>
      <c r="F846" s="154" t="s">
        <v>301</v>
      </c>
      <c r="G846" s="154" t="s">
        <v>726</v>
      </c>
      <c r="H846" s="154" t="s">
        <v>698</v>
      </c>
      <c r="I846" s="156">
        <v>43244</v>
      </c>
      <c r="J846" s="48" t="s">
        <v>137</v>
      </c>
      <c r="K846" s="157">
        <v>115</v>
      </c>
      <c r="L846" s="157">
        <v>5602</v>
      </c>
      <c r="M846" s="51" t="s">
        <v>304</v>
      </c>
      <c r="N846" s="158">
        <v>0.61458333333333337</v>
      </c>
      <c r="O846" s="154">
        <v>1</v>
      </c>
      <c r="P846" s="154" t="s">
        <v>15</v>
      </c>
      <c r="Q846" s="368"/>
      <c r="R846" s="368"/>
      <c r="S846" s="368"/>
      <c r="T846" s="194">
        <f t="shared" si="88"/>
        <v>0.61458333333333326</v>
      </c>
      <c r="U846" s="194">
        <f t="shared" si="89"/>
        <v>0.58333333333333326</v>
      </c>
      <c r="V846" s="41">
        <f>IFERROR(VLOOKUP(L846,'[1]ZESTAWIENIE NUMERÓW BOCZNYCH'!$A:$B,1,0),"")</f>
        <v>5602</v>
      </c>
      <c r="W846" s="51" t="str">
        <f>IFERROR(VLOOKUP(V846,'[1]ZESTAWIENIE NUMERÓW BOCZNYCH'!$A:$B,2,0),P846)</f>
        <v>SOLARIS URBINO 18</v>
      </c>
      <c r="X846" s="51" t="s">
        <v>396</v>
      </c>
      <c r="Y846" s="51">
        <f>VLOOKUP(W846,'[1]LICZBA MIEJSC'!$A:$C,2,0)</f>
        <v>39</v>
      </c>
      <c r="Z846" s="51">
        <f>VLOOKUP(W846,'[1]LICZBA MIEJSC'!$A:$C,3,0)</f>
        <v>107</v>
      </c>
      <c r="AA846" s="51">
        <f t="shared" si="85"/>
        <v>146</v>
      </c>
      <c r="AB846" s="41">
        <f t="shared" si="86"/>
        <v>15</v>
      </c>
      <c r="AC846" s="109">
        <f t="shared" si="87"/>
        <v>0.10273972602739725</v>
      </c>
      <c r="AD846" s="49" t="s">
        <v>453</v>
      </c>
    </row>
    <row r="847" spans="1:30" hidden="1">
      <c r="A847" s="28" t="s">
        <v>300</v>
      </c>
      <c r="B847" s="45">
        <v>846</v>
      </c>
      <c r="C847" s="154">
        <v>7</v>
      </c>
      <c r="D847" s="155">
        <v>24717</v>
      </c>
      <c r="E847" s="365"/>
      <c r="F847" s="154" t="s">
        <v>301</v>
      </c>
      <c r="G847" s="154" t="s">
        <v>726</v>
      </c>
      <c r="H847" s="154" t="s">
        <v>698</v>
      </c>
      <c r="I847" s="156">
        <v>43244</v>
      </c>
      <c r="J847" s="137" t="s">
        <v>138</v>
      </c>
      <c r="K847" s="157" t="s">
        <v>306</v>
      </c>
      <c r="L847" s="157">
        <v>1103</v>
      </c>
      <c r="M847" s="157" t="s">
        <v>305</v>
      </c>
      <c r="N847" s="158">
        <v>0.61805555555555558</v>
      </c>
      <c r="O847" s="154">
        <v>3</v>
      </c>
      <c r="P847" s="154" t="s">
        <v>14</v>
      </c>
      <c r="Q847" s="368"/>
      <c r="R847" s="368"/>
      <c r="S847" s="368"/>
      <c r="T847" s="194">
        <f t="shared" si="88"/>
        <v>0.61458333333333326</v>
      </c>
      <c r="U847" s="194">
        <f t="shared" si="89"/>
        <v>0.58333333333333326</v>
      </c>
      <c r="V847" s="41">
        <f>IFERROR(VLOOKUP(L847,'[1]ZESTAWIENIE NUMERÓW BOCZNYCH'!$A:$B,1,0),"")</f>
        <v>1103</v>
      </c>
      <c r="W847" s="51" t="str">
        <f>IFERROR(VLOOKUP(V847,'[1]ZESTAWIENIE NUMERÓW BOCZNYCH'!$A:$B,2,0),P847)</f>
        <v>SOR CN12</v>
      </c>
      <c r="X847" s="51" t="s">
        <v>396</v>
      </c>
      <c r="Y847" s="51">
        <f>VLOOKUP(W847,'[1]LICZBA MIEJSC'!$A:$C,2,0)</f>
        <v>41</v>
      </c>
      <c r="Z847" s="51">
        <f>VLOOKUP(W847,'[1]LICZBA MIEJSC'!$A:$C,3,0)</f>
        <v>66</v>
      </c>
      <c r="AA847" s="51">
        <f t="shared" si="85"/>
        <v>107</v>
      </c>
      <c r="AB847" s="41">
        <f t="shared" si="86"/>
        <v>37</v>
      </c>
      <c r="AC847" s="109">
        <f t="shared" si="87"/>
        <v>0.34579439252336447</v>
      </c>
      <c r="AD847" s="49"/>
    </row>
    <row r="848" spans="1:30" hidden="1">
      <c r="A848" s="28" t="s">
        <v>300</v>
      </c>
      <c r="B848" s="45">
        <v>847</v>
      </c>
      <c r="C848" s="154">
        <v>7</v>
      </c>
      <c r="D848" s="155">
        <v>24717</v>
      </c>
      <c r="E848" s="365"/>
      <c r="F848" s="154" t="s">
        <v>301</v>
      </c>
      <c r="G848" s="154" t="s">
        <v>726</v>
      </c>
      <c r="H848" s="154" t="s">
        <v>698</v>
      </c>
      <c r="I848" s="156">
        <v>43244</v>
      </c>
      <c r="J848" s="48" t="s">
        <v>137</v>
      </c>
      <c r="K848" s="157">
        <v>118</v>
      </c>
      <c r="L848" s="157">
        <v>7350</v>
      </c>
      <c r="M848" s="51" t="s">
        <v>304</v>
      </c>
      <c r="N848" s="158">
        <v>0.62013888888888891</v>
      </c>
      <c r="O848" s="154">
        <v>0</v>
      </c>
      <c r="P848" s="58" t="s">
        <v>13</v>
      </c>
      <c r="Q848" s="368"/>
      <c r="R848" s="368"/>
      <c r="S848" s="368"/>
      <c r="T848" s="194">
        <f t="shared" si="88"/>
        <v>0.61458333333333326</v>
      </c>
      <c r="U848" s="194">
        <f t="shared" si="89"/>
        <v>0.58333333333333326</v>
      </c>
      <c r="V848" s="41">
        <f>IFERROR(VLOOKUP(L848,'[1]ZESTAWIENIE NUMERÓW BOCZNYCH'!$A:$B,1,0),"")</f>
        <v>7350</v>
      </c>
      <c r="W848" s="51" t="str">
        <f>IFERROR(VLOOKUP(V848,'[1]ZESTAWIENIE NUMERÓW BOCZNYCH'!$A:$B,2,0),P848)</f>
        <v>MERCEDES-BENZ O 530 Citaro</v>
      </c>
      <c r="X848" s="51" t="s">
        <v>396</v>
      </c>
      <c r="Y848" s="51">
        <f>VLOOKUP(W848,'[1]LICZBA MIEJSC'!$A:$C,2,0)</f>
        <v>31</v>
      </c>
      <c r="Z848" s="51">
        <f>VLOOKUP(W848,'[1]LICZBA MIEJSC'!$A:$C,3,0)</f>
        <v>71</v>
      </c>
      <c r="AA848" s="51">
        <f t="shared" si="85"/>
        <v>102</v>
      </c>
      <c r="AB848" s="41">
        <f t="shared" si="86"/>
        <v>0</v>
      </c>
      <c r="AC848" s="109">
        <f t="shared" si="87"/>
        <v>0</v>
      </c>
      <c r="AD848" s="49" t="s">
        <v>453</v>
      </c>
    </row>
    <row r="849" spans="1:30" hidden="1">
      <c r="A849" s="28" t="s">
        <v>300</v>
      </c>
      <c r="B849" s="45">
        <v>848</v>
      </c>
      <c r="C849" s="154">
        <v>7</v>
      </c>
      <c r="D849" s="155">
        <v>24718</v>
      </c>
      <c r="E849" s="365"/>
      <c r="F849" s="154" t="s">
        <v>301</v>
      </c>
      <c r="G849" s="154" t="s">
        <v>726</v>
      </c>
      <c r="H849" s="154" t="s">
        <v>697</v>
      </c>
      <c r="I849" s="156">
        <v>43244</v>
      </c>
      <c r="J849" s="48" t="s">
        <v>137</v>
      </c>
      <c r="K849" s="157">
        <v>115</v>
      </c>
      <c r="L849" s="157">
        <v>5604</v>
      </c>
      <c r="M849" s="144" t="s">
        <v>244</v>
      </c>
      <c r="N849" s="158">
        <v>0.62013888888888891</v>
      </c>
      <c r="O849" s="154">
        <v>1</v>
      </c>
      <c r="P849" s="154" t="s">
        <v>15</v>
      </c>
      <c r="Q849" s="368"/>
      <c r="R849" s="368"/>
      <c r="S849" s="368"/>
      <c r="T849" s="194">
        <f t="shared" si="88"/>
        <v>0.61458333333333326</v>
      </c>
      <c r="U849" s="194">
        <f t="shared" si="89"/>
        <v>0.58333333333333326</v>
      </c>
      <c r="V849" s="41">
        <f>IFERROR(VLOOKUP(L849,'[1]ZESTAWIENIE NUMERÓW BOCZNYCH'!$A:$B,1,0),"")</f>
        <v>5604</v>
      </c>
      <c r="W849" s="51" t="str">
        <f>IFERROR(VLOOKUP(V849,'[1]ZESTAWIENIE NUMERÓW BOCZNYCH'!$A:$B,2,0),P849)</f>
        <v>SOLARIS URBINO 18</v>
      </c>
      <c r="X849" s="51" t="s">
        <v>396</v>
      </c>
      <c r="Y849" s="51">
        <f>VLOOKUP(W849,'[1]LICZBA MIEJSC'!$A:$C,2,0)</f>
        <v>39</v>
      </c>
      <c r="Z849" s="51">
        <f>VLOOKUP(W849,'[1]LICZBA MIEJSC'!$A:$C,3,0)</f>
        <v>107</v>
      </c>
      <c r="AA849" s="51">
        <f t="shared" si="85"/>
        <v>146</v>
      </c>
      <c r="AB849" s="41">
        <f t="shared" si="86"/>
        <v>15</v>
      </c>
      <c r="AC849" s="109">
        <f t="shared" si="87"/>
        <v>0.10273972602739725</v>
      </c>
      <c r="AD849" s="49" t="s">
        <v>453</v>
      </c>
    </row>
    <row r="850" spans="1:30" hidden="1">
      <c r="A850" s="28" t="s">
        <v>300</v>
      </c>
      <c r="B850" s="45">
        <v>849</v>
      </c>
      <c r="C850" s="154">
        <v>7</v>
      </c>
      <c r="D850" s="155">
        <v>24717</v>
      </c>
      <c r="E850" s="365"/>
      <c r="F850" s="154" t="s">
        <v>301</v>
      </c>
      <c r="G850" s="154" t="s">
        <v>726</v>
      </c>
      <c r="H850" s="154" t="s">
        <v>698</v>
      </c>
      <c r="I850" s="156">
        <v>43244</v>
      </c>
      <c r="J850" s="137" t="s">
        <v>138</v>
      </c>
      <c r="K850" s="144" t="s">
        <v>303</v>
      </c>
      <c r="L850" s="157">
        <v>547</v>
      </c>
      <c r="M850" s="157" t="s">
        <v>305</v>
      </c>
      <c r="N850" s="158">
        <v>0.62569444444444444</v>
      </c>
      <c r="O850" s="154">
        <v>2</v>
      </c>
      <c r="P850" s="154" t="s">
        <v>14</v>
      </c>
      <c r="Q850" s="368"/>
      <c r="R850" s="368"/>
      <c r="S850" s="368"/>
      <c r="T850" s="194">
        <f t="shared" si="88"/>
        <v>0.625</v>
      </c>
      <c r="U850" s="194">
        <f t="shared" si="89"/>
        <v>0.625</v>
      </c>
      <c r="V850" s="41">
        <f>IFERROR(VLOOKUP(L850,'[1]ZESTAWIENIE NUMERÓW BOCZNYCH'!$A:$B,1,0),"")</f>
        <v>547</v>
      </c>
      <c r="W850" s="51" t="str">
        <f>IFERROR(VLOOKUP(V850,'[1]ZESTAWIENIE NUMERÓW BOCZNYCH'!$A:$B,2,0),P850)</f>
        <v>Mercedes-Benz Conecto LF A30</v>
      </c>
      <c r="X850" s="51" t="s">
        <v>396</v>
      </c>
      <c r="Y850" s="51">
        <f>VLOOKUP(W850,'[1]LICZBA MIEJSC'!$A:$C,2,0)</f>
        <v>29</v>
      </c>
      <c r="Z850" s="51">
        <f>VLOOKUP(W850,'[1]LICZBA MIEJSC'!$A:$C,3,0)</f>
        <v>73</v>
      </c>
      <c r="AA850" s="51">
        <f t="shared" si="85"/>
        <v>102</v>
      </c>
      <c r="AB850" s="41">
        <f t="shared" si="86"/>
        <v>15</v>
      </c>
      <c r="AC850" s="109">
        <f t="shared" si="87"/>
        <v>0.14705882352941177</v>
      </c>
      <c r="AD850" s="49"/>
    </row>
    <row r="851" spans="1:30" hidden="1">
      <c r="A851" s="28" t="s">
        <v>300</v>
      </c>
      <c r="B851" s="45">
        <v>850</v>
      </c>
      <c r="C851" s="154">
        <v>7</v>
      </c>
      <c r="D851" s="155">
        <v>24718</v>
      </c>
      <c r="E851" s="365"/>
      <c r="F851" s="154" t="s">
        <v>301</v>
      </c>
      <c r="G851" s="154" t="s">
        <v>726</v>
      </c>
      <c r="H851" s="154" t="s">
        <v>697</v>
      </c>
      <c r="I851" s="156">
        <v>43244</v>
      </c>
      <c r="J851" s="137" t="s">
        <v>138</v>
      </c>
      <c r="K851" s="144" t="s">
        <v>303</v>
      </c>
      <c r="L851" s="157">
        <v>546</v>
      </c>
      <c r="M851" s="144" t="s">
        <v>244</v>
      </c>
      <c r="N851" s="158">
        <v>0.62638888888888888</v>
      </c>
      <c r="O851" s="154">
        <v>2</v>
      </c>
      <c r="P851" s="154" t="s">
        <v>14</v>
      </c>
      <c r="Q851" s="368"/>
      <c r="R851" s="368"/>
      <c r="S851" s="368"/>
      <c r="T851" s="194">
        <f t="shared" si="88"/>
        <v>0.625</v>
      </c>
      <c r="U851" s="194">
        <f t="shared" si="89"/>
        <v>0.625</v>
      </c>
      <c r="V851" s="41">
        <f>IFERROR(VLOOKUP(L851,'[1]ZESTAWIENIE NUMERÓW BOCZNYCH'!$A:$B,1,0),"")</f>
        <v>546</v>
      </c>
      <c r="W851" s="51" t="str">
        <f>IFERROR(VLOOKUP(V851,'[1]ZESTAWIENIE NUMERÓW BOCZNYCH'!$A:$B,2,0),P851)</f>
        <v>Mercedes-Benz Conecto LF A30</v>
      </c>
      <c r="X851" s="51" t="s">
        <v>396</v>
      </c>
      <c r="Y851" s="51">
        <f>VLOOKUP(W851,'[1]LICZBA MIEJSC'!$A:$C,2,0)</f>
        <v>29</v>
      </c>
      <c r="Z851" s="51">
        <f>VLOOKUP(W851,'[1]LICZBA MIEJSC'!$A:$C,3,0)</f>
        <v>73</v>
      </c>
      <c r="AA851" s="51">
        <f t="shared" si="85"/>
        <v>102</v>
      </c>
      <c r="AB851" s="41">
        <f t="shared" si="86"/>
        <v>15</v>
      </c>
      <c r="AC851" s="109">
        <f t="shared" si="87"/>
        <v>0.14705882352941177</v>
      </c>
      <c r="AD851" s="49"/>
    </row>
    <row r="852" spans="1:30" hidden="1">
      <c r="A852" s="28" t="s">
        <v>300</v>
      </c>
      <c r="B852" s="45">
        <v>851</v>
      </c>
      <c r="C852" s="154">
        <v>7</v>
      </c>
      <c r="D852" s="155">
        <v>24718</v>
      </c>
      <c r="E852" s="365"/>
      <c r="F852" s="154" t="s">
        <v>301</v>
      </c>
      <c r="G852" s="154" t="s">
        <v>726</v>
      </c>
      <c r="H852" s="154" t="s">
        <v>697</v>
      </c>
      <c r="I852" s="156">
        <v>43244</v>
      </c>
      <c r="J852" s="48" t="s">
        <v>137</v>
      </c>
      <c r="K852" s="157">
        <v>115</v>
      </c>
      <c r="L852" s="157">
        <v>5602</v>
      </c>
      <c r="M852" s="146" t="s">
        <v>247</v>
      </c>
      <c r="N852" s="158">
        <v>0.62847222222222221</v>
      </c>
      <c r="O852" s="154">
        <v>1</v>
      </c>
      <c r="P852" s="154" t="s">
        <v>15</v>
      </c>
      <c r="Q852" s="368"/>
      <c r="R852" s="368"/>
      <c r="S852" s="368"/>
      <c r="T852" s="194">
        <f t="shared" si="88"/>
        <v>0.625</v>
      </c>
      <c r="U852" s="194">
        <f t="shared" si="89"/>
        <v>0.625</v>
      </c>
      <c r="V852" s="41">
        <f>IFERROR(VLOOKUP(L852,'[1]ZESTAWIENIE NUMERÓW BOCZNYCH'!$A:$B,1,0),"")</f>
        <v>5602</v>
      </c>
      <c r="W852" s="51" t="str">
        <f>IFERROR(VLOOKUP(V852,'[1]ZESTAWIENIE NUMERÓW BOCZNYCH'!$A:$B,2,0),P852)</f>
        <v>SOLARIS URBINO 18</v>
      </c>
      <c r="X852" s="51" t="s">
        <v>396</v>
      </c>
      <c r="Y852" s="51">
        <f>VLOOKUP(W852,'[1]LICZBA MIEJSC'!$A:$C,2,0)</f>
        <v>39</v>
      </c>
      <c r="Z852" s="51">
        <f>VLOOKUP(W852,'[1]LICZBA MIEJSC'!$A:$C,3,0)</f>
        <v>107</v>
      </c>
      <c r="AA852" s="51">
        <f t="shared" si="85"/>
        <v>146</v>
      </c>
      <c r="AB852" s="41">
        <f t="shared" si="86"/>
        <v>15</v>
      </c>
      <c r="AC852" s="109">
        <f t="shared" si="87"/>
        <v>0.10273972602739725</v>
      </c>
      <c r="AD852" s="49" t="s">
        <v>453</v>
      </c>
    </row>
    <row r="853" spans="1:30" hidden="1">
      <c r="A853" s="28" t="s">
        <v>300</v>
      </c>
      <c r="B853" s="45">
        <v>852</v>
      </c>
      <c r="C853" s="154">
        <v>7</v>
      </c>
      <c r="D853" s="155">
        <v>24717</v>
      </c>
      <c r="E853" s="365"/>
      <c r="F853" s="154" t="s">
        <v>301</v>
      </c>
      <c r="G853" s="154" t="s">
        <v>726</v>
      </c>
      <c r="H853" s="154" t="s">
        <v>698</v>
      </c>
      <c r="I853" s="156">
        <v>43244</v>
      </c>
      <c r="J853" s="48" t="s">
        <v>137</v>
      </c>
      <c r="K853" s="157">
        <v>115</v>
      </c>
      <c r="L853" s="157">
        <v>7305</v>
      </c>
      <c r="M853" s="51" t="s">
        <v>304</v>
      </c>
      <c r="N853" s="158">
        <v>0.62986111111111109</v>
      </c>
      <c r="O853" s="154">
        <v>2</v>
      </c>
      <c r="P853" s="154" t="s">
        <v>13</v>
      </c>
      <c r="Q853" s="368"/>
      <c r="R853" s="368"/>
      <c r="S853" s="368"/>
      <c r="T853" s="194">
        <f t="shared" si="88"/>
        <v>0.625</v>
      </c>
      <c r="U853" s="194">
        <f t="shared" si="89"/>
        <v>0.625</v>
      </c>
      <c r="V853" s="41">
        <f>IFERROR(VLOOKUP(L853,'[1]ZESTAWIENIE NUMERÓW BOCZNYCH'!$A:$B,1,0),"")</f>
        <v>7305</v>
      </c>
      <c r="W853" s="51" t="str">
        <f>IFERROR(VLOOKUP(V853,'[1]ZESTAWIENIE NUMERÓW BOCZNYCH'!$A:$B,2,0),P853)</f>
        <v>MERCEDES-BENZ O 530 Citaro</v>
      </c>
      <c r="X853" s="51" t="s">
        <v>396</v>
      </c>
      <c r="Y853" s="51">
        <f>VLOOKUP(W853,'[1]LICZBA MIEJSC'!$A:$C,2,0)</f>
        <v>31</v>
      </c>
      <c r="Z853" s="51">
        <f>VLOOKUP(W853,'[1]LICZBA MIEJSC'!$A:$C,3,0)</f>
        <v>71</v>
      </c>
      <c r="AA853" s="51">
        <f t="shared" si="85"/>
        <v>102</v>
      </c>
      <c r="AB853" s="41">
        <f t="shared" si="86"/>
        <v>16</v>
      </c>
      <c r="AC853" s="109">
        <f t="shared" si="87"/>
        <v>0.15686274509803921</v>
      </c>
      <c r="AD853" s="49" t="s">
        <v>453</v>
      </c>
    </row>
    <row r="854" spans="1:30" hidden="1">
      <c r="A854" s="28" t="s">
        <v>300</v>
      </c>
      <c r="B854" s="45">
        <v>853</v>
      </c>
      <c r="C854" s="154">
        <v>7</v>
      </c>
      <c r="D854" s="155">
        <v>24718</v>
      </c>
      <c r="E854" s="365"/>
      <c r="F854" s="154" t="s">
        <v>301</v>
      </c>
      <c r="G854" s="154" t="s">
        <v>726</v>
      </c>
      <c r="H854" s="154" t="s">
        <v>697</v>
      </c>
      <c r="I854" s="156">
        <v>43244</v>
      </c>
      <c r="J854" s="48" t="s">
        <v>137</v>
      </c>
      <c r="K854" s="157">
        <v>118</v>
      </c>
      <c r="L854" s="157">
        <v>7350</v>
      </c>
      <c r="M854" s="51" t="s">
        <v>302</v>
      </c>
      <c r="N854" s="158">
        <v>0.63055555555555554</v>
      </c>
      <c r="O854" s="154">
        <v>1</v>
      </c>
      <c r="P854" s="58" t="s">
        <v>13</v>
      </c>
      <c r="Q854" s="368"/>
      <c r="R854" s="368"/>
      <c r="S854" s="368"/>
      <c r="T854" s="194">
        <f t="shared" si="88"/>
        <v>0.625</v>
      </c>
      <c r="U854" s="194">
        <f t="shared" si="89"/>
        <v>0.625</v>
      </c>
      <c r="V854" s="41">
        <f>IFERROR(VLOOKUP(L854,'[1]ZESTAWIENIE NUMERÓW BOCZNYCH'!$A:$B,1,0),"")</f>
        <v>7350</v>
      </c>
      <c r="W854" s="51" t="str">
        <f>IFERROR(VLOOKUP(V854,'[1]ZESTAWIENIE NUMERÓW BOCZNYCH'!$A:$B,2,0),P854)</f>
        <v>MERCEDES-BENZ O 530 Citaro</v>
      </c>
      <c r="X854" s="51" t="s">
        <v>396</v>
      </c>
      <c r="Y854" s="51">
        <f>VLOOKUP(W854,'[1]LICZBA MIEJSC'!$A:$C,2,0)</f>
        <v>31</v>
      </c>
      <c r="Z854" s="51">
        <f>VLOOKUP(W854,'[1]LICZBA MIEJSC'!$A:$C,3,0)</f>
        <v>71</v>
      </c>
      <c r="AA854" s="51">
        <f t="shared" si="85"/>
        <v>102</v>
      </c>
      <c r="AB854" s="41">
        <f t="shared" si="86"/>
        <v>10</v>
      </c>
      <c r="AC854" s="109">
        <f t="shared" si="87"/>
        <v>9.8039215686274508E-2</v>
      </c>
      <c r="AD854" s="49" t="s">
        <v>453</v>
      </c>
    </row>
    <row r="855" spans="1:30" hidden="1">
      <c r="A855" s="28" t="s">
        <v>300</v>
      </c>
      <c r="B855" s="45">
        <v>854</v>
      </c>
      <c r="C855" s="154">
        <v>7</v>
      </c>
      <c r="D855" s="155">
        <v>24718</v>
      </c>
      <c r="E855" s="365"/>
      <c r="F855" s="154" t="s">
        <v>301</v>
      </c>
      <c r="G855" s="154" t="s">
        <v>726</v>
      </c>
      <c r="H855" s="154" t="s">
        <v>697</v>
      </c>
      <c r="I855" s="156">
        <v>43244</v>
      </c>
      <c r="J855" s="137" t="s">
        <v>138</v>
      </c>
      <c r="K855" s="157" t="s">
        <v>307</v>
      </c>
      <c r="L855" s="157">
        <v>1117</v>
      </c>
      <c r="M855" s="144" t="s">
        <v>244</v>
      </c>
      <c r="N855" s="158">
        <v>0.63194444444444442</v>
      </c>
      <c r="O855" s="154">
        <v>3</v>
      </c>
      <c r="P855" s="154" t="s">
        <v>13</v>
      </c>
      <c r="Q855" s="368"/>
      <c r="R855" s="368"/>
      <c r="S855" s="368"/>
      <c r="T855" s="194">
        <f t="shared" si="88"/>
        <v>0.625</v>
      </c>
      <c r="U855" s="194">
        <f t="shared" si="89"/>
        <v>0.625</v>
      </c>
      <c r="V855" s="41">
        <f>IFERROR(VLOOKUP(L855,'[1]ZESTAWIENIE NUMERÓW BOCZNYCH'!$A:$B,1,0),"")</f>
        <v>1117</v>
      </c>
      <c r="W855" s="51" t="str">
        <f>IFERROR(VLOOKUP(V855,'[1]ZESTAWIENIE NUMERÓW BOCZNYCH'!$A:$B,2,0),P855)</f>
        <v>SOR CN12</v>
      </c>
      <c r="X855" s="51" t="s">
        <v>396</v>
      </c>
      <c r="Y855" s="51">
        <f>VLOOKUP(W855,'[1]LICZBA MIEJSC'!$A:$C,2,0)</f>
        <v>41</v>
      </c>
      <c r="Z855" s="51">
        <f>VLOOKUP(W855,'[1]LICZBA MIEJSC'!$A:$C,3,0)</f>
        <v>66</v>
      </c>
      <c r="AA855" s="51">
        <f t="shared" si="85"/>
        <v>107</v>
      </c>
      <c r="AB855" s="41">
        <f t="shared" si="86"/>
        <v>37</v>
      </c>
      <c r="AC855" s="109">
        <f t="shared" si="87"/>
        <v>0.34579439252336447</v>
      </c>
      <c r="AD855" s="49"/>
    </row>
    <row r="856" spans="1:30" hidden="1">
      <c r="A856" s="28" t="s">
        <v>300</v>
      </c>
      <c r="B856" s="45">
        <v>855</v>
      </c>
      <c r="C856" s="154">
        <v>7</v>
      </c>
      <c r="D856" s="155">
        <v>24718</v>
      </c>
      <c r="E856" s="365"/>
      <c r="F856" s="154" t="s">
        <v>301</v>
      </c>
      <c r="G856" s="154" t="s">
        <v>726</v>
      </c>
      <c r="H856" s="154" t="s">
        <v>697</v>
      </c>
      <c r="I856" s="156">
        <v>43244</v>
      </c>
      <c r="J856" s="48" t="s">
        <v>137</v>
      </c>
      <c r="K856" s="157">
        <v>115</v>
      </c>
      <c r="L856" s="157">
        <v>7036</v>
      </c>
      <c r="M856" s="146" t="s">
        <v>247</v>
      </c>
      <c r="N856" s="158">
        <v>0.63472222222222219</v>
      </c>
      <c r="O856" s="154">
        <v>2</v>
      </c>
      <c r="P856" s="154" t="s">
        <v>13</v>
      </c>
      <c r="Q856" s="368"/>
      <c r="R856" s="368"/>
      <c r="S856" s="368"/>
      <c r="T856" s="194">
        <f t="shared" si="88"/>
        <v>0.625</v>
      </c>
      <c r="U856" s="194">
        <f t="shared" si="89"/>
        <v>0.625</v>
      </c>
      <c r="V856" s="41">
        <f>IFERROR(VLOOKUP(L856,'[1]ZESTAWIENIE NUMERÓW BOCZNYCH'!$A:$B,1,0),"")</f>
        <v>7036</v>
      </c>
      <c r="W856" s="51" t="str">
        <f>IFERROR(VLOOKUP(V856,'[1]ZESTAWIENIE NUMERÓW BOCZNYCH'!$A:$B,2,0),P856)</f>
        <v>VOLVO 7700</v>
      </c>
      <c r="X856" s="51" t="s">
        <v>396</v>
      </c>
      <c r="Y856" s="51">
        <f>VLOOKUP(W856,'[1]LICZBA MIEJSC'!$A:$C,2,0)</f>
        <v>33</v>
      </c>
      <c r="Z856" s="51">
        <f>VLOOKUP(W856,'[1]LICZBA MIEJSC'!$A:$C,3,0)</f>
        <v>73</v>
      </c>
      <c r="AA856" s="51">
        <f t="shared" si="85"/>
        <v>106</v>
      </c>
      <c r="AB856" s="41">
        <f t="shared" si="86"/>
        <v>17</v>
      </c>
      <c r="AC856" s="109">
        <f t="shared" si="87"/>
        <v>0.16037735849056603</v>
      </c>
      <c r="AD856" s="49" t="s">
        <v>453</v>
      </c>
    </row>
    <row r="857" spans="1:30" hidden="1">
      <c r="A857" s="28" t="s">
        <v>300</v>
      </c>
      <c r="B857" s="45">
        <v>856</v>
      </c>
      <c r="C857" s="154">
        <v>7</v>
      </c>
      <c r="D857" s="155">
        <v>24717</v>
      </c>
      <c r="E857" s="365"/>
      <c r="F857" s="154" t="s">
        <v>301</v>
      </c>
      <c r="G857" s="154" t="s">
        <v>726</v>
      </c>
      <c r="H857" s="154" t="s">
        <v>698</v>
      </c>
      <c r="I857" s="156">
        <v>43244</v>
      </c>
      <c r="J857" s="137" t="s">
        <v>138</v>
      </c>
      <c r="K857" s="157" t="s">
        <v>307</v>
      </c>
      <c r="L857" s="157">
        <v>545</v>
      </c>
      <c r="M857" s="51" t="s">
        <v>308</v>
      </c>
      <c r="N857" s="158">
        <v>0.6381944444444444</v>
      </c>
      <c r="O857" s="154">
        <v>4</v>
      </c>
      <c r="P857" s="154" t="s">
        <v>14</v>
      </c>
      <c r="Q857" s="368"/>
      <c r="R857" s="368"/>
      <c r="S857" s="368"/>
      <c r="T857" s="194">
        <f t="shared" si="88"/>
        <v>0.63541666666666663</v>
      </c>
      <c r="U857" s="194">
        <f t="shared" si="89"/>
        <v>0.625</v>
      </c>
      <c r="V857" s="41">
        <f>IFERROR(VLOOKUP(L857,'[1]ZESTAWIENIE NUMERÓW BOCZNYCH'!$A:$B,1,0),"")</f>
        <v>545</v>
      </c>
      <c r="W857" s="51" t="str">
        <f>IFERROR(VLOOKUP(V857,'[1]ZESTAWIENIE NUMERÓW BOCZNYCH'!$A:$B,2,0),P857)</f>
        <v>Mercedes-Benz Conecto LF A30</v>
      </c>
      <c r="X857" s="51" t="s">
        <v>396</v>
      </c>
      <c r="Y857" s="51">
        <f>VLOOKUP(W857,'[1]LICZBA MIEJSC'!$A:$C,2,0)</f>
        <v>29</v>
      </c>
      <c r="Z857" s="51">
        <f>VLOOKUP(W857,'[1]LICZBA MIEJSC'!$A:$C,3,0)</f>
        <v>73</v>
      </c>
      <c r="AA857" s="51">
        <f t="shared" si="85"/>
        <v>102</v>
      </c>
      <c r="AB857" s="41">
        <f t="shared" si="86"/>
        <v>66</v>
      </c>
      <c r="AC857" s="109">
        <f t="shared" si="87"/>
        <v>0.6470588235294118</v>
      </c>
      <c r="AD857" s="49"/>
    </row>
    <row r="858" spans="1:30" hidden="1">
      <c r="A858" s="28" t="s">
        <v>300</v>
      </c>
      <c r="B858" s="45">
        <v>857</v>
      </c>
      <c r="C858" s="154">
        <v>7</v>
      </c>
      <c r="D858" s="155">
        <v>24717</v>
      </c>
      <c r="E858" s="365"/>
      <c r="F858" s="154" t="s">
        <v>301</v>
      </c>
      <c r="G858" s="154" t="s">
        <v>726</v>
      </c>
      <c r="H858" s="154" t="s">
        <v>698</v>
      </c>
      <c r="I858" s="156">
        <v>43244</v>
      </c>
      <c r="J858" s="48" t="s">
        <v>137</v>
      </c>
      <c r="K858" s="157">
        <v>115</v>
      </c>
      <c r="L858" s="157">
        <v>7318</v>
      </c>
      <c r="M858" s="51" t="s">
        <v>304</v>
      </c>
      <c r="N858" s="158">
        <v>0.64236111111111105</v>
      </c>
      <c r="O858" s="154">
        <v>1</v>
      </c>
      <c r="P858" s="58" t="s">
        <v>13</v>
      </c>
      <c r="Q858" s="368"/>
      <c r="R858" s="368"/>
      <c r="S858" s="368"/>
      <c r="T858" s="194">
        <f t="shared" si="88"/>
        <v>0.63541666666666663</v>
      </c>
      <c r="U858" s="194">
        <f t="shared" si="89"/>
        <v>0.625</v>
      </c>
      <c r="V858" s="41">
        <f>IFERROR(VLOOKUP(L858,'[1]ZESTAWIENIE NUMERÓW BOCZNYCH'!$A:$B,1,0),"")</f>
        <v>7318</v>
      </c>
      <c r="W858" s="51" t="str">
        <f>IFERROR(VLOOKUP(V858,'[1]ZESTAWIENIE NUMERÓW BOCZNYCH'!$A:$B,2,0),P858)</f>
        <v>MERCEDES-BENZ O 530 Citaro</v>
      </c>
      <c r="X858" s="51" t="s">
        <v>396</v>
      </c>
      <c r="Y858" s="51">
        <f>VLOOKUP(W858,'[1]LICZBA MIEJSC'!$A:$C,2,0)</f>
        <v>31</v>
      </c>
      <c r="Z858" s="51">
        <f>VLOOKUP(W858,'[1]LICZBA MIEJSC'!$A:$C,3,0)</f>
        <v>71</v>
      </c>
      <c r="AA858" s="51">
        <f t="shared" si="85"/>
        <v>102</v>
      </c>
      <c r="AB858" s="41">
        <f t="shared" si="86"/>
        <v>10</v>
      </c>
      <c r="AC858" s="109">
        <f t="shared" si="87"/>
        <v>9.8039215686274508E-2</v>
      </c>
      <c r="AD858" s="49" t="s">
        <v>453</v>
      </c>
    </row>
    <row r="859" spans="1:30" hidden="1">
      <c r="A859" s="28" t="s">
        <v>300</v>
      </c>
      <c r="B859" s="45">
        <v>858</v>
      </c>
      <c r="C859" s="154">
        <v>8</v>
      </c>
      <c r="D859" s="155">
        <v>24717</v>
      </c>
      <c r="E859" s="365"/>
      <c r="F859" s="154" t="s">
        <v>301</v>
      </c>
      <c r="G859" s="154" t="s">
        <v>726</v>
      </c>
      <c r="H859" s="154" t="s">
        <v>698</v>
      </c>
      <c r="I859" s="156">
        <v>43244</v>
      </c>
      <c r="J859" s="48" t="s">
        <v>137</v>
      </c>
      <c r="K859" s="157">
        <v>115</v>
      </c>
      <c r="L859" s="157">
        <v>7305</v>
      </c>
      <c r="M859" s="51" t="s">
        <v>304</v>
      </c>
      <c r="N859" s="158">
        <v>0.64513888888888882</v>
      </c>
      <c r="O859" s="154">
        <v>1</v>
      </c>
      <c r="P859" s="154" t="s">
        <v>13</v>
      </c>
      <c r="Q859" s="368"/>
      <c r="R859" s="368"/>
      <c r="S859" s="368"/>
      <c r="T859" s="194">
        <f t="shared" si="88"/>
        <v>0.63541666666666663</v>
      </c>
      <c r="U859" s="194">
        <f t="shared" si="89"/>
        <v>0.625</v>
      </c>
      <c r="V859" s="41">
        <f>IFERROR(VLOOKUP(L859,'[1]ZESTAWIENIE NUMERÓW BOCZNYCH'!$A:$B,1,0),"")</f>
        <v>7305</v>
      </c>
      <c r="W859" s="51" t="str">
        <f>IFERROR(VLOOKUP(V859,'[1]ZESTAWIENIE NUMERÓW BOCZNYCH'!$A:$B,2,0),P859)</f>
        <v>MERCEDES-BENZ O 530 Citaro</v>
      </c>
      <c r="X859" s="51" t="s">
        <v>396</v>
      </c>
      <c r="Y859" s="51">
        <f>VLOOKUP(W859,'[1]LICZBA MIEJSC'!$A:$C,2,0)</f>
        <v>31</v>
      </c>
      <c r="Z859" s="51">
        <f>VLOOKUP(W859,'[1]LICZBA MIEJSC'!$A:$C,3,0)</f>
        <v>71</v>
      </c>
      <c r="AA859" s="51">
        <f t="shared" si="85"/>
        <v>102</v>
      </c>
      <c r="AB859" s="41">
        <f t="shared" si="86"/>
        <v>10</v>
      </c>
      <c r="AC859" s="109">
        <f t="shared" si="87"/>
        <v>9.8039215686274508E-2</v>
      </c>
      <c r="AD859" s="49" t="s">
        <v>453</v>
      </c>
    </row>
    <row r="860" spans="1:30" hidden="1">
      <c r="A860" s="28" t="s">
        <v>300</v>
      </c>
      <c r="B860" s="45">
        <v>859</v>
      </c>
      <c r="C860" s="154">
        <v>8</v>
      </c>
      <c r="D860" s="155">
        <v>24718</v>
      </c>
      <c r="E860" s="365"/>
      <c r="F860" s="154" t="s">
        <v>301</v>
      </c>
      <c r="G860" s="154" t="s">
        <v>726</v>
      </c>
      <c r="H860" s="154" t="s">
        <v>697</v>
      </c>
      <c r="I860" s="156">
        <v>43244</v>
      </c>
      <c r="J860" s="48" t="s">
        <v>137</v>
      </c>
      <c r="K860" s="157">
        <v>115</v>
      </c>
      <c r="L860" s="157">
        <v>7318</v>
      </c>
      <c r="M860" s="146" t="s">
        <v>247</v>
      </c>
      <c r="N860" s="158">
        <v>0.64513888888888882</v>
      </c>
      <c r="O860" s="154">
        <v>2</v>
      </c>
      <c r="P860" s="58" t="s">
        <v>13</v>
      </c>
      <c r="Q860" s="368"/>
      <c r="R860" s="368"/>
      <c r="S860" s="368"/>
      <c r="T860" s="194">
        <f t="shared" si="88"/>
        <v>0.63541666666666663</v>
      </c>
      <c r="U860" s="194">
        <f t="shared" si="89"/>
        <v>0.625</v>
      </c>
      <c r="V860" s="41">
        <f>IFERROR(VLOOKUP(L860,'[1]ZESTAWIENIE NUMERÓW BOCZNYCH'!$A:$B,1,0),"")</f>
        <v>7318</v>
      </c>
      <c r="W860" s="51" t="str">
        <f>IFERROR(VLOOKUP(V860,'[1]ZESTAWIENIE NUMERÓW BOCZNYCH'!$A:$B,2,0),P860)</f>
        <v>MERCEDES-BENZ O 530 Citaro</v>
      </c>
      <c r="X860" s="51" t="s">
        <v>396</v>
      </c>
      <c r="Y860" s="51">
        <f>VLOOKUP(W860,'[1]LICZBA MIEJSC'!$A:$C,2,0)</f>
        <v>31</v>
      </c>
      <c r="Z860" s="51">
        <f>VLOOKUP(W860,'[1]LICZBA MIEJSC'!$A:$C,3,0)</f>
        <v>71</v>
      </c>
      <c r="AA860" s="51">
        <f t="shared" ref="AA860:AA923" si="90">Y860+Z860</f>
        <v>102</v>
      </c>
      <c r="AB860" s="41">
        <f t="shared" ref="AB860:AB923" si="91">ROUND(IF(O860=$AE$1,0,IF(O860=$AG$1,AA860*0.1,IF(O860=$AI$1,Y860/2,IF(O860=$AK$1,Y860*0.9,IF(O860=$AM$1,Y860+(Z860*0.5),IF(O860=$AO$1,AA860*0.9,IF(O860=$AQ$1,AA860*1.1,"BŁĄD"))))))),0)</f>
        <v>16</v>
      </c>
      <c r="AC860" s="109">
        <f t="shared" ref="AC860:AC923" si="92">AB860/AA860</f>
        <v>0.15686274509803921</v>
      </c>
      <c r="AD860" s="49" t="s">
        <v>453</v>
      </c>
    </row>
    <row r="861" spans="1:30" hidden="1">
      <c r="A861" s="28" t="s">
        <v>300</v>
      </c>
      <c r="B861" s="45">
        <v>860</v>
      </c>
      <c r="C861" s="154">
        <v>8</v>
      </c>
      <c r="D861" s="155">
        <v>24718</v>
      </c>
      <c r="E861" s="365"/>
      <c r="F861" s="154" t="s">
        <v>301</v>
      </c>
      <c r="G861" s="154" t="s">
        <v>726</v>
      </c>
      <c r="H861" s="154" t="s">
        <v>697</v>
      </c>
      <c r="I861" s="156">
        <v>43244</v>
      </c>
      <c r="J861" s="137" t="s">
        <v>138</v>
      </c>
      <c r="K861" s="157" t="s">
        <v>306</v>
      </c>
      <c r="L861" s="157">
        <v>1103</v>
      </c>
      <c r="M861" s="53" t="s">
        <v>240</v>
      </c>
      <c r="N861" s="158">
        <v>0.64930555555555558</v>
      </c>
      <c r="O861" s="154">
        <v>1</v>
      </c>
      <c r="P861" s="154" t="s">
        <v>14</v>
      </c>
      <c r="Q861" s="368"/>
      <c r="R861" s="368"/>
      <c r="S861" s="368"/>
      <c r="T861" s="194">
        <f t="shared" si="88"/>
        <v>0.64583333333333326</v>
      </c>
      <c r="U861" s="194">
        <f t="shared" si="89"/>
        <v>0.625</v>
      </c>
      <c r="V861" s="41">
        <f>IFERROR(VLOOKUP(L861,'[1]ZESTAWIENIE NUMERÓW BOCZNYCH'!$A:$B,1,0),"")</f>
        <v>1103</v>
      </c>
      <c r="W861" s="51" t="str">
        <f>IFERROR(VLOOKUP(V861,'[1]ZESTAWIENIE NUMERÓW BOCZNYCH'!$A:$B,2,0),P861)</f>
        <v>SOR CN12</v>
      </c>
      <c r="X861" s="51" t="s">
        <v>396</v>
      </c>
      <c r="Y861" s="51">
        <f>VLOOKUP(W861,'[1]LICZBA MIEJSC'!$A:$C,2,0)</f>
        <v>41</v>
      </c>
      <c r="Z861" s="51">
        <f>VLOOKUP(W861,'[1]LICZBA MIEJSC'!$A:$C,3,0)</f>
        <v>66</v>
      </c>
      <c r="AA861" s="51">
        <f t="shared" si="90"/>
        <v>107</v>
      </c>
      <c r="AB861" s="41">
        <f t="shared" si="91"/>
        <v>11</v>
      </c>
      <c r="AC861" s="109">
        <f t="shared" si="92"/>
        <v>0.10280373831775701</v>
      </c>
      <c r="AD861" s="49"/>
    </row>
    <row r="862" spans="1:30" hidden="1">
      <c r="A862" s="28" t="s">
        <v>300</v>
      </c>
      <c r="B862" s="45">
        <v>861</v>
      </c>
      <c r="C862" s="154">
        <v>8</v>
      </c>
      <c r="D862" s="155">
        <v>24717</v>
      </c>
      <c r="E862" s="365"/>
      <c r="F862" s="154" t="s">
        <v>301</v>
      </c>
      <c r="G862" s="154" t="s">
        <v>726</v>
      </c>
      <c r="H862" s="154" t="s">
        <v>698</v>
      </c>
      <c r="I862" s="156">
        <v>43244</v>
      </c>
      <c r="J862" s="137" t="s">
        <v>138</v>
      </c>
      <c r="K862" s="144" t="s">
        <v>303</v>
      </c>
      <c r="L862" s="157">
        <v>546</v>
      </c>
      <c r="M862" s="157" t="s">
        <v>305</v>
      </c>
      <c r="N862" s="158">
        <v>0.65277777777777779</v>
      </c>
      <c r="O862" s="154">
        <v>4</v>
      </c>
      <c r="P862" s="154" t="s">
        <v>14</v>
      </c>
      <c r="Q862" s="368"/>
      <c r="R862" s="368"/>
      <c r="S862" s="368"/>
      <c r="T862" s="194">
        <f t="shared" si="88"/>
        <v>0.64583333333333326</v>
      </c>
      <c r="U862" s="194">
        <f t="shared" si="89"/>
        <v>0.625</v>
      </c>
      <c r="V862" s="41">
        <f>IFERROR(VLOOKUP(L862,'[1]ZESTAWIENIE NUMERÓW BOCZNYCH'!$A:$B,1,0),"")</f>
        <v>546</v>
      </c>
      <c r="W862" s="51" t="str">
        <f>IFERROR(VLOOKUP(V862,'[1]ZESTAWIENIE NUMERÓW BOCZNYCH'!$A:$B,2,0),P862)</f>
        <v>Mercedes-Benz Conecto LF A30</v>
      </c>
      <c r="X862" s="51" t="s">
        <v>396</v>
      </c>
      <c r="Y862" s="51">
        <f>VLOOKUP(W862,'[1]LICZBA MIEJSC'!$A:$C,2,0)</f>
        <v>29</v>
      </c>
      <c r="Z862" s="51">
        <f>VLOOKUP(W862,'[1]LICZBA MIEJSC'!$A:$C,3,0)</f>
        <v>73</v>
      </c>
      <c r="AA862" s="51">
        <f t="shared" si="90"/>
        <v>102</v>
      </c>
      <c r="AB862" s="41">
        <f t="shared" si="91"/>
        <v>66</v>
      </c>
      <c r="AC862" s="109">
        <f t="shared" si="92"/>
        <v>0.6470588235294118</v>
      </c>
      <c r="AD862" s="49"/>
    </row>
    <row r="863" spans="1:30" hidden="1">
      <c r="A863" s="28" t="s">
        <v>300</v>
      </c>
      <c r="B863" s="45">
        <v>862</v>
      </c>
      <c r="C863" s="154">
        <v>8</v>
      </c>
      <c r="D863" s="155">
        <v>24718</v>
      </c>
      <c r="E863" s="365"/>
      <c r="F863" s="154" t="s">
        <v>301</v>
      </c>
      <c r="G863" s="154" t="s">
        <v>726</v>
      </c>
      <c r="H863" s="154" t="s">
        <v>697</v>
      </c>
      <c r="I863" s="156">
        <v>43244</v>
      </c>
      <c r="J863" s="48" t="s">
        <v>137</v>
      </c>
      <c r="K863" s="157">
        <v>115</v>
      </c>
      <c r="L863" s="157">
        <v>7305</v>
      </c>
      <c r="M863" s="146" t="s">
        <v>247</v>
      </c>
      <c r="N863" s="158">
        <v>0.65277777777777779</v>
      </c>
      <c r="O863" s="154">
        <v>1</v>
      </c>
      <c r="P863" s="154" t="s">
        <v>13</v>
      </c>
      <c r="Q863" s="368"/>
      <c r="R863" s="368"/>
      <c r="S863" s="368"/>
      <c r="T863" s="194">
        <f t="shared" si="88"/>
        <v>0.64583333333333326</v>
      </c>
      <c r="U863" s="194">
        <f t="shared" si="89"/>
        <v>0.625</v>
      </c>
      <c r="V863" s="41">
        <f>IFERROR(VLOOKUP(L863,'[1]ZESTAWIENIE NUMERÓW BOCZNYCH'!$A:$B,1,0),"")</f>
        <v>7305</v>
      </c>
      <c r="W863" s="51" t="str">
        <f>IFERROR(VLOOKUP(V863,'[1]ZESTAWIENIE NUMERÓW BOCZNYCH'!$A:$B,2,0),P863)</f>
        <v>MERCEDES-BENZ O 530 Citaro</v>
      </c>
      <c r="X863" s="51" t="s">
        <v>396</v>
      </c>
      <c r="Y863" s="51">
        <f>VLOOKUP(W863,'[1]LICZBA MIEJSC'!$A:$C,2,0)</f>
        <v>31</v>
      </c>
      <c r="Z863" s="51">
        <f>VLOOKUP(W863,'[1]LICZBA MIEJSC'!$A:$C,3,0)</f>
        <v>71</v>
      </c>
      <c r="AA863" s="51">
        <f t="shared" si="90"/>
        <v>102</v>
      </c>
      <c r="AB863" s="41">
        <f t="shared" si="91"/>
        <v>10</v>
      </c>
      <c r="AC863" s="109">
        <f t="shared" si="92"/>
        <v>9.8039215686274508E-2</v>
      </c>
      <c r="AD863" s="49" t="s">
        <v>453</v>
      </c>
    </row>
    <row r="864" spans="1:30" hidden="1">
      <c r="A864" s="28" t="s">
        <v>300</v>
      </c>
      <c r="B864" s="45">
        <v>863</v>
      </c>
      <c r="C864" s="154">
        <v>8</v>
      </c>
      <c r="D864" s="155">
        <v>24717</v>
      </c>
      <c r="E864" s="365"/>
      <c r="F864" s="154" t="s">
        <v>301</v>
      </c>
      <c r="G864" s="154" t="s">
        <v>726</v>
      </c>
      <c r="H864" s="154" t="s">
        <v>698</v>
      </c>
      <c r="I864" s="156">
        <v>43244</v>
      </c>
      <c r="J864" s="48" t="s">
        <v>137</v>
      </c>
      <c r="K864" s="157">
        <v>115</v>
      </c>
      <c r="L864" s="157">
        <v>7416</v>
      </c>
      <c r="M864" s="51" t="s">
        <v>304</v>
      </c>
      <c r="N864" s="158">
        <v>0.65347222222222223</v>
      </c>
      <c r="O864" s="154">
        <v>1</v>
      </c>
      <c r="P864" s="154" t="s">
        <v>13</v>
      </c>
      <c r="Q864" s="368"/>
      <c r="R864" s="368"/>
      <c r="S864" s="368"/>
      <c r="T864" s="194">
        <f t="shared" si="88"/>
        <v>0.64583333333333326</v>
      </c>
      <c r="U864" s="194">
        <f t="shared" si="89"/>
        <v>0.625</v>
      </c>
      <c r="V864" s="41">
        <f>IFERROR(VLOOKUP(L864,'[1]ZESTAWIENIE NUMERÓW BOCZNYCH'!$A:$B,1,0),"")</f>
        <v>7416</v>
      </c>
      <c r="W864" s="51" t="str">
        <f>IFERROR(VLOOKUP(V864,'[1]ZESTAWIENIE NUMERÓW BOCZNYCH'!$A:$B,2,0),P864)</f>
        <v>MERCEDES-BENZ 628 02 Citaro</v>
      </c>
      <c r="X864" s="51" t="s">
        <v>396</v>
      </c>
      <c r="Y864" s="51">
        <f>VLOOKUP(W864,'[1]LICZBA MIEJSC'!$A:$C,2,0)</f>
        <v>29</v>
      </c>
      <c r="Z864" s="51">
        <f>VLOOKUP(W864,'[1]LICZBA MIEJSC'!$A:$C,3,0)</f>
        <v>62</v>
      </c>
      <c r="AA864" s="51">
        <f t="shared" si="90"/>
        <v>91</v>
      </c>
      <c r="AB864" s="41">
        <f t="shared" si="91"/>
        <v>9</v>
      </c>
      <c r="AC864" s="109">
        <f t="shared" si="92"/>
        <v>9.8901098901098897E-2</v>
      </c>
      <c r="AD864" s="49" t="s">
        <v>453</v>
      </c>
    </row>
    <row r="865" spans="1:30" hidden="1">
      <c r="A865" s="28" t="s">
        <v>300</v>
      </c>
      <c r="B865" s="45">
        <v>864</v>
      </c>
      <c r="C865" s="154">
        <v>8</v>
      </c>
      <c r="D865" s="155">
        <v>24718</v>
      </c>
      <c r="E865" s="365"/>
      <c r="F865" s="154" t="s">
        <v>301</v>
      </c>
      <c r="G865" s="154" t="s">
        <v>726</v>
      </c>
      <c r="H865" s="154" t="s">
        <v>697</v>
      </c>
      <c r="I865" s="156">
        <v>43244</v>
      </c>
      <c r="J865" s="48" t="s">
        <v>137</v>
      </c>
      <c r="K865" s="157">
        <v>115</v>
      </c>
      <c r="L865" s="157">
        <v>7316</v>
      </c>
      <c r="M865" s="144" t="s">
        <v>244</v>
      </c>
      <c r="N865" s="158">
        <v>0.65694444444444444</v>
      </c>
      <c r="O865" s="154">
        <v>1</v>
      </c>
      <c r="P865" s="58" t="s">
        <v>13</v>
      </c>
      <c r="Q865" s="368"/>
      <c r="R865" s="368"/>
      <c r="S865" s="368"/>
      <c r="T865" s="194">
        <f t="shared" si="88"/>
        <v>0.65625</v>
      </c>
      <c r="U865" s="194">
        <f t="shared" si="89"/>
        <v>0.625</v>
      </c>
      <c r="V865" s="41">
        <f>IFERROR(VLOOKUP(L865,'[1]ZESTAWIENIE NUMERÓW BOCZNYCH'!$A:$B,1,0),"")</f>
        <v>7316</v>
      </c>
      <c r="W865" s="51" t="str">
        <f>IFERROR(VLOOKUP(V865,'[1]ZESTAWIENIE NUMERÓW BOCZNYCH'!$A:$B,2,0),P865)</f>
        <v>MERCEDES-BENZ O 530 Citaro</v>
      </c>
      <c r="X865" s="51" t="s">
        <v>396</v>
      </c>
      <c r="Y865" s="51">
        <f>VLOOKUP(W865,'[1]LICZBA MIEJSC'!$A:$C,2,0)</f>
        <v>31</v>
      </c>
      <c r="Z865" s="51">
        <f>VLOOKUP(W865,'[1]LICZBA MIEJSC'!$A:$C,3,0)</f>
        <v>71</v>
      </c>
      <c r="AA865" s="51">
        <f t="shared" si="90"/>
        <v>102</v>
      </c>
      <c r="AB865" s="41">
        <f t="shared" si="91"/>
        <v>10</v>
      </c>
      <c r="AC865" s="109">
        <f t="shared" si="92"/>
        <v>9.8039215686274508E-2</v>
      </c>
      <c r="AD865" s="49" t="s">
        <v>453</v>
      </c>
    </row>
    <row r="866" spans="1:30" hidden="1">
      <c r="A866" s="28" t="s">
        <v>300</v>
      </c>
      <c r="B866" s="45">
        <v>865</v>
      </c>
      <c r="C866" s="154">
        <v>8</v>
      </c>
      <c r="D866" s="155">
        <v>24717</v>
      </c>
      <c r="E866" s="365"/>
      <c r="F866" s="154" t="s">
        <v>301</v>
      </c>
      <c r="G866" s="154" t="s">
        <v>726</v>
      </c>
      <c r="H866" s="154" t="s">
        <v>698</v>
      </c>
      <c r="I866" s="156">
        <v>43244</v>
      </c>
      <c r="J866" s="48" t="s">
        <v>137</v>
      </c>
      <c r="K866" s="157">
        <v>115</v>
      </c>
      <c r="L866" s="157">
        <v>8096</v>
      </c>
      <c r="M866" s="51" t="s">
        <v>304</v>
      </c>
      <c r="N866" s="158">
        <v>0.66041666666666665</v>
      </c>
      <c r="O866" s="154">
        <v>1</v>
      </c>
      <c r="P866" s="154" t="s">
        <v>15</v>
      </c>
      <c r="Q866" s="368"/>
      <c r="R866" s="368"/>
      <c r="S866" s="368"/>
      <c r="T866" s="194">
        <f t="shared" si="88"/>
        <v>0.65625</v>
      </c>
      <c r="U866" s="194">
        <f t="shared" si="89"/>
        <v>0.625</v>
      </c>
      <c r="V866" s="41">
        <f>IFERROR(VLOOKUP(L866,'[1]ZESTAWIENIE NUMERÓW BOCZNYCH'!$A:$B,1,0),"")</f>
        <v>8096</v>
      </c>
      <c r="W866" s="51" t="str">
        <f>IFERROR(VLOOKUP(V866,'[1]ZESTAWIENIE NUMERÓW BOCZNYCH'!$A:$B,2,0),P866)</f>
        <v>VOLVO 7000A</v>
      </c>
      <c r="X866" s="51" t="s">
        <v>396</v>
      </c>
      <c r="Y866" s="51">
        <f>VLOOKUP(W866,'[1]LICZBA MIEJSC'!$A:$C,2,0)</f>
        <v>43</v>
      </c>
      <c r="Z866" s="51">
        <f>VLOOKUP(W866,'[1]LICZBA MIEJSC'!$A:$C,3,0)</f>
        <v>133</v>
      </c>
      <c r="AA866" s="51">
        <f t="shared" si="90"/>
        <v>176</v>
      </c>
      <c r="AB866" s="41">
        <f t="shared" si="91"/>
        <v>18</v>
      </c>
      <c r="AC866" s="109">
        <f t="shared" si="92"/>
        <v>0.10227272727272728</v>
      </c>
      <c r="AD866" s="49" t="s">
        <v>453</v>
      </c>
    </row>
    <row r="867" spans="1:30" hidden="1">
      <c r="A867" s="28" t="s">
        <v>300</v>
      </c>
      <c r="B867" s="45">
        <v>866</v>
      </c>
      <c r="C867" s="154">
        <v>8</v>
      </c>
      <c r="D867" s="155">
        <v>24718</v>
      </c>
      <c r="E867" s="365"/>
      <c r="F867" s="154" t="s">
        <v>301</v>
      </c>
      <c r="G867" s="154" t="s">
        <v>726</v>
      </c>
      <c r="H867" s="154" t="s">
        <v>697</v>
      </c>
      <c r="I867" s="156">
        <v>43244</v>
      </c>
      <c r="J867" s="137" t="s">
        <v>138</v>
      </c>
      <c r="K867" s="144" t="s">
        <v>303</v>
      </c>
      <c r="L867" s="157">
        <v>545</v>
      </c>
      <c r="M867" s="144" t="s">
        <v>244</v>
      </c>
      <c r="N867" s="158">
        <v>0.66180555555555554</v>
      </c>
      <c r="O867" s="154">
        <v>0</v>
      </c>
      <c r="P867" s="154" t="s">
        <v>13</v>
      </c>
      <c r="Q867" s="368"/>
      <c r="R867" s="368"/>
      <c r="S867" s="368"/>
      <c r="T867" s="194">
        <f t="shared" si="88"/>
        <v>0.65625</v>
      </c>
      <c r="U867" s="194">
        <f t="shared" si="89"/>
        <v>0.625</v>
      </c>
      <c r="V867" s="41">
        <f>IFERROR(VLOOKUP(L867,'[1]ZESTAWIENIE NUMERÓW BOCZNYCH'!$A:$B,1,0),"")</f>
        <v>545</v>
      </c>
      <c r="W867" s="51" t="str">
        <f>IFERROR(VLOOKUP(V867,'[1]ZESTAWIENIE NUMERÓW BOCZNYCH'!$A:$B,2,0),P867)</f>
        <v>Mercedes-Benz Conecto LF A30</v>
      </c>
      <c r="X867" s="51" t="s">
        <v>396</v>
      </c>
      <c r="Y867" s="51">
        <f>VLOOKUP(W867,'[1]LICZBA MIEJSC'!$A:$C,2,0)</f>
        <v>29</v>
      </c>
      <c r="Z867" s="51">
        <f>VLOOKUP(W867,'[1]LICZBA MIEJSC'!$A:$C,3,0)</f>
        <v>73</v>
      </c>
      <c r="AA867" s="51">
        <f t="shared" si="90"/>
        <v>102</v>
      </c>
      <c r="AB867" s="41">
        <f t="shared" si="91"/>
        <v>0</v>
      </c>
      <c r="AC867" s="109">
        <f t="shared" si="92"/>
        <v>0</v>
      </c>
      <c r="AD867" s="49"/>
    </row>
    <row r="868" spans="1:30" hidden="1">
      <c r="A868" s="28" t="s">
        <v>300</v>
      </c>
      <c r="B868" s="45">
        <v>867</v>
      </c>
      <c r="C868" s="154">
        <v>8</v>
      </c>
      <c r="D868" s="155">
        <v>24717</v>
      </c>
      <c r="E868" s="365"/>
      <c r="F868" s="154" t="s">
        <v>301</v>
      </c>
      <c r="G868" s="154" t="s">
        <v>726</v>
      </c>
      <c r="H868" s="154" t="s">
        <v>698</v>
      </c>
      <c r="I868" s="156">
        <v>43244</v>
      </c>
      <c r="J868" s="48" t="s">
        <v>137</v>
      </c>
      <c r="K868" s="157">
        <v>118</v>
      </c>
      <c r="L868" s="157">
        <v>7408</v>
      </c>
      <c r="M868" s="51" t="s">
        <v>304</v>
      </c>
      <c r="N868" s="158">
        <v>0.66249999999999998</v>
      </c>
      <c r="O868" s="154">
        <v>2</v>
      </c>
      <c r="P868" s="154" t="s">
        <v>13</v>
      </c>
      <c r="Q868" s="368"/>
      <c r="R868" s="368"/>
      <c r="S868" s="368"/>
      <c r="T868" s="194">
        <f t="shared" si="88"/>
        <v>0.65625</v>
      </c>
      <c r="U868" s="194">
        <f t="shared" si="89"/>
        <v>0.625</v>
      </c>
      <c r="V868" s="41">
        <f>IFERROR(VLOOKUP(L868,'[1]ZESTAWIENIE NUMERÓW BOCZNYCH'!$A:$B,1,0),"")</f>
        <v>7408</v>
      </c>
      <c r="W868" s="51" t="str">
        <f>IFERROR(VLOOKUP(V868,'[1]ZESTAWIENIE NUMERÓW BOCZNYCH'!$A:$B,2,0),P868)</f>
        <v>MERCEDES-BENZ 628 02 Citaro</v>
      </c>
      <c r="X868" s="51" t="s">
        <v>396</v>
      </c>
      <c r="Y868" s="51">
        <f>VLOOKUP(W868,'[1]LICZBA MIEJSC'!$A:$C,2,0)</f>
        <v>29</v>
      </c>
      <c r="Z868" s="51">
        <f>VLOOKUP(W868,'[1]LICZBA MIEJSC'!$A:$C,3,0)</f>
        <v>62</v>
      </c>
      <c r="AA868" s="51">
        <f t="shared" si="90"/>
        <v>91</v>
      </c>
      <c r="AB868" s="41">
        <f t="shared" si="91"/>
        <v>15</v>
      </c>
      <c r="AC868" s="109">
        <f t="shared" si="92"/>
        <v>0.16483516483516483</v>
      </c>
      <c r="AD868" s="49" t="s">
        <v>453</v>
      </c>
    </row>
    <row r="869" spans="1:30" hidden="1">
      <c r="A869" s="28" t="s">
        <v>300</v>
      </c>
      <c r="B869" s="45">
        <v>868</v>
      </c>
      <c r="C869" s="154">
        <v>8</v>
      </c>
      <c r="D869" s="155">
        <v>24718</v>
      </c>
      <c r="E869" s="365"/>
      <c r="F869" s="154" t="s">
        <v>301</v>
      </c>
      <c r="G869" s="154" t="s">
        <v>726</v>
      </c>
      <c r="H869" s="154" t="s">
        <v>697</v>
      </c>
      <c r="I869" s="156">
        <v>43244</v>
      </c>
      <c r="J869" s="48" t="s">
        <v>137</v>
      </c>
      <c r="K869" s="157">
        <v>115</v>
      </c>
      <c r="L869" s="157">
        <v>8096</v>
      </c>
      <c r="M869" s="146" t="s">
        <v>247</v>
      </c>
      <c r="N869" s="158">
        <v>0.6645833333333333</v>
      </c>
      <c r="O869" s="154">
        <v>1</v>
      </c>
      <c r="P869" s="154" t="s">
        <v>15</v>
      </c>
      <c r="Q869" s="368"/>
      <c r="R869" s="368"/>
      <c r="S869" s="368"/>
      <c r="T869" s="194">
        <f t="shared" si="88"/>
        <v>0.65625</v>
      </c>
      <c r="U869" s="194">
        <f t="shared" si="89"/>
        <v>0.625</v>
      </c>
      <c r="V869" s="41">
        <f>IFERROR(VLOOKUP(L869,'[1]ZESTAWIENIE NUMERÓW BOCZNYCH'!$A:$B,1,0),"")</f>
        <v>8096</v>
      </c>
      <c r="W869" s="51" t="str">
        <f>IFERROR(VLOOKUP(V869,'[1]ZESTAWIENIE NUMERÓW BOCZNYCH'!$A:$B,2,0),P869)</f>
        <v>VOLVO 7000A</v>
      </c>
      <c r="X869" s="51" t="s">
        <v>396</v>
      </c>
      <c r="Y869" s="51">
        <f>VLOOKUP(W869,'[1]LICZBA MIEJSC'!$A:$C,2,0)</f>
        <v>43</v>
      </c>
      <c r="Z869" s="51">
        <f>VLOOKUP(W869,'[1]LICZBA MIEJSC'!$A:$C,3,0)</f>
        <v>133</v>
      </c>
      <c r="AA869" s="51">
        <f t="shared" si="90"/>
        <v>176</v>
      </c>
      <c r="AB869" s="41">
        <f t="shared" si="91"/>
        <v>18</v>
      </c>
      <c r="AC869" s="109">
        <f t="shared" si="92"/>
        <v>0.10227272727272728</v>
      </c>
      <c r="AD869" s="49" t="s">
        <v>453</v>
      </c>
    </row>
    <row r="870" spans="1:30" hidden="1">
      <c r="A870" s="28" t="s">
        <v>300</v>
      </c>
      <c r="B870" s="45">
        <v>869</v>
      </c>
      <c r="C870" s="154">
        <v>8</v>
      </c>
      <c r="D870" s="155">
        <v>24717</v>
      </c>
      <c r="E870" s="365"/>
      <c r="F870" s="154" t="s">
        <v>301</v>
      </c>
      <c r="G870" s="154" t="s">
        <v>726</v>
      </c>
      <c r="H870" s="154" t="s">
        <v>698</v>
      </c>
      <c r="I870" s="156">
        <v>43244</v>
      </c>
      <c r="J870" s="48" t="s">
        <v>137</v>
      </c>
      <c r="K870" s="157">
        <v>115</v>
      </c>
      <c r="L870" s="157">
        <v>5602</v>
      </c>
      <c r="M870" s="51" t="s">
        <v>304</v>
      </c>
      <c r="N870" s="158">
        <v>0.66736111111111107</v>
      </c>
      <c r="O870" s="154">
        <v>1</v>
      </c>
      <c r="P870" s="154" t="s">
        <v>15</v>
      </c>
      <c r="Q870" s="368"/>
      <c r="R870" s="368"/>
      <c r="S870" s="368"/>
      <c r="T870" s="194">
        <f t="shared" si="88"/>
        <v>0.66666666666666663</v>
      </c>
      <c r="U870" s="194">
        <f t="shared" si="89"/>
        <v>0.66666666666666663</v>
      </c>
      <c r="V870" s="41">
        <f>IFERROR(VLOOKUP(L870,'[1]ZESTAWIENIE NUMERÓW BOCZNYCH'!$A:$B,1,0),"")</f>
        <v>5602</v>
      </c>
      <c r="W870" s="51" t="str">
        <f>IFERROR(VLOOKUP(V870,'[1]ZESTAWIENIE NUMERÓW BOCZNYCH'!$A:$B,2,0),P870)</f>
        <v>SOLARIS URBINO 18</v>
      </c>
      <c r="X870" s="51" t="s">
        <v>396</v>
      </c>
      <c r="Y870" s="51">
        <f>VLOOKUP(W870,'[1]LICZBA MIEJSC'!$A:$C,2,0)</f>
        <v>39</v>
      </c>
      <c r="Z870" s="51">
        <f>VLOOKUP(W870,'[1]LICZBA MIEJSC'!$A:$C,3,0)</f>
        <v>107</v>
      </c>
      <c r="AA870" s="51">
        <f t="shared" si="90"/>
        <v>146</v>
      </c>
      <c r="AB870" s="41">
        <f t="shared" si="91"/>
        <v>15</v>
      </c>
      <c r="AC870" s="109">
        <f t="shared" si="92"/>
        <v>0.10273972602739725</v>
      </c>
      <c r="AD870" s="49" t="s">
        <v>453</v>
      </c>
    </row>
    <row r="871" spans="1:30" hidden="1">
      <c r="A871" s="28" t="s">
        <v>300</v>
      </c>
      <c r="B871" s="45">
        <v>870</v>
      </c>
      <c r="C871" s="154">
        <v>9</v>
      </c>
      <c r="D871" s="155">
        <v>24718</v>
      </c>
      <c r="E871" s="365"/>
      <c r="F871" s="154" t="s">
        <v>301</v>
      </c>
      <c r="G871" s="154" t="s">
        <v>726</v>
      </c>
      <c r="H871" s="154" t="s">
        <v>697</v>
      </c>
      <c r="I871" s="156">
        <v>43244</v>
      </c>
      <c r="J871" s="48" t="s">
        <v>137</v>
      </c>
      <c r="K871" s="157">
        <v>118</v>
      </c>
      <c r="L871" s="157">
        <v>7340</v>
      </c>
      <c r="M871" s="51" t="s">
        <v>302</v>
      </c>
      <c r="N871" s="158">
        <v>0.67152777777777783</v>
      </c>
      <c r="O871" s="154">
        <v>1</v>
      </c>
      <c r="P871" s="58" t="s">
        <v>13</v>
      </c>
      <c r="Q871" s="368"/>
      <c r="R871" s="368"/>
      <c r="S871" s="368"/>
      <c r="T871" s="194">
        <f t="shared" si="88"/>
        <v>0.66666666666666663</v>
      </c>
      <c r="U871" s="194">
        <f t="shared" si="89"/>
        <v>0.66666666666666663</v>
      </c>
      <c r="V871" s="41">
        <f>IFERROR(VLOOKUP(L871,'[1]ZESTAWIENIE NUMERÓW BOCZNYCH'!$A:$B,1,0),"")</f>
        <v>7340</v>
      </c>
      <c r="W871" s="51" t="str">
        <f>IFERROR(VLOOKUP(V871,'[1]ZESTAWIENIE NUMERÓW BOCZNYCH'!$A:$B,2,0),P871)</f>
        <v>MERCEDES-BENZ O 530 Citaro</v>
      </c>
      <c r="X871" s="51" t="s">
        <v>396</v>
      </c>
      <c r="Y871" s="51">
        <f>VLOOKUP(W871,'[1]LICZBA MIEJSC'!$A:$C,2,0)</f>
        <v>31</v>
      </c>
      <c r="Z871" s="51">
        <f>VLOOKUP(W871,'[1]LICZBA MIEJSC'!$A:$C,3,0)</f>
        <v>71</v>
      </c>
      <c r="AA871" s="51">
        <f t="shared" si="90"/>
        <v>102</v>
      </c>
      <c r="AB871" s="41">
        <f t="shared" si="91"/>
        <v>10</v>
      </c>
      <c r="AC871" s="109">
        <f t="shared" si="92"/>
        <v>9.8039215686274508E-2</v>
      </c>
      <c r="AD871" s="49" t="s">
        <v>453</v>
      </c>
    </row>
    <row r="872" spans="1:30" hidden="1">
      <c r="A872" s="28" t="s">
        <v>300</v>
      </c>
      <c r="B872" s="45">
        <v>871</v>
      </c>
      <c r="C872" s="154">
        <v>9</v>
      </c>
      <c r="D872" s="155">
        <v>24717</v>
      </c>
      <c r="E872" s="365"/>
      <c r="F872" s="154" t="s">
        <v>301</v>
      </c>
      <c r="G872" s="154" t="s">
        <v>726</v>
      </c>
      <c r="H872" s="154" t="s">
        <v>698</v>
      </c>
      <c r="I872" s="156">
        <v>43244</v>
      </c>
      <c r="J872" s="48" t="s">
        <v>137</v>
      </c>
      <c r="K872" s="157">
        <v>115</v>
      </c>
      <c r="L872" s="157">
        <v>5602</v>
      </c>
      <c r="M872" s="51" t="s">
        <v>304</v>
      </c>
      <c r="N872" s="158">
        <v>0.67361111111111116</v>
      </c>
      <c r="O872" s="154">
        <v>1</v>
      </c>
      <c r="P872" s="154" t="s">
        <v>15</v>
      </c>
      <c r="Q872" s="368"/>
      <c r="R872" s="368"/>
      <c r="S872" s="368"/>
      <c r="T872" s="194">
        <f t="shared" si="88"/>
        <v>0.66666666666666663</v>
      </c>
      <c r="U872" s="194">
        <f t="shared" si="89"/>
        <v>0.66666666666666663</v>
      </c>
      <c r="V872" s="41">
        <f>IFERROR(VLOOKUP(L872,'[1]ZESTAWIENIE NUMERÓW BOCZNYCH'!$A:$B,1,0),"")</f>
        <v>5602</v>
      </c>
      <c r="W872" s="51" t="str">
        <f>IFERROR(VLOOKUP(V872,'[1]ZESTAWIENIE NUMERÓW BOCZNYCH'!$A:$B,2,0),P872)</f>
        <v>SOLARIS URBINO 18</v>
      </c>
      <c r="X872" s="51" t="s">
        <v>396</v>
      </c>
      <c r="Y872" s="51">
        <f>VLOOKUP(W872,'[1]LICZBA MIEJSC'!$A:$C,2,0)</f>
        <v>39</v>
      </c>
      <c r="Z872" s="51">
        <f>VLOOKUP(W872,'[1]LICZBA MIEJSC'!$A:$C,3,0)</f>
        <v>107</v>
      </c>
      <c r="AA872" s="51">
        <f t="shared" si="90"/>
        <v>146</v>
      </c>
      <c r="AB872" s="41">
        <f t="shared" si="91"/>
        <v>15</v>
      </c>
      <c r="AC872" s="109">
        <f t="shared" si="92"/>
        <v>0.10273972602739725</v>
      </c>
      <c r="AD872" s="49" t="s">
        <v>453</v>
      </c>
    </row>
    <row r="873" spans="1:30" hidden="1">
      <c r="A873" s="28" t="s">
        <v>300</v>
      </c>
      <c r="B873" s="45">
        <v>872</v>
      </c>
      <c r="C873" s="154">
        <v>9</v>
      </c>
      <c r="D873" s="155">
        <v>24717</v>
      </c>
      <c r="E873" s="365"/>
      <c r="F873" s="154" t="s">
        <v>301</v>
      </c>
      <c r="G873" s="154" t="s">
        <v>726</v>
      </c>
      <c r="H873" s="154" t="s">
        <v>698</v>
      </c>
      <c r="I873" s="156">
        <v>43244</v>
      </c>
      <c r="J873" s="137" t="s">
        <v>138</v>
      </c>
      <c r="K873" s="157" t="s">
        <v>307</v>
      </c>
      <c r="L873" s="157">
        <v>1117</v>
      </c>
      <c r="M873" s="51" t="s">
        <v>308</v>
      </c>
      <c r="N873" s="158">
        <v>0.67361111111111116</v>
      </c>
      <c r="O873" s="154">
        <v>1</v>
      </c>
      <c r="P873" s="154" t="s">
        <v>14</v>
      </c>
      <c r="Q873" s="368"/>
      <c r="R873" s="368"/>
      <c r="S873" s="368"/>
      <c r="T873" s="194">
        <f t="shared" si="88"/>
        <v>0.66666666666666663</v>
      </c>
      <c r="U873" s="194">
        <f t="shared" si="89"/>
        <v>0.66666666666666663</v>
      </c>
      <c r="V873" s="41">
        <f>IFERROR(VLOOKUP(L873,'[1]ZESTAWIENIE NUMERÓW BOCZNYCH'!$A:$B,1,0),"")</f>
        <v>1117</v>
      </c>
      <c r="W873" s="51" t="str">
        <f>IFERROR(VLOOKUP(V873,'[1]ZESTAWIENIE NUMERÓW BOCZNYCH'!$A:$B,2,0),P873)</f>
        <v>SOR CN12</v>
      </c>
      <c r="X873" s="51" t="s">
        <v>396</v>
      </c>
      <c r="Y873" s="51">
        <f>VLOOKUP(W873,'[1]LICZBA MIEJSC'!$A:$C,2,0)</f>
        <v>41</v>
      </c>
      <c r="Z873" s="51">
        <f>VLOOKUP(W873,'[1]LICZBA MIEJSC'!$A:$C,3,0)</f>
        <v>66</v>
      </c>
      <c r="AA873" s="51">
        <f t="shared" si="90"/>
        <v>107</v>
      </c>
      <c r="AB873" s="41">
        <f t="shared" si="91"/>
        <v>11</v>
      </c>
      <c r="AC873" s="109">
        <f t="shared" si="92"/>
        <v>0.10280373831775701</v>
      </c>
      <c r="AD873" s="49"/>
    </row>
    <row r="874" spans="1:30" hidden="1">
      <c r="A874" s="28" t="s">
        <v>300</v>
      </c>
      <c r="B874" s="45">
        <v>873</v>
      </c>
      <c r="C874" s="154">
        <v>9</v>
      </c>
      <c r="D874" s="155">
        <v>24718</v>
      </c>
      <c r="E874" s="365"/>
      <c r="F874" s="154" t="s">
        <v>301</v>
      </c>
      <c r="G874" s="154" t="s">
        <v>726</v>
      </c>
      <c r="H874" s="154" t="s">
        <v>697</v>
      </c>
      <c r="I874" s="156">
        <v>43244</v>
      </c>
      <c r="J874" s="137" t="s">
        <v>138</v>
      </c>
      <c r="K874" s="157" t="s">
        <v>307</v>
      </c>
      <c r="L874" s="157">
        <v>1117</v>
      </c>
      <c r="M874" s="144" t="s">
        <v>244</v>
      </c>
      <c r="N874" s="158">
        <v>0.6743055555555556</v>
      </c>
      <c r="O874" s="154">
        <v>1</v>
      </c>
      <c r="P874" s="154" t="s">
        <v>13</v>
      </c>
      <c r="Q874" s="368"/>
      <c r="R874" s="368"/>
      <c r="S874" s="368"/>
      <c r="T874" s="194">
        <f t="shared" si="88"/>
        <v>0.66666666666666663</v>
      </c>
      <c r="U874" s="194">
        <f t="shared" si="89"/>
        <v>0.66666666666666663</v>
      </c>
      <c r="V874" s="41">
        <f>IFERROR(VLOOKUP(L874,'[1]ZESTAWIENIE NUMERÓW BOCZNYCH'!$A:$B,1,0),"")</f>
        <v>1117</v>
      </c>
      <c r="W874" s="51" t="str">
        <f>IFERROR(VLOOKUP(V874,'[1]ZESTAWIENIE NUMERÓW BOCZNYCH'!$A:$B,2,0),P874)</f>
        <v>SOR CN12</v>
      </c>
      <c r="X874" s="51" t="s">
        <v>396</v>
      </c>
      <c r="Y874" s="51">
        <f>VLOOKUP(W874,'[1]LICZBA MIEJSC'!$A:$C,2,0)</f>
        <v>41</v>
      </c>
      <c r="Z874" s="51">
        <f>VLOOKUP(W874,'[1]LICZBA MIEJSC'!$A:$C,3,0)</f>
        <v>66</v>
      </c>
      <c r="AA874" s="51">
        <f t="shared" si="90"/>
        <v>107</v>
      </c>
      <c r="AB874" s="41">
        <f t="shared" si="91"/>
        <v>11</v>
      </c>
      <c r="AC874" s="109">
        <f t="shared" si="92"/>
        <v>0.10280373831775701</v>
      </c>
      <c r="AD874" s="49"/>
    </row>
    <row r="875" spans="1:30" hidden="1">
      <c r="A875" s="28" t="s">
        <v>300</v>
      </c>
      <c r="B875" s="45">
        <v>874</v>
      </c>
      <c r="C875" s="154">
        <v>9</v>
      </c>
      <c r="D875" s="155">
        <v>24718</v>
      </c>
      <c r="E875" s="365"/>
      <c r="F875" s="154" t="s">
        <v>301</v>
      </c>
      <c r="G875" s="154" t="s">
        <v>726</v>
      </c>
      <c r="H875" s="154" t="s">
        <v>697</v>
      </c>
      <c r="I875" s="156">
        <v>43244</v>
      </c>
      <c r="J875" s="48" t="s">
        <v>137</v>
      </c>
      <c r="K875" s="157">
        <v>115</v>
      </c>
      <c r="L875" s="157">
        <v>5602</v>
      </c>
      <c r="M875" s="146" t="s">
        <v>247</v>
      </c>
      <c r="N875" s="158">
        <v>0.6743055555555556</v>
      </c>
      <c r="O875" s="154">
        <v>1</v>
      </c>
      <c r="P875" s="154" t="s">
        <v>15</v>
      </c>
      <c r="Q875" s="368"/>
      <c r="R875" s="368"/>
      <c r="S875" s="368"/>
      <c r="T875" s="194">
        <f t="shared" si="88"/>
        <v>0.66666666666666663</v>
      </c>
      <c r="U875" s="194">
        <f t="shared" si="89"/>
        <v>0.66666666666666663</v>
      </c>
      <c r="V875" s="41">
        <f>IFERROR(VLOOKUP(L875,'[1]ZESTAWIENIE NUMERÓW BOCZNYCH'!$A:$B,1,0),"")</f>
        <v>5602</v>
      </c>
      <c r="W875" s="51" t="str">
        <f>IFERROR(VLOOKUP(V875,'[1]ZESTAWIENIE NUMERÓW BOCZNYCH'!$A:$B,2,0),P875)</f>
        <v>SOLARIS URBINO 18</v>
      </c>
      <c r="X875" s="51" t="s">
        <v>396</v>
      </c>
      <c r="Y875" s="51">
        <f>VLOOKUP(W875,'[1]LICZBA MIEJSC'!$A:$C,2,0)</f>
        <v>39</v>
      </c>
      <c r="Z875" s="51">
        <f>VLOOKUP(W875,'[1]LICZBA MIEJSC'!$A:$C,3,0)</f>
        <v>107</v>
      </c>
      <c r="AA875" s="51">
        <f t="shared" si="90"/>
        <v>146</v>
      </c>
      <c r="AB875" s="41">
        <f t="shared" si="91"/>
        <v>15</v>
      </c>
      <c r="AC875" s="109">
        <f t="shared" si="92"/>
        <v>0.10273972602739725</v>
      </c>
      <c r="AD875" s="49" t="s">
        <v>453</v>
      </c>
    </row>
    <row r="876" spans="1:30" hidden="1">
      <c r="A876" s="28" t="s">
        <v>300</v>
      </c>
      <c r="B876" s="45">
        <v>875</v>
      </c>
      <c r="C876" s="154">
        <v>9</v>
      </c>
      <c r="D876" s="155">
        <v>24718</v>
      </c>
      <c r="E876" s="365"/>
      <c r="F876" s="154" t="s">
        <v>301</v>
      </c>
      <c r="G876" s="154" t="s">
        <v>726</v>
      </c>
      <c r="H876" s="154" t="s">
        <v>697</v>
      </c>
      <c r="I876" s="156">
        <v>43244</v>
      </c>
      <c r="J876" s="48" t="s">
        <v>137</v>
      </c>
      <c r="K876" s="157">
        <v>115</v>
      </c>
      <c r="L876" s="157">
        <v>5602</v>
      </c>
      <c r="M876" s="146" t="s">
        <v>247</v>
      </c>
      <c r="N876" s="158">
        <v>0.6791666666666667</v>
      </c>
      <c r="O876" s="154">
        <v>1</v>
      </c>
      <c r="P876" s="154" t="s">
        <v>15</v>
      </c>
      <c r="Q876" s="368"/>
      <c r="R876" s="368"/>
      <c r="S876" s="368"/>
      <c r="T876" s="194">
        <f t="shared" si="88"/>
        <v>0.67708333333333326</v>
      </c>
      <c r="U876" s="194">
        <f t="shared" si="89"/>
        <v>0.66666666666666663</v>
      </c>
      <c r="V876" s="41">
        <f>IFERROR(VLOOKUP(L876,'[1]ZESTAWIENIE NUMERÓW BOCZNYCH'!$A:$B,1,0),"")</f>
        <v>5602</v>
      </c>
      <c r="W876" s="51" t="str">
        <f>IFERROR(VLOOKUP(V876,'[1]ZESTAWIENIE NUMERÓW BOCZNYCH'!$A:$B,2,0),P876)</f>
        <v>SOLARIS URBINO 18</v>
      </c>
      <c r="X876" s="51" t="s">
        <v>396</v>
      </c>
      <c r="Y876" s="51">
        <f>VLOOKUP(W876,'[1]LICZBA MIEJSC'!$A:$C,2,0)</f>
        <v>39</v>
      </c>
      <c r="Z876" s="51">
        <f>VLOOKUP(W876,'[1]LICZBA MIEJSC'!$A:$C,3,0)</f>
        <v>107</v>
      </c>
      <c r="AA876" s="51">
        <f t="shared" si="90"/>
        <v>146</v>
      </c>
      <c r="AB876" s="41">
        <f t="shared" si="91"/>
        <v>15</v>
      </c>
      <c r="AC876" s="109">
        <f t="shared" si="92"/>
        <v>0.10273972602739725</v>
      </c>
      <c r="AD876" s="49" t="s">
        <v>453</v>
      </c>
    </row>
    <row r="877" spans="1:30" hidden="1">
      <c r="A877" s="28" t="s">
        <v>300</v>
      </c>
      <c r="B877" s="45">
        <v>876</v>
      </c>
      <c r="C877" s="154">
        <v>9</v>
      </c>
      <c r="D877" s="155">
        <v>24717</v>
      </c>
      <c r="E877" s="365"/>
      <c r="F877" s="154" t="s">
        <v>301</v>
      </c>
      <c r="G877" s="154" t="s">
        <v>726</v>
      </c>
      <c r="H877" s="154" t="s">
        <v>698</v>
      </c>
      <c r="I877" s="156">
        <v>43244</v>
      </c>
      <c r="J877" s="48" t="s">
        <v>137</v>
      </c>
      <c r="K877" s="157">
        <v>118</v>
      </c>
      <c r="L877" s="49"/>
      <c r="M877" s="51" t="s">
        <v>304</v>
      </c>
      <c r="N877" s="43">
        <v>0.68194444444444446</v>
      </c>
      <c r="O877" s="51">
        <v>1</v>
      </c>
      <c r="P877" s="154" t="s">
        <v>13</v>
      </c>
      <c r="Q877" s="368"/>
      <c r="R877" s="368"/>
      <c r="S877" s="368"/>
      <c r="T877" s="194">
        <f t="shared" si="88"/>
        <v>0.67708333333333326</v>
      </c>
      <c r="U877" s="194">
        <f t="shared" si="89"/>
        <v>0.66666666666666663</v>
      </c>
      <c r="V877" s="41" t="str">
        <f>IFERROR(VLOOKUP(L877,'[1]ZESTAWIENIE NUMERÓW BOCZNYCH'!$A:$B,1,0),"")</f>
        <v/>
      </c>
      <c r="W877" s="51" t="str">
        <f>IFERROR(VLOOKUP(V877,'[1]ZESTAWIENIE NUMERÓW BOCZNYCH'!$A:$B,2,0),P877)</f>
        <v>AZ</v>
      </c>
      <c r="X877" s="51" t="s">
        <v>396</v>
      </c>
      <c r="Y877" s="51">
        <f>VLOOKUP(W877,'[1]LICZBA MIEJSC'!$A:$C,2,0)</f>
        <v>40</v>
      </c>
      <c r="Z877" s="51">
        <f>VLOOKUP(W877,'[1]LICZBA MIEJSC'!$A:$C,3,0)</f>
        <v>60</v>
      </c>
      <c r="AA877" s="51">
        <f t="shared" si="90"/>
        <v>100</v>
      </c>
      <c r="AB877" s="41">
        <f t="shared" si="91"/>
        <v>10</v>
      </c>
      <c r="AC877" s="109">
        <f t="shared" si="92"/>
        <v>0.1</v>
      </c>
      <c r="AD877" s="49" t="s">
        <v>453</v>
      </c>
    </row>
    <row r="878" spans="1:30" hidden="1">
      <c r="A878" s="28" t="s">
        <v>300</v>
      </c>
      <c r="B878" s="45">
        <v>877</v>
      </c>
      <c r="C878" s="154">
        <v>9</v>
      </c>
      <c r="D878" s="155">
        <v>24717</v>
      </c>
      <c r="E878" s="365"/>
      <c r="F878" s="154" t="s">
        <v>301</v>
      </c>
      <c r="G878" s="154" t="s">
        <v>726</v>
      </c>
      <c r="H878" s="154" t="s">
        <v>698</v>
      </c>
      <c r="I878" s="156">
        <v>43244</v>
      </c>
      <c r="J878" s="48" t="s">
        <v>137</v>
      </c>
      <c r="K878" s="157">
        <v>115</v>
      </c>
      <c r="L878" s="157">
        <v>7036</v>
      </c>
      <c r="M878" s="51" t="s">
        <v>304</v>
      </c>
      <c r="N878" s="158">
        <v>0.68333333333333324</v>
      </c>
      <c r="O878" s="154">
        <v>2</v>
      </c>
      <c r="P878" s="154" t="s">
        <v>13</v>
      </c>
      <c r="Q878" s="368"/>
      <c r="R878" s="368"/>
      <c r="S878" s="368"/>
      <c r="T878" s="194">
        <f t="shared" si="88"/>
        <v>0.67708333333333326</v>
      </c>
      <c r="U878" s="194">
        <f t="shared" si="89"/>
        <v>0.66666666666666663</v>
      </c>
      <c r="V878" s="41">
        <f>IFERROR(VLOOKUP(L878,'[1]ZESTAWIENIE NUMERÓW BOCZNYCH'!$A:$B,1,0),"")</f>
        <v>7036</v>
      </c>
      <c r="W878" s="51" t="str">
        <f>IFERROR(VLOOKUP(V878,'[1]ZESTAWIENIE NUMERÓW BOCZNYCH'!$A:$B,2,0),P878)</f>
        <v>VOLVO 7700</v>
      </c>
      <c r="X878" s="51" t="s">
        <v>396</v>
      </c>
      <c r="Y878" s="51">
        <f>VLOOKUP(W878,'[1]LICZBA MIEJSC'!$A:$C,2,0)</f>
        <v>33</v>
      </c>
      <c r="Z878" s="51">
        <f>VLOOKUP(W878,'[1]LICZBA MIEJSC'!$A:$C,3,0)</f>
        <v>73</v>
      </c>
      <c r="AA878" s="51">
        <f t="shared" si="90"/>
        <v>106</v>
      </c>
      <c r="AB878" s="41">
        <f t="shared" si="91"/>
        <v>17</v>
      </c>
      <c r="AC878" s="109">
        <f t="shared" si="92"/>
        <v>0.16037735849056603</v>
      </c>
      <c r="AD878" s="49" t="s">
        <v>453</v>
      </c>
    </row>
    <row r="879" spans="1:30" hidden="1">
      <c r="A879" s="28" t="s">
        <v>300</v>
      </c>
      <c r="B879" s="45">
        <v>878</v>
      </c>
      <c r="C879" s="154">
        <v>9</v>
      </c>
      <c r="D879" s="155">
        <v>24718</v>
      </c>
      <c r="E879" s="365"/>
      <c r="F879" s="154" t="s">
        <v>301</v>
      </c>
      <c r="G879" s="154" t="s">
        <v>726</v>
      </c>
      <c r="H879" s="154" t="s">
        <v>697</v>
      </c>
      <c r="I879" s="156">
        <v>43244</v>
      </c>
      <c r="J879" s="48" t="s">
        <v>137</v>
      </c>
      <c r="K879" s="157">
        <v>115</v>
      </c>
      <c r="L879" s="157">
        <v>7036</v>
      </c>
      <c r="M879" s="146" t="s">
        <v>247</v>
      </c>
      <c r="N879" s="158">
        <v>0.6875</v>
      </c>
      <c r="O879" s="154">
        <v>1</v>
      </c>
      <c r="P879" s="154" t="s">
        <v>13</v>
      </c>
      <c r="Q879" s="368"/>
      <c r="R879" s="368"/>
      <c r="S879" s="368"/>
      <c r="T879" s="194">
        <f t="shared" si="88"/>
        <v>0.6875</v>
      </c>
      <c r="U879" s="194">
        <f t="shared" si="89"/>
        <v>0.66666666666666663</v>
      </c>
      <c r="V879" s="41">
        <f>IFERROR(VLOOKUP(L879,'[1]ZESTAWIENIE NUMERÓW BOCZNYCH'!$A:$B,1,0),"")</f>
        <v>7036</v>
      </c>
      <c r="W879" s="51" t="str">
        <f>IFERROR(VLOOKUP(V879,'[1]ZESTAWIENIE NUMERÓW BOCZNYCH'!$A:$B,2,0),P879)</f>
        <v>VOLVO 7700</v>
      </c>
      <c r="X879" s="51" t="s">
        <v>396</v>
      </c>
      <c r="Y879" s="51">
        <f>VLOOKUP(W879,'[1]LICZBA MIEJSC'!$A:$C,2,0)</f>
        <v>33</v>
      </c>
      <c r="Z879" s="51">
        <f>VLOOKUP(W879,'[1]LICZBA MIEJSC'!$A:$C,3,0)</f>
        <v>73</v>
      </c>
      <c r="AA879" s="51">
        <f t="shared" si="90"/>
        <v>106</v>
      </c>
      <c r="AB879" s="41">
        <f t="shared" si="91"/>
        <v>11</v>
      </c>
      <c r="AC879" s="109">
        <f t="shared" si="92"/>
        <v>0.10377358490566038</v>
      </c>
      <c r="AD879" s="49" t="s">
        <v>453</v>
      </c>
    </row>
    <row r="880" spans="1:30" hidden="1">
      <c r="A880" s="28" t="s">
        <v>300</v>
      </c>
      <c r="B880" s="45">
        <v>879</v>
      </c>
      <c r="C880" s="154">
        <v>9</v>
      </c>
      <c r="D880" s="155">
        <v>24717</v>
      </c>
      <c r="E880" s="365"/>
      <c r="F880" s="154" t="s">
        <v>301</v>
      </c>
      <c r="G880" s="154" t="s">
        <v>726</v>
      </c>
      <c r="H880" s="154" t="s">
        <v>698</v>
      </c>
      <c r="I880" s="156">
        <v>43244</v>
      </c>
      <c r="J880" s="48" t="s">
        <v>137</v>
      </c>
      <c r="K880" s="157">
        <v>115</v>
      </c>
      <c r="L880" s="157"/>
      <c r="M880" s="51" t="s">
        <v>304</v>
      </c>
      <c r="N880" s="158">
        <v>0.68888888888888899</v>
      </c>
      <c r="O880" s="154">
        <v>1</v>
      </c>
      <c r="P880" s="154" t="s">
        <v>13</v>
      </c>
      <c r="Q880" s="368"/>
      <c r="R880" s="368"/>
      <c r="S880" s="368"/>
      <c r="T880" s="194">
        <f t="shared" si="88"/>
        <v>0.6875</v>
      </c>
      <c r="U880" s="194">
        <f t="shared" si="89"/>
        <v>0.66666666666666663</v>
      </c>
      <c r="V880" s="41" t="str">
        <f>IFERROR(VLOOKUP(L880,'[1]ZESTAWIENIE NUMERÓW BOCZNYCH'!$A:$B,1,0),"")</f>
        <v/>
      </c>
      <c r="W880" s="51" t="str">
        <f>IFERROR(VLOOKUP(V880,'[1]ZESTAWIENIE NUMERÓW BOCZNYCH'!$A:$B,2,0),P880)</f>
        <v>AZ</v>
      </c>
      <c r="X880" s="51" t="s">
        <v>396</v>
      </c>
      <c r="Y880" s="51">
        <f>VLOOKUP(W880,'[1]LICZBA MIEJSC'!$A:$C,2,0)</f>
        <v>40</v>
      </c>
      <c r="Z880" s="51">
        <f>VLOOKUP(W880,'[1]LICZBA MIEJSC'!$A:$C,3,0)</f>
        <v>60</v>
      </c>
      <c r="AA880" s="51">
        <f t="shared" si="90"/>
        <v>100</v>
      </c>
      <c r="AB880" s="41">
        <f t="shared" si="91"/>
        <v>10</v>
      </c>
      <c r="AC880" s="109">
        <f t="shared" si="92"/>
        <v>0.1</v>
      </c>
      <c r="AD880" s="49" t="s">
        <v>453</v>
      </c>
    </row>
    <row r="881" spans="1:30" hidden="1">
      <c r="A881" s="28" t="s">
        <v>300</v>
      </c>
      <c r="B881" s="45">
        <v>880</v>
      </c>
      <c r="C881" s="154">
        <v>9</v>
      </c>
      <c r="D881" s="155">
        <v>24717</v>
      </c>
      <c r="E881" s="365"/>
      <c r="F881" s="154" t="s">
        <v>301</v>
      </c>
      <c r="G881" s="154" t="s">
        <v>726</v>
      </c>
      <c r="H881" s="154" t="s">
        <v>698</v>
      </c>
      <c r="I881" s="156">
        <v>43244</v>
      </c>
      <c r="J881" s="137" t="s">
        <v>138</v>
      </c>
      <c r="K881" s="157" t="s">
        <v>306</v>
      </c>
      <c r="L881" s="157">
        <v>1103</v>
      </c>
      <c r="M881" s="157" t="s">
        <v>305</v>
      </c>
      <c r="N881" s="158">
        <v>0.69236111111111109</v>
      </c>
      <c r="O881" s="154">
        <v>1</v>
      </c>
      <c r="P881" s="154" t="s">
        <v>14</v>
      </c>
      <c r="Q881" s="368"/>
      <c r="R881" s="368"/>
      <c r="S881" s="368"/>
      <c r="T881" s="194">
        <f t="shared" si="88"/>
        <v>0.6875</v>
      </c>
      <c r="U881" s="194">
        <f t="shared" si="89"/>
        <v>0.66666666666666663</v>
      </c>
      <c r="V881" s="41">
        <f>IFERROR(VLOOKUP(L881,'[1]ZESTAWIENIE NUMERÓW BOCZNYCH'!$A:$B,1,0),"")</f>
        <v>1103</v>
      </c>
      <c r="W881" s="51" t="str">
        <f>IFERROR(VLOOKUP(V881,'[1]ZESTAWIENIE NUMERÓW BOCZNYCH'!$A:$B,2,0),P881)</f>
        <v>SOR CN12</v>
      </c>
      <c r="X881" s="51" t="s">
        <v>396</v>
      </c>
      <c r="Y881" s="51">
        <f>VLOOKUP(W881,'[1]LICZBA MIEJSC'!$A:$C,2,0)</f>
        <v>41</v>
      </c>
      <c r="Z881" s="51">
        <f>VLOOKUP(W881,'[1]LICZBA MIEJSC'!$A:$C,3,0)</f>
        <v>66</v>
      </c>
      <c r="AA881" s="51">
        <f t="shared" si="90"/>
        <v>107</v>
      </c>
      <c r="AB881" s="41">
        <f t="shared" si="91"/>
        <v>11</v>
      </c>
      <c r="AC881" s="109">
        <f t="shared" si="92"/>
        <v>0.10280373831775701</v>
      </c>
      <c r="AD881" s="49"/>
    </row>
    <row r="882" spans="1:30" hidden="1">
      <c r="A882" s="28" t="s">
        <v>300</v>
      </c>
      <c r="B882" s="45">
        <v>881</v>
      </c>
      <c r="C882" s="154">
        <v>9</v>
      </c>
      <c r="D882" s="155">
        <v>24718</v>
      </c>
      <c r="E882" s="365"/>
      <c r="F882" s="154" t="s">
        <v>301</v>
      </c>
      <c r="G882" s="154" t="s">
        <v>726</v>
      </c>
      <c r="H882" s="154" t="s">
        <v>697</v>
      </c>
      <c r="I882" s="156">
        <v>43244</v>
      </c>
      <c r="J882" s="48" t="s">
        <v>137</v>
      </c>
      <c r="K882" s="157">
        <v>115</v>
      </c>
      <c r="L882" s="157">
        <v>7318</v>
      </c>
      <c r="M882" s="146" t="s">
        <v>247</v>
      </c>
      <c r="N882" s="158">
        <v>0.69305555555555554</v>
      </c>
      <c r="O882" s="154">
        <v>1</v>
      </c>
      <c r="P882" s="58" t="s">
        <v>13</v>
      </c>
      <c r="Q882" s="368"/>
      <c r="R882" s="368"/>
      <c r="S882" s="368"/>
      <c r="T882" s="194">
        <f t="shared" si="88"/>
        <v>0.6875</v>
      </c>
      <c r="U882" s="194">
        <f t="shared" si="89"/>
        <v>0.66666666666666663</v>
      </c>
      <c r="V882" s="41">
        <f>IFERROR(VLOOKUP(L882,'[1]ZESTAWIENIE NUMERÓW BOCZNYCH'!$A:$B,1,0),"")</f>
        <v>7318</v>
      </c>
      <c r="W882" s="51" t="str">
        <f>IFERROR(VLOOKUP(V882,'[1]ZESTAWIENIE NUMERÓW BOCZNYCH'!$A:$B,2,0),P882)</f>
        <v>MERCEDES-BENZ O 530 Citaro</v>
      </c>
      <c r="X882" s="51" t="s">
        <v>396</v>
      </c>
      <c r="Y882" s="51">
        <f>VLOOKUP(W882,'[1]LICZBA MIEJSC'!$A:$C,2,0)</f>
        <v>31</v>
      </c>
      <c r="Z882" s="51">
        <f>VLOOKUP(W882,'[1]LICZBA MIEJSC'!$A:$C,3,0)</f>
        <v>71</v>
      </c>
      <c r="AA882" s="51">
        <f t="shared" si="90"/>
        <v>102</v>
      </c>
      <c r="AB882" s="41">
        <f t="shared" si="91"/>
        <v>10</v>
      </c>
      <c r="AC882" s="109">
        <f t="shared" si="92"/>
        <v>9.8039215686274508E-2</v>
      </c>
      <c r="AD882" s="49" t="s">
        <v>453</v>
      </c>
    </row>
    <row r="883" spans="1:30" hidden="1">
      <c r="A883" s="28" t="s">
        <v>300</v>
      </c>
      <c r="B883" s="45">
        <v>882</v>
      </c>
      <c r="C883" s="154">
        <v>10</v>
      </c>
      <c r="D883" s="155">
        <v>24718</v>
      </c>
      <c r="E883" s="365"/>
      <c r="F883" s="154" t="s">
        <v>301</v>
      </c>
      <c r="G883" s="154" t="s">
        <v>726</v>
      </c>
      <c r="H883" s="154" t="s">
        <v>697</v>
      </c>
      <c r="I883" s="156">
        <v>43244</v>
      </c>
      <c r="J883" s="137" t="s">
        <v>138</v>
      </c>
      <c r="K883" s="144" t="s">
        <v>303</v>
      </c>
      <c r="L883" s="157">
        <v>546</v>
      </c>
      <c r="M883" s="144" t="s">
        <v>244</v>
      </c>
      <c r="N883" s="158">
        <v>0.69444444444444453</v>
      </c>
      <c r="O883" s="154">
        <v>2</v>
      </c>
      <c r="P883" s="154" t="s">
        <v>14</v>
      </c>
      <c r="Q883" s="368"/>
      <c r="R883" s="368"/>
      <c r="S883" s="368"/>
      <c r="T883" s="194">
        <f t="shared" si="88"/>
        <v>0.6875</v>
      </c>
      <c r="U883" s="194">
        <f t="shared" si="89"/>
        <v>0.66666666666666663</v>
      </c>
      <c r="V883" s="41">
        <f>IFERROR(VLOOKUP(L883,'[1]ZESTAWIENIE NUMERÓW BOCZNYCH'!$A:$B,1,0),"")</f>
        <v>546</v>
      </c>
      <c r="W883" s="51" t="str">
        <f>IFERROR(VLOOKUP(V883,'[1]ZESTAWIENIE NUMERÓW BOCZNYCH'!$A:$B,2,0),P883)</f>
        <v>Mercedes-Benz Conecto LF A30</v>
      </c>
      <c r="X883" s="51" t="s">
        <v>396</v>
      </c>
      <c r="Y883" s="51">
        <f>VLOOKUP(W883,'[1]LICZBA MIEJSC'!$A:$C,2,0)</f>
        <v>29</v>
      </c>
      <c r="Z883" s="51">
        <f>VLOOKUP(W883,'[1]LICZBA MIEJSC'!$A:$C,3,0)</f>
        <v>73</v>
      </c>
      <c r="AA883" s="51">
        <f t="shared" si="90"/>
        <v>102</v>
      </c>
      <c r="AB883" s="41">
        <f t="shared" si="91"/>
        <v>15</v>
      </c>
      <c r="AC883" s="109">
        <f t="shared" si="92"/>
        <v>0.14705882352941177</v>
      </c>
      <c r="AD883" s="49"/>
    </row>
    <row r="884" spans="1:30" hidden="1">
      <c r="A884" s="28" t="s">
        <v>300</v>
      </c>
      <c r="B884" s="45">
        <v>883</v>
      </c>
      <c r="C884" s="154">
        <v>10</v>
      </c>
      <c r="D884" s="155">
        <v>24717</v>
      </c>
      <c r="E884" s="365"/>
      <c r="F884" s="154" t="s">
        <v>301</v>
      </c>
      <c r="G884" s="154" t="s">
        <v>726</v>
      </c>
      <c r="H884" s="154" t="s">
        <v>698</v>
      </c>
      <c r="I884" s="156">
        <v>43244</v>
      </c>
      <c r="J884" s="48" t="s">
        <v>137</v>
      </c>
      <c r="K884" s="157">
        <v>115</v>
      </c>
      <c r="L884" s="157">
        <v>7305</v>
      </c>
      <c r="M884" s="51" t="s">
        <v>304</v>
      </c>
      <c r="N884" s="158">
        <v>0.70138888888888884</v>
      </c>
      <c r="O884" s="154">
        <v>1</v>
      </c>
      <c r="P884" s="154" t="s">
        <v>13</v>
      </c>
      <c r="Q884" s="368"/>
      <c r="R884" s="368"/>
      <c r="S884" s="368"/>
      <c r="T884" s="194">
        <f t="shared" si="88"/>
        <v>0.69791666666666663</v>
      </c>
      <c r="U884" s="194">
        <f t="shared" si="89"/>
        <v>0.66666666666666663</v>
      </c>
      <c r="V884" s="41">
        <f>IFERROR(VLOOKUP(L884,'[1]ZESTAWIENIE NUMERÓW BOCZNYCH'!$A:$B,1,0),"")</f>
        <v>7305</v>
      </c>
      <c r="W884" s="51" t="str">
        <f>IFERROR(VLOOKUP(V884,'[1]ZESTAWIENIE NUMERÓW BOCZNYCH'!$A:$B,2,0),P884)</f>
        <v>MERCEDES-BENZ O 530 Citaro</v>
      </c>
      <c r="X884" s="51" t="s">
        <v>396</v>
      </c>
      <c r="Y884" s="51">
        <f>VLOOKUP(W884,'[1]LICZBA MIEJSC'!$A:$C,2,0)</f>
        <v>31</v>
      </c>
      <c r="Z884" s="51">
        <f>VLOOKUP(W884,'[1]LICZBA MIEJSC'!$A:$C,3,0)</f>
        <v>71</v>
      </c>
      <c r="AA884" s="51">
        <f t="shared" si="90"/>
        <v>102</v>
      </c>
      <c r="AB884" s="41">
        <f t="shared" si="91"/>
        <v>10</v>
      </c>
      <c r="AC884" s="109">
        <f t="shared" si="92"/>
        <v>9.8039215686274508E-2</v>
      </c>
      <c r="AD884" s="49" t="s">
        <v>453</v>
      </c>
    </row>
    <row r="885" spans="1:30" hidden="1">
      <c r="A885" s="28" t="s">
        <v>300</v>
      </c>
      <c r="B885" s="45">
        <v>884</v>
      </c>
      <c r="C885" s="154">
        <v>10</v>
      </c>
      <c r="D885" s="155">
        <v>24718</v>
      </c>
      <c r="E885" s="365"/>
      <c r="F885" s="154" t="s">
        <v>301</v>
      </c>
      <c r="G885" s="154" t="s">
        <v>726</v>
      </c>
      <c r="H885" s="154" t="s">
        <v>697</v>
      </c>
      <c r="I885" s="156">
        <v>43244</v>
      </c>
      <c r="J885" s="48" t="s">
        <v>137</v>
      </c>
      <c r="K885" s="157">
        <v>115</v>
      </c>
      <c r="L885" s="157">
        <v>7305</v>
      </c>
      <c r="M885" s="146" t="s">
        <v>247</v>
      </c>
      <c r="N885" s="158">
        <v>0.70347222222222217</v>
      </c>
      <c r="O885" s="154">
        <v>1</v>
      </c>
      <c r="P885" s="154" t="s">
        <v>13</v>
      </c>
      <c r="Q885" s="368"/>
      <c r="R885" s="368"/>
      <c r="S885" s="368"/>
      <c r="T885" s="194">
        <f t="shared" si="88"/>
        <v>0.69791666666666663</v>
      </c>
      <c r="U885" s="194">
        <f t="shared" si="89"/>
        <v>0.66666666666666663</v>
      </c>
      <c r="V885" s="41">
        <f>IFERROR(VLOOKUP(L885,'[1]ZESTAWIENIE NUMERÓW BOCZNYCH'!$A:$B,1,0),"")</f>
        <v>7305</v>
      </c>
      <c r="W885" s="51" t="str">
        <f>IFERROR(VLOOKUP(V885,'[1]ZESTAWIENIE NUMERÓW BOCZNYCH'!$A:$B,2,0),P885)</f>
        <v>MERCEDES-BENZ O 530 Citaro</v>
      </c>
      <c r="X885" s="51" t="s">
        <v>396</v>
      </c>
      <c r="Y885" s="51">
        <f>VLOOKUP(W885,'[1]LICZBA MIEJSC'!$A:$C,2,0)</f>
        <v>31</v>
      </c>
      <c r="Z885" s="51">
        <f>VLOOKUP(W885,'[1]LICZBA MIEJSC'!$A:$C,3,0)</f>
        <v>71</v>
      </c>
      <c r="AA885" s="51">
        <f t="shared" si="90"/>
        <v>102</v>
      </c>
      <c r="AB885" s="41">
        <f t="shared" si="91"/>
        <v>10</v>
      </c>
      <c r="AC885" s="109">
        <f t="shared" si="92"/>
        <v>9.8039215686274508E-2</v>
      </c>
      <c r="AD885" s="49" t="s">
        <v>453</v>
      </c>
    </row>
    <row r="886" spans="1:30" hidden="1">
      <c r="A886" s="28" t="s">
        <v>300</v>
      </c>
      <c r="B886" s="45">
        <v>885</v>
      </c>
      <c r="C886" s="154">
        <v>10</v>
      </c>
      <c r="D886" s="155">
        <v>24717</v>
      </c>
      <c r="E886" s="365"/>
      <c r="F886" s="154" t="s">
        <v>301</v>
      </c>
      <c r="G886" s="154" t="s">
        <v>726</v>
      </c>
      <c r="H886" s="154" t="s">
        <v>698</v>
      </c>
      <c r="I886" s="156">
        <v>43244</v>
      </c>
      <c r="J886" s="137" t="s">
        <v>138</v>
      </c>
      <c r="K886" s="144" t="s">
        <v>303</v>
      </c>
      <c r="L886" s="157">
        <v>545</v>
      </c>
      <c r="M886" s="157" t="s">
        <v>305</v>
      </c>
      <c r="N886" s="158">
        <v>0.70624999999999993</v>
      </c>
      <c r="O886" s="154">
        <v>5</v>
      </c>
      <c r="P886" s="154" t="s">
        <v>14</v>
      </c>
      <c r="Q886" s="368"/>
      <c r="R886" s="368"/>
      <c r="S886" s="368"/>
      <c r="T886" s="194">
        <f t="shared" si="88"/>
        <v>0.69791666666666663</v>
      </c>
      <c r="U886" s="194">
        <f t="shared" si="89"/>
        <v>0.66666666666666663</v>
      </c>
      <c r="V886" s="41">
        <f>IFERROR(VLOOKUP(L886,'[1]ZESTAWIENIE NUMERÓW BOCZNYCH'!$A:$B,1,0),"")</f>
        <v>545</v>
      </c>
      <c r="W886" s="51" t="str">
        <f>IFERROR(VLOOKUP(V886,'[1]ZESTAWIENIE NUMERÓW BOCZNYCH'!$A:$B,2,0),P886)</f>
        <v>Mercedes-Benz Conecto LF A30</v>
      </c>
      <c r="X886" s="51" t="s">
        <v>396</v>
      </c>
      <c r="Y886" s="51">
        <f>VLOOKUP(W886,'[1]LICZBA MIEJSC'!$A:$C,2,0)</f>
        <v>29</v>
      </c>
      <c r="Z886" s="51">
        <f>VLOOKUP(W886,'[1]LICZBA MIEJSC'!$A:$C,3,0)</f>
        <v>73</v>
      </c>
      <c r="AA886" s="51">
        <f t="shared" si="90"/>
        <v>102</v>
      </c>
      <c r="AB886" s="41">
        <f t="shared" si="91"/>
        <v>92</v>
      </c>
      <c r="AC886" s="109">
        <f t="shared" si="92"/>
        <v>0.90196078431372551</v>
      </c>
      <c r="AD886" s="49"/>
    </row>
    <row r="887" spans="1:30" hidden="1">
      <c r="A887" s="28" t="s">
        <v>300</v>
      </c>
      <c r="B887" s="45">
        <v>886</v>
      </c>
      <c r="C887" s="154">
        <v>10</v>
      </c>
      <c r="D887" s="155">
        <v>24718</v>
      </c>
      <c r="E887" s="365"/>
      <c r="F887" s="154" t="s">
        <v>301</v>
      </c>
      <c r="G887" s="154" t="s">
        <v>726</v>
      </c>
      <c r="H887" s="154" t="s">
        <v>697</v>
      </c>
      <c r="I887" s="156">
        <v>43244</v>
      </c>
      <c r="J887" s="48" t="s">
        <v>137</v>
      </c>
      <c r="K887" s="157">
        <v>118</v>
      </c>
      <c r="L887" s="157">
        <v>7408</v>
      </c>
      <c r="M887" s="51" t="s">
        <v>302</v>
      </c>
      <c r="N887" s="158">
        <v>0.70763888888888893</v>
      </c>
      <c r="O887" s="154">
        <v>1</v>
      </c>
      <c r="P887" s="154" t="s">
        <v>13</v>
      </c>
      <c r="Q887" s="368"/>
      <c r="R887" s="368"/>
      <c r="S887" s="368"/>
      <c r="T887" s="194">
        <f t="shared" si="88"/>
        <v>0.69791666666666663</v>
      </c>
      <c r="U887" s="194">
        <f t="shared" si="89"/>
        <v>0.66666666666666663</v>
      </c>
      <c r="V887" s="41">
        <f>IFERROR(VLOOKUP(L887,'[1]ZESTAWIENIE NUMERÓW BOCZNYCH'!$A:$B,1,0),"")</f>
        <v>7408</v>
      </c>
      <c r="W887" s="51" t="str">
        <f>IFERROR(VLOOKUP(V887,'[1]ZESTAWIENIE NUMERÓW BOCZNYCH'!$A:$B,2,0),P887)</f>
        <v>MERCEDES-BENZ 628 02 Citaro</v>
      </c>
      <c r="X887" s="51" t="s">
        <v>396</v>
      </c>
      <c r="Y887" s="51">
        <f>VLOOKUP(W887,'[1]LICZBA MIEJSC'!$A:$C,2,0)</f>
        <v>29</v>
      </c>
      <c r="Z887" s="51">
        <f>VLOOKUP(W887,'[1]LICZBA MIEJSC'!$A:$C,3,0)</f>
        <v>62</v>
      </c>
      <c r="AA887" s="51">
        <f t="shared" si="90"/>
        <v>91</v>
      </c>
      <c r="AB887" s="41">
        <f t="shared" si="91"/>
        <v>9</v>
      </c>
      <c r="AC887" s="109">
        <f t="shared" si="92"/>
        <v>9.8901098901098897E-2</v>
      </c>
      <c r="AD887" s="49" t="s">
        <v>453</v>
      </c>
    </row>
    <row r="888" spans="1:30" hidden="1">
      <c r="A888" s="28" t="s">
        <v>300</v>
      </c>
      <c r="B888" s="45">
        <v>887</v>
      </c>
      <c r="C888" s="154">
        <v>10</v>
      </c>
      <c r="D888" s="155">
        <v>24717</v>
      </c>
      <c r="E888" s="365"/>
      <c r="F888" s="154" t="s">
        <v>301</v>
      </c>
      <c r="G888" s="154" t="s">
        <v>726</v>
      </c>
      <c r="H888" s="154" t="s">
        <v>698</v>
      </c>
      <c r="I888" s="156">
        <v>43244</v>
      </c>
      <c r="J888" s="48" t="s">
        <v>137</v>
      </c>
      <c r="K888" s="157">
        <v>115</v>
      </c>
      <c r="L888" s="157">
        <v>7316</v>
      </c>
      <c r="M888" s="51" t="s">
        <v>304</v>
      </c>
      <c r="N888" s="158">
        <v>0.7090277777777777</v>
      </c>
      <c r="O888" s="154">
        <v>1</v>
      </c>
      <c r="P888" s="58" t="s">
        <v>13</v>
      </c>
      <c r="Q888" s="368"/>
      <c r="R888" s="368"/>
      <c r="S888" s="368"/>
      <c r="T888" s="194">
        <f t="shared" si="88"/>
        <v>0.70833333333333326</v>
      </c>
      <c r="U888" s="194">
        <f t="shared" si="89"/>
        <v>0.70833333333333326</v>
      </c>
      <c r="V888" s="41">
        <f>IFERROR(VLOOKUP(L888,'[1]ZESTAWIENIE NUMERÓW BOCZNYCH'!$A:$B,1,0),"")</f>
        <v>7316</v>
      </c>
      <c r="W888" s="51" t="str">
        <f>IFERROR(VLOOKUP(V888,'[1]ZESTAWIENIE NUMERÓW BOCZNYCH'!$A:$B,2,0),P888)</f>
        <v>MERCEDES-BENZ O 530 Citaro</v>
      </c>
      <c r="X888" s="51" t="s">
        <v>396</v>
      </c>
      <c r="Y888" s="51">
        <f>VLOOKUP(W888,'[1]LICZBA MIEJSC'!$A:$C,2,0)</f>
        <v>31</v>
      </c>
      <c r="Z888" s="51">
        <f>VLOOKUP(W888,'[1]LICZBA MIEJSC'!$A:$C,3,0)</f>
        <v>71</v>
      </c>
      <c r="AA888" s="51">
        <f t="shared" si="90"/>
        <v>102</v>
      </c>
      <c r="AB888" s="41">
        <f t="shared" si="91"/>
        <v>10</v>
      </c>
      <c r="AC888" s="109">
        <f t="shared" si="92"/>
        <v>9.8039215686274508E-2</v>
      </c>
      <c r="AD888" s="49" t="s">
        <v>453</v>
      </c>
    </row>
    <row r="889" spans="1:30" hidden="1">
      <c r="A889" s="28" t="s">
        <v>300</v>
      </c>
      <c r="B889" s="45">
        <v>888</v>
      </c>
      <c r="C889" s="154">
        <v>10</v>
      </c>
      <c r="D889" s="155">
        <v>24718</v>
      </c>
      <c r="E889" s="365"/>
      <c r="F889" s="154" t="s">
        <v>301</v>
      </c>
      <c r="G889" s="154" t="s">
        <v>726</v>
      </c>
      <c r="H889" s="154" t="s">
        <v>697</v>
      </c>
      <c r="I889" s="156">
        <v>43244</v>
      </c>
      <c r="J889" s="48" t="s">
        <v>137</v>
      </c>
      <c r="K889" s="157">
        <v>115</v>
      </c>
      <c r="L889" s="157">
        <v>7316</v>
      </c>
      <c r="M889" s="146" t="s">
        <v>247</v>
      </c>
      <c r="N889" s="158">
        <v>0.71180555555555547</v>
      </c>
      <c r="O889" s="154">
        <v>1</v>
      </c>
      <c r="P889" s="58" t="s">
        <v>13</v>
      </c>
      <c r="Q889" s="368"/>
      <c r="R889" s="368"/>
      <c r="S889" s="368"/>
      <c r="T889" s="194">
        <f t="shared" si="88"/>
        <v>0.70833333333333326</v>
      </c>
      <c r="U889" s="194">
        <f t="shared" si="89"/>
        <v>0.70833333333333326</v>
      </c>
      <c r="V889" s="41">
        <f>IFERROR(VLOOKUP(L889,'[1]ZESTAWIENIE NUMERÓW BOCZNYCH'!$A:$B,1,0),"")</f>
        <v>7316</v>
      </c>
      <c r="W889" s="51" t="str">
        <f>IFERROR(VLOOKUP(V889,'[1]ZESTAWIENIE NUMERÓW BOCZNYCH'!$A:$B,2,0),P889)</f>
        <v>MERCEDES-BENZ O 530 Citaro</v>
      </c>
      <c r="X889" s="51" t="s">
        <v>396</v>
      </c>
      <c r="Y889" s="51">
        <f>VLOOKUP(W889,'[1]LICZBA MIEJSC'!$A:$C,2,0)</f>
        <v>31</v>
      </c>
      <c r="Z889" s="51">
        <f>VLOOKUP(W889,'[1]LICZBA MIEJSC'!$A:$C,3,0)</f>
        <v>71</v>
      </c>
      <c r="AA889" s="51">
        <f t="shared" si="90"/>
        <v>102</v>
      </c>
      <c r="AB889" s="41">
        <f t="shared" si="91"/>
        <v>10</v>
      </c>
      <c r="AC889" s="109">
        <f t="shared" si="92"/>
        <v>9.8039215686274508E-2</v>
      </c>
      <c r="AD889" s="49" t="s">
        <v>453</v>
      </c>
    </row>
    <row r="890" spans="1:30" hidden="1">
      <c r="A890" s="28" t="s">
        <v>300</v>
      </c>
      <c r="B890" s="45">
        <v>889</v>
      </c>
      <c r="C890" s="154">
        <v>10</v>
      </c>
      <c r="D890" s="155">
        <v>24717</v>
      </c>
      <c r="E890" s="365"/>
      <c r="F890" s="154" t="s">
        <v>301</v>
      </c>
      <c r="G890" s="154" t="s">
        <v>726</v>
      </c>
      <c r="H890" s="154" t="s">
        <v>698</v>
      </c>
      <c r="I890" s="156">
        <v>43244</v>
      </c>
      <c r="J890" s="48" t="s">
        <v>137</v>
      </c>
      <c r="K890" s="157">
        <v>115</v>
      </c>
      <c r="L890" s="157"/>
      <c r="M890" s="51" t="s">
        <v>304</v>
      </c>
      <c r="N890" s="158">
        <v>0.71180555555555547</v>
      </c>
      <c r="O890" s="154">
        <v>1</v>
      </c>
      <c r="P890" s="58" t="s">
        <v>13</v>
      </c>
      <c r="Q890" s="368"/>
      <c r="R890" s="368"/>
      <c r="S890" s="368"/>
      <c r="T890" s="194">
        <f t="shared" si="88"/>
        <v>0.70833333333333326</v>
      </c>
      <c r="U890" s="194">
        <f t="shared" si="89"/>
        <v>0.70833333333333326</v>
      </c>
      <c r="V890" s="41" t="str">
        <f>IFERROR(VLOOKUP(L890,'[1]ZESTAWIENIE NUMERÓW BOCZNYCH'!$A:$B,1,0),"")</f>
        <v/>
      </c>
      <c r="W890" s="51" t="str">
        <f>IFERROR(VLOOKUP(V890,'[1]ZESTAWIENIE NUMERÓW BOCZNYCH'!$A:$B,2,0),P890)</f>
        <v>AZ</v>
      </c>
      <c r="X890" s="51" t="s">
        <v>396</v>
      </c>
      <c r="Y890" s="51">
        <f>VLOOKUP(W890,'[1]LICZBA MIEJSC'!$A:$C,2,0)</f>
        <v>40</v>
      </c>
      <c r="Z890" s="51">
        <f>VLOOKUP(W890,'[1]LICZBA MIEJSC'!$A:$C,3,0)</f>
        <v>60</v>
      </c>
      <c r="AA890" s="51">
        <f t="shared" si="90"/>
        <v>100</v>
      </c>
      <c r="AB890" s="41">
        <f t="shared" si="91"/>
        <v>10</v>
      </c>
      <c r="AC890" s="109">
        <f t="shared" si="92"/>
        <v>0.1</v>
      </c>
      <c r="AD890" s="49" t="s">
        <v>453</v>
      </c>
    </row>
    <row r="891" spans="1:30" hidden="1">
      <c r="A891" s="28" t="s">
        <v>300</v>
      </c>
      <c r="B891" s="45">
        <v>890</v>
      </c>
      <c r="C891" s="154">
        <v>10</v>
      </c>
      <c r="D891" s="155">
        <v>24718</v>
      </c>
      <c r="E891" s="365"/>
      <c r="F891" s="154" t="s">
        <v>301</v>
      </c>
      <c r="G891" s="154" t="s">
        <v>726</v>
      </c>
      <c r="H891" s="154" t="s">
        <v>697</v>
      </c>
      <c r="I891" s="156">
        <v>43244</v>
      </c>
      <c r="J891" s="48" t="s">
        <v>137</v>
      </c>
      <c r="K891" s="157">
        <v>115</v>
      </c>
      <c r="L891" s="157">
        <v>8096</v>
      </c>
      <c r="M891" s="146" t="s">
        <v>247</v>
      </c>
      <c r="N891" s="158">
        <v>0.71736111111111101</v>
      </c>
      <c r="O891" s="154">
        <v>0</v>
      </c>
      <c r="P891" s="154" t="s">
        <v>15</v>
      </c>
      <c r="Q891" s="368"/>
      <c r="R891" s="368"/>
      <c r="S891" s="368"/>
      <c r="T891" s="194">
        <f t="shared" si="88"/>
        <v>0.70833333333333326</v>
      </c>
      <c r="U891" s="194">
        <f t="shared" si="89"/>
        <v>0.70833333333333326</v>
      </c>
      <c r="V891" s="41">
        <f>IFERROR(VLOOKUP(L891,'[1]ZESTAWIENIE NUMERÓW BOCZNYCH'!$A:$B,1,0),"")</f>
        <v>8096</v>
      </c>
      <c r="W891" s="51" t="str">
        <f>IFERROR(VLOOKUP(V891,'[1]ZESTAWIENIE NUMERÓW BOCZNYCH'!$A:$B,2,0),P891)</f>
        <v>VOLVO 7000A</v>
      </c>
      <c r="X891" s="51" t="s">
        <v>396</v>
      </c>
      <c r="Y891" s="51">
        <f>VLOOKUP(W891,'[1]LICZBA MIEJSC'!$A:$C,2,0)</f>
        <v>43</v>
      </c>
      <c r="Z891" s="51">
        <f>VLOOKUP(W891,'[1]LICZBA MIEJSC'!$A:$C,3,0)</f>
        <v>133</v>
      </c>
      <c r="AA891" s="51">
        <f t="shared" si="90"/>
        <v>176</v>
      </c>
      <c r="AB891" s="41">
        <f t="shared" si="91"/>
        <v>0</v>
      </c>
      <c r="AC891" s="109">
        <f t="shared" si="92"/>
        <v>0</v>
      </c>
      <c r="AD891" s="49" t="s">
        <v>453</v>
      </c>
    </row>
    <row r="892" spans="1:30" hidden="1">
      <c r="A892" s="28" t="s">
        <v>300</v>
      </c>
      <c r="B892" s="45">
        <v>891</v>
      </c>
      <c r="C892" s="154">
        <v>10</v>
      </c>
      <c r="D892" s="155">
        <v>24717</v>
      </c>
      <c r="E892" s="365"/>
      <c r="F892" s="154" t="s">
        <v>301</v>
      </c>
      <c r="G892" s="154" t="s">
        <v>726</v>
      </c>
      <c r="H892" s="154" t="s">
        <v>698</v>
      </c>
      <c r="I892" s="156">
        <v>43244</v>
      </c>
      <c r="J892" s="48" t="s">
        <v>137</v>
      </c>
      <c r="K892" s="157">
        <v>115</v>
      </c>
      <c r="L892" s="157"/>
      <c r="M892" s="51" t="s">
        <v>304</v>
      </c>
      <c r="N892" s="158">
        <v>0.72083333333333333</v>
      </c>
      <c r="O892" s="154">
        <v>1</v>
      </c>
      <c r="P892" s="58" t="s">
        <v>13</v>
      </c>
      <c r="Q892" s="368"/>
      <c r="R892" s="368"/>
      <c r="S892" s="368"/>
      <c r="T892" s="194">
        <f t="shared" si="88"/>
        <v>0.71875</v>
      </c>
      <c r="U892" s="194">
        <f t="shared" si="89"/>
        <v>0.70833333333333326</v>
      </c>
      <c r="V892" s="41" t="str">
        <f>IFERROR(VLOOKUP(L892,'[1]ZESTAWIENIE NUMERÓW BOCZNYCH'!$A:$B,1,0),"")</f>
        <v/>
      </c>
      <c r="W892" s="51" t="str">
        <f>IFERROR(VLOOKUP(V892,'[1]ZESTAWIENIE NUMERÓW BOCZNYCH'!$A:$B,2,0),P892)</f>
        <v>AZ</v>
      </c>
      <c r="X892" s="51" t="s">
        <v>396</v>
      </c>
      <c r="Y892" s="51">
        <f>VLOOKUP(W892,'[1]LICZBA MIEJSC'!$A:$C,2,0)</f>
        <v>40</v>
      </c>
      <c r="Z892" s="51">
        <f>VLOOKUP(W892,'[1]LICZBA MIEJSC'!$A:$C,3,0)</f>
        <v>60</v>
      </c>
      <c r="AA892" s="51">
        <f t="shared" si="90"/>
        <v>100</v>
      </c>
      <c r="AB892" s="41">
        <f t="shared" si="91"/>
        <v>10</v>
      </c>
      <c r="AC892" s="109">
        <f t="shared" si="92"/>
        <v>0.1</v>
      </c>
      <c r="AD892" s="49" t="s">
        <v>453</v>
      </c>
    </row>
    <row r="893" spans="1:30" hidden="1">
      <c r="A893" s="28" t="s">
        <v>300</v>
      </c>
      <c r="B893" s="45">
        <v>892</v>
      </c>
      <c r="C893" s="154">
        <v>10</v>
      </c>
      <c r="D893" s="155">
        <v>24718</v>
      </c>
      <c r="E893" s="365"/>
      <c r="F893" s="154" t="s">
        <v>301</v>
      </c>
      <c r="G893" s="154" t="s">
        <v>726</v>
      </c>
      <c r="H893" s="154" t="s">
        <v>697</v>
      </c>
      <c r="I893" s="156">
        <v>43244</v>
      </c>
      <c r="J893" s="48" t="s">
        <v>137</v>
      </c>
      <c r="K893" s="157">
        <v>115</v>
      </c>
      <c r="L893" s="157">
        <v>5602</v>
      </c>
      <c r="M893" s="146" t="s">
        <v>247</v>
      </c>
      <c r="N893" s="158">
        <v>0.72361111111111109</v>
      </c>
      <c r="O893" s="154">
        <v>1</v>
      </c>
      <c r="P893" s="154" t="s">
        <v>15</v>
      </c>
      <c r="Q893" s="368"/>
      <c r="R893" s="368"/>
      <c r="S893" s="368"/>
      <c r="T893" s="194">
        <f t="shared" si="88"/>
        <v>0.71875</v>
      </c>
      <c r="U893" s="194">
        <f t="shared" si="89"/>
        <v>0.70833333333333326</v>
      </c>
      <c r="V893" s="41">
        <f>IFERROR(VLOOKUP(L893,'[1]ZESTAWIENIE NUMERÓW BOCZNYCH'!$A:$B,1,0),"")</f>
        <v>5602</v>
      </c>
      <c r="W893" s="51" t="str">
        <f>IFERROR(VLOOKUP(V893,'[1]ZESTAWIENIE NUMERÓW BOCZNYCH'!$A:$B,2,0),P893)</f>
        <v>SOLARIS URBINO 18</v>
      </c>
      <c r="X893" s="51" t="s">
        <v>396</v>
      </c>
      <c r="Y893" s="51">
        <f>VLOOKUP(W893,'[1]LICZBA MIEJSC'!$A:$C,2,0)</f>
        <v>39</v>
      </c>
      <c r="Z893" s="51">
        <f>VLOOKUP(W893,'[1]LICZBA MIEJSC'!$A:$C,3,0)</f>
        <v>107</v>
      </c>
      <c r="AA893" s="51">
        <f t="shared" si="90"/>
        <v>146</v>
      </c>
      <c r="AB893" s="41">
        <f t="shared" si="91"/>
        <v>15</v>
      </c>
      <c r="AC893" s="109">
        <f t="shared" si="92"/>
        <v>0.10273972602739725</v>
      </c>
      <c r="AD893" s="49" t="s">
        <v>453</v>
      </c>
    </row>
    <row r="894" spans="1:30" hidden="1">
      <c r="A894" s="28" t="s">
        <v>300</v>
      </c>
      <c r="B894" s="45">
        <v>893</v>
      </c>
      <c r="C894" s="154">
        <v>10</v>
      </c>
      <c r="D894" s="155">
        <v>24717</v>
      </c>
      <c r="E894" s="365"/>
      <c r="F894" s="154" t="s">
        <v>301</v>
      </c>
      <c r="G894" s="154" t="s">
        <v>726</v>
      </c>
      <c r="H894" s="154" t="s">
        <v>698</v>
      </c>
      <c r="I894" s="156">
        <v>43244</v>
      </c>
      <c r="J894" s="48" t="s">
        <v>137</v>
      </c>
      <c r="K894" s="157">
        <v>118</v>
      </c>
      <c r="L894" s="49"/>
      <c r="M894" s="51" t="s">
        <v>304</v>
      </c>
      <c r="N894" s="43">
        <v>0.72430555555555554</v>
      </c>
      <c r="O894" s="51">
        <v>1</v>
      </c>
      <c r="P894" s="154" t="s">
        <v>13</v>
      </c>
      <c r="Q894" s="368"/>
      <c r="R894" s="368"/>
      <c r="S894" s="368"/>
      <c r="T894" s="194">
        <f t="shared" si="88"/>
        <v>0.71875</v>
      </c>
      <c r="U894" s="194">
        <f t="shared" si="89"/>
        <v>0.70833333333333326</v>
      </c>
      <c r="V894" s="41" t="str">
        <f>IFERROR(VLOOKUP(L894,'[1]ZESTAWIENIE NUMERÓW BOCZNYCH'!$A:$B,1,0),"")</f>
        <v/>
      </c>
      <c r="W894" s="51" t="str">
        <f>IFERROR(VLOOKUP(V894,'[1]ZESTAWIENIE NUMERÓW BOCZNYCH'!$A:$B,2,0),P894)</f>
        <v>AZ</v>
      </c>
      <c r="X894" s="51" t="s">
        <v>396</v>
      </c>
      <c r="Y894" s="51">
        <f>VLOOKUP(W894,'[1]LICZBA MIEJSC'!$A:$C,2,0)</f>
        <v>40</v>
      </c>
      <c r="Z894" s="51">
        <f>VLOOKUP(W894,'[1]LICZBA MIEJSC'!$A:$C,3,0)</f>
        <v>60</v>
      </c>
      <c r="AA894" s="51">
        <f t="shared" si="90"/>
        <v>100</v>
      </c>
      <c r="AB894" s="41">
        <f t="shared" si="91"/>
        <v>10</v>
      </c>
      <c r="AC894" s="109">
        <f t="shared" si="92"/>
        <v>0.1</v>
      </c>
      <c r="AD894" s="49" t="s">
        <v>453</v>
      </c>
    </row>
    <row r="895" spans="1:30" hidden="1">
      <c r="A895" s="28" t="s">
        <v>300</v>
      </c>
      <c r="B895" s="45">
        <v>894</v>
      </c>
      <c r="C895" s="154">
        <v>11</v>
      </c>
      <c r="D895" s="155">
        <v>24718</v>
      </c>
      <c r="E895" s="365"/>
      <c r="F895" s="154" t="s">
        <v>301</v>
      </c>
      <c r="G895" s="154" t="s">
        <v>726</v>
      </c>
      <c r="H895" s="154" t="s">
        <v>697</v>
      </c>
      <c r="I895" s="156">
        <v>43244</v>
      </c>
      <c r="J895" s="137" t="s">
        <v>138</v>
      </c>
      <c r="K895" s="157" t="s">
        <v>306</v>
      </c>
      <c r="L895" s="157">
        <v>1103</v>
      </c>
      <c r="M895" s="53" t="s">
        <v>240</v>
      </c>
      <c r="N895" s="158">
        <v>0.72499999999999998</v>
      </c>
      <c r="O895" s="154">
        <v>0</v>
      </c>
      <c r="P895" s="154" t="s">
        <v>14</v>
      </c>
      <c r="Q895" s="368"/>
      <c r="R895" s="368"/>
      <c r="S895" s="368"/>
      <c r="T895" s="194">
        <f t="shared" si="88"/>
        <v>0.71875</v>
      </c>
      <c r="U895" s="194">
        <f t="shared" si="89"/>
        <v>0.70833333333333326</v>
      </c>
      <c r="V895" s="41">
        <f>IFERROR(VLOOKUP(L895,'[1]ZESTAWIENIE NUMERÓW BOCZNYCH'!$A:$B,1,0),"")</f>
        <v>1103</v>
      </c>
      <c r="W895" s="51" t="str">
        <f>IFERROR(VLOOKUP(V895,'[1]ZESTAWIENIE NUMERÓW BOCZNYCH'!$A:$B,2,0),P895)</f>
        <v>SOR CN12</v>
      </c>
      <c r="X895" s="51" t="s">
        <v>396</v>
      </c>
      <c r="Y895" s="51">
        <f>VLOOKUP(W895,'[1]LICZBA MIEJSC'!$A:$C,2,0)</f>
        <v>41</v>
      </c>
      <c r="Z895" s="51">
        <f>VLOOKUP(W895,'[1]LICZBA MIEJSC'!$A:$C,3,0)</f>
        <v>66</v>
      </c>
      <c r="AA895" s="51">
        <f t="shared" si="90"/>
        <v>107</v>
      </c>
      <c r="AB895" s="41">
        <f t="shared" si="91"/>
        <v>0</v>
      </c>
      <c r="AC895" s="109">
        <f t="shared" si="92"/>
        <v>0</v>
      </c>
      <c r="AD895" s="49"/>
    </row>
    <row r="896" spans="1:30" hidden="1">
      <c r="A896" s="28" t="s">
        <v>300</v>
      </c>
      <c r="B896" s="45">
        <v>895</v>
      </c>
      <c r="C896" s="154">
        <v>11</v>
      </c>
      <c r="D896" s="155">
        <v>24717</v>
      </c>
      <c r="E896" s="365"/>
      <c r="F896" s="154" t="s">
        <v>301</v>
      </c>
      <c r="G896" s="154" t="s">
        <v>726</v>
      </c>
      <c r="H896" s="154" t="s">
        <v>698</v>
      </c>
      <c r="I896" s="156">
        <v>43244</v>
      </c>
      <c r="J896" s="137" t="s">
        <v>138</v>
      </c>
      <c r="K896" s="144" t="s">
        <v>303</v>
      </c>
      <c r="L896" s="157">
        <v>545</v>
      </c>
      <c r="M896" s="157" t="s">
        <v>305</v>
      </c>
      <c r="N896" s="158">
        <v>0.72569444444444453</v>
      </c>
      <c r="O896" s="154">
        <v>3</v>
      </c>
      <c r="P896" s="154" t="s">
        <v>14</v>
      </c>
      <c r="Q896" s="368"/>
      <c r="R896" s="368"/>
      <c r="S896" s="368"/>
      <c r="T896" s="194">
        <f t="shared" si="88"/>
        <v>0.71875</v>
      </c>
      <c r="U896" s="194">
        <f t="shared" si="89"/>
        <v>0.70833333333333326</v>
      </c>
      <c r="V896" s="41">
        <f>IFERROR(VLOOKUP(L896,'[1]ZESTAWIENIE NUMERÓW BOCZNYCH'!$A:$B,1,0),"")</f>
        <v>545</v>
      </c>
      <c r="W896" s="51" t="str">
        <f>IFERROR(VLOOKUP(V896,'[1]ZESTAWIENIE NUMERÓW BOCZNYCH'!$A:$B,2,0),P896)</f>
        <v>Mercedes-Benz Conecto LF A30</v>
      </c>
      <c r="X896" s="51" t="s">
        <v>396</v>
      </c>
      <c r="Y896" s="51">
        <f>VLOOKUP(W896,'[1]LICZBA MIEJSC'!$A:$C,2,0)</f>
        <v>29</v>
      </c>
      <c r="Z896" s="51">
        <f>VLOOKUP(W896,'[1]LICZBA MIEJSC'!$A:$C,3,0)</f>
        <v>73</v>
      </c>
      <c r="AA896" s="51">
        <f t="shared" si="90"/>
        <v>102</v>
      </c>
      <c r="AB896" s="41">
        <f t="shared" si="91"/>
        <v>26</v>
      </c>
      <c r="AC896" s="109">
        <f t="shared" si="92"/>
        <v>0.25490196078431371</v>
      </c>
      <c r="AD896" s="49"/>
    </row>
    <row r="897" spans="1:30" hidden="1">
      <c r="A897" s="28" t="s">
        <v>300</v>
      </c>
      <c r="B897" s="45">
        <v>896</v>
      </c>
      <c r="C897" s="154">
        <v>11</v>
      </c>
      <c r="D897" s="155">
        <v>24717</v>
      </c>
      <c r="E897" s="365"/>
      <c r="F897" s="154" t="s">
        <v>301</v>
      </c>
      <c r="G897" s="154" t="s">
        <v>726</v>
      </c>
      <c r="H897" s="154" t="s">
        <v>698</v>
      </c>
      <c r="I897" s="156">
        <v>43244</v>
      </c>
      <c r="J897" s="48" t="s">
        <v>137</v>
      </c>
      <c r="K897" s="157">
        <v>115</v>
      </c>
      <c r="L897" s="157"/>
      <c r="M897" s="51" t="s">
        <v>304</v>
      </c>
      <c r="N897" s="158">
        <v>0.72638888888888886</v>
      </c>
      <c r="O897" s="154">
        <v>1</v>
      </c>
      <c r="P897" s="58" t="s">
        <v>13</v>
      </c>
      <c r="Q897" s="368"/>
      <c r="R897" s="368"/>
      <c r="S897" s="368"/>
      <c r="T897" s="194">
        <f t="shared" si="88"/>
        <v>0.71875</v>
      </c>
      <c r="U897" s="194">
        <f t="shared" si="89"/>
        <v>0.70833333333333326</v>
      </c>
      <c r="V897" s="41" t="str">
        <f>IFERROR(VLOOKUP(L897,'[1]ZESTAWIENIE NUMERÓW BOCZNYCH'!$A:$B,1,0),"")</f>
        <v/>
      </c>
      <c r="W897" s="51" t="str">
        <f>IFERROR(VLOOKUP(V897,'[1]ZESTAWIENIE NUMERÓW BOCZNYCH'!$A:$B,2,0),P897)</f>
        <v>AZ</v>
      </c>
      <c r="X897" s="51" t="s">
        <v>396</v>
      </c>
      <c r="Y897" s="51">
        <f>VLOOKUP(W897,'[1]LICZBA MIEJSC'!$A:$C,2,0)</f>
        <v>40</v>
      </c>
      <c r="Z897" s="51">
        <f>VLOOKUP(W897,'[1]LICZBA MIEJSC'!$A:$C,3,0)</f>
        <v>60</v>
      </c>
      <c r="AA897" s="51">
        <f t="shared" si="90"/>
        <v>100</v>
      </c>
      <c r="AB897" s="41">
        <f t="shared" si="91"/>
        <v>10</v>
      </c>
      <c r="AC897" s="109">
        <f t="shared" si="92"/>
        <v>0.1</v>
      </c>
      <c r="AD897" s="49" t="s">
        <v>453</v>
      </c>
    </row>
    <row r="898" spans="1:30" hidden="1">
      <c r="A898" s="28" t="s">
        <v>300</v>
      </c>
      <c r="B898" s="45">
        <v>897</v>
      </c>
      <c r="C898" s="154">
        <v>11</v>
      </c>
      <c r="D898" s="155">
        <v>24718</v>
      </c>
      <c r="E898" s="365"/>
      <c r="F898" s="154" t="s">
        <v>301</v>
      </c>
      <c r="G898" s="154" t="s">
        <v>726</v>
      </c>
      <c r="H898" s="154" t="s">
        <v>697</v>
      </c>
      <c r="I898" s="156">
        <v>43244</v>
      </c>
      <c r="J898" s="137" t="s">
        <v>138</v>
      </c>
      <c r="K898" s="157" t="s">
        <v>307</v>
      </c>
      <c r="L898" s="157">
        <v>1117</v>
      </c>
      <c r="M898" s="144" t="s">
        <v>244</v>
      </c>
      <c r="N898" s="158">
        <v>0.7284722222222223</v>
      </c>
      <c r="O898" s="154">
        <v>2</v>
      </c>
      <c r="P898" s="154" t="s">
        <v>13</v>
      </c>
      <c r="Q898" s="368"/>
      <c r="R898" s="368"/>
      <c r="S898" s="368"/>
      <c r="T898" s="194">
        <f t="shared" si="88"/>
        <v>0.71875</v>
      </c>
      <c r="U898" s="194">
        <f t="shared" si="89"/>
        <v>0.70833333333333326</v>
      </c>
      <c r="V898" s="41">
        <f>IFERROR(VLOOKUP(L898,'[1]ZESTAWIENIE NUMERÓW BOCZNYCH'!$A:$B,1,0),"")</f>
        <v>1117</v>
      </c>
      <c r="W898" s="51" t="str">
        <f>IFERROR(VLOOKUP(V898,'[1]ZESTAWIENIE NUMERÓW BOCZNYCH'!$A:$B,2,0),P898)</f>
        <v>SOR CN12</v>
      </c>
      <c r="X898" s="51" t="s">
        <v>396</v>
      </c>
      <c r="Y898" s="51">
        <f>VLOOKUP(W898,'[1]LICZBA MIEJSC'!$A:$C,2,0)</f>
        <v>41</v>
      </c>
      <c r="Z898" s="51">
        <f>VLOOKUP(W898,'[1]LICZBA MIEJSC'!$A:$C,3,0)</f>
        <v>66</v>
      </c>
      <c r="AA898" s="51">
        <f t="shared" si="90"/>
        <v>107</v>
      </c>
      <c r="AB898" s="41">
        <f t="shared" si="91"/>
        <v>21</v>
      </c>
      <c r="AC898" s="109">
        <f t="shared" si="92"/>
        <v>0.19626168224299065</v>
      </c>
      <c r="AD898" s="49"/>
    </row>
    <row r="899" spans="1:30" hidden="1">
      <c r="A899" s="28" t="s">
        <v>300</v>
      </c>
      <c r="B899" s="45">
        <v>898</v>
      </c>
      <c r="C899" s="154">
        <v>11</v>
      </c>
      <c r="D899" s="155">
        <v>24718</v>
      </c>
      <c r="E899" s="365"/>
      <c r="F899" s="154" t="s">
        <v>301</v>
      </c>
      <c r="G899" s="154" t="s">
        <v>726</v>
      </c>
      <c r="H899" s="154" t="s">
        <v>697</v>
      </c>
      <c r="I899" s="156">
        <v>43244</v>
      </c>
      <c r="J899" s="48" t="s">
        <v>137</v>
      </c>
      <c r="K899" s="157">
        <v>115</v>
      </c>
      <c r="L899" s="157">
        <v>5604</v>
      </c>
      <c r="M899" s="146" t="s">
        <v>247</v>
      </c>
      <c r="N899" s="158">
        <v>0.72986111111111107</v>
      </c>
      <c r="O899" s="154">
        <v>1</v>
      </c>
      <c r="P899" s="154" t="s">
        <v>15</v>
      </c>
      <c r="Q899" s="368"/>
      <c r="R899" s="368"/>
      <c r="S899" s="368"/>
      <c r="T899" s="194">
        <f t="shared" ref="T899:T962" si="93">FLOOR(N899,"0:15")</f>
        <v>0.72916666666666663</v>
      </c>
      <c r="U899" s="194">
        <f t="shared" ref="U899:U962" si="94">FLOOR(N899,TIME(1,0,0))</f>
        <v>0.70833333333333326</v>
      </c>
      <c r="V899" s="41">
        <f>IFERROR(VLOOKUP(L899,'[1]ZESTAWIENIE NUMERÓW BOCZNYCH'!$A:$B,1,0),"")</f>
        <v>5604</v>
      </c>
      <c r="W899" s="51" t="str">
        <f>IFERROR(VLOOKUP(V899,'[1]ZESTAWIENIE NUMERÓW BOCZNYCH'!$A:$B,2,0),P899)</f>
        <v>SOLARIS URBINO 18</v>
      </c>
      <c r="X899" s="51" t="s">
        <v>396</v>
      </c>
      <c r="Y899" s="51">
        <f>VLOOKUP(W899,'[1]LICZBA MIEJSC'!$A:$C,2,0)</f>
        <v>39</v>
      </c>
      <c r="Z899" s="51">
        <f>VLOOKUP(W899,'[1]LICZBA MIEJSC'!$A:$C,3,0)</f>
        <v>107</v>
      </c>
      <c r="AA899" s="51">
        <f t="shared" si="90"/>
        <v>146</v>
      </c>
      <c r="AB899" s="41">
        <f t="shared" si="91"/>
        <v>15</v>
      </c>
      <c r="AC899" s="109">
        <f t="shared" si="92"/>
        <v>0.10273972602739725</v>
      </c>
      <c r="AD899" s="49" t="s">
        <v>453</v>
      </c>
    </row>
    <row r="900" spans="1:30" hidden="1">
      <c r="A900" s="28" t="s">
        <v>300</v>
      </c>
      <c r="B900" s="45">
        <v>899</v>
      </c>
      <c r="C900" s="154">
        <v>11</v>
      </c>
      <c r="D900" s="155">
        <v>24717</v>
      </c>
      <c r="E900" s="365"/>
      <c r="F900" s="154" t="s">
        <v>301</v>
      </c>
      <c r="G900" s="154" t="s">
        <v>726</v>
      </c>
      <c r="H900" s="154" t="s">
        <v>698</v>
      </c>
      <c r="I900" s="156">
        <v>43244</v>
      </c>
      <c r="J900" s="137" t="s">
        <v>138</v>
      </c>
      <c r="K900" s="157" t="s">
        <v>307</v>
      </c>
      <c r="L900" s="157">
        <v>547</v>
      </c>
      <c r="M900" s="51" t="s">
        <v>308</v>
      </c>
      <c r="N900" s="158">
        <v>0.73055555555555562</v>
      </c>
      <c r="O900" s="154">
        <v>1</v>
      </c>
      <c r="P900" s="154" t="s">
        <v>14</v>
      </c>
      <c r="Q900" s="368"/>
      <c r="R900" s="368"/>
      <c r="S900" s="368"/>
      <c r="T900" s="194">
        <f t="shared" si="93"/>
        <v>0.72916666666666663</v>
      </c>
      <c r="U900" s="194">
        <f t="shared" si="94"/>
        <v>0.70833333333333326</v>
      </c>
      <c r="V900" s="41">
        <f>IFERROR(VLOOKUP(L900,'[1]ZESTAWIENIE NUMERÓW BOCZNYCH'!$A:$B,1,0),"")</f>
        <v>547</v>
      </c>
      <c r="W900" s="51" t="str">
        <f>IFERROR(VLOOKUP(V900,'[1]ZESTAWIENIE NUMERÓW BOCZNYCH'!$A:$B,2,0),P900)</f>
        <v>Mercedes-Benz Conecto LF A30</v>
      </c>
      <c r="X900" s="51" t="s">
        <v>396</v>
      </c>
      <c r="Y900" s="51">
        <f>VLOOKUP(W900,'[1]LICZBA MIEJSC'!$A:$C,2,0)</f>
        <v>29</v>
      </c>
      <c r="Z900" s="51">
        <f>VLOOKUP(W900,'[1]LICZBA MIEJSC'!$A:$C,3,0)</f>
        <v>73</v>
      </c>
      <c r="AA900" s="51">
        <f t="shared" si="90"/>
        <v>102</v>
      </c>
      <c r="AB900" s="41">
        <f t="shared" si="91"/>
        <v>10</v>
      </c>
      <c r="AC900" s="109">
        <f t="shared" si="92"/>
        <v>9.8039215686274508E-2</v>
      </c>
      <c r="AD900" s="49"/>
    </row>
    <row r="901" spans="1:30" hidden="1">
      <c r="A901" s="28" t="s">
        <v>300</v>
      </c>
      <c r="B901" s="45">
        <v>900</v>
      </c>
      <c r="C901" s="154">
        <v>11</v>
      </c>
      <c r="D901" s="155">
        <v>24717</v>
      </c>
      <c r="E901" s="365"/>
      <c r="F901" s="154" t="s">
        <v>301</v>
      </c>
      <c r="G901" s="154" t="s">
        <v>726</v>
      </c>
      <c r="H901" s="154" t="s">
        <v>698</v>
      </c>
      <c r="I901" s="156">
        <v>43244</v>
      </c>
      <c r="J901" s="48" t="s">
        <v>137</v>
      </c>
      <c r="K901" s="157">
        <v>115</v>
      </c>
      <c r="L901" s="157">
        <v>7036</v>
      </c>
      <c r="M901" s="51" t="s">
        <v>304</v>
      </c>
      <c r="N901" s="158">
        <v>0.73263888888888884</v>
      </c>
      <c r="O901" s="154">
        <v>1</v>
      </c>
      <c r="P901" s="154" t="s">
        <v>13</v>
      </c>
      <c r="Q901" s="368"/>
      <c r="R901" s="368"/>
      <c r="S901" s="368"/>
      <c r="T901" s="194">
        <f t="shared" si="93"/>
        <v>0.72916666666666663</v>
      </c>
      <c r="U901" s="194">
        <f t="shared" si="94"/>
        <v>0.70833333333333326</v>
      </c>
      <c r="V901" s="41">
        <f>IFERROR(VLOOKUP(L901,'[1]ZESTAWIENIE NUMERÓW BOCZNYCH'!$A:$B,1,0),"")</f>
        <v>7036</v>
      </c>
      <c r="W901" s="51" t="str">
        <f>IFERROR(VLOOKUP(V901,'[1]ZESTAWIENIE NUMERÓW BOCZNYCH'!$A:$B,2,0),P901)</f>
        <v>VOLVO 7700</v>
      </c>
      <c r="X901" s="51" t="s">
        <v>396</v>
      </c>
      <c r="Y901" s="51">
        <f>VLOOKUP(W901,'[1]LICZBA MIEJSC'!$A:$C,2,0)</f>
        <v>33</v>
      </c>
      <c r="Z901" s="51">
        <f>VLOOKUP(W901,'[1]LICZBA MIEJSC'!$A:$C,3,0)</f>
        <v>73</v>
      </c>
      <c r="AA901" s="51">
        <f t="shared" si="90"/>
        <v>106</v>
      </c>
      <c r="AB901" s="41">
        <f t="shared" si="91"/>
        <v>11</v>
      </c>
      <c r="AC901" s="109">
        <f t="shared" si="92"/>
        <v>0.10377358490566038</v>
      </c>
      <c r="AD901" s="49" t="s">
        <v>453</v>
      </c>
    </row>
    <row r="902" spans="1:30" hidden="1">
      <c r="A902" s="28" t="s">
        <v>300</v>
      </c>
      <c r="B902" s="45">
        <v>901</v>
      </c>
      <c r="C902" s="154">
        <v>11</v>
      </c>
      <c r="D902" s="155">
        <v>24718</v>
      </c>
      <c r="E902" s="365"/>
      <c r="F902" s="154" t="s">
        <v>301</v>
      </c>
      <c r="G902" s="154" t="s">
        <v>726</v>
      </c>
      <c r="H902" s="154" t="s">
        <v>697</v>
      </c>
      <c r="I902" s="156">
        <v>43244</v>
      </c>
      <c r="J902" s="48" t="s">
        <v>137</v>
      </c>
      <c r="K902" s="157">
        <v>115</v>
      </c>
      <c r="L902" s="157">
        <v>7036</v>
      </c>
      <c r="M902" s="146" t="s">
        <v>247</v>
      </c>
      <c r="N902" s="158">
        <v>0.73472222222222217</v>
      </c>
      <c r="O902" s="154">
        <v>1</v>
      </c>
      <c r="P902" s="154" t="s">
        <v>13</v>
      </c>
      <c r="Q902" s="368"/>
      <c r="R902" s="368"/>
      <c r="S902" s="368"/>
      <c r="T902" s="194">
        <f t="shared" si="93"/>
        <v>0.72916666666666663</v>
      </c>
      <c r="U902" s="194">
        <f t="shared" si="94"/>
        <v>0.70833333333333326</v>
      </c>
      <c r="V902" s="41">
        <f>IFERROR(VLOOKUP(L902,'[1]ZESTAWIENIE NUMERÓW BOCZNYCH'!$A:$B,1,0),"")</f>
        <v>7036</v>
      </c>
      <c r="W902" s="51" t="str">
        <f>IFERROR(VLOOKUP(V902,'[1]ZESTAWIENIE NUMERÓW BOCZNYCH'!$A:$B,2,0),P902)</f>
        <v>VOLVO 7700</v>
      </c>
      <c r="X902" s="51" t="s">
        <v>396</v>
      </c>
      <c r="Y902" s="51">
        <f>VLOOKUP(W902,'[1]LICZBA MIEJSC'!$A:$C,2,0)</f>
        <v>33</v>
      </c>
      <c r="Z902" s="51">
        <f>VLOOKUP(W902,'[1]LICZBA MIEJSC'!$A:$C,3,0)</f>
        <v>73</v>
      </c>
      <c r="AA902" s="51">
        <f t="shared" si="90"/>
        <v>106</v>
      </c>
      <c r="AB902" s="41">
        <f t="shared" si="91"/>
        <v>11</v>
      </c>
      <c r="AC902" s="109">
        <f t="shared" si="92"/>
        <v>0.10377358490566038</v>
      </c>
      <c r="AD902" s="49" t="s">
        <v>453</v>
      </c>
    </row>
    <row r="903" spans="1:30" hidden="1">
      <c r="A903" s="28" t="s">
        <v>300</v>
      </c>
      <c r="B903" s="45">
        <v>902</v>
      </c>
      <c r="C903" s="154">
        <v>11</v>
      </c>
      <c r="D903" s="155">
        <v>24717</v>
      </c>
      <c r="E903" s="365"/>
      <c r="F903" s="154" t="s">
        <v>301</v>
      </c>
      <c r="G903" s="154" t="s">
        <v>726</v>
      </c>
      <c r="H903" s="154" t="s">
        <v>698</v>
      </c>
      <c r="I903" s="156">
        <v>43244</v>
      </c>
      <c r="J903" s="48" t="s">
        <v>137</v>
      </c>
      <c r="K903" s="157">
        <v>115</v>
      </c>
      <c r="L903" s="157">
        <v>7318</v>
      </c>
      <c r="M903" s="51" t="s">
        <v>304</v>
      </c>
      <c r="N903" s="158">
        <v>0.73888888888888893</v>
      </c>
      <c r="O903" s="154">
        <v>1</v>
      </c>
      <c r="P903" s="58" t="s">
        <v>13</v>
      </c>
      <c r="Q903" s="368"/>
      <c r="R903" s="368"/>
      <c r="S903" s="368"/>
      <c r="T903" s="194">
        <f t="shared" si="93"/>
        <v>0.72916666666666663</v>
      </c>
      <c r="U903" s="194">
        <f t="shared" si="94"/>
        <v>0.70833333333333326</v>
      </c>
      <c r="V903" s="41">
        <f>IFERROR(VLOOKUP(L903,'[1]ZESTAWIENIE NUMERÓW BOCZNYCH'!$A:$B,1,0),"")</f>
        <v>7318</v>
      </c>
      <c r="W903" s="51" t="str">
        <f>IFERROR(VLOOKUP(V903,'[1]ZESTAWIENIE NUMERÓW BOCZNYCH'!$A:$B,2,0),P903)</f>
        <v>MERCEDES-BENZ O 530 Citaro</v>
      </c>
      <c r="X903" s="51" t="s">
        <v>396</v>
      </c>
      <c r="Y903" s="51">
        <f>VLOOKUP(W903,'[1]LICZBA MIEJSC'!$A:$C,2,0)</f>
        <v>31</v>
      </c>
      <c r="Z903" s="51">
        <f>VLOOKUP(W903,'[1]LICZBA MIEJSC'!$A:$C,3,0)</f>
        <v>71</v>
      </c>
      <c r="AA903" s="51">
        <f t="shared" si="90"/>
        <v>102</v>
      </c>
      <c r="AB903" s="41">
        <f t="shared" si="91"/>
        <v>10</v>
      </c>
      <c r="AC903" s="109">
        <f t="shared" si="92"/>
        <v>9.8039215686274508E-2</v>
      </c>
      <c r="AD903" s="49" t="s">
        <v>453</v>
      </c>
    </row>
    <row r="904" spans="1:30" hidden="1">
      <c r="A904" s="28" t="s">
        <v>300</v>
      </c>
      <c r="B904" s="45">
        <v>903</v>
      </c>
      <c r="C904" s="154">
        <v>11</v>
      </c>
      <c r="D904" s="155">
        <v>24718</v>
      </c>
      <c r="E904" s="365"/>
      <c r="F904" s="154" t="s">
        <v>301</v>
      </c>
      <c r="G904" s="154" t="s">
        <v>726</v>
      </c>
      <c r="H904" s="154" t="s">
        <v>697</v>
      </c>
      <c r="I904" s="156">
        <v>43244</v>
      </c>
      <c r="J904" s="48" t="s">
        <v>137</v>
      </c>
      <c r="K904" s="157">
        <v>115</v>
      </c>
      <c r="L904" s="157">
        <v>7036</v>
      </c>
      <c r="M904" s="146" t="s">
        <v>247</v>
      </c>
      <c r="N904" s="158">
        <v>0.73888888888888893</v>
      </c>
      <c r="O904" s="154">
        <v>1</v>
      </c>
      <c r="P904" s="154" t="s">
        <v>13</v>
      </c>
      <c r="Q904" s="368"/>
      <c r="R904" s="368"/>
      <c r="S904" s="368"/>
      <c r="T904" s="194">
        <f t="shared" si="93"/>
        <v>0.72916666666666663</v>
      </c>
      <c r="U904" s="194">
        <f t="shared" si="94"/>
        <v>0.70833333333333326</v>
      </c>
      <c r="V904" s="41">
        <f>IFERROR(VLOOKUP(L904,'[1]ZESTAWIENIE NUMERÓW BOCZNYCH'!$A:$B,1,0),"")</f>
        <v>7036</v>
      </c>
      <c r="W904" s="51" t="str">
        <f>IFERROR(VLOOKUP(V904,'[1]ZESTAWIENIE NUMERÓW BOCZNYCH'!$A:$B,2,0),P904)</f>
        <v>VOLVO 7700</v>
      </c>
      <c r="X904" s="51" t="s">
        <v>396</v>
      </c>
      <c r="Y904" s="51">
        <f>VLOOKUP(W904,'[1]LICZBA MIEJSC'!$A:$C,2,0)</f>
        <v>33</v>
      </c>
      <c r="Z904" s="51">
        <f>VLOOKUP(W904,'[1]LICZBA MIEJSC'!$A:$C,3,0)</f>
        <v>73</v>
      </c>
      <c r="AA904" s="51">
        <f t="shared" si="90"/>
        <v>106</v>
      </c>
      <c r="AB904" s="41">
        <f t="shared" si="91"/>
        <v>11</v>
      </c>
      <c r="AC904" s="109">
        <f t="shared" si="92"/>
        <v>0.10377358490566038</v>
      </c>
      <c r="AD904" s="49" t="s">
        <v>453</v>
      </c>
    </row>
    <row r="905" spans="1:30" hidden="1">
      <c r="A905" s="28" t="s">
        <v>300</v>
      </c>
      <c r="B905" s="45">
        <v>904</v>
      </c>
      <c r="C905" s="154">
        <v>11</v>
      </c>
      <c r="D905" s="155">
        <v>24717</v>
      </c>
      <c r="E905" s="365"/>
      <c r="F905" s="154" t="s">
        <v>301</v>
      </c>
      <c r="G905" s="154" t="s">
        <v>726</v>
      </c>
      <c r="H905" s="154" t="s">
        <v>698</v>
      </c>
      <c r="I905" s="156">
        <v>43244</v>
      </c>
      <c r="J905" s="48" t="s">
        <v>137</v>
      </c>
      <c r="K905" s="157">
        <v>115</v>
      </c>
      <c r="L905" s="157">
        <v>7305</v>
      </c>
      <c r="M905" s="51" t="s">
        <v>304</v>
      </c>
      <c r="N905" s="158">
        <v>0.74444444444444446</v>
      </c>
      <c r="O905" s="154">
        <v>1</v>
      </c>
      <c r="P905" s="154" t="s">
        <v>13</v>
      </c>
      <c r="Q905" s="368"/>
      <c r="R905" s="368"/>
      <c r="S905" s="368"/>
      <c r="T905" s="194">
        <f t="shared" si="93"/>
        <v>0.73958333333333326</v>
      </c>
      <c r="U905" s="194">
        <f t="shared" si="94"/>
        <v>0.70833333333333326</v>
      </c>
      <c r="V905" s="41">
        <f>IFERROR(VLOOKUP(L905,'[1]ZESTAWIENIE NUMERÓW BOCZNYCH'!$A:$B,1,0),"")</f>
        <v>7305</v>
      </c>
      <c r="W905" s="51" t="str">
        <f>IFERROR(VLOOKUP(V905,'[1]ZESTAWIENIE NUMERÓW BOCZNYCH'!$A:$B,2,0),P905)</f>
        <v>MERCEDES-BENZ O 530 Citaro</v>
      </c>
      <c r="X905" s="51" t="s">
        <v>396</v>
      </c>
      <c r="Y905" s="51">
        <f>VLOOKUP(W905,'[1]LICZBA MIEJSC'!$A:$C,2,0)</f>
        <v>31</v>
      </c>
      <c r="Z905" s="51">
        <f>VLOOKUP(W905,'[1]LICZBA MIEJSC'!$A:$C,3,0)</f>
        <v>71</v>
      </c>
      <c r="AA905" s="51">
        <f t="shared" si="90"/>
        <v>102</v>
      </c>
      <c r="AB905" s="41">
        <f t="shared" si="91"/>
        <v>10</v>
      </c>
      <c r="AC905" s="109">
        <f t="shared" si="92"/>
        <v>9.8039215686274508E-2</v>
      </c>
      <c r="AD905" s="49" t="s">
        <v>453</v>
      </c>
    </row>
    <row r="906" spans="1:30" hidden="1">
      <c r="A906" s="28" t="s">
        <v>300</v>
      </c>
      <c r="B906" s="45">
        <v>905</v>
      </c>
      <c r="C906" s="154">
        <v>11</v>
      </c>
      <c r="D906" s="155">
        <v>24718</v>
      </c>
      <c r="E906" s="365"/>
      <c r="F906" s="154" t="s">
        <v>301</v>
      </c>
      <c r="G906" s="154" t="s">
        <v>726</v>
      </c>
      <c r="H906" s="154" t="s">
        <v>697</v>
      </c>
      <c r="I906" s="156">
        <v>43244</v>
      </c>
      <c r="J906" s="48" t="s">
        <v>137</v>
      </c>
      <c r="K906" s="157">
        <v>115</v>
      </c>
      <c r="L906" s="157">
        <v>7305</v>
      </c>
      <c r="M906" s="146" t="s">
        <v>247</v>
      </c>
      <c r="N906" s="158">
        <v>0.74652777777777779</v>
      </c>
      <c r="O906" s="154">
        <v>1</v>
      </c>
      <c r="P906" s="154" t="s">
        <v>13</v>
      </c>
      <c r="Q906" s="368"/>
      <c r="R906" s="368"/>
      <c r="S906" s="368"/>
      <c r="T906" s="194">
        <f t="shared" si="93"/>
        <v>0.73958333333333326</v>
      </c>
      <c r="U906" s="194">
        <f t="shared" si="94"/>
        <v>0.70833333333333326</v>
      </c>
      <c r="V906" s="41">
        <f>IFERROR(VLOOKUP(L906,'[1]ZESTAWIENIE NUMERÓW BOCZNYCH'!$A:$B,1,0),"")</f>
        <v>7305</v>
      </c>
      <c r="W906" s="51" t="str">
        <f>IFERROR(VLOOKUP(V906,'[1]ZESTAWIENIE NUMERÓW BOCZNYCH'!$A:$B,2,0),P906)</f>
        <v>MERCEDES-BENZ O 530 Citaro</v>
      </c>
      <c r="X906" s="51" t="s">
        <v>396</v>
      </c>
      <c r="Y906" s="51">
        <f>VLOOKUP(W906,'[1]LICZBA MIEJSC'!$A:$C,2,0)</f>
        <v>31</v>
      </c>
      <c r="Z906" s="51">
        <f>VLOOKUP(W906,'[1]LICZBA MIEJSC'!$A:$C,3,0)</f>
        <v>71</v>
      </c>
      <c r="AA906" s="51">
        <f t="shared" si="90"/>
        <v>102</v>
      </c>
      <c r="AB906" s="41">
        <f t="shared" si="91"/>
        <v>10</v>
      </c>
      <c r="AC906" s="109">
        <f t="shared" si="92"/>
        <v>9.8039215686274508E-2</v>
      </c>
      <c r="AD906" s="49" t="s">
        <v>453</v>
      </c>
    </row>
    <row r="907" spans="1:30" hidden="1">
      <c r="A907" s="28" t="s">
        <v>300</v>
      </c>
      <c r="B907" s="45">
        <v>906</v>
      </c>
      <c r="C907" s="154">
        <v>11</v>
      </c>
      <c r="D907" s="155">
        <v>24717</v>
      </c>
      <c r="E907" s="365"/>
      <c r="F907" s="154" t="s">
        <v>301</v>
      </c>
      <c r="G907" s="154" t="s">
        <v>726</v>
      </c>
      <c r="H907" s="154" t="s">
        <v>698</v>
      </c>
      <c r="I907" s="156">
        <v>43244</v>
      </c>
      <c r="J907" s="48" t="s">
        <v>137</v>
      </c>
      <c r="K907" s="157">
        <v>115</v>
      </c>
      <c r="L907" s="157">
        <v>7316</v>
      </c>
      <c r="M907" s="51" t="s">
        <v>304</v>
      </c>
      <c r="N907" s="158">
        <v>0.74930555555555556</v>
      </c>
      <c r="O907" s="154">
        <v>1</v>
      </c>
      <c r="P907" s="58" t="s">
        <v>13</v>
      </c>
      <c r="Q907" s="368"/>
      <c r="R907" s="368"/>
      <c r="S907" s="368"/>
      <c r="T907" s="194">
        <f t="shared" si="93"/>
        <v>0.73958333333333326</v>
      </c>
      <c r="U907" s="194">
        <f t="shared" si="94"/>
        <v>0.70833333333333326</v>
      </c>
      <c r="V907" s="41">
        <f>IFERROR(VLOOKUP(L907,'[1]ZESTAWIENIE NUMERÓW BOCZNYCH'!$A:$B,1,0),"")</f>
        <v>7316</v>
      </c>
      <c r="W907" s="51" t="str">
        <f>IFERROR(VLOOKUP(V907,'[1]ZESTAWIENIE NUMERÓW BOCZNYCH'!$A:$B,2,0),P907)</f>
        <v>MERCEDES-BENZ O 530 Citaro</v>
      </c>
      <c r="X907" s="51" t="s">
        <v>396</v>
      </c>
      <c r="Y907" s="51">
        <f>VLOOKUP(W907,'[1]LICZBA MIEJSC'!$A:$C,2,0)</f>
        <v>31</v>
      </c>
      <c r="Z907" s="51">
        <f>VLOOKUP(W907,'[1]LICZBA MIEJSC'!$A:$C,3,0)</f>
        <v>71</v>
      </c>
      <c r="AA907" s="51">
        <f t="shared" si="90"/>
        <v>102</v>
      </c>
      <c r="AB907" s="41">
        <f t="shared" si="91"/>
        <v>10</v>
      </c>
      <c r="AC907" s="109">
        <f t="shared" si="92"/>
        <v>9.8039215686274508E-2</v>
      </c>
      <c r="AD907" s="49" t="s">
        <v>453</v>
      </c>
    </row>
    <row r="908" spans="1:30" hidden="1">
      <c r="A908" s="28" t="s">
        <v>300</v>
      </c>
      <c r="B908" s="45">
        <v>907</v>
      </c>
      <c r="C908" s="154">
        <v>11</v>
      </c>
      <c r="D908" s="155">
        <v>24718</v>
      </c>
      <c r="E908" s="365"/>
      <c r="F908" s="154" t="s">
        <v>301</v>
      </c>
      <c r="G908" s="154" t="s">
        <v>726</v>
      </c>
      <c r="H908" s="154" t="s">
        <v>697</v>
      </c>
      <c r="I908" s="156">
        <v>43244</v>
      </c>
      <c r="J908" s="137" t="s">
        <v>138</v>
      </c>
      <c r="K908" s="144" t="s">
        <v>303</v>
      </c>
      <c r="L908" s="157">
        <v>547</v>
      </c>
      <c r="M908" s="144" t="s">
        <v>244</v>
      </c>
      <c r="N908" s="43">
        <v>0.74930555555555556</v>
      </c>
      <c r="O908" s="154">
        <v>2</v>
      </c>
      <c r="P908" s="154" t="s">
        <v>14</v>
      </c>
      <c r="Q908" s="368"/>
      <c r="R908" s="368"/>
      <c r="S908" s="368"/>
      <c r="T908" s="194">
        <f t="shared" si="93"/>
        <v>0.73958333333333326</v>
      </c>
      <c r="U908" s="194">
        <f t="shared" si="94"/>
        <v>0.70833333333333326</v>
      </c>
      <c r="V908" s="41">
        <f>IFERROR(VLOOKUP(L908,'[1]ZESTAWIENIE NUMERÓW BOCZNYCH'!$A:$B,1,0),"")</f>
        <v>547</v>
      </c>
      <c r="W908" s="51" t="str">
        <f>IFERROR(VLOOKUP(V908,'[1]ZESTAWIENIE NUMERÓW BOCZNYCH'!$A:$B,2,0),P908)</f>
        <v>Mercedes-Benz Conecto LF A30</v>
      </c>
      <c r="X908" s="51" t="s">
        <v>396</v>
      </c>
      <c r="Y908" s="51">
        <f>VLOOKUP(W908,'[1]LICZBA MIEJSC'!$A:$C,2,0)</f>
        <v>29</v>
      </c>
      <c r="Z908" s="51">
        <f>VLOOKUP(W908,'[1]LICZBA MIEJSC'!$A:$C,3,0)</f>
        <v>73</v>
      </c>
      <c r="AA908" s="51">
        <f t="shared" si="90"/>
        <v>102</v>
      </c>
      <c r="AB908" s="41">
        <f t="shared" si="91"/>
        <v>15</v>
      </c>
      <c r="AC908" s="109">
        <f t="shared" si="92"/>
        <v>0.14705882352941177</v>
      </c>
      <c r="AD908" s="49"/>
    </row>
    <row r="909" spans="1:30" hidden="1">
      <c r="A909" s="28" t="s">
        <v>309</v>
      </c>
      <c r="B909" s="45">
        <v>908</v>
      </c>
      <c r="C909" s="51">
        <v>1</v>
      </c>
      <c r="D909" s="128">
        <v>22513</v>
      </c>
      <c r="E909" s="359"/>
      <c r="F909" s="51" t="s">
        <v>310</v>
      </c>
      <c r="G909" s="349" t="s">
        <v>727</v>
      </c>
      <c r="H909" s="349" t="s">
        <v>698</v>
      </c>
      <c r="I909" s="48">
        <v>43263</v>
      </c>
      <c r="J909" s="48" t="s">
        <v>137</v>
      </c>
      <c r="K909" s="49">
        <v>120</v>
      </c>
      <c r="L909" s="49">
        <v>4427</v>
      </c>
      <c r="M909" s="53" t="s">
        <v>311</v>
      </c>
      <c r="N909" s="43">
        <v>0.26527777777777778</v>
      </c>
      <c r="O909" s="51">
        <v>0</v>
      </c>
      <c r="P909" s="51" t="s">
        <v>13</v>
      </c>
      <c r="Q909" s="368"/>
      <c r="R909" s="368"/>
      <c r="S909" s="368"/>
      <c r="T909" s="194">
        <f t="shared" si="93"/>
        <v>0.26041666666666663</v>
      </c>
      <c r="U909" s="194">
        <f t="shared" si="94"/>
        <v>0.25</v>
      </c>
      <c r="V909" s="41">
        <f>IFERROR(VLOOKUP(L909,'[1]ZESTAWIENIE NUMERÓW BOCZNYCH'!$A:$B,1,0),"")</f>
        <v>4427</v>
      </c>
      <c r="W909" s="51" t="str">
        <f>IFERROR(VLOOKUP(V909,'[1]ZESTAWIENIE NUMERÓW BOCZNYCH'!$A:$B,2,0),P909)</f>
        <v>MAN Lion’s Cit</v>
      </c>
      <c r="X909" s="51" t="s">
        <v>396</v>
      </c>
      <c r="Y909" s="51">
        <f>VLOOKUP(W909,'[1]LICZBA MIEJSC'!$A:$C,2,0)</f>
        <v>35</v>
      </c>
      <c r="Z909" s="51">
        <f>VLOOKUP(W909,'[1]LICZBA MIEJSC'!$A:$C,3,0)</f>
        <v>50</v>
      </c>
      <c r="AA909" s="51">
        <f t="shared" si="90"/>
        <v>85</v>
      </c>
      <c r="AB909" s="41">
        <f t="shared" si="91"/>
        <v>0</v>
      </c>
      <c r="AC909" s="109">
        <f t="shared" si="92"/>
        <v>0</v>
      </c>
      <c r="AD909" s="49" t="s">
        <v>453</v>
      </c>
    </row>
    <row r="910" spans="1:30" hidden="1">
      <c r="A910" s="28" t="s">
        <v>309</v>
      </c>
      <c r="B910" s="45">
        <v>909</v>
      </c>
      <c r="C910" s="51">
        <v>1</v>
      </c>
      <c r="D910" s="128">
        <v>22514</v>
      </c>
      <c r="E910" s="359"/>
      <c r="F910" s="51" t="s">
        <v>310</v>
      </c>
      <c r="G910" s="349" t="s">
        <v>727</v>
      </c>
      <c r="H910" s="349" t="s">
        <v>697</v>
      </c>
      <c r="I910" s="48">
        <v>43263</v>
      </c>
      <c r="J910" s="48" t="s">
        <v>137</v>
      </c>
      <c r="K910" s="49">
        <v>120</v>
      </c>
      <c r="L910" s="49">
        <v>4427</v>
      </c>
      <c r="M910" s="146" t="s">
        <v>251</v>
      </c>
      <c r="N910" s="43">
        <v>0.27708333333333335</v>
      </c>
      <c r="O910" s="51">
        <v>1</v>
      </c>
      <c r="P910" s="51" t="s">
        <v>13</v>
      </c>
      <c r="Q910" s="368"/>
      <c r="R910" s="368"/>
      <c r="S910" s="368"/>
      <c r="T910" s="194">
        <f t="shared" si="93"/>
        <v>0.27083333333333331</v>
      </c>
      <c r="U910" s="194">
        <f t="shared" si="94"/>
        <v>0.25</v>
      </c>
      <c r="V910" s="41">
        <f>IFERROR(VLOOKUP(L910,'[1]ZESTAWIENIE NUMERÓW BOCZNYCH'!$A:$B,1,0),"")</f>
        <v>4427</v>
      </c>
      <c r="W910" s="51" t="str">
        <f>IFERROR(VLOOKUP(V910,'[1]ZESTAWIENIE NUMERÓW BOCZNYCH'!$A:$B,2,0),P910)</f>
        <v>MAN Lion’s Cit</v>
      </c>
      <c r="X910" s="51" t="s">
        <v>396</v>
      </c>
      <c r="Y910" s="51">
        <f>VLOOKUP(W910,'[1]LICZBA MIEJSC'!$A:$C,2,0)</f>
        <v>35</v>
      </c>
      <c r="Z910" s="51">
        <f>VLOOKUP(W910,'[1]LICZBA MIEJSC'!$A:$C,3,0)</f>
        <v>50</v>
      </c>
      <c r="AA910" s="51">
        <f t="shared" si="90"/>
        <v>85</v>
      </c>
      <c r="AB910" s="41">
        <f t="shared" si="91"/>
        <v>9</v>
      </c>
      <c r="AC910" s="109">
        <f t="shared" si="92"/>
        <v>0.10588235294117647</v>
      </c>
      <c r="AD910" s="49" t="s">
        <v>453</v>
      </c>
    </row>
    <row r="911" spans="1:30" hidden="1">
      <c r="A911" s="28" t="s">
        <v>309</v>
      </c>
      <c r="B911" s="45">
        <v>910</v>
      </c>
      <c r="C911" s="51">
        <v>1</v>
      </c>
      <c r="D911" s="128">
        <v>22513</v>
      </c>
      <c r="E911" s="359"/>
      <c r="F911" s="51" t="s">
        <v>310</v>
      </c>
      <c r="G911" s="349" t="s">
        <v>727</v>
      </c>
      <c r="H911" s="349" t="s">
        <v>698</v>
      </c>
      <c r="I911" s="48">
        <v>43263</v>
      </c>
      <c r="J911" s="48" t="s">
        <v>137</v>
      </c>
      <c r="K911" s="49">
        <v>120</v>
      </c>
      <c r="L911" s="49">
        <v>4405</v>
      </c>
      <c r="M911" s="53" t="s">
        <v>311</v>
      </c>
      <c r="N911" s="43">
        <v>0.29166666666666669</v>
      </c>
      <c r="O911" s="51">
        <v>1</v>
      </c>
      <c r="P911" s="51" t="s">
        <v>13</v>
      </c>
      <c r="Q911" s="368"/>
      <c r="R911" s="368"/>
      <c r="S911" s="368"/>
      <c r="T911" s="194">
        <f t="shared" si="93"/>
        <v>0.29166666666666663</v>
      </c>
      <c r="U911" s="194">
        <f t="shared" si="94"/>
        <v>0.29166666666666663</v>
      </c>
      <c r="V911" s="41">
        <f>IFERROR(VLOOKUP(L911,'[1]ZESTAWIENIE NUMERÓW BOCZNYCH'!$A:$B,1,0),"")</f>
        <v>4405</v>
      </c>
      <c r="W911" s="51" t="str">
        <f>IFERROR(VLOOKUP(V911,'[1]ZESTAWIENIE NUMERÓW BOCZNYCH'!$A:$B,2,0),P911)</f>
        <v>MAN Lion’s Cit</v>
      </c>
      <c r="X911" s="51" t="s">
        <v>396</v>
      </c>
      <c r="Y911" s="51">
        <f>VLOOKUP(W911,'[1]LICZBA MIEJSC'!$A:$C,2,0)</f>
        <v>35</v>
      </c>
      <c r="Z911" s="51">
        <f>VLOOKUP(W911,'[1]LICZBA MIEJSC'!$A:$C,3,0)</f>
        <v>50</v>
      </c>
      <c r="AA911" s="51">
        <f t="shared" si="90"/>
        <v>85</v>
      </c>
      <c r="AB911" s="41">
        <f t="shared" si="91"/>
        <v>9</v>
      </c>
      <c r="AC911" s="109">
        <f t="shared" si="92"/>
        <v>0.10588235294117647</v>
      </c>
      <c r="AD911" s="49" t="s">
        <v>453</v>
      </c>
    </row>
    <row r="912" spans="1:30" hidden="1">
      <c r="A912" s="28" t="s">
        <v>309</v>
      </c>
      <c r="B912" s="45">
        <v>911</v>
      </c>
      <c r="C912" s="51">
        <v>1</v>
      </c>
      <c r="D912" s="128">
        <v>22514</v>
      </c>
      <c r="E912" s="359"/>
      <c r="F912" s="51" t="s">
        <v>310</v>
      </c>
      <c r="G912" s="349" t="s">
        <v>727</v>
      </c>
      <c r="H912" s="349" t="s">
        <v>697</v>
      </c>
      <c r="I912" s="48">
        <v>43263</v>
      </c>
      <c r="J912" s="48" t="s">
        <v>137</v>
      </c>
      <c r="K912" s="49">
        <v>120</v>
      </c>
      <c r="L912" s="49">
        <v>4405</v>
      </c>
      <c r="M912" s="146" t="s">
        <v>251</v>
      </c>
      <c r="N912" s="43">
        <v>0.31041666666666667</v>
      </c>
      <c r="O912" s="51">
        <v>1</v>
      </c>
      <c r="P912" s="51" t="s">
        <v>13</v>
      </c>
      <c r="Q912" s="368"/>
      <c r="R912" s="368"/>
      <c r="S912" s="368"/>
      <c r="T912" s="194">
        <f t="shared" si="93"/>
        <v>0.30208333333333331</v>
      </c>
      <c r="U912" s="194">
        <f t="shared" si="94"/>
        <v>0.29166666666666663</v>
      </c>
      <c r="V912" s="41">
        <f>IFERROR(VLOOKUP(L912,'[1]ZESTAWIENIE NUMERÓW BOCZNYCH'!$A:$B,1,0),"")</f>
        <v>4405</v>
      </c>
      <c r="W912" s="51" t="str">
        <f>IFERROR(VLOOKUP(V912,'[1]ZESTAWIENIE NUMERÓW BOCZNYCH'!$A:$B,2,0),P912)</f>
        <v>MAN Lion’s Cit</v>
      </c>
      <c r="X912" s="51" t="s">
        <v>396</v>
      </c>
      <c r="Y912" s="51">
        <f>VLOOKUP(W912,'[1]LICZBA MIEJSC'!$A:$C,2,0)</f>
        <v>35</v>
      </c>
      <c r="Z912" s="51">
        <f>VLOOKUP(W912,'[1]LICZBA MIEJSC'!$A:$C,3,0)</f>
        <v>50</v>
      </c>
      <c r="AA912" s="51">
        <f t="shared" si="90"/>
        <v>85</v>
      </c>
      <c r="AB912" s="41">
        <f t="shared" si="91"/>
        <v>9</v>
      </c>
      <c r="AC912" s="109">
        <f t="shared" si="92"/>
        <v>0.10588235294117647</v>
      </c>
      <c r="AD912" s="49" t="s">
        <v>453</v>
      </c>
    </row>
    <row r="913" spans="1:30" hidden="1">
      <c r="A913" s="28" t="s">
        <v>309</v>
      </c>
      <c r="B913" s="45">
        <v>912</v>
      </c>
      <c r="C913" s="51">
        <v>1</v>
      </c>
      <c r="D913" s="128">
        <v>22513</v>
      </c>
      <c r="E913" s="359"/>
      <c r="F913" s="51" t="s">
        <v>310</v>
      </c>
      <c r="G913" s="349" t="s">
        <v>727</v>
      </c>
      <c r="H913" s="349" t="s">
        <v>698</v>
      </c>
      <c r="I913" s="48">
        <v>43263</v>
      </c>
      <c r="J913" s="48" t="s">
        <v>137</v>
      </c>
      <c r="K913" s="49">
        <v>120</v>
      </c>
      <c r="L913" s="49">
        <v>4427</v>
      </c>
      <c r="M913" s="53" t="s">
        <v>311</v>
      </c>
      <c r="N913" s="43">
        <v>0.33124999999999999</v>
      </c>
      <c r="O913" s="51">
        <v>0</v>
      </c>
      <c r="P913" s="51" t="s">
        <v>13</v>
      </c>
      <c r="Q913" s="368"/>
      <c r="R913" s="368"/>
      <c r="S913" s="368"/>
      <c r="T913" s="194">
        <f t="shared" si="93"/>
        <v>0.32291666666666663</v>
      </c>
      <c r="U913" s="194">
        <f t="shared" si="94"/>
        <v>0.29166666666666663</v>
      </c>
      <c r="V913" s="41">
        <f>IFERROR(VLOOKUP(L913,'[1]ZESTAWIENIE NUMERÓW BOCZNYCH'!$A:$B,1,0),"")</f>
        <v>4427</v>
      </c>
      <c r="W913" s="51" t="str">
        <f>IFERROR(VLOOKUP(V913,'[1]ZESTAWIENIE NUMERÓW BOCZNYCH'!$A:$B,2,0),P913)</f>
        <v>MAN Lion’s Cit</v>
      </c>
      <c r="X913" s="51" t="s">
        <v>396</v>
      </c>
      <c r="Y913" s="51">
        <f>VLOOKUP(W913,'[1]LICZBA MIEJSC'!$A:$C,2,0)</f>
        <v>35</v>
      </c>
      <c r="Z913" s="51">
        <f>VLOOKUP(W913,'[1]LICZBA MIEJSC'!$A:$C,3,0)</f>
        <v>50</v>
      </c>
      <c r="AA913" s="51">
        <f t="shared" si="90"/>
        <v>85</v>
      </c>
      <c r="AB913" s="41">
        <f t="shared" si="91"/>
        <v>0</v>
      </c>
      <c r="AC913" s="109">
        <f t="shared" si="92"/>
        <v>0</v>
      </c>
      <c r="AD913" s="49" t="s">
        <v>453</v>
      </c>
    </row>
    <row r="914" spans="1:30" hidden="1">
      <c r="A914" s="28" t="s">
        <v>309</v>
      </c>
      <c r="B914" s="45">
        <v>913</v>
      </c>
      <c r="C914" s="51">
        <v>1</v>
      </c>
      <c r="D914" s="128">
        <v>22514</v>
      </c>
      <c r="E914" s="359"/>
      <c r="F914" s="51" t="s">
        <v>310</v>
      </c>
      <c r="G914" s="349" t="s">
        <v>727</v>
      </c>
      <c r="H914" s="349" t="s">
        <v>697</v>
      </c>
      <c r="I914" s="48">
        <v>43263</v>
      </c>
      <c r="J914" s="48" t="s">
        <v>137</v>
      </c>
      <c r="K914" s="49">
        <v>120</v>
      </c>
      <c r="L914" s="49">
        <v>4427</v>
      </c>
      <c r="M914" s="146" t="s">
        <v>251</v>
      </c>
      <c r="N914" s="43">
        <v>0.35347222222222219</v>
      </c>
      <c r="O914" s="51">
        <v>1</v>
      </c>
      <c r="P914" s="51" t="s">
        <v>13</v>
      </c>
      <c r="Q914" s="368"/>
      <c r="R914" s="368"/>
      <c r="S914" s="368"/>
      <c r="T914" s="194">
        <f t="shared" si="93"/>
        <v>0.34375</v>
      </c>
      <c r="U914" s="194">
        <f t="shared" si="94"/>
        <v>0.33333333333333331</v>
      </c>
      <c r="V914" s="41">
        <f>IFERROR(VLOOKUP(L914,'[1]ZESTAWIENIE NUMERÓW BOCZNYCH'!$A:$B,1,0),"")</f>
        <v>4427</v>
      </c>
      <c r="W914" s="51" t="str">
        <f>IFERROR(VLOOKUP(V914,'[1]ZESTAWIENIE NUMERÓW BOCZNYCH'!$A:$B,2,0),P914)</f>
        <v>MAN Lion’s Cit</v>
      </c>
      <c r="X914" s="51" t="s">
        <v>396</v>
      </c>
      <c r="Y914" s="51">
        <f>VLOOKUP(W914,'[1]LICZBA MIEJSC'!$A:$C,2,0)</f>
        <v>35</v>
      </c>
      <c r="Z914" s="51">
        <f>VLOOKUP(W914,'[1]LICZBA MIEJSC'!$A:$C,3,0)</f>
        <v>50</v>
      </c>
      <c r="AA914" s="51">
        <f t="shared" si="90"/>
        <v>85</v>
      </c>
      <c r="AB914" s="41">
        <f t="shared" si="91"/>
        <v>9</v>
      </c>
      <c r="AC914" s="109">
        <f t="shared" si="92"/>
        <v>0.10588235294117647</v>
      </c>
      <c r="AD914" s="49" t="s">
        <v>453</v>
      </c>
    </row>
    <row r="915" spans="1:30" hidden="1">
      <c r="A915" s="28" t="s">
        <v>309</v>
      </c>
      <c r="B915" s="45">
        <v>914</v>
      </c>
      <c r="C915" s="51">
        <v>1</v>
      </c>
      <c r="D915" s="128">
        <v>22513</v>
      </c>
      <c r="E915" s="359"/>
      <c r="F915" s="51" t="s">
        <v>310</v>
      </c>
      <c r="G915" s="349" t="s">
        <v>727</v>
      </c>
      <c r="H915" s="349" t="s">
        <v>698</v>
      </c>
      <c r="I915" s="48">
        <v>43263</v>
      </c>
      <c r="J915" s="48" t="s">
        <v>137</v>
      </c>
      <c r="K915" s="49">
        <v>120</v>
      </c>
      <c r="L915" s="49">
        <v>4405</v>
      </c>
      <c r="M915" s="53" t="s">
        <v>311</v>
      </c>
      <c r="N915" s="43">
        <v>0.37222222222222223</v>
      </c>
      <c r="O915" s="51">
        <v>0</v>
      </c>
      <c r="P915" s="51" t="s">
        <v>13</v>
      </c>
      <c r="Q915" s="368"/>
      <c r="R915" s="368"/>
      <c r="S915" s="368"/>
      <c r="T915" s="194">
        <f t="shared" si="93"/>
        <v>0.36458333333333331</v>
      </c>
      <c r="U915" s="194">
        <f t="shared" si="94"/>
        <v>0.33333333333333331</v>
      </c>
      <c r="V915" s="41">
        <f>IFERROR(VLOOKUP(L915,'[1]ZESTAWIENIE NUMERÓW BOCZNYCH'!$A:$B,1,0),"")</f>
        <v>4405</v>
      </c>
      <c r="W915" s="51" t="str">
        <f>IFERROR(VLOOKUP(V915,'[1]ZESTAWIENIE NUMERÓW BOCZNYCH'!$A:$B,2,0),P915)</f>
        <v>MAN Lion’s Cit</v>
      </c>
      <c r="X915" s="51" t="s">
        <v>396</v>
      </c>
      <c r="Y915" s="51">
        <f>VLOOKUP(W915,'[1]LICZBA MIEJSC'!$A:$C,2,0)</f>
        <v>35</v>
      </c>
      <c r="Z915" s="51">
        <f>VLOOKUP(W915,'[1]LICZBA MIEJSC'!$A:$C,3,0)</f>
        <v>50</v>
      </c>
      <c r="AA915" s="51">
        <f t="shared" si="90"/>
        <v>85</v>
      </c>
      <c r="AB915" s="41">
        <f t="shared" si="91"/>
        <v>0</v>
      </c>
      <c r="AC915" s="109">
        <f t="shared" si="92"/>
        <v>0</v>
      </c>
      <c r="AD915" s="49" t="s">
        <v>453</v>
      </c>
    </row>
    <row r="916" spans="1:30" hidden="1">
      <c r="A916" s="28" t="s">
        <v>309</v>
      </c>
      <c r="B916" s="45">
        <v>915</v>
      </c>
      <c r="C916" s="51">
        <v>1</v>
      </c>
      <c r="D916" s="128">
        <v>22514</v>
      </c>
      <c r="E916" s="359"/>
      <c r="F916" s="51" t="s">
        <v>310</v>
      </c>
      <c r="G916" s="349" t="s">
        <v>727</v>
      </c>
      <c r="H916" s="349" t="s">
        <v>697</v>
      </c>
      <c r="I916" s="48">
        <v>43263</v>
      </c>
      <c r="J916" s="48" t="s">
        <v>137</v>
      </c>
      <c r="K916" s="49">
        <v>120</v>
      </c>
      <c r="L916" s="49">
        <v>4405</v>
      </c>
      <c r="M916" s="146" t="s">
        <v>251</v>
      </c>
      <c r="N916" s="43">
        <v>0.38472222222222219</v>
      </c>
      <c r="O916" s="51">
        <v>0</v>
      </c>
      <c r="P916" s="51" t="s">
        <v>13</v>
      </c>
      <c r="Q916" s="368"/>
      <c r="R916" s="368"/>
      <c r="S916" s="368"/>
      <c r="T916" s="194">
        <f t="shared" si="93"/>
        <v>0.375</v>
      </c>
      <c r="U916" s="194">
        <f t="shared" si="94"/>
        <v>0.375</v>
      </c>
      <c r="V916" s="41">
        <f>IFERROR(VLOOKUP(L916,'[1]ZESTAWIENIE NUMERÓW BOCZNYCH'!$A:$B,1,0),"")</f>
        <v>4405</v>
      </c>
      <c r="W916" s="51" t="str">
        <f>IFERROR(VLOOKUP(V916,'[1]ZESTAWIENIE NUMERÓW BOCZNYCH'!$A:$B,2,0),P916)</f>
        <v>MAN Lion’s Cit</v>
      </c>
      <c r="X916" s="51" t="s">
        <v>396</v>
      </c>
      <c r="Y916" s="51">
        <f>VLOOKUP(W916,'[1]LICZBA MIEJSC'!$A:$C,2,0)</f>
        <v>35</v>
      </c>
      <c r="Z916" s="51">
        <f>VLOOKUP(W916,'[1]LICZBA MIEJSC'!$A:$C,3,0)</f>
        <v>50</v>
      </c>
      <c r="AA916" s="51">
        <f t="shared" si="90"/>
        <v>85</v>
      </c>
      <c r="AB916" s="41">
        <f t="shared" si="91"/>
        <v>0</v>
      </c>
      <c r="AC916" s="109">
        <f t="shared" si="92"/>
        <v>0</v>
      </c>
      <c r="AD916" s="49" t="s">
        <v>453</v>
      </c>
    </row>
    <row r="917" spans="1:30" hidden="1">
      <c r="A917" s="28" t="s">
        <v>309</v>
      </c>
      <c r="B917" s="45">
        <v>916</v>
      </c>
      <c r="C917" s="51">
        <v>1</v>
      </c>
      <c r="D917" s="128">
        <v>22513</v>
      </c>
      <c r="E917" s="359"/>
      <c r="F917" s="51" t="s">
        <v>310</v>
      </c>
      <c r="G917" s="349" t="s">
        <v>727</v>
      </c>
      <c r="H917" s="349" t="s">
        <v>698</v>
      </c>
      <c r="I917" s="48">
        <v>43263</v>
      </c>
      <c r="J917" s="48" t="s">
        <v>137</v>
      </c>
      <c r="K917" s="49">
        <v>120</v>
      </c>
      <c r="L917" s="49">
        <v>4405</v>
      </c>
      <c r="M917" s="53" t="s">
        <v>311</v>
      </c>
      <c r="N917" s="43">
        <v>0.58750000000000002</v>
      </c>
      <c r="O917" s="51">
        <v>2</v>
      </c>
      <c r="P917" s="51" t="s">
        <v>13</v>
      </c>
      <c r="Q917" s="368"/>
      <c r="R917" s="368"/>
      <c r="S917" s="368"/>
      <c r="T917" s="194">
        <f t="shared" si="93"/>
        <v>0.58333333333333326</v>
      </c>
      <c r="U917" s="194">
        <f t="shared" si="94"/>
        <v>0.58333333333333326</v>
      </c>
      <c r="V917" s="41">
        <f>IFERROR(VLOOKUP(L917,'[1]ZESTAWIENIE NUMERÓW BOCZNYCH'!$A:$B,1,0),"")</f>
        <v>4405</v>
      </c>
      <c r="W917" s="51" t="str">
        <f>IFERROR(VLOOKUP(V917,'[1]ZESTAWIENIE NUMERÓW BOCZNYCH'!$A:$B,2,0),P917)</f>
        <v>MAN Lion’s Cit</v>
      </c>
      <c r="X917" s="51" t="s">
        <v>396</v>
      </c>
      <c r="Y917" s="51">
        <f>VLOOKUP(W917,'[1]LICZBA MIEJSC'!$A:$C,2,0)</f>
        <v>35</v>
      </c>
      <c r="Z917" s="51">
        <f>VLOOKUP(W917,'[1]LICZBA MIEJSC'!$A:$C,3,0)</f>
        <v>50</v>
      </c>
      <c r="AA917" s="51">
        <f t="shared" si="90"/>
        <v>85</v>
      </c>
      <c r="AB917" s="41">
        <f t="shared" si="91"/>
        <v>18</v>
      </c>
      <c r="AC917" s="109">
        <f t="shared" si="92"/>
        <v>0.21176470588235294</v>
      </c>
      <c r="AD917" s="49" t="s">
        <v>453</v>
      </c>
    </row>
    <row r="918" spans="1:30" hidden="1">
      <c r="A918" s="28" t="s">
        <v>309</v>
      </c>
      <c r="B918" s="45">
        <v>917</v>
      </c>
      <c r="C918" s="51">
        <v>1</v>
      </c>
      <c r="D918" s="128">
        <v>22514</v>
      </c>
      <c r="E918" s="359"/>
      <c r="F918" s="51" t="s">
        <v>310</v>
      </c>
      <c r="G918" s="349" t="s">
        <v>727</v>
      </c>
      <c r="H918" s="349" t="s">
        <v>697</v>
      </c>
      <c r="I918" s="48">
        <v>43263</v>
      </c>
      <c r="J918" s="48" t="s">
        <v>137</v>
      </c>
      <c r="K918" s="49">
        <v>120</v>
      </c>
      <c r="L918" s="49">
        <v>4405</v>
      </c>
      <c r="M918" s="146" t="s">
        <v>251</v>
      </c>
      <c r="N918" s="43">
        <v>0.59375</v>
      </c>
      <c r="O918" s="51">
        <v>1</v>
      </c>
      <c r="P918" s="51" t="s">
        <v>13</v>
      </c>
      <c r="Q918" s="368"/>
      <c r="R918" s="368"/>
      <c r="S918" s="368"/>
      <c r="T918" s="194">
        <f t="shared" si="93"/>
        <v>0.59375</v>
      </c>
      <c r="U918" s="194">
        <f t="shared" si="94"/>
        <v>0.58333333333333326</v>
      </c>
      <c r="V918" s="41">
        <f>IFERROR(VLOOKUP(L918,'[1]ZESTAWIENIE NUMERÓW BOCZNYCH'!$A:$B,1,0),"")</f>
        <v>4405</v>
      </c>
      <c r="W918" s="51" t="str">
        <f>IFERROR(VLOOKUP(V918,'[1]ZESTAWIENIE NUMERÓW BOCZNYCH'!$A:$B,2,0),P918)</f>
        <v>MAN Lion’s Cit</v>
      </c>
      <c r="X918" s="51" t="s">
        <v>396</v>
      </c>
      <c r="Y918" s="51">
        <f>VLOOKUP(W918,'[1]LICZBA MIEJSC'!$A:$C,2,0)</f>
        <v>35</v>
      </c>
      <c r="Z918" s="51">
        <f>VLOOKUP(W918,'[1]LICZBA MIEJSC'!$A:$C,3,0)</f>
        <v>50</v>
      </c>
      <c r="AA918" s="51">
        <f t="shared" si="90"/>
        <v>85</v>
      </c>
      <c r="AB918" s="41">
        <f t="shared" si="91"/>
        <v>9</v>
      </c>
      <c r="AC918" s="109">
        <f t="shared" si="92"/>
        <v>0.10588235294117647</v>
      </c>
      <c r="AD918" s="49" t="s">
        <v>453</v>
      </c>
    </row>
    <row r="919" spans="1:30" hidden="1">
      <c r="A919" s="28" t="s">
        <v>309</v>
      </c>
      <c r="B919" s="45">
        <v>918</v>
      </c>
      <c r="C919" s="51">
        <v>1</v>
      </c>
      <c r="D919" s="128">
        <v>22513</v>
      </c>
      <c r="E919" s="359"/>
      <c r="F919" s="51" t="s">
        <v>310</v>
      </c>
      <c r="G919" s="349" t="s">
        <v>727</v>
      </c>
      <c r="H919" s="349" t="s">
        <v>698</v>
      </c>
      <c r="I919" s="48">
        <v>43263</v>
      </c>
      <c r="J919" s="48" t="s">
        <v>137</v>
      </c>
      <c r="K919" s="49">
        <v>120</v>
      </c>
      <c r="L919" s="49">
        <v>4405</v>
      </c>
      <c r="M919" s="53" t="s">
        <v>311</v>
      </c>
      <c r="N919" s="43">
        <v>0.6381944444444444</v>
      </c>
      <c r="O919" s="51">
        <v>1</v>
      </c>
      <c r="P919" s="51" t="s">
        <v>13</v>
      </c>
      <c r="Q919" s="368"/>
      <c r="R919" s="368"/>
      <c r="S919" s="368"/>
      <c r="T919" s="194">
        <f t="shared" si="93"/>
        <v>0.63541666666666663</v>
      </c>
      <c r="U919" s="194">
        <f t="shared" si="94"/>
        <v>0.625</v>
      </c>
      <c r="V919" s="41">
        <f>IFERROR(VLOOKUP(L919,'[1]ZESTAWIENIE NUMERÓW BOCZNYCH'!$A:$B,1,0),"")</f>
        <v>4405</v>
      </c>
      <c r="W919" s="51" t="str">
        <f>IFERROR(VLOOKUP(V919,'[1]ZESTAWIENIE NUMERÓW BOCZNYCH'!$A:$B,2,0),P919)</f>
        <v>MAN Lion’s Cit</v>
      </c>
      <c r="X919" s="51" t="s">
        <v>396</v>
      </c>
      <c r="Y919" s="51">
        <f>VLOOKUP(W919,'[1]LICZBA MIEJSC'!$A:$C,2,0)</f>
        <v>35</v>
      </c>
      <c r="Z919" s="51">
        <f>VLOOKUP(W919,'[1]LICZBA MIEJSC'!$A:$C,3,0)</f>
        <v>50</v>
      </c>
      <c r="AA919" s="51">
        <f t="shared" si="90"/>
        <v>85</v>
      </c>
      <c r="AB919" s="41">
        <f t="shared" si="91"/>
        <v>9</v>
      </c>
      <c r="AC919" s="109">
        <f t="shared" si="92"/>
        <v>0.10588235294117647</v>
      </c>
      <c r="AD919" s="49" t="s">
        <v>453</v>
      </c>
    </row>
    <row r="920" spans="1:30" hidden="1">
      <c r="A920" s="28" t="s">
        <v>309</v>
      </c>
      <c r="B920" s="45">
        <v>919</v>
      </c>
      <c r="C920" s="51">
        <v>1</v>
      </c>
      <c r="D920" s="128">
        <v>22514</v>
      </c>
      <c r="E920" s="359"/>
      <c r="F920" s="51" t="s">
        <v>310</v>
      </c>
      <c r="G920" s="349" t="s">
        <v>727</v>
      </c>
      <c r="H920" s="349" t="s">
        <v>697</v>
      </c>
      <c r="I920" s="48">
        <v>43263</v>
      </c>
      <c r="J920" s="48" t="s">
        <v>137</v>
      </c>
      <c r="K920" s="49">
        <v>120</v>
      </c>
      <c r="L920" s="49">
        <v>4405</v>
      </c>
      <c r="M920" s="146" t="s">
        <v>251</v>
      </c>
      <c r="N920" s="43">
        <v>0.64513888888888882</v>
      </c>
      <c r="O920" s="51">
        <v>1</v>
      </c>
      <c r="P920" s="51" t="s">
        <v>13</v>
      </c>
      <c r="Q920" s="368"/>
      <c r="R920" s="368"/>
      <c r="S920" s="368"/>
      <c r="T920" s="194">
        <f t="shared" si="93"/>
        <v>0.63541666666666663</v>
      </c>
      <c r="U920" s="194">
        <f t="shared" si="94"/>
        <v>0.625</v>
      </c>
      <c r="V920" s="41">
        <f>IFERROR(VLOOKUP(L920,'[1]ZESTAWIENIE NUMERÓW BOCZNYCH'!$A:$B,1,0),"")</f>
        <v>4405</v>
      </c>
      <c r="W920" s="51" t="str">
        <f>IFERROR(VLOOKUP(V920,'[1]ZESTAWIENIE NUMERÓW BOCZNYCH'!$A:$B,2,0),P920)</f>
        <v>MAN Lion’s Cit</v>
      </c>
      <c r="X920" s="51" t="s">
        <v>396</v>
      </c>
      <c r="Y920" s="51">
        <f>VLOOKUP(W920,'[1]LICZBA MIEJSC'!$A:$C,2,0)</f>
        <v>35</v>
      </c>
      <c r="Z920" s="51">
        <f>VLOOKUP(W920,'[1]LICZBA MIEJSC'!$A:$C,3,0)</f>
        <v>50</v>
      </c>
      <c r="AA920" s="51">
        <f t="shared" si="90"/>
        <v>85</v>
      </c>
      <c r="AB920" s="41">
        <f t="shared" si="91"/>
        <v>9</v>
      </c>
      <c r="AC920" s="109">
        <f t="shared" si="92"/>
        <v>0.10588235294117647</v>
      </c>
      <c r="AD920" s="49" t="s">
        <v>453</v>
      </c>
    </row>
    <row r="921" spans="1:30" hidden="1">
      <c r="A921" s="28" t="s">
        <v>309</v>
      </c>
      <c r="B921" s="45">
        <v>920</v>
      </c>
      <c r="C921" s="51">
        <v>2</v>
      </c>
      <c r="D921" s="128">
        <v>22513</v>
      </c>
      <c r="E921" s="359"/>
      <c r="F921" s="51" t="s">
        <v>310</v>
      </c>
      <c r="G921" s="349" t="s">
        <v>727</v>
      </c>
      <c r="H921" s="349" t="s">
        <v>698</v>
      </c>
      <c r="I921" s="48">
        <v>43263</v>
      </c>
      <c r="J921" s="48" t="s">
        <v>137</v>
      </c>
      <c r="K921" s="49">
        <v>120</v>
      </c>
      <c r="L921" s="49">
        <v>4421</v>
      </c>
      <c r="M921" s="53" t="s">
        <v>312</v>
      </c>
      <c r="N921" s="43">
        <v>0.66041666666666665</v>
      </c>
      <c r="O921" s="51">
        <v>2</v>
      </c>
      <c r="P921" s="51" t="s">
        <v>13</v>
      </c>
      <c r="Q921" s="368"/>
      <c r="R921" s="368"/>
      <c r="S921" s="368"/>
      <c r="T921" s="194">
        <f t="shared" si="93"/>
        <v>0.65625</v>
      </c>
      <c r="U921" s="194">
        <f t="shared" si="94"/>
        <v>0.625</v>
      </c>
      <c r="V921" s="41">
        <f>IFERROR(VLOOKUP(L921,'[1]ZESTAWIENIE NUMERÓW BOCZNYCH'!$A:$B,1,0),"")</f>
        <v>4421</v>
      </c>
      <c r="W921" s="51" t="str">
        <f>IFERROR(VLOOKUP(V921,'[1]ZESTAWIENIE NUMERÓW BOCZNYCH'!$A:$B,2,0),P921)</f>
        <v>MAN Lion’s Cit</v>
      </c>
      <c r="X921" s="51" t="s">
        <v>396</v>
      </c>
      <c r="Y921" s="51">
        <f>VLOOKUP(W921,'[1]LICZBA MIEJSC'!$A:$C,2,0)</f>
        <v>35</v>
      </c>
      <c r="Z921" s="51">
        <f>VLOOKUP(W921,'[1]LICZBA MIEJSC'!$A:$C,3,0)</f>
        <v>50</v>
      </c>
      <c r="AA921" s="51">
        <f t="shared" si="90"/>
        <v>85</v>
      </c>
      <c r="AB921" s="41">
        <f t="shared" si="91"/>
        <v>18</v>
      </c>
      <c r="AC921" s="109">
        <f t="shared" si="92"/>
        <v>0.21176470588235294</v>
      </c>
      <c r="AD921" s="49" t="s">
        <v>453</v>
      </c>
    </row>
    <row r="922" spans="1:30" hidden="1">
      <c r="A922" s="28" t="s">
        <v>309</v>
      </c>
      <c r="B922" s="45">
        <v>921</v>
      </c>
      <c r="C922" s="51">
        <v>2</v>
      </c>
      <c r="D922" s="128">
        <v>22514</v>
      </c>
      <c r="E922" s="359"/>
      <c r="F922" s="51" t="s">
        <v>310</v>
      </c>
      <c r="G922" s="349" t="s">
        <v>727</v>
      </c>
      <c r="H922" s="349" t="s">
        <v>697</v>
      </c>
      <c r="I922" s="48">
        <v>43263</v>
      </c>
      <c r="J922" s="48" t="s">
        <v>137</v>
      </c>
      <c r="K922" s="49">
        <v>120</v>
      </c>
      <c r="L922" s="49">
        <v>4421</v>
      </c>
      <c r="M922" s="146" t="s">
        <v>251</v>
      </c>
      <c r="N922" s="43">
        <v>0.67361111111111116</v>
      </c>
      <c r="O922" s="51">
        <v>1</v>
      </c>
      <c r="P922" s="51" t="s">
        <v>13</v>
      </c>
      <c r="Q922" s="368"/>
      <c r="R922" s="368"/>
      <c r="S922" s="368"/>
      <c r="T922" s="194">
        <f t="shared" si="93"/>
        <v>0.66666666666666663</v>
      </c>
      <c r="U922" s="194">
        <f t="shared" si="94"/>
        <v>0.66666666666666663</v>
      </c>
      <c r="V922" s="41">
        <f>IFERROR(VLOOKUP(L922,'[1]ZESTAWIENIE NUMERÓW BOCZNYCH'!$A:$B,1,0),"")</f>
        <v>4421</v>
      </c>
      <c r="W922" s="51" t="str">
        <f>IFERROR(VLOOKUP(V922,'[1]ZESTAWIENIE NUMERÓW BOCZNYCH'!$A:$B,2,0),P922)</f>
        <v>MAN Lion’s Cit</v>
      </c>
      <c r="X922" s="51" t="s">
        <v>396</v>
      </c>
      <c r="Y922" s="51">
        <f>VLOOKUP(W922,'[1]LICZBA MIEJSC'!$A:$C,2,0)</f>
        <v>35</v>
      </c>
      <c r="Z922" s="51">
        <f>VLOOKUP(W922,'[1]LICZBA MIEJSC'!$A:$C,3,0)</f>
        <v>50</v>
      </c>
      <c r="AA922" s="51">
        <f t="shared" si="90"/>
        <v>85</v>
      </c>
      <c r="AB922" s="41">
        <f t="shared" si="91"/>
        <v>9</v>
      </c>
      <c r="AC922" s="109">
        <f t="shared" si="92"/>
        <v>0.10588235294117647</v>
      </c>
      <c r="AD922" s="49" t="s">
        <v>453</v>
      </c>
    </row>
    <row r="923" spans="1:30" hidden="1">
      <c r="A923" s="28" t="s">
        <v>309</v>
      </c>
      <c r="B923" s="45">
        <v>922</v>
      </c>
      <c r="C923" s="51">
        <v>2</v>
      </c>
      <c r="D923" s="128">
        <v>22513</v>
      </c>
      <c r="E923" s="359"/>
      <c r="F923" s="51" t="s">
        <v>310</v>
      </c>
      <c r="G923" s="349" t="s">
        <v>727</v>
      </c>
      <c r="H923" s="349" t="s">
        <v>698</v>
      </c>
      <c r="I923" s="48">
        <v>43263</v>
      </c>
      <c r="J923" s="48" t="s">
        <v>137</v>
      </c>
      <c r="K923" s="49">
        <v>120</v>
      </c>
      <c r="L923" s="49">
        <v>4405</v>
      </c>
      <c r="M923" s="53" t="s">
        <v>312</v>
      </c>
      <c r="N923" s="43">
        <v>0.69444444444444453</v>
      </c>
      <c r="O923" s="51">
        <v>1</v>
      </c>
      <c r="P923" s="51" t="s">
        <v>13</v>
      </c>
      <c r="Q923" s="368"/>
      <c r="R923" s="368"/>
      <c r="S923" s="368"/>
      <c r="T923" s="194">
        <f t="shared" si="93"/>
        <v>0.6875</v>
      </c>
      <c r="U923" s="194">
        <f t="shared" si="94"/>
        <v>0.66666666666666663</v>
      </c>
      <c r="V923" s="41">
        <f>IFERROR(VLOOKUP(L923,'[1]ZESTAWIENIE NUMERÓW BOCZNYCH'!$A:$B,1,0),"")</f>
        <v>4405</v>
      </c>
      <c r="W923" s="51" t="str">
        <f>IFERROR(VLOOKUP(V923,'[1]ZESTAWIENIE NUMERÓW BOCZNYCH'!$A:$B,2,0),P923)</f>
        <v>MAN Lion’s Cit</v>
      </c>
      <c r="X923" s="51" t="s">
        <v>396</v>
      </c>
      <c r="Y923" s="51">
        <f>VLOOKUP(W923,'[1]LICZBA MIEJSC'!$A:$C,2,0)</f>
        <v>35</v>
      </c>
      <c r="Z923" s="51">
        <f>VLOOKUP(W923,'[1]LICZBA MIEJSC'!$A:$C,3,0)</f>
        <v>50</v>
      </c>
      <c r="AA923" s="51">
        <f t="shared" si="90"/>
        <v>85</v>
      </c>
      <c r="AB923" s="41">
        <f t="shared" si="91"/>
        <v>9</v>
      </c>
      <c r="AC923" s="109">
        <f t="shared" si="92"/>
        <v>0.10588235294117647</v>
      </c>
      <c r="AD923" s="49" t="s">
        <v>453</v>
      </c>
    </row>
    <row r="924" spans="1:30" hidden="1">
      <c r="A924" s="28" t="s">
        <v>309</v>
      </c>
      <c r="B924" s="45">
        <v>923</v>
      </c>
      <c r="C924" s="51">
        <v>2</v>
      </c>
      <c r="D924" s="128">
        <v>22514</v>
      </c>
      <c r="E924" s="359"/>
      <c r="F924" s="51" t="s">
        <v>310</v>
      </c>
      <c r="G924" s="349" t="s">
        <v>727</v>
      </c>
      <c r="H924" s="349" t="s">
        <v>697</v>
      </c>
      <c r="I924" s="48">
        <v>43263</v>
      </c>
      <c r="J924" s="48" t="s">
        <v>137</v>
      </c>
      <c r="K924" s="49">
        <v>120</v>
      </c>
      <c r="L924" s="49">
        <v>4405</v>
      </c>
      <c r="M924" s="146" t="s">
        <v>251</v>
      </c>
      <c r="N924" s="43">
        <v>0.70277777777777783</v>
      </c>
      <c r="O924" s="51">
        <v>1</v>
      </c>
      <c r="P924" s="51" t="s">
        <v>13</v>
      </c>
      <c r="Q924" s="368"/>
      <c r="R924" s="368"/>
      <c r="S924" s="368"/>
      <c r="T924" s="194">
        <f t="shared" si="93"/>
        <v>0.69791666666666663</v>
      </c>
      <c r="U924" s="194">
        <f t="shared" si="94"/>
        <v>0.66666666666666663</v>
      </c>
      <c r="V924" s="41">
        <f>IFERROR(VLOOKUP(L924,'[1]ZESTAWIENIE NUMERÓW BOCZNYCH'!$A:$B,1,0),"")</f>
        <v>4405</v>
      </c>
      <c r="W924" s="51" t="str">
        <f>IFERROR(VLOOKUP(V924,'[1]ZESTAWIENIE NUMERÓW BOCZNYCH'!$A:$B,2,0),P924)</f>
        <v>MAN Lion’s Cit</v>
      </c>
      <c r="X924" s="51" t="s">
        <v>396</v>
      </c>
      <c r="Y924" s="51">
        <f>VLOOKUP(W924,'[1]LICZBA MIEJSC'!$A:$C,2,0)</f>
        <v>35</v>
      </c>
      <c r="Z924" s="51">
        <f>VLOOKUP(W924,'[1]LICZBA MIEJSC'!$A:$C,3,0)</f>
        <v>50</v>
      </c>
      <c r="AA924" s="51">
        <f t="shared" ref="AA924:AA987" si="95">Y924+Z924</f>
        <v>85</v>
      </c>
      <c r="AB924" s="41">
        <f t="shared" ref="AB924:AB987" si="96">ROUND(IF(O924=$AE$1,0,IF(O924=$AG$1,AA924*0.1,IF(O924=$AI$1,Y924/2,IF(O924=$AK$1,Y924*0.9,IF(O924=$AM$1,Y924+(Z924*0.5),IF(O924=$AO$1,AA924*0.9,IF(O924=$AQ$1,AA924*1.1,"BŁĄD"))))))),0)</f>
        <v>9</v>
      </c>
      <c r="AC924" s="109">
        <f t="shared" ref="AC924:AC987" si="97">AB924/AA924</f>
        <v>0.10588235294117647</v>
      </c>
      <c r="AD924" s="49" t="s">
        <v>453</v>
      </c>
    </row>
    <row r="925" spans="1:30" hidden="1">
      <c r="A925" s="28" t="s">
        <v>309</v>
      </c>
      <c r="B925" s="45">
        <v>924</v>
      </c>
      <c r="C925" s="51">
        <v>2</v>
      </c>
      <c r="D925" s="128">
        <v>22513</v>
      </c>
      <c r="E925" s="359"/>
      <c r="F925" s="51" t="s">
        <v>310</v>
      </c>
      <c r="G925" s="349" t="s">
        <v>727</v>
      </c>
      <c r="H925" s="349" t="s">
        <v>698</v>
      </c>
      <c r="I925" s="48">
        <v>43263</v>
      </c>
      <c r="J925" s="48" t="s">
        <v>137</v>
      </c>
      <c r="K925" s="49">
        <v>120</v>
      </c>
      <c r="L925" s="49">
        <v>4421</v>
      </c>
      <c r="M925" s="53" t="s">
        <v>311</v>
      </c>
      <c r="N925" s="43">
        <v>0.71805555555555556</v>
      </c>
      <c r="O925" s="51">
        <v>1</v>
      </c>
      <c r="P925" s="51" t="s">
        <v>13</v>
      </c>
      <c r="Q925" s="368"/>
      <c r="R925" s="368"/>
      <c r="S925" s="368"/>
      <c r="T925" s="194">
        <f t="shared" si="93"/>
        <v>0.70833333333333326</v>
      </c>
      <c r="U925" s="194">
        <f t="shared" si="94"/>
        <v>0.70833333333333326</v>
      </c>
      <c r="V925" s="41">
        <f>IFERROR(VLOOKUP(L925,'[1]ZESTAWIENIE NUMERÓW BOCZNYCH'!$A:$B,1,0),"")</f>
        <v>4421</v>
      </c>
      <c r="W925" s="51" t="str">
        <f>IFERROR(VLOOKUP(V925,'[1]ZESTAWIENIE NUMERÓW BOCZNYCH'!$A:$B,2,0),P925)</f>
        <v>MAN Lion’s Cit</v>
      </c>
      <c r="X925" s="51" t="s">
        <v>396</v>
      </c>
      <c r="Y925" s="51">
        <f>VLOOKUP(W925,'[1]LICZBA MIEJSC'!$A:$C,2,0)</f>
        <v>35</v>
      </c>
      <c r="Z925" s="51">
        <f>VLOOKUP(W925,'[1]LICZBA MIEJSC'!$A:$C,3,0)</f>
        <v>50</v>
      </c>
      <c r="AA925" s="51">
        <f t="shared" si="95"/>
        <v>85</v>
      </c>
      <c r="AB925" s="41">
        <f t="shared" si="96"/>
        <v>9</v>
      </c>
      <c r="AC925" s="109">
        <f t="shared" si="97"/>
        <v>0.10588235294117647</v>
      </c>
      <c r="AD925" s="49" t="s">
        <v>453</v>
      </c>
    </row>
    <row r="926" spans="1:30" hidden="1">
      <c r="A926" s="28" t="s">
        <v>309</v>
      </c>
      <c r="B926" s="45">
        <v>925</v>
      </c>
      <c r="C926" s="51">
        <v>2</v>
      </c>
      <c r="D926" s="128">
        <v>22514</v>
      </c>
      <c r="E926" s="359"/>
      <c r="F926" s="51" t="s">
        <v>310</v>
      </c>
      <c r="G926" s="349" t="s">
        <v>727</v>
      </c>
      <c r="H926" s="349" t="s">
        <v>697</v>
      </c>
      <c r="I926" s="48">
        <v>43263</v>
      </c>
      <c r="J926" s="48" t="s">
        <v>137</v>
      </c>
      <c r="K926" s="49">
        <v>120</v>
      </c>
      <c r="L926" s="49">
        <v>4421</v>
      </c>
      <c r="M926" s="146" t="s">
        <v>251</v>
      </c>
      <c r="N926" s="43">
        <v>0.72499999999999998</v>
      </c>
      <c r="O926" s="51">
        <v>1</v>
      </c>
      <c r="P926" s="51" t="s">
        <v>13</v>
      </c>
      <c r="Q926" s="368"/>
      <c r="R926" s="368"/>
      <c r="S926" s="368"/>
      <c r="T926" s="194">
        <f t="shared" si="93"/>
        <v>0.71875</v>
      </c>
      <c r="U926" s="194">
        <f t="shared" si="94"/>
        <v>0.70833333333333326</v>
      </c>
      <c r="V926" s="41">
        <f>IFERROR(VLOOKUP(L926,'[1]ZESTAWIENIE NUMERÓW BOCZNYCH'!$A:$B,1,0),"")</f>
        <v>4421</v>
      </c>
      <c r="W926" s="51" t="str">
        <f>IFERROR(VLOOKUP(V926,'[1]ZESTAWIENIE NUMERÓW BOCZNYCH'!$A:$B,2,0),P926)</f>
        <v>MAN Lion’s Cit</v>
      </c>
      <c r="X926" s="51" t="s">
        <v>396</v>
      </c>
      <c r="Y926" s="51">
        <f>VLOOKUP(W926,'[1]LICZBA MIEJSC'!$A:$C,2,0)</f>
        <v>35</v>
      </c>
      <c r="Z926" s="51">
        <f>VLOOKUP(W926,'[1]LICZBA MIEJSC'!$A:$C,3,0)</f>
        <v>50</v>
      </c>
      <c r="AA926" s="51">
        <f t="shared" si="95"/>
        <v>85</v>
      </c>
      <c r="AB926" s="41">
        <f t="shared" si="96"/>
        <v>9</v>
      </c>
      <c r="AC926" s="109">
        <f t="shared" si="97"/>
        <v>0.10588235294117647</v>
      </c>
      <c r="AD926" s="49" t="s">
        <v>453</v>
      </c>
    </row>
    <row r="927" spans="1:30" hidden="1">
      <c r="A927" s="28" t="s">
        <v>309</v>
      </c>
      <c r="B927" s="45">
        <v>926</v>
      </c>
      <c r="C927" s="51">
        <v>1</v>
      </c>
      <c r="D927" s="128">
        <v>50000057</v>
      </c>
      <c r="E927" s="359"/>
      <c r="F927" s="51" t="s">
        <v>313</v>
      </c>
      <c r="G927" s="349" t="s">
        <v>705</v>
      </c>
      <c r="H927" s="349" t="s">
        <v>697</v>
      </c>
      <c r="I927" s="48">
        <v>43263</v>
      </c>
      <c r="J927" s="48" t="s">
        <v>137</v>
      </c>
      <c r="K927" s="49">
        <v>100</v>
      </c>
      <c r="L927" s="49">
        <v>4402</v>
      </c>
      <c r="M927" s="353" t="s">
        <v>699</v>
      </c>
      <c r="N927" s="43">
        <v>0.26944444444444443</v>
      </c>
      <c r="O927" s="51">
        <v>1</v>
      </c>
      <c r="P927" s="51" t="s">
        <v>13</v>
      </c>
      <c r="Q927" s="368"/>
      <c r="R927" s="368"/>
      <c r="S927" s="368"/>
      <c r="T927" s="194">
        <f t="shared" si="93"/>
        <v>0.26041666666666663</v>
      </c>
      <c r="U927" s="194">
        <f t="shared" si="94"/>
        <v>0.25</v>
      </c>
      <c r="V927" s="41">
        <f>IFERROR(VLOOKUP(L927,'[1]ZESTAWIENIE NUMERÓW BOCZNYCH'!$A:$B,1,0),"")</f>
        <v>4402</v>
      </c>
      <c r="W927" s="51" t="str">
        <f>IFERROR(VLOOKUP(V927,'[1]ZESTAWIENIE NUMERÓW BOCZNYCH'!$A:$B,2,0),P927)</f>
        <v>MAN Lion’s Cit</v>
      </c>
      <c r="X927" s="51" t="s">
        <v>396</v>
      </c>
      <c r="Y927" s="51">
        <f>VLOOKUP(W927,'[1]LICZBA MIEJSC'!$A:$C,2,0)</f>
        <v>35</v>
      </c>
      <c r="Z927" s="51">
        <f>VLOOKUP(W927,'[1]LICZBA MIEJSC'!$A:$C,3,0)</f>
        <v>50</v>
      </c>
      <c r="AA927" s="51">
        <f t="shared" si="95"/>
        <v>85</v>
      </c>
      <c r="AB927" s="41">
        <f t="shared" si="96"/>
        <v>9</v>
      </c>
      <c r="AC927" s="109">
        <f t="shared" si="97"/>
        <v>0.10588235294117647</v>
      </c>
      <c r="AD927" s="49" t="s">
        <v>453</v>
      </c>
    </row>
    <row r="928" spans="1:30" hidden="1">
      <c r="A928" s="28" t="s">
        <v>309</v>
      </c>
      <c r="B928" s="45">
        <v>927</v>
      </c>
      <c r="C928" s="51">
        <v>1</v>
      </c>
      <c r="D928" s="128">
        <v>50000057</v>
      </c>
      <c r="E928" s="359"/>
      <c r="F928" s="51" t="s">
        <v>313</v>
      </c>
      <c r="G928" s="349" t="s">
        <v>705</v>
      </c>
      <c r="H928" s="349" t="s">
        <v>697</v>
      </c>
      <c r="I928" s="48">
        <v>43263</v>
      </c>
      <c r="J928" s="48" t="s">
        <v>137</v>
      </c>
      <c r="K928" s="49">
        <v>100</v>
      </c>
      <c r="L928" s="49">
        <v>4402</v>
      </c>
      <c r="M928" s="353" t="s">
        <v>699</v>
      </c>
      <c r="N928" s="43">
        <v>0.29583333333333334</v>
      </c>
      <c r="O928" s="51">
        <v>1</v>
      </c>
      <c r="P928" s="51" t="s">
        <v>13</v>
      </c>
      <c r="Q928" s="368"/>
      <c r="R928" s="368"/>
      <c r="S928" s="368"/>
      <c r="T928" s="194">
        <f t="shared" si="93"/>
        <v>0.29166666666666663</v>
      </c>
      <c r="U928" s="194">
        <f t="shared" si="94"/>
        <v>0.29166666666666663</v>
      </c>
      <c r="V928" s="41">
        <f>IFERROR(VLOOKUP(L928,'[1]ZESTAWIENIE NUMERÓW BOCZNYCH'!$A:$B,1,0),"")</f>
        <v>4402</v>
      </c>
      <c r="W928" s="51" t="str">
        <f>IFERROR(VLOOKUP(V928,'[1]ZESTAWIENIE NUMERÓW BOCZNYCH'!$A:$B,2,0),P928)</f>
        <v>MAN Lion’s Cit</v>
      </c>
      <c r="X928" s="51" t="s">
        <v>396</v>
      </c>
      <c r="Y928" s="51">
        <f>VLOOKUP(W928,'[1]LICZBA MIEJSC'!$A:$C,2,0)</f>
        <v>35</v>
      </c>
      <c r="Z928" s="51">
        <f>VLOOKUP(W928,'[1]LICZBA MIEJSC'!$A:$C,3,0)</f>
        <v>50</v>
      </c>
      <c r="AA928" s="51">
        <f t="shared" si="95"/>
        <v>85</v>
      </c>
      <c r="AB928" s="41">
        <f t="shared" si="96"/>
        <v>9</v>
      </c>
      <c r="AC928" s="109">
        <f t="shared" si="97"/>
        <v>0.10588235294117647</v>
      </c>
      <c r="AD928" s="49" t="s">
        <v>453</v>
      </c>
    </row>
    <row r="929" spans="1:30" hidden="1">
      <c r="A929" s="28" t="s">
        <v>309</v>
      </c>
      <c r="B929" s="45">
        <v>928</v>
      </c>
      <c r="C929" s="51">
        <v>1</v>
      </c>
      <c r="D929" s="128">
        <v>50000057</v>
      </c>
      <c r="E929" s="359"/>
      <c r="F929" s="51" t="s">
        <v>313</v>
      </c>
      <c r="G929" s="349" t="s">
        <v>705</v>
      </c>
      <c r="H929" s="349" t="s">
        <v>697</v>
      </c>
      <c r="I929" s="48">
        <v>43263</v>
      </c>
      <c r="J929" s="48" t="s">
        <v>137</v>
      </c>
      <c r="K929" s="49">
        <v>100</v>
      </c>
      <c r="L929" s="49">
        <v>4402</v>
      </c>
      <c r="M929" s="353" t="s">
        <v>699</v>
      </c>
      <c r="N929" s="43">
        <v>0.32430555555555557</v>
      </c>
      <c r="O929" s="51">
        <v>1</v>
      </c>
      <c r="P929" s="51" t="s">
        <v>13</v>
      </c>
      <c r="Q929" s="368"/>
      <c r="R929" s="368"/>
      <c r="S929" s="368"/>
      <c r="T929" s="194">
        <f t="shared" si="93"/>
        <v>0.32291666666666663</v>
      </c>
      <c r="U929" s="194">
        <f t="shared" si="94"/>
        <v>0.29166666666666663</v>
      </c>
      <c r="V929" s="41">
        <f>IFERROR(VLOOKUP(L929,'[1]ZESTAWIENIE NUMERÓW BOCZNYCH'!$A:$B,1,0),"")</f>
        <v>4402</v>
      </c>
      <c r="W929" s="51" t="str">
        <f>IFERROR(VLOOKUP(V929,'[1]ZESTAWIENIE NUMERÓW BOCZNYCH'!$A:$B,2,0),P929)</f>
        <v>MAN Lion’s Cit</v>
      </c>
      <c r="X929" s="51" t="s">
        <v>396</v>
      </c>
      <c r="Y929" s="51">
        <f>VLOOKUP(W929,'[1]LICZBA MIEJSC'!$A:$C,2,0)</f>
        <v>35</v>
      </c>
      <c r="Z929" s="51">
        <f>VLOOKUP(W929,'[1]LICZBA MIEJSC'!$A:$C,3,0)</f>
        <v>50</v>
      </c>
      <c r="AA929" s="51">
        <f t="shared" si="95"/>
        <v>85</v>
      </c>
      <c r="AB929" s="41">
        <f t="shared" si="96"/>
        <v>9</v>
      </c>
      <c r="AC929" s="109">
        <f t="shared" si="97"/>
        <v>0.10588235294117647</v>
      </c>
      <c r="AD929" s="49" t="s">
        <v>453</v>
      </c>
    </row>
    <row r="930" spans="1:30" hidden="1">
      <c r="A930" s="28" t="s">
        <v>309</v>
      </c>
      <c r="B930" s="45">
        <v>929</v>
      </c>
      <c r="C930" s="51">
        <v>1</v>
      </c>
      <c r="D930" s="128">
        <v>50000057</v>
      </c>
      <c r="E930" s="359"/>
      <c r="F930" s="51" t="s">
        <v>313</v>
      </c>
      <c r="G930" s="349" t="s">
        <v>705</v>
      </c>
      <c r="H930" s="349" t="s">
        <v>697</v>
      </c>
      <c r="I930" s="48">
        <v>43263</v>
      </c>
      <c r="J930" s="48" t="s">
        <v>137</v>
      </c>
      <c r="K930" s="49">
        <v>100</v>
      </c>
      <c r="L930" s="49">
        <v>4402</v>
      </c>
      <c r="M930" s="353" t="s">
        <v>699</v>
      </c>
      <c r="N930" s="43">
        <v>0.35486111111111113</v>
      </c>
      <c r="O930" s="51">
        <v>1</v>
      </c>
      <c r="P930" s="51" t="s">
        <v>13</v>
      </c>
      <c r="Q930" s="368"/>
      <c r="R930" s="368"/>
      <c r="S930" s="368"/>
      <c r="T930" s="194">
        <f t="shared" si="93"/>
        <v>0.35416666666666663</v>
      </c>
      <c r="U930" s="194">
        <f t="shared" si="94"/>
        <v>0.33333333333333331</v>
      </c>
      <c r="V930" s="41">
        <f>IFERROR(VLOOKUP(L930,'[1]ZESTAWIENIE NUMERÓW BOCZNYCH'!$A:$B,1,0),"")</f>
        <v>4402</v>
      </c>
      <c r="W930" s="51" t="str">
        <f>IFERROR(VLOOKUP(V930,'[1]ZESTAWIENIE NUMERÓW BOCZNYCH'!$A:$B,2,0),P930)</f>
        <v>MAN Lion’s Cit</v>
      </c>
      <c r="X930" s="51" t="s">
        <v>396</v>
      </c>
      <c r="Y930" s="51">
        <f>VLOOKUP(W930,'[1]LICZBA MIEJSC'!$A:$C,2,0)</f>
        <v>35</v>
      </c>
      <c r="Z930" s="51">
        <f>VLOOKUP(W930,'[1]LICZBA MIEJSC'!$A:$C,3,0)</f>
        <v>50</v>
      </c>
      <c r="AA930" s="51">
        <f t="shared" si="95"/>
        <v>85</v>
      </c>
      <c r="AB930" s="41">
        <f t="shared" si="96"/>
        <v>9</v>
      </c>
      <c r="AC930" s="109">
        <f t="shared" si="97"/>
        <v>0.10588235294117647</v>
      </c>
      <c r="AD930" s="49" t="s">
        <v>453</v>
      </c>
    </row>
    <row r="931" spans="1:30" hidden="1">
      <c r="A931" s="28" t="s">
        <v>309</v>
      </c>
      <c r="B931" s="45">
        <v>930</v>
      </c>
      <c r="C931" s="51">
        <v>1</v>
      </c>
      <c r="D931" s="128">
        <v>50000057</v>
      </c>
      <c r="E931" s="359"/>
      <c r="F931" s="51" t="s">
        <v>313</v>
      </c>
      <c r="G931" s="349" t="s">
        <v>705</v>
      </c>
      <c r="H931" s="349" t="s">
        <v>697</v>
      </c>
      <c r="I931" s="48">
        <v>43263</v>
      </c>
      <c r="J931" s="48" t="s">
        <v>137</v>
      </c>
      <c r="K931" s="49">
        <v>100</v>
      </c>
      <c r="L931" s="49">
        <v>4402</v>
      </c>
      <c r="M931" s="353" t="s">
        <v>699</v>
      </c>
      <c r="N931" s="43">
        <v>0.38958333333333334</v>
      </c>
      <c r="O931" s="51">
        <v>1</v>
      </c>
      <c r="P931" s="51" t="s">
        <v>13</v>
      </c>
      <c r="Q931" s="368"/>
      <c r="R931" s="368"/>
      <c r="S931" s="368"/>
      <c r="T931" s="194">
        <f t="shared" si="93"/>
        <v>0.38541666666666663</v>
      </c>
      <c r="U931" s="194">
        <f t="shared" si="94"/>
        <v>0.375</v>
      </c>
      <c r="V931" s="41">
        <f>IFERROR(VLOOKUP(L931,'[1]ZESTAWIENIE NUMERÓW BOCZNYCH'!$A:$B,1,0),"")</f>
        <v>4402</v>
      </c>
      <c r="W931" s="51" t="str">
        <f>IFERROR(VLOOKUP(V931,'[1]ZESTAWIENIE NUMERÓW BOCZNYCH'!$A:$B,2,0),P931)</f>
        <v>MAN Lion’s Cit</v>
      </c>
      <c r="X931" s="51" t="s">
        <v>396</v>
      </c>
      <c r="Y931" s="51">
        <f>VLOOKUP(W931,'[1]LICZBA MIEJSC'!$A:$C,2,0)</f>
        <v>35</v>
      </c>
      <c r="Z931" s="51">
        <f>VLOOKUP(W931,'[1]LICZBA MIEJSC'!$A:$C,3,0)</f>
        <v>50</v>
      </c>
      <c r="AA931" s="51">
        <f t="shared" si="95"/>
        <v>85</v>
      </c>
      <c r="AB931" s="41">
        <f t="shared" si="96"/>
        <v>9</v>
      </c>
      <c r="AC931" s="109">
        <f t="shared" si="97"/>
        <v>0.10588235294117647</v>
      </c>
      <c r="AD931" s="49" t="s">
        <v>453</v>
      </c>
    </row>
    <row r="932" spans="1:30" hidden="1">
      <c r="A932" s="28" t="s">
        <v>309</v>
      </c>
      <c r="B932" s="45">
        <v>931</v>
      </c>
      <c r="C932" s="51">
        <v>1</v>
      </c>
      <c r="D932" s="128">
        <v>50000057</v>
      </c>
      <c r="E932" s="359"/>
      <c r="F932" s="51" t="s">
        <v>313</v>
      </c>
      <c r="G932" s="349" t="s">
        <v>705</v>
      </c>
      <c r="H932" s="349" t="s">
        <v>697</v>
      </c>
      <c r="I932" s="48">
        <v>43263</v>
      </c>
      <c r="J932" s="48" t="s">
        <v>137</v>
      </c>
      <c r="K932" s="49">
        <v>100</v>
      </c>
      <c r="L932" s="49">
        <v>4402</v>
      </c>
      <c r="M932" s="353" t="s">
        <v>699</v>
      </c>
      <c r="N932" s="43">
        <v>0.41597222222222219</v>
      </c>
      <c r="O932" s="51">
        <v>1</v>
      </c>
      <c r="P932" s="51" t="s">
        <v>13</v>
      </c>
      <c r="Q932" s="368"/>
      <c r="R932" s="368"/>
      <c r="S932" s="368"/>
      <c r="T932" s="194">
        <f t="shared" si="93"/>
        <v>0.40625</v>
      </c>
      <c r="U932" s="194">
        <f t="shared" si="94"/>
        <v>0.375</v>
      </c>
      <c r="V932" s="41">
        <f>IFERROR(VLOOKUP(L932,'[1]ZESTAWIENIE NUMERÓW BOCZNYCH'!$A:$B,1,0),"")</f>
        <v>4402</v>
      </c>
      <c r="W932" s="51" t="str">
        <f>IFERROR(VLOOKUP(V932,'[1]ZESTAWIENIE NUMERÓW BOCZNYCH'!$A:$B,2,0),P932)</f>
        <v>MAN Lion’s Cit</v>
      </c>
      <c r="X932" s="51" t="s">
        <v>396</v>
      </c>
      <c r="Y932" s="51">
        <f>VLOOKUP(W932,'[1]LICZBA MIEJSC'!$A:$C,2,0)</f>
        <v>35</v>
      </c>
      <c r="Z932" s="51">
        <f>VLOOKUP(W932,'[1]LICZBA MIEJSC'!$A:$C,3,0)</f>
        <v>50</v>
      </c>
      <c r="AA932" s="51">
        <f t="shared" si="95"/>
        <v>85</v>
      </c>
      <c r="AB932" s="41">
        <f t="shared" si="96"/>
        <v>9</v>
      </c>
      <c r="AC932" s="109">
        <f t="shared" si="97"/>
        <v>0.10588235294117647</v>
      </c>
      <c r="AD932" s="49" t="s">
        <v>453</v>
      </c>
    </row>
    <row r="933" spans="1:30" hidden="1">
      <c r="A933" s="28" t="s">
        <v>309</v>
      </c>
      <c r="B933" s="45">
        <v>932</v>
      </c>
      <c r="C933" s="51">
        <v>1</v>
      </c>
      <c r="D933" s="128">
        <v>50000057</v>
      </c>
      <c r="E933" s="359"/>
      <c r="F933" s="51" t="s">
        <v>313</v>
      </c>
      <c r="G933" s="349" t="s">
        <v>705</v>
      </c>
      <c r="H933" s="349" t="s">
        <v>697</v>
      </c>
      <c r="I933" s="48">
        <v>43263</v>
      </c>
      <c r="J933" s="48" t="s">
        <v>137</v>
      </c>
      <c r="K933" s="49">
        <v>100</v>
      </c>
      <c r="L933" s="49">
        <v>4402</v>
      </c>
      <c r="M933" s="353" t="s">
        <v>699</v>
      </c>
      <c r="N933" s="43">
        <v>0.58472222222222225</v>
      </c>
      <c r="O933" s="51">
        <v>2</v>
      </c>
      <c r="P933" s="51" t="s">
        <v>13</v>
      </c>
      <c r="Q933" s="368"/>
      <c r="R933" s="368"/>
      <c r="S933" s="368"/>
      <c r="T933" s="194">
        <f t="shared" si="93"/>
        <v>0.58333333333333326</v>
      </c>
      <c r="U933" s="194">
        <f t="shared" si="94"/>
        <v>0.58333333333333326</v>
      </c>
      <c r="V933" s="41">
        <f>IFERROR(VLOOKUP(L933,'[1]ZESTAWIENIE NUMERÓW BOCZNYCH'!$A:$B,1,0),"")</f>
        <v>4402</v>
      </c>
      <c r="W933" s="51" t="str">
        <f>IFERROR(VLOOKUP(V933,'[1]ZESTAWIENIE NUMERÓW BOCZNYCH'!$A:$B,2,0),P933)</f>
        <v>MAN Lion’s Cit</v>
      </c>
      <c r="X933" s="51" t="s">
        <v>396</v>
      </c>
      <c r="Y933" s="51">
        <f>VLOOKUP(W933,'[1]LICZBA MIEJSC'!$A:$C,2,0)</f>
        <v>35</v>
      </c>
      <c r="Z933" s="51">
        <f>VLOOKUP(W933,'[1]LICZBA MIEJSC'!$A:$C,3,0)</f>
        <v>50</v>
      </c>
      <c r="AA933" s="51">
        <f t="shared" si="95"/>
        <v>85</v>
      </c>
      <c r="AB933" s="41">
        <f t="shared" si="96"/>
        <v>18</v>
      </c>
      <c r="AC933" s="109">
        <f t="shared" si="97"/>
        <v>0.21176470588235294</v>
      </c>
      <c r="AD933" s="49" t="s">
        <v>453</v>
      </c>
    </row>
    <row r="934" spans="1:30" hidden="1">
      <c r="A934" s="28" t="s">
        <v>309</v>
      </c>
      <c r="B934" s="45">
        <v>933</v>
      </c>
      <c r="C934" s="51">
        <v>1</v>
      </c>
      <c r="D934" s="128">
        <v>50000057</v>
      </c>
      <c r="E934" s="359"/>
      <c r="F934" s="51" t="s">
        <v>313</v>
      </c>
      <c r="G934" s="349" t="s">
        <v>705</v>
      </c>
      <c r="H934" s="349" t="s">
        <v>697</v>
      </c>
      <c r="I934" s="48">
        <v>43263</v>
      </c>
      <c r="J934" s="48" t="s">
        <v>137</v>
      </c>
      <c r="K934" s="49">
        <v>100</v>
      </c>
      <c r="L934" s="49">
        <v>4402</v>
      </c>
      <c r="M934" s="353" t="s">
        <v>699</v>
      </c>
      <c r="N934" s="43">
        <v>0.6069444444444444</v>
      </c>
      <c r="O934" s="51">
        <v>1</v>
      </c>
      <c r="P934" s="51" t="s">
        <v>13</v>
      </c>
      <c r="Q934" s="368"/>
      <c r="R934" s="368"/>
      <c r="S934" s="368"/>
      <c r="T934" s="194">
        <f t="shared" si="93"/>
        <v>0.60416666666666663</v>
      </c>
      <c r="U934" s="194">
        <f t="shared" si="94"/>
        <v>0.58333333333333326</v>
      </c>
      <c r="V934" s="41">
        <f>IFERROR(VLOOKUP(L934,'[1]ZESTAWIENIE NUMERÓW BOCZNYCH'!$A:$B,1,0),"")</f>
        <v>4402</v>
      </c>
      <c r="W934" s="51" t="str">
        <f>IFERROR(VLOOKUP(V934,'[1]ZESTAWIENIE NUMERÓW BOCZNYCH'!$A:$B,2,0),P934)</f>
        <v>MAN Lion’s Cit</v>
      </c>
      <c r="X934" s="51" t="s">
        <v>396</v>
      </c>
      <c r="Y934" s="51">
        <f>VLOOKUP(W934,'[1]LICZBA MIEJSC'!$A:$C,2,0)</f>
        <v>35</v>
      </c>
      <c r="Z934" s="51">
        <f>VLOOKUP(W934,'[1]LICZBA MIEJSC'!$A:$C,3,0)</f>
        <v>50</v>
      </c>
      <c r="AA934" s="51">
        <f t="shared" si="95"/>
        <v>85</v>
      </c>
      <c r="AB934" s="41">
        <f t="shared" si="96"/>
        <v>9</v>
      </c>
      <c r="AC934" s="109">
        <f t="shared" si="97"/>
        <v>0.10588235294117647</v>
      </c>
      <c r="AD934" s="49" t="s">
        <v>453</v>
      </c>
    </row>
    <row r="935" spans="1:30" hidden="1">
      <c r="A935" s="28" t="s">
        <v>309</v>
      </c>
      <c r="B935" s="45">
        <v>934</v>
      </c>
      <c r="C935" s="51">
        <v>1</v>
      </c>
      <c r="D935" s="128">
        <v>50000057</v>
      </c>
      <c r="E935" s="359"/>
      <c r="F935" s="51" t="s">
        <v>313</v>
      </c>
      <c r="G935" s="349" t="s">
        <v>705</v>
      </c>
      <c r="H935" s="349" t="s">
        <v>697</v>
      </c>
      <c r="I935" s="48">
        <v>43263</v>
      </c>
      <c r="J935" s="48" t="s">
        <v>137</v>
      </c>
      <c r="K935" s="49">
        <v>100</v>
      </c>
      <c r="L935" s="49">
        <v>4402</v>
      </c>
      <c r="M935" s="353" t="s">
        <v>699</v>
      </c>
      <c r="N935" s="43">
        <v>0.63124999999999998</v>
      </c>
      <c r="O935" s="51">
        <v>2</v>
      </c>
      <c r="P935" s="51" t="s">
        <v>13</v>
      </c>
      <c r="Q935" s="368"/>
      <c r="R935" s="368"/>
      <c r="S935" s="368"/>
      <c r="T935" s="194">
        <f t="shared" si="93"/>
        <v>0.625</v>
      </c>
      <c r="U935" s="194">
        <f t="shared" si="94"/>
        <v>0.625</v>
      </c>
      <c r="V935" s="41">
        <f>IFERROR(VLOOKUP(L935,'[1]ZESTAWIENIE NUMERÓW BOCZNYCH'!$A:$B,1,0),"")</f>
        <v>4402</v>
      </c>
      <c r="W935" s="51" t="str">
        <f>IFERROR(VLOOKUP(V935,'[1]ZESTAWIENIE NUMERÓW BOCZNYCH'!$A:$B,2,0),P935)</f>
        <v>MAN Lion’s Cit</v>
      </c>
      <c r="X935" s="51" t="s">
        <v>396</v>
      </c>
      <c r="Y935" s="51">
        <f>VLOOKUP(W935,'[1]LICZBA MIEJSC'!$A:$C,2,0)</f>
        <v>35</v>
      </c>
      <c r="Z935" s="51">
        <f>VLOOKUP(W935,'[1]LICZBA MIEJSC'!$A:$C,3,0)</f>
        <v>50</v>
      </c>
      <c r="AA935" s="51">
        <f t="shared" si="95"/>
        <v>85</v>
      </c>
      <c r="AB935" s="41">
        <f t="shared" si="96"/>
        <v>18</v>
      </c>
      <c r="AC935" s="109">
        <f t="shared" si="97"/>
        <v>0.21176470588235294</v>
      </c>
      <c r="AD935" s="49" t="s">
        <v>453</v>
      </c>
    </row>
    <row r="936" spans="1:30" hidden="1">
      <c r="A936" s="28" t="s">
        <v>309</v>
      </c>
      <c r="B936" s="45">
        <v>935</v>
      </c>
      <c r="C936" s="51">
        <v>1</v>
      </c>
      <c r="D936" s="128">
        <v>50000057</v>
      </c>
      <c r="E936" s="359"/>
      <c r="F936" s="51" t="s">
        <v>313</v>
      </c>
      <c r="G936" s="349" t="s">
        <v>705</v>
      </c>
      <c r="H936" s="349" t="s">
        <v>697</v>
      </c>
      <c r="I936" s="48">
        <v>43263</v>
      </c>
      <c r="J936" s="48" t="s">
        <v>137</v>
      </c>
      <c r="K936" s="49">
        <v>100</v>
      </c>
      <c r="L936" s="49">
        <v>4402</v>
      </c>
      <c r="M936" s="353" t="s">
        <v>699</v>
      </c>
      <c r="N936" s="43">
        <v>0.65277777777777779</v>
      </c>
      <c r="O936" s="51">
        <v>2</v>
      </c>
      <c r="P936" s="51" t="s">
        <v>13</v>
      </c>
      <c r="Q936" s="368"/>
      <c r="R936" s="368"/>
      <c r="S936" s="368"/>
      <c r="T936" s="194">
        <f t="shared" si="93"/>
        <v>0.64583333333333326</v>
      </c>
      <c r="U936" s="194">
        <f t="shared" si="94"/>
        <v>0.625</v>
      </c>
      <c r="V936" s="41">
        <f>IFERROR(VLOOKUP(L936,'[1]ZESTAWIENIE NUMERÓW BOCZNYCH'!$A:$B,1,0),"")</f>
        <v>4402</v>
      </c>
      <c r="W936" s="51" t="str">
        <f>IFERROR(VLOOKUP(V936,'[1]ZESTAWIENIE NUMERÓW BOCZNYCH'!$A:$B,2,0),P936)</f>
        <v>MAN Lion’s Cit</v>
      </c>
      <c r="X936" s="51" t="s">
        <v>396</v>
      </c>
      <c r="Y936" s="51">
        <f>VLOOKUP(W936,'[1]LICZBA MIEJSC'!$A:$C,2,0)</f>
        <v>35</v>
      </c>
      <c r="Z936" s="51">
        <f>VLOOKUP(W936,'[1]LICZBA MIEJSC'!$A:$C,3,0)</f>
        <v>50</v>
      </c>
      <c r="AA936" s="51">
        <f t="shared" si="95"/>
        <v>85</v>
      </c>
      <c r="AB936" s="41">
        <f t="shared" si="96"/>
        <v>18</v>
      </c>
      <c r="AC936" s="109">
        <f t="shared" si="97"/>
        <v>0.21176470588235294</v>
      </c>
      <c r="AD936" s="49" t="s">
        <v>453</v>
      </c>
    </row>
    <row r="937" spans="1:30" hidden="1">
      <c r="A937" s="28" t="s">
        <v>309</v>
      </c>
      <c r="B937" s="45">
        <v>936</v>
      </c>
      <c r="C937" s="51">
        <v>1</v>
      </c>
      <c r="D937" s="128">
        <v>50000057</v>
      </c>
      <c r="E937" s="359"/>
      <c r="F937" s="51" t="s">
        <v>313</v>
      </c>
      <c r="G937" s="349" t="s">
        <v>705</v>
      </c>
      <c r="H937" s="349" t="s">
        <v>697</v>
      </c>
      <c r="I937" s="48">
        <v>43263</v>
      </c>
      <c r="J937" s="48" t="s">
        <v>137</v>
      </c>
      <c r="K937" s="49">
        <v>100</v>
      </c>
      <c r="L937" s="49">
        <v>4402</v>
      </c>
      <c r="M937" s="353" t="s">
        <v>699</v>
      </c>
      <c r="N937" s="43">
        <v>0.6875</v>
      </c>
      <c r="O937" s="51">
        <v>1</v>
      </c>
      <c r="P937" s="51" t="s">
        <v>13</v>
      </c>
      <c r="Q937" s="368"/>
      <c r="R937" s="368"/>
      <c r="S937" s="368"/>
      <c r="T937" s="194">
        <f t="shared" si="93"/>
        <v>0.6875</v>
      </c>
      <c r="U937" s="194">
        <f t="shared" si="94"/>
        <v>0.66666666666666663</v>
      </c>
      <c r="V937" s="41">
        <f>IFERROR(VLOOKUP(L937,'[1]ZESTAWIENIE NUMERÓW BOCZNYCH'!$A:$B,1,0),"")</f>
        <v>4402</v>
      </c>
      <c r="W937" s="51" t="str">
        <f>IFERROR(VLOOKUP(V937,'[1]ZESTAWIENIE NUMERÓW BOCZNYCH'!$A:$B,2,0),P937)</f>
        <v>MAN Lion’s Cit</v>
      </c>
      <c r="X937" s="51" t="s">
        <v>396</v>
      </c>
      <c r="Y937" s="51">
        <f>VLOOKUP(W937,'[1]LICZBA MIEJSC'!$A:$C,2,0)</f>
        <v>35</v>
      </c>
      <c r="Z937" s="51">
        <f>VLOOKUP(W937,'[1]LICZBA MIEJSC'!$A:$C,3,0)</f>
        <v>50</v>
      </c>
      <c r="AA937" s="51">
        <f t="shared" si="95"/>
        <v>85</v>
      </c>
      <c r="AB937" s="41">
        <f t="shared" si="96"/>
        <v>9</v>
      </c>
      <c r="AC937" s="109">
        <f t="shared" si="97"/>
        <v>0.10588235294117647</v>
      </c>
      <c r="AD937" s="49" t="s">
        <v>453</v>
      </c>
    </row>
    <row r="938" spans="1:30" hidden="1">
      <c r="A938" s="28" t="s">
        <v>309</v>
      </c>
      <c r="B938" s="45">
        <v>937</v>
      </c>
      <c r="C938" s="51">
        <v>1</v>
      </c>
      <c r="D938" s="128">
        <v>50000057</v>
      </c>
      <c r="E938" s="359"/>
      <c r="F938" s="51" t="s">
        <v>313</v>
      </c>
      <c r="G938" s="349" t="s">
        <v>705</v>
      </c>
      <c r="H938" s="349" t="s">
        <v>697</v>
      </c>
      <c r="I938" s="48">
        <v>43263</v>
      </c>
      <c r="J938" s="48" t="s">
        <v>137</v>
      </c>
      <c r="K938" s="49">
        <v>100</v>
      </c>
      <c r="L938" s="49">
        <v>4402</v>
      </c>
      <c r="M938" s="353" t="s">
        <v>699</v>
      </c>
      <c r="N938" s="43">
        <v>0.70833333333333337</v>
      </c>
      <c r="O938" s="51">
        <v>1</v>
      </c>
      <c r="P938" s="51" t="s">
        <v>13</v>
      </c>
      <c r="Q938" s="368"/>
      <c r="R938" s="368"/>
      <c r="S938" s="368"/>
      <c r="T938" s="194">
        <f t="shared" si="93"/>
        <v>0.70833333333333326</v>
      </c>
      <c r="U938" s="194">
        <f t="shared" si="94"/>
        <v>0.70833333333333326</v>
      </c>
      <c r="V938" s="41">
        <f>IFERROR(VLOOKUP(L938,'[1]ZESTAWIENIE NUMERÓW BOCZNYCH'!$A:$B,1,0),"")</f>
        <v>4402</v>
      </c>
      <c r="W938" s="51" t="str">
        <f>IFERROR(VLOOKUP(V938,'[1]ZESTAWIENIE NUMERÓW BOCZNYCH'!$A:$B,2,0),P938)</f>
        <v>MAN Lion’s Cit</v>
      </c>
      <c r="X938" s="51" t="s">
        <v>396</v>
      </c>
      <c r="Y938" s="51">
        <f>VLOOKUP(W938,'[1]LICZBA MIEJSC'!$A:$C,2,0)</f>
        <v>35</v>
      </c>
      <c r="Z938" s="51">
        <f>VLOOKUP(W938,'[1]LICZBA MIEJSC'!$A:$C,3,0)</f>
        <v>50</v>
      </c>
      <c r="AA938" s="51">
        <f t="shared" si="95"/>
        <v>85</v>
      </c>
      <c r="AB938" s="41">
        <f t="shared" si="96"/>
        <v>9</v>
      </c>
      <c r="AC938" s="109">
        <f t="shared" si="97"/>
        <v>0.10588235294117647</v>
      </c>
      <c r="AD938" s="49" t="s">
        <v>453</v>
      </c>
    </row>
    <row r="939" spans="1:30" hidden="1">
      <c r="A939" s="28" t="s">
        <v>309</v>
      </c>
      <c r="B939" s="45">
        <v>938</v>
      </c>
      <c r="C939" s="51">
        <v>1</v>
      </c>
      <c r="D939" s="128">
        <v>50000057</v>
      </c>
      <c r="E939" s="359"/>
      <c r="F939" s="51" t="s">
        <v>313</v>
      </c>
      <c r="G939" s="349" t="s">
        <v>705</v>
      </c>
      <c r="H939" s="349" t="s">
        <v>697</v>
      </c>
      <c r="I939" s="48">
        <v>43263</v>
      </c>
      <c r="J939" s="48" t="s">
        <v>137</v>
      </c>
      <c r="K939" s="49">
        <v>100</v>
      </c>
      <c r="L939" s="49">
        <v>4402</v>
      </c>
      <c r="M939" s="353" t="s">
        <v>699</v>
      </c>
      <c r="N939" s="43">
        <v>0.73541666666666661</v>
      </c>
      <c r="O939" s="51">
        <v>2</v>
      </c>
      <c r="P939" s="51" t="s">
        <v>13</v>
      </c>
      <c r="Q939" s="368"/>
      <c r="R939" s="368"/>
      <c r="S939" s="368"/>
      <c r="T939" s="194">
        <f t="shared" si="93"/>
        <v>0.72916666666666663</v>
      </c>
      <c r="U939" s="194">
        <f t="shared" si="94"/>
        <v>0.70833333333333326</v>
      </c>
      <c r="V939" s="41">
        <f>IFERROR(VLOOKUP(L939,'[1]ZESTAWIENIE NUMERÓW BOCZNYCH'!$A:$B,1,0),"")</f>
        <v>4402</v>
      </c>
      <c r="W939" s="51" t="str">
        <f>IFERROR(VLOOKUP(V939,'[1]ZESTAWIENIE NUMERÓW BOCZNYCH'!$A:$B,2,0),P939)</f>
        <v>MAN Lion’s Cit</v>
      </c>
      <c r="X939" s="51" t="s">
        <v>396</v>
      </c>
      <c r="Y939" s="51">
        <f>VLOOKUP(W939,'[1]LICZBA MIEJSC'!$A:$C,2,0)</f>
        <v>35</v>
      </c>
      <c r="Z939" s="51">
        <f>VLOOKUP(W939,'[1]LICZBA MIEJSC'!$A:$C,3,0)</f>
        <v>50</v>
      </c>
      <c r="AA939" s="51">
        <f t="shared" si="95"/>
        <v>85</v>
      </c>
      <c r="AB939" s="41">
        <f t="shared" si="96"/>
        <v>18</v>
      </c>
      <c r="AC939" s="109">
        <f t="shared" si="97"/>
        <v>0.21176470588235294</v>
      </c>
      <c r="AD939" s="49" t="s">
        <v>453</v>
      </c>
    </row>
    <row r="940" spans="1:30" hidden="1">
      <c r="A940" s="28" t="s">
        <v>309</v>
      </c>
      <c r="B940" s="45">
        <v>939</v>
      </c>
      <c r="C940" s="51">
        <v>1</v>
      </c>
      <c r="D940" s="128">
        <v>50049985</v>
      </c>
      <c r="E940" s="359"/>
      <c r="F940" s="51" t="s">
        <v>314</v>
      </c>
      <c r="G940" s="349" t="s">
        <v>706</v>
      </c>
      <c r="H940" s="349" t="s">
        <v>698</v>
      </c>
      <c r="I940" s="48">
        <v>43263</v>
      </c>
      <c r="J940" s="48" t="s">
        <v>137</v>
      </c>
      <c r="K940" s="49" t="s">
        <v>315</v>
      </c>
      <c r="L940" s="49">
        <v>229</v>
      </c>
      <c r="M940" s="49" t="s">
        <v>316</v>
      </c>
      <c r="N940" s="43">
        <v>0.25763888888888892</v>
      </c>
      <c r="O940" s="51">
        <v>1</v>
      </c>
      <c r="P940" s="51" t="s">
        <v>14</v>
      </c>
      <c r="Q940" s="368"/>
      <c r="R940" s="368"/>
      <c r="S940" s="368"/>
      <c r="T940" s="194">
        <f t="shared" si="93"/>
        <v>0.25</v>
      </c>
      <c r="U940" s="194">
        <f t="shared" si="94"/>
        <v>0.25</v>
      </c>
      <c r="V940" s="41" t="str">
        <f>IFERROR(VLOOKUP(L940,'[1]ZESTAWIENIE NUMERÓW BOCZNYCH'!$A:$B,1,0),"")</f>
        <v/>
      </c>
      <c r="W940" s="51" t="str">
        <f>IFERROR(VLOOKUP(V940,'[1]ZESTAWIENIE NUMERÓW BOCZNYCH'!$A:$B,2,0),P940)</f>
        <v>AK</v>
      </c>
      <c r="X940" s="51" t="s">
        <v>396</v>
      </c>
      <c r="Y940" s="51">
        <f>VLOOKUP(W940,'[1]LICZBA MIEJSC'!$A:$C,2,0)</f>
        <v>20</v>
      </c>
      <c r="Z940" s="51">
        <f>VLOOKUP(W940,'[1]LICZBA MIEJSC'!$A:$C,3,0)</f>
        <v>60</v>
      </c>
      <c r="AA940" s="51">
        <f t="shared" si="95"/>
        <v>80</v>
      </c>
      <c r="AB940" s="41">
        <f t="shared" si="96"/>
        <v>8</v>
      </c>
      <c r="AC940" s="109">
        <f t="shared" si="97"/>
        <v>0.1</v>
      </c>
      <c r="AD940" s="49" t="s">
        <v>452</v>
      </c>
    </row>
    <row r="941" spans="1:30" hidden="1">
      <c r="A941" s="28" t="s">
        <v>309</v>
      </c>
      <c r="B941" s="45">
        <v>940</v>
      </c>
      <c r="C941" s="51">
        <v>1</v>
      </c>
      <c r="D941" s="128">
        <v>50049985</v>
      </c>
      <c r="E941" s="359"/>
      <c r="F941" s="51" t="s">
        <v>314</v>
      </c>
      <c r="G941" s="349" t="s">
        <v>706</v>
      </c>
      <c r="H941" s="357" t="s">
        <v>698</v>
      </c>
      <c r="I941" s="48">
        <v>43263</v>
      </c>
      <c r="J941" s="48" t="s">
        <v>139</v>
      </c>
      <c r="K941" s="49" t="s">
        <v>192</v>
      </c>
      <c r="L941" s="49" t="s">
        <v>168</v>
      </c>
      <c r="M941" s="49"/>
      <c r="N941" s="43">
        <v>0.26180555555555557</v>
      </c>
      <c r="O941" s="51">
        <v>0</v>
      </c>
      <c r="P941" s="51" t="s">
        <v>13</v>
      </c>
      <c r="Q941" s="368"/>
      <c r="R941" s="368"/>
      <c r="S941" s="368"/>
      <c r="T941" s="194">
        <f t="shared" si="93"/>
        <v>0.26041666666666663</v>
      </c>
      <c r="U941" s="194">
        <f t="shared" si="94"/>
        <v>0.25</v>
      </c>
      <c r="V941" s="41" t="str">
        <f>IFERROR(VLOOKUP(L941,'[1]ZESTAWIENIE NUMERÓW BOCZNYCH'!$A:$B,1,0),"")</f>
        <v/>
      </c>
      <c r="W941" s="51" t="str">
        <f>IFERROR(VLOOKUP(V941,'[1]ZESTAWIENIE NUMERÓW BOCZNYCH'!$A:$B,2,0),P941)</f>
        <v>AZ</v>
      </c>
      <c r="X941" s="51" t="s">
        <v>396</v>
      </c>
      <c r="Y941" s="51">
        <f>VLOOKUP(W941,'[1]LICZBA MIEJSC'!$A:$C,2,0)</f>
        <v>40</v>
      </c>
      <c r="Z941" s="51">
        <f>VLOOKUP(W941,'[1]LICZBA MIEJSC'!$A:$C,3,0)</f>
        <v>60</v>
      </c>
      <c r="AA941" s="51">
        <f t="shared" si="95"/>
        <v>100</v>
      </c>
      <c r="AB941" s="41">
        <f t="shared" si="96"/>
        <v>0</v>
      </c>
      <c r="AC941" s="109">
        <f t="shared" si="97"/>
        <v>0</v>
      </c>
      <c r="AD941" s="49"/>
    </row>
    <row r="942" spans="1:30" hidden="1">
      <c r="A942" s="28" t="s">
        <v>309</v>
      </c>
      <c r="B942" s="45">
        <v>941</v>
      </c>
      <c r="C942" s="51">
        <v>1</v>
      </c>
      <c r="D942" s="128">
        <v>50049985</v>
      </c>
      <c r="E942" s="359"/>
      <c r="F942" s="51" t="s">
        <v>314</v>
      </c>
      <c r="G942" s="349" t="s">
        <v>706</v>
      </c>
      <c r="H942" s="349" t="s">
        <v>698</v>
      </c>
      <c r="I942" s="48">
        <v>43263</v>
      </c>
      <c r="J942" s="48" t="s">
        <v>138</v>
      </c>
      <c r="K942" s="52" t="s">
        <v>125</v>
      </c>
      <c r="L942" s="49"/>
      <c r="M942" s="49" t="s">
        <v>127</v>
      </c>
      <c r="N942" s="43">
        <v>0.2638888888888889</v>
      </c>
      <c r="O942" s="51">
        <v>1</v>
      </c>
      <c r="P942" s="51" t="s">
        <v>13</v>
      </c>
      <c r="Q942" s="368"/>
      <c r="R942" s="368"/>
      <c r="S942" s="368"/>
      <c r="T942" s="194">
        <f t="shared" si="93"/>
        <v>0.26041666666666663</v>
      </c>
      <c r="U942" s="194">
        <f t="shared" si="94"/>
        <v>0.25</v>
      </c>
      <c r="V942" s="41" t="str">
        <f>IFERROR(VLOOKUP(L942,'[1]ZESTAWIENIE NUMERÓW BOCZNYCH'!$A:$B,1,0),"")</f>
        <v/>
      </c>
      <c r="W942" s="51" t="str">
        <f>IFERROR(VLOOKUP(V942,'[1]ZESTAWIENIE NUMERÓW BOCZNYCH'!$A:$B,2,0),P942)</f>
        <v>AZ</v>
      </c>
      <c r="X942" s="51" t="s">
        <v>396</v>
      </c>
      <c r="Y942" s="51">
        <f>VLOOKUP(W942,'[1]LICZBA MIEJSC'!$A:$C,2,0)</f>
        <v>40</v>
      </c>
      <c r="Z942" s="51">
        <f>VLOOKUP(W942,'[1]LICZBA MIEJSC'!$A:$C,3,0)</f>
        <v>60</v>
      </c>
      <c r="AA942" s="51">
        <f t="shared" si="95"/>
        <v>100</v>
      </c>
      <c r="AB942" s="41">
        <f t="shared" si="96"/>
        <v>10</v>
      </c>
      <c r="AC942" s="109">
        <f t="shared" si="97"/>
        <v>0.1</v>
      </c>
      <c r="AD942" s="49"/>
    </row>
    <row r="943" spans="1:30" hidden="1">
      <c r="A943" s="28" t="s">
        <v>309</v>
      </c>
      <c r="B943" s="45">
        <v>942</v>
      </c>
      <c r="C943" s="51">
        <v>1</v>
      </c>
      <c r="D943" s="128">
        <v>50049985</v>
      </c>
      <c r="E943" s="359"/>
      <c r="F943" s="51" t="s">
        <v>314</v>
      </c>
      <c r="G943" s="349" t="s">
        <v>706</v>
      </c>
      <c r="H943" s="349" t="s">
        <v>698</v>
      </c>
      <c r="I943" s="48">
        <v>43263</v>
      </c>
      <c r="J943" s="48" t="s">
        <v>137</v>
      </c>
      <c r="K943" s="49" t="s">
        <v>315</v>
      </c>
      <c r="L943" s="49">
        <v>224</v>
      </c>
      <c r="M943" s="49" t="s">
        <v>316</v>
      </c>
      <c r="N943" s="43">
        <v>0.26458333333333334</v>
      </c>
      <c r="O943" s="51">
        <v>2</v>
      </c>
      <c r="P943" s="51" t="s">
        <v>14</v>
      </c>
      <c r="Q943" s="368"/>
      <c r="R943" s="368"/>
      <c r="S943" s="368"/>
      <c r="T943" s="194">
        <f t="shared" si="93"/>
        <v>0.26041666666666663</v>
      </c>
      <c r="U943" s="194">
        <f t="shared" si="94"/>
        <v>0.25</v>
      </c>
      <c r="V943" s="41" t="str">
        <f>IFERROR(VLOOKUP(L943,'[1]ZESTAWIENIE NUMERÓW BOCZNYCH'!$A:$B,1,0),"")</f>
        <v/>
      </c>
      <c r="W943" s="51" t="str">
        <f>IFERROR(VLOOKUP(V943,'[1]ZESTAWIENIE NUMERÓW BOCZNYCH'!$A:$B,2,0),P943)</f>
        <v>AK</v>
      </c>
      <c r="X943" s="51" t="s">
        <v>396</v>
      </c>
      <c r="Y943" s="51">
        <f>VLOOKUP(W943,'[1]LICZBA MIEJSC'!$A:$C,2,0)</f>
        <v>20</v>
      </c>
      <c r="Z943" s="51">
        <f>VLOOKUP(W943,'[1]LICZBA MIEJSC'!$A:$C,3,0)</f>
        <v>60</v>
      </c>
      <c r="AA943" s="51">
        <f t="shared" si="95"/>
        <v>80</v>
      </c>
      <c r="AB943" s="41">
        <f t="shared" si="96"/>
        <v>10</v>
      </c>
      <c r="AC943" s="109">
        <f t="shared" si="97"/>
        <v>0.125</v>
      </c>
      <c r="AD943" s="49" t="s">
        <v>452</v>
      </c>
    </row>
    <row r="944" spans="1:30" hidden="1">
      <c r="A944" s="28" t="s">
        <v>309</v>
      </c>
      <c r="B944" s="45">
        <v>943</v>
      </c>
      <c r="C944" s="51">
        <v>1</v>
      </c>
      <c r="D944" s="128">
        <v>50000002</v>
      </c>
      <c r="E944" s="359"/>
      <c r="F944" s="51" t="s">
        <v>314</v>
      </c>
      <c r="G944" s="349" t="s">
        <v>706</v>
      </c>
      <c r="H944" s="349" t="s">
        <v>697</v>
      </c>
      <c r="I944" s="48">
        <v>43263</v>
      </c>
      <c r="J944" s="48" t="s">
        <v>137</v>
      </c>
      <c r="K944" s="49" t="s">
        <v>317</v>
      </c>
      <c r="L944" s="49">
        <v>1108</v>
      </c>
      <c r="M944" s="146" t="s">
        <v>251</v>
      </c>
      <c r="N944" s="43">
        <v>0.26597222222222222</v>
      </c>
      <c r="O944" s="51">
        <v>2</v>
      </c>
      <c r="P944" s="51" t="s">
        <v>13</v>
      </c>
      <c r="Q944" s="368"/>
      <c r="R944" s="368"/>
      <c r="S944" s="368"/>
      <c r="T944" s="194">
        <f t="shared" si="93"/>
        <v>0.26041666666666663</v>
      </c>
      <c r="U944" s="194">
        <f t="shared" si="94"/>
        <v>0.25</v>
      </c>
      <c r="V944" s="41">
        <f>IFERROR(VLOOKUP(L944,'[1]ZESTAWIENIE NUMERÓW BOCZNYCH'!$A:$B,1,0),"")</f>
        <v>1108</v>
      </c>
      <c r="W944" s="51" t="str">
        <f>IFERROR(VLOOKUP(V944,'[1]ZESTAWIENIE NUMERÓW BOCZNYCH'!$A:$B,2,0),P944)</f>
        <v>SOR CN12</v>
      </c>
      <c r="X944" s="51" t="s">
        <v>396</v>
      </c>
      <c r="Y944" s="51">
        <f>VLOOKUP(W944,'[1]LICZBA MIEJSC'!$A:$C,2,0)</f>
        <v>41</v>
      </c>
      <c r="Z944" s="51">
        <f>VLOOKUP(W944,'[1]LICZBA MIEJSC'!$A:$C,3,0)</f>
        <v>66</v>
      </c>
      <c r="AA944" s="51">
        <f t="shared" si="95"/>
        <v>107</v>
      </c>
      <c r="AB944" s="41">
        <f t="shared" si="96"/>
        <v>21</v>
      </c>
      <c r="AC944" s="109">
        <f t="shared" si="97"/>
        <v>0.19626168224299065</v>
      </c>
      <c r="AD944" s="49" t="s">
        <v>452</v>
      </c>
    </row>
    <row r="945" spans="1:30" hidden="1">
      <c r="A945" s="28" t="s">
        <v>309</v>
      </c>
      <c r="B945" s="45">
        <v>944</v>
      </c>
      <c r="C945" s="51">
        <v>1</v>
      </c>
      <c r="D945" s="128">
        <v>50049985</v>
      </c>
      <c r="E945" s="359"/>
      <c r="F945" s="51" t="s">
        <v>314</v>
      </c>
      <c r="G945" s="349" t="s">
        <v>706</v>
      </c>
      <c r="H945" s="357" t="s">
        <v>698</v>
      </c>
      <c r="I945" s="48">
        <v>43263</v>
      </c>
      <c r="J945" s="48" t="s">
        <v>139</v>
      </c>
      <c r="K945" s="49" t="s">
        <v>318</v>
      </c>
      <c r="L945" s="49"/>
      <c r="M945" s="49"/>
      <c r="N945" s="43">
        <v>0.26805555555555555</v>
      </c>
      <c r="O945" s="51">
        <v>0</v>
      </c>
      <c r="P945" s="51" t="s">
        <v>12</v>
      </c>
      <c r="Q945" s="368"/>
      <c r="R945" s="368"/>
      <c r="S945" s="368"/>
      <c r="T945" s="194">
        <f t="shared" si="93"/>
        <v>0.26041666666666663</v>
      </c>
      <c r="U945" s="194">
        <f t="shared" si="94"/>
        <v>0.25</v>
      </c>
      <c r="V945" s="41" t="str">
        <f>IFERROR(VLOOKUP(L945,'[1]ZESTAWIENIE NUMERÓW BOCZNYCH'!$A:$B,1,0),"")</f>
        <v/>
      </c>
      <c r="W945" s="51" t="str">
        <f>IFERROR(VLOOKUP(V945,'[1]ZESTAWIENIE NUMERÓW BOCZNYCH'!$A:$B,2,0),P945)</f>
        <v>T</v>
      </c>
      <c r="X945" s="51" t="s">
        <v>396</v>
      </c>
      <c r="Y945" s="51">
        <f>VLOOKUP(W945,'[1]LICZBA MIEJSC'!$A:$C,2,0)</f>
        <v>55</v>
      </c>
      <c r="Z945" s="51">
        <f>VLOOKUP(W945,'[1]LICZBA MIEJSC'!$A:$C,3,0)</f>
        <v>0</v>
      </c>
      <c r="AA945" s="51">
        <f t="shared" si="95"/>
        <v>55</v>
      </c>
      <c r="AB945" s="41">
        <f t="shared" si="96"/>
        <v>0</v>
      </c>
      <c r="AC945" s="109">
        <f t="shared" si="97"/>
        <v>0</v>
      </c>
      <c r="AD945" s="49"/>
    </row>
    <row r="946" spans="1:30" hidden="1">
      <c r="A946" s="28" t="s">
        <v>309</v>
      </c>
      <c r="B946" s="45">
        <v>945</v>
      </c>
      <c r="C946" s="51">
        <v>1</v>
      </c>
      <c r="D946" s="128">
        <v>50049985</v>
      </c>
      <c r="E946" s="359"/>
      <c r="F946" s="51" t="s">
        <v>314</v>
      </c>
      <c r="G946" s="349" t="s">
        <v>706</v>
      </c>
      <c r="H946" s="349" t="s">
        <v>698</v>
      </c>
      <c r="I946" s="48">
        <v>43263</v>
      </c>
      <c r="J946" s="48" t="s">
        <v>138</v>
      </c>
      <c r="K946" s="52" t="s">
        <v>125</v>
      </c>
      <c r="L946" s="49"/>
      <c r="M946" s="49" t="s">
        <v>127</v>
      </c>
      <c r="N946" s="43">
        <v>0.27013888888888887</v>
      </c>
      <c r="O946" s="51">
        <v>3</v>
      </c>
      <c r="P946" s="51" t="s">
        <v>16</v>
      </c>
      <c r="Q946" s="368"/>
      <c r="R946" s="368"/>
      <c r="S946" s="368"/>
      <c r="T946" s="194">
        <f t="shared" si="93"/>
        <v>0.26041666666666663</v>
      </c>
      <c r="U946" s="194">
        <f t="shared" si="94"/>
        <v>0.25</v>
      </c>
      <c r="V946" s="41" t="str">
        <f>IFERROR(VLOOKUP(L946,'[1]ZESTAWIENIE NUMERÓW BOCZNYCH'!$A:$B,1,0),"")</f>
        <v/>
      </c>
      <c r="W946" s="51" t="str">
        <f>IFERROR(VLOOKUP(V946,'[1]ZESTAWIENIE NUMERÓW BOCZNYCH'!$A:$B,2,0),P946)</f>
        <v>B</v>
      </c>
      <c r="X946" s="51" t="s">
        <v>396</v>
      </c>
      <c r="Y946" s="51">
        <f>VLOOKUP(W946,'[1]LICZBA MIEJSC'!$A:$C,2,0)</f>
        <v>20</v>
      </c>
      <c r="Z946" s="51">
        <f>VLOOKUP(W946,'[1]LICZBA MIEJSC'!$A:$C,3,0)</f>
        <v>0</v>
      </c>
      <c r="AA946" s="51">
        <f t="shared" si="95"/>
        <v>20</v>
      </c>
      <c r="AB946" s="41">
        <f t="shared" si="96"/>
        <v>18</v>
      </c>
      <c r="AC946" s="109">
        <f t="shared" si="97"/>
        <v>0.9</v>
      </c>
      <c r="AD946" s="49"/>
    </row>
    <row r="947" spans="1:30" hidden="1">
      <c r="A947" s="28" t="s">
        <v>309</v>
      </c>
      <c r="B947" s="45">
        <v>946</v>
      </c>
      <c r="C947" s="51">
        <v>1</v>
      </c>
      <c r="D947" s="128">
        <v>50000002</v>
      </c>
      <c r="E947" s="359"/>
      <c r="F947" s="51" t="s">
        <v>314</v>
      </c>
      <c r="G947" s="349" t="s">
        <v>706</v>
      </c>
      <c r="H947" s="349" t="s">
        <v>697</v>
      </c>
      <c r="I947" s="48">
        <v>43263</v>
      </c>
      <c r="J947" s="48" t="s">
        <v>137</v>
      </c>
      <c r="K947" s="49" t="s">
        <v>317</v>
      </c>
      <c r="L947" s="49">
        <v>1001</v>
      </c>
      <c r="M947" s="146" t="s">
        <v>251</v>
      </c>
      <c r="N947" s="43">
        <v>0.27916666666666667</v>
      </c>
      <c r="O947" s="51">
        <v>3</v>
      </c>
      <c r="P947" s="51" t="s">
        <v>13</v>
      </c>
      <c r="Q947" s="368"/>
      <c r="R947" s="368"/>
      <c r="S947" s="368"/>
      <c r="T947" s="194">
        <f t="shared" si="93"/>
        <v>0.27083333333333331</v>
      </c>
      <c r="U947" s="194">
        <f t="shared" si="94"/>
        <v>0.25</v>
      </c>
      <c r="V947" s="41">
        <f>IFERROR(VLOOKUP(L947,'[1]ZESTAWIENIE NUMERÓW BOCZNYCH'!$A:$B,1,0),"")</f>
        <v>1001</v>
      </c>
      <c r="W947" s="51" t="str">
        <f>IFERROR(VLOOKUP(V947,'[1]ZESTAWIENIE NUMERÓW BOCZNYCH'!$A:$B,2,0),P947)</f>
        <v>Bogdan A092</v>
      </c>
      <c r="X947" s="51" t="s">
        <v>396</v>
      </c>
      <c r="Y947" s="51">
        <f>VLOOKUP(W947,'[1]LICZBA MIEJSC'!$A:$C,2,0)</f>
        <v>15</v>
      </c>
      <c r="Z947" s="51">
        <f>VLOOKUP(W947,'[1]LICZBA MIEJSC'!$A:$C,3,0)</f>
        <v>34</v>
      </c>
      <c r="AA947" s="51">
        <f t="shared" si="95"/>
        <v>49</v>
      </c>
      <c r="AB947" s="41">
        <f t="shared" si="96"/>
        <v>14</v>
      </c>
      <c r="AC947" s="109">
        <f t="shared" si="97"/>
        <v>0.2857142857142857</v>
      </c>
      <c r="AD947" s="49" t="s">
        <v>452</v>
      </c>
    </row>
    <row r="948" spans="1:30" hidden="1">
      <c r="A948" s="28" t="s">
        <v>309</v>
      </c>
      <c r="B948" s="45">
        <v>947</v>
      </c>
      <c r="C948" s="51">
        <v>1</v>
      </c>
      <c r="D948" s="128">
        <v>50049985</v>
      </c>
      <c r="E948" s="359"/>
      <c r="F948" s="51" t="s">
        <v>314</v>
      </c>
      <c r="G948" s="349" t="s">
        <v>706</v>
      </c>
      <c r="H948" s="349" t="s">
        <v>698</v>
      </c>
      <c r="I948" s="48">
        <v>43263</v>
      </c>
      <c r="J948" s="48" t="s">
        <v>137</v>
      </c>
      <c r="K948" s="49" t="s">
        <v>319</v>
      </c>
      <c r="L948" s="49">
        <v>1105</v>
      </c>
      <c r="M948" s="49" t="s">
        <v>316</v>
      </c>
      <c r="N948" s="43">
        <v>0.27916666666666667</v>
      </c>
      <c r="O948" s="51">
        <v>2</v>
      </c>
      <c r="P948" s="51" t="s">
        <v>13</v>
      </c>
      <c r="Q948" s="368"/>
      <c r="R948" s="368"/>
      <c r="S948" s="368"/>
      <c r="T948" s="194">
        <f t="shared" si="93"/>
        <v>0.27083333333333331</v>
      </c>
      <c r="U948" s="194">
        <f t="shared" si="94"/>
        <v>0.25</v>
      </c>
      <c r="V948" s="41">
        <f>IFERROR(VLOOKUP(L948,'[1]ZESTAWIENIE NUMERÓW BOCZNYCH'!$A:$B,1,0),"")</f>
        <v>1105</v>
      </c>
      <c r="W948" s="51" t="str">
        <f>IFERROR(VLOOKUP(V948,'[1]ZESTAWIENIE NUMERÓW BOCZNYCH'!$A:$B,2,0),P948)</f>
        <v>SOR CN12</v>
      </c>
      <c r="X948" s="51" t="s">
        <v>396</v>
      </c>
      <c r="Y948" s="51">
        <f>VLOOKUP(W948,'[1]LICZBA MIEJSC'!$A:$C,2,0)</f>
        <v>41</v>
      </c>
      <c r="Z948" s="51">
        <f>VLOOKUP(W948,'[1]LICZBA MIEJSC'!$A:$C,3,0)</f>
        <v>66</v>
      </c>
      <c r="AA948" s="51">
        <f t="shared" si="95"/>
        <v>107</v>
      </c>
      <c r="AB948" s="41">
        <f t="shared" si="96"/>
        <v>21</v>
      </c>
      <c r="AC948" s="109">
        <f t="shared" si="97"/>
        <v>0.19626168224299065</v>
      </c>
      <c r="AD948" s="49" t="s">
        <v>452</v>
      </c>
    </row>
    <row r="949" spans="1:30" hidden="1">
      <c r="A949" s="28" t="s">
        <v>309</v>
      </c>
      <c r="B949" s="45">
        <v>948</v>
      </c>
      <c r="C949" s="51">
        <v>1</v>
      </c>
      <c r="D949" s="128">
        <v>50049985</v>
      </c>
      <c r="E949" s="359"/>
      <c r="F949" s="51" t="s">
        <v>314</v>
      </c>
      <c r="G949" s="349" t="s">
        <v>706</v>
      </c>
      <c r="H949" s="349" t="s">
        <v>698</v>
      </c>
      <c r="I949" s="48">
        <v>43263</v>
      </c>
      <c r="J949" s="48" t="s">
        <v>138</v>
      </c>
      <c r="K949" s="52" t="s">
        <v>125</v>
      </c>
      <c r="L949" s="49"/>
      <c r="M949" s="49" t="s">
        <v>127</v>
      </c>
      <c r="N949" s="43">
        <v>0.28333333333333333</v>
      </c>
      <c r="O949" s="51">
        <v>3</v>
      </c>
      <c r="P949" s="51" t="s">
        <v>13</v>
      </c>
      <c r="Q949" s="368"/>
      <c r="R949" s="368"/>
      <c r="S949" s="368"/>
      <c r="T949" s="194">
        <f t="shared" si="93"/>
        <v>0.28125</v>
      </c>
      <c r="U949" s="194">
        <f t="shared" si="94"/>
        <v>0.25</v>
      </c>
      <c r="V949" s="41" t="str">
        <f>IFERROR(VLOOKUP(L949,'[1]ZESTAWIENIE NUMERÓW BOCZNYCH'!$A:$B,1,0),"")</f>
        <v/>
      </c>
      <c r="W949" s="51" t="str">
        <f>IFERROR(VLOOKUP(V949,'[1]ZESTAWIENIE NUMERÓW BOCZNYCH'!$A:$B,2,0),P949)</f>
        <v>AZ</v>
      </c>
      <c r="X949" s="51" t="s">
        <v>396</v>
      </c>
      <c r="Y949" s="51">
        <f>VLOOKUP(W949,'[1]LICZBA MIEJSC'!$A:$C,2,0)</f>
        <v>40</v>
      </c>
      <c r="Z949" s="51">
        <f>VLOOKUP(W949,'[1]LICZBA MIEJSC'!$A:$C,3,0)</f>
        <v>60</v>
      </c>
      <c r="AA949" s="51">
        <f t="shared" si="95"/>
        <v>100</v>
      </c>
      <c r="AB949" s="41">
        <f t="shared" si="96"/>
        <v>36</v>
      </c>
      <c r="AC949" s="109">
        <f t="shared" si="97"/>
        <v>0.36</v>
      </c>
      <c r="AD949" s="49"/>
    </row>
    <row r="950" spans="1:30" hidden="1">
      <c r="A950" s="28" t="s">
        <v>309</v>
      </c>
      <c r="B950" s="45">
        <v>949</v>
      </c>
      <c r="C950" s="51">
        <v>1</v>
      </c>
      <c r="D950" s="128">
        <v>50000002</v>
      </c>
      <c r="E950" s="359"/>
      <c r="F950" s="51" t="s">
        <v>314</v>
      </c>
      <c r="G950" s="349" t="s">
        <v>706</v>
      </c>
      <c r="H950" s="349" t="s">
        <v>697</v>
      </c>
      <c r="I950" s="48">
        <v>43263</v>
      </c>
      <c r="J950" s="48" t="s">
        <v>137</v>
      </c>
      <c r="K950" s="49" t="s">
        <v>315</v>
      </c>
      <c r="L950" s="49">
        <v>224</v>
      </c>
      <c r="M950" s="146" t="s">
        <v>251</v>
      </c>
      <c r="N950" s="43">
        <v>0.28402777777777777</v>
      </c>
      <c r="O950" s="51">
        <v>1</v>
      </c>
      <c r="P950" s="51" t="s">
        <v>14</v>
      </c>
      <c r="Q950" s="368"/>
      <c r="R950" s="368"/>
      <c r="S950" s="368"/>
      <c r="T950" s="194">
        <f t="shared" si="93"/>
        <v>0.28125</v>
      </c>
      <c r="U950" s="194">
        <f t="shared" si="94"/>
        <v>0.25</v>
      </c>
      <c r="V950" s="41" t="str">
        <f>IFERROR(VLOOKUP(L950,'[1]ZESTAWIENIE NUMERÓW BOCZNYCH'!$A:$B,1,0),"")</f>
        <v/>
      </c>
      <c r="W950" s="51" t="str">
        <f>IFERROR(VLOOKUP(V950,'[1]ZESTAWIENIE NUMERÓW BOCZNYCH'!$A:$B,2,0),P950)</f>
        <v>AK</v>
      </c>
      <c r="X950" s="51" t="s">
        <v>396</v>
      </c>
      <c r="Y950" s="51">
        <f>VLOOKUP(W950,'[1]LICZBA MIEJSC'!$A:$C,2,0)</f>
        <v>20</v>
      </c>
      <c r="Z950" s="51">
        <f>VLOOKUP(W950,'[1]LICZBA MIEJSC'!$A:$C,3,0)</f>
        <v>60</v>
      </c>
      <c r="AA950" s="51">
        <f t="shared" si="95"/>
        <v>80</v>
      </c>
      <c r="AB950" s="41">
        <f t="shared" si="96"/>
        <v>8</v>
      </c>
      <c r="AC950" s="109">
        <f t="shared" si="97"/>
        <v>0.1</v>
      </c>
      <c r="AD950" s="49" t="s">
        <v>452</v>
      </c>
    </row>
    <row r="951" spans="1:30" hidden="1">
      <c r="A951" s="28" t="s">
        <v>309</v>
      </c>
      <c r="B951" s="45">
        <v>950</v>
      </c>
      <c r="C951" s="51">
        <v>2</v>
      </c>
      <c r="D951" s="128">
        <v>50049985</v>
      </c>
      <c r="E951" s="359"/>
      <c r="F951" s="51" t="s">
        <v>314</v>
      </c>
      <c r="G951" s="349" t="s">
        <v>706</v>
      </c>
      <c r="H951" s="349" t="s">
        <v>698</v>
      </c>
      <c r="I951" s="48">
        <v>43263</v>
      </c>
      <c r="J951" s="48" t="s">
        <v>138</v>
      </c>
      <c r="K951" s="49" t="s">
        <v>130</v>
      </c>
      <c r="L951" s="49"/>
      <c r="M951" s="49" t="s">
        <v>127</v>
      </c>
      <c r="N951" s="43">
        <v>0.28611111111111115</v>
      </c>
      <c r="O951" s="51">
        <v>2</v>
      </c>
      <c r="P951" s="51" t="s">
        <v>13</v>
      </c>
      <c r="Q951" s="368"/>
      <c r="R951" s="368"/>
      <c r="S951" s="368"/>
      <c r="T951" s="194">
        <f t="shared" si="93"/>
        <v>0.28125</v>
      </c>
      <c r="U951" s="194">
        <f t="shared" si="94"/>
        <v>0.25</v>
      </c>
      <c r="V951" s="41" t="str">
        <f>IFERROR(VLOOKUP(L951,'[1]ZESTAWIENIE NUMERÓW BOCZNYCH'!$A:$B,1,0),"")</f>
        <v/>
      </c>
      <c r="W951" s="51" t="str">
        <f>IFERROR(VLOOKUP(V951,'[1]ZESTAWIENIE NUMERÓW BOCZNYCH'!$A:$B,2,0),P951)</f>
        <v>AZ</v>
      </c>
      <c r="X951" s="51" t="s">
        <v>396</v>
      </c>
      <c r="Y951" s="51">
        <f>VLOOKUP(W951,'[1]LICZBA MIEJSC'!$A:$C,2,0)</f>
        <v>40</v>
      </c>
      <c r="Z951" s="51">
        <f>VLOOKUP(W951,'[1]LICZBA MIEJSC'!$A:$C,3,0)</f>
        <v>60</v>
      </c>
      <c r="AA951" s="51">
        <f t="shared" si="95"/>
        <v>100</v>
      </c>
      <c r="AB951" s="41">
        <f t="shared" si="96"/>
        <v>20</v>
      </c>
      <c r="AC951" s="109">
        <f t="shared" si="97"/>
        <v>0.2</v>
      </c>
      <c r="AD951" s="49"/>
    </row>
    <row r="952" spans="1:30" hidden="1">
      <c r="A952" s="28" t="s">
        <v>309</v>
      </c>
      <c r="B952" s="45">
        <v>951</v>
      </c>
      <c r="C952" s="51">
        <v>2</v>
      </c>
      <c r="D952" s="128">
        <v>50000002</v>
      </c>
      <c r="E952" s="359"/>
      <c r="F952" s="51" t="s">
        <v>314</v>
      </c>
      <c r="G952" s="349" t="s">
        <v>706</v>
      </c>
      <c r="H952" s="349" t="s">
        <v>697</v>
      </c>
      <c r="I952" s="48">
        <v>43263</v>
      </c>
      <c r="J952" s="48" t="s">
        <v>138</v>
      </c>
      <c r="K952" s="49" t="s">
        <v>130</v>
      </c>
      <c r="L952" s="49"/>
      <c r="M952" s="107" t="s">
        <v>124</v>
      </c>
      <c r="N952" s="43">
        <v>0.28819444444444448</v>
      </c>
      <c r="O952" s="51">
        <v>3</v>
      </c>
      <c r="P952" s="51" t="s">
        <v>13</v>
      </c>
      <c r="Q952" s="368"/>
      <c r="R952" s="368"/>
      <c r="S952" s="368"/>
      <c r="T952" s="194">
        <f t="shared" si="93"/>
        <v>0.28125</v>
      </c>
      <c r="U952" s="194">
        <f t="shared" si="94"/>
        <v>0.25</v>
      </c>
      <c r="V952" s="41" t="str">
        <f>IFERROR(VLOOKUP(L952,'[1]ZESTAWIENIE NUMERÓW BOCZNYCH'!$A:$B,1,0),"")</f>
        <v/>
      </c>
      <c r="W952" s="51" t="str">
        <f>IFERROR(VLOOKUP(V952,'[1]ZESTAWIENIE NUMERÓW BOCZNYCH'!$A:$B,2,0),P952)</f>
        <v>AZ</v>
      </c>
      <c r="X952" s="51" t="s">
        <v>396</v>
      </c>
      <c r="Y952" s="51">
        <f>VLOOKUP(W952,'[1]LICZBA MIEJSC'!$A:$C,2,0)</f>
        <v>40</v>
      </c>
      <c r="Z952" s="51">
        <f>VLOOKUP(W952,'[1]LICZBA MIEJSC'!$A:$C,3,0)</f>
        <v>60</v>
      </c>
      <c r="AA952" s="51">
        <f t="shared" si="95"/>
        <v>100</v>
      </c>
      <c r="AB952" s="41">
        <f t="shared" si="96"/>
        <v>36</v>
      </c>
      <c r="AC952" s="109">
        <f t="shared" si="97"/>
        <v>0.36</v>
      </c>
      <c r="AD952" s="49"/>
    </row>
    <row r="953" spans="1:30" hidden="1">
      <c r="A953" s="28" t="s">
        <v>309</v>
      </c>
      <c r="B953" s="45">
        <v>952</v>
      </c>
      <c r="C953" s="51">
        <v>2</v>
      </c>
      <c r="D953" s="128">
        <v>50000002</v>
      </c>
      <c r="E953" s="359"/>
      <c r="F953" s="51" t="s">
        <v>314</v>
      </c>
      <c r="G953" s="349" t="s">
        <v>706</v>
      </c>
      <c r="H953" s="349" t="s">
        <v>697</v>
      </c>
      <c r="I953" s="48">
        <v>43263</v>
      </c>
      <c r="J953" s="48" t="s">
        <v>138</v>
      </c>
      <c r="K953" s="49" t="s">
        <v>130</v>
      </c>
      <c r="L953" s="49"/>
      <c r="M953" s="107" t="s">
        <v>124</v>
      </c>
      <c r="N953" s="43">
        <v>0.28888888888888892</v>
      </c>
      <c r="O953" s="51">
        <v>3</v>
      </c>
      <c r="P953" s="51" t="s">
        <v>13</v>
      </c>
      <c r="Q953" s="368"/>
      <c r="R953" s="368"/>
      <c r="S953" s="368"/>
      <c r="T953" s="194">
        <f t="shared" si="93"/>
        <v>0.28125</v>
      </c>
      <c r="U953" s="194">
        <f t="shared" si="94"/>
        <v>0.25</v>
      </c>
      <c r="V953" s="41" t="str">
        <f>IFERROR(VLOOKUP(L953,'[1]ZESTAWIENIE NUMERÓW BOCZNYCH'!$A:$B,1,0),"")</f>
        <v/>
      </c>
      <c r="W953" s="51" t="str">
        <f>IFERROR(VLOOKUP(V953,'[1]ZESTAWIENIE NUMERÓW BOCZNYCH'!$A:$B,2,0),P953)</f>
        <v>AZ</v>
      </c>
      <c r="X953" s="51" t="s">
        <v>396</v>
      </c>
      <c r="Y953" s="51">
        <f>VLOOKUP(W953,'[1]LICZBA MIEJSC'!$A:$C,2,0)</f>
        <v>40</v>
      </c>
      <c r="Z953" s="51">
        <f>VLOOKUP(W953,'[1]LICZBA MIEJSC'!$A:$C,3,0)</f>
        <v>60</v>
      </c>
      <c r="AA953" s="51">
        <f t="shared" si="95"/>
        <v>100</v>
      </c>
      <c r="AB953" s="41">
        <f t="shared" si="96"/>
        <v>36</v>
      </c>
      <c r="AC953" s="109">
        <f t="shared" si="97"/>
        <v>0.36</v>
      </c>
      <c r="AD953" s="49"/>
    </row>
    <row r="954" spans="1:30" hidden="1">
      <c r="A954" s="28" t="s">
        <v>309</v>
      </c>
      <c r="B954" s="45">
        <v>953</v>
      </c>
      <c r="C954" s="51">
        <v>2</v>
      </c>
      <c r="D954" s="128">
        <v>50049985</v>
      </c>
      <c r="E954" s="359"/>
      <c r="F954" s="51" t="s">
        <v>314</v>
      </c>
      <c r="G954" s="349" t="s">
        <v>706</v>
      </c>
      <c r="H954" s="349" t="s">
        <v>698</v>
      </c>
      <c r="I954" s="48">
        <v>43263</v>
      </c>
      <c r="J954" s="48" t="s">
        <v>137</v>
      </c>
      <c r="K954" s="49" t="s">
        <v>315</v>
      </c>
      <c r="L954" s="49">
        <v>1113</v>
      </c>
      <c r="M954" s="49" t="s">
        <v>316</v>
      </c>
      <c r="N954" s="43">
        <v>0.29097222222222224</v>
      </c>
      <c r="O954" s="51">
        <v>1</v>
      </c>
      <c r="P954" s="51" t="s">
        <v>13</v>
      </c>
      <c r="Q954" s="368"/>
      <c r="R954" s="368"/>
      <c r="S954" s="368"/>
      <c r="T954" s="194">
        <f t="shared" si="93"/>
        <v>0.28125</v>
      </c>
      <c r="U954" s="194">
        <f t="shared" si="94"/>
        <v>0.25</v>
      </c>
      <c r="V954" s="41">
        <f>IFERROR(VLOOKUP(L954,'[1]ZESTAWIENIE NUMERÓW BOCZNYCH'!$A:$B,1,0),"")</f>
        <v>1113</v>
      </c>
      <c r="W954" s="51" t="str">
        <f>IFERROR(VLOOKUP(V954,'[1]ZESTAWIENIE NUMERÓW BOCZNYCH'!$A:$B,2,0),P954)</f>
        <v>SOR CN12</v>
      </c>
      <c r="X954" s="51" t="s">
        <v>396</v>
      </c>
      <c r="Y954" s="51">
        <f>VLOOKUP(W954,'[1]LICZBA MIEJSC'!$A:$C,2,0)</f>
        <v>41</v>
      </c>
      <c r="Z954" s="51">
        <f>VLOOKUP(W954,'[1]LICZBA MIEJSC'!$A:$C,3,0)</f>
        <v>66</v>
      </c>
      <c r="AA954" s="51">
        <f t="shared" si="95"/>
        <v>107</v>
      </c>
      <c r="AB954" s="41">
        <f t="shared" si="96"/>
        <v>11</v>
      </c>
      <c r="AC954" s="109">
        <f t="shared" si="97"/>
        <v>0.10280373831775701</v>
      </c>
      <c r="AD954" s="49" t="s">
        <v>452</v>
      </c>
    </row>
    <row r="955" spans="1:30" hidden="1">
      <c r="A955" s="28" t="s">
        <v>309</v>
      </c>
      <c r="B955" s="45">
        <v>954</v>
      </c>
      <c r="C955" s="51">
        <v>2</v>
      </c>
      <c r="D955" s="128">
        <v>50049985</v>
      </c>
      <c r="E955" s="359"/>
      <c r="F955" s="51" t="s">
        <v>314</v>
      </c>
      <c r="G955" s="349" t="s">
        <v>706</v>
      </c>
      <c r="H955" s="349" t="s">
        <v>698</v>
      </c>
      <c r="I955" s="48">
        <v>43263</v>
      </c>
      <c r="J955" s="129" t="s">
        <v>157</v>
      </c>
      <c r="K955" s="53" t="s">
        <v>188</v>
      </c>
      <c r="L955" s="49">
        <v>86</v>
      </c>
      <c r="M955" s="51" t="s">
        <v>191</v>
      </c>
      <c r="N955" s="43">
        <v>0.29166666666666669</v>
      </c>
      <c r="O955" s="51">
        <v>3</v>
      </c>
      <c r="P955" s="51" t="s">
        <v>12</v>
      </c>
      <c r="Q955" s="368"/>
      <c r="R955" s="368"/>
      <c r="S955" s="368"/>
      <c r="T955" s="194">
        <f t="shared" si="93"/>
        <v>0.29166666666666663</v>
      </c>
      <c r="U955" s="194">
        <f t="shared" si="94"/>
        <v>0.29166666666666663</v>
      </c>
      <c r="V955" s="41" t="str">
        <f>IFERROR(VLOOKUP(L955,'[1]ZESTAWIENIE NUMERÓW BOCZNYCH'!$A:$B,1,0),"")</f>
        <v/>
      </c>
      <c r="W955" s="51" t="str">
        <f>IFERROR(VLOOKUP(V955,'[1]ZESTAWIENIE NUMERÓW BOCZNYCH'!$A:$B,2,0),P955)</f>
        <v>T</v>
      </c>
      <c r="X955" s="51" t="s">
        <v>396</v>
      </c>
      <c r="Y955" s="51">
        <f>VLOOKUP(W955,'[1]LICZBA MIEJSC'!$A:$C,2,0)</f>
        <v>55</v>
      </c>
      <c r="Z955" s="51">
        <f>VLOOKUP(W955,'[1]LICZBA MIEJSC'!$A:$C,3,0)</f>
        <v>0</v>
      </c>
      <c r="AA955" s="51">
        <f t="shared" si="95"/>
        <v>55</v>
      </c>
      <c r="AB955" s="41">
        <f t="shared" si="96"/>
        <v>50</v>
      </c>
      <c r="AC955" s="109">
        <f t="shared" si="97"/>
        <v>0.90909090909090906</v>
      </c>
      <c r="AD955" s="49"/>
    </row>
    <row r="956" spans="1:30" hidden="1">
      <c r="A956" s="28" t="s">
        <v>309</v>
      </c>
      <c r="B956" s="45">
        <v>955</v>
      </c>
      <c r="C956" s="51">
        <v>2</v>
      </c>
      <c r="D956" s="128">
        <v>50049985</v>
      </c>
      <c r="E956" s="359"/>
      <c r="F956" s="51" t="s">
        <v>314</v>
      </c>
      <c r="G956" s="349" t="s">
        <v>706</v>
      </c>
      <c r="H956" s="349" t="s">
        <v>698</v>
      </c>
      <c r="I956" s="48">
        <v>43263</v>
      </c>
      <c r="J956" s="129" t="s">
        <v>157</v>
      </c>
      <c r="K956" s="53" t="s">
        <v>188</v>
      </c>
      <c r="L956" s="49"/>
      <c r="M956" s="51" t="s">
        <v>191</v>
      </c>
      <c r="N956" s="43">
        <v>0.29305555555555557</v>
      </c>
      <c r="O956" s="51">
        <v>2</v>
      </c>
      <c r="P956" s="51" t="s">
        <v>13</v>
      </c>
      <c r="Q956" s="368"/>
      <c r="R956" s="368"/>
      <c r="S956" s="368"/>
      <c r="T956" s="194">
        <f t="shared" si="93"/>
        <v>0.29166666666666663</v>
      </c>
      <c r="U956" s="194">
        <f t="shared" si="94"/>
        <v>0.29166666666666663</v>
      </c>
      <c r="V956" s="41" t="str">
        <f>IFERROR(VLOOKUP(L956,'[1]ZESTAWIENIE NUMERÓW BOCZNYCH'!$A:$B,1,0),"")</f>
        <v/>
      </c>
      <c r="W956" s="51" t="str">
        <f>IFERROR(VLOOKUP(V956,'[1]ZESTAWIENIE NUMERÓW BOCZNYCH'!$A:$B,2,0),P956)</f>
        <v>AZ</v>
      </c>
      <c r="X956" s="51" t="s">
        <v>396</v>
      </c>
      <c r="Y956" s="51">
        <f>VLOOKUP(W956,'[1]LICZBA MIEJSC'!$A:$C,2,0)</f>
        <v>40</v>
      </c>
      <c r="Z956" s="51">
        <f>VLOOKUP(W956,'[1]LICZBA MIEJSC'!$A:$C,3,0)</f>
        <v>60</v>
      </c>
      <c r="AA956" s="51">
        <f t="shared" si="95"/>
        <v>100</v>
      </c>
      <c r="AB956" s="41">
        <f t="shared" si="96"/>
        <v>20</v>
      </c>
      <c r="AC956" s="109">
        <f t="shared" si="97"/>
        <v>0.2</v>
      </c>
      <c r="AD956" s="49"/>
    </row>
    <row r="957" spans="1:30" hidden="1">
      <c r="A957" s="28" t="s">
        <v>309</v>
      </c>
      <c r="B957" s="45">
        <v>956</v>
      </c>
      <c r="C957" s="51">
        <v>2</v>
      </c>
      <c r="D957" s="128">
        <v>50049985</v>
      </c>
      <c r="E957" s="359"/>
      <c r="F957" s="51" t="s">
        <v>314</v>
      </c>
      <c r="G957" s="349" t="s">
        <v>706</v>
      </c>
      <c r="H957" s="349" t="s">
        <v>698</v>
      </c>
      <c r="I957" s="48">
        <v>43263</v>
      </c>
      <c r="J957" s="48" t="s">
        <v>138</v>
      </c>
      <c r="K957" s="49" t="s">
        <v>130</v>
      </c>
      <c r="L957" s="49"/>
      <c r="M957" s="49" t="s">
        <v>127</v>
      </c>
      <c r="N957" s="43">
        <v>0.29652777777777778</v>
      </c>
      <c r="O957" s="51">
        <v>0</v>
      </c>
      <c r="P957" s="51" t="s">
        <v>13</v>
      </c>
      <c r="Q957" s="368"/>
      <c r="R957" s="368"/>
      <c r="S957" s="368"/>
      <c r="T957" s="194">
        <f t="shared" si="93"/>
        <v>0.29166666666666663</v>
      </c>
      <c r="U957" s="194">
        <f t="shared" si="94"/>
        <v>0.29166666666666663</v>
      </c>
      <c r="V957" s="41" t="str">
        <f>IFERROR(VLOOKUP(L957,'[1]ZESTAWIENIE NUMERÓW BOCZNYCH'!$A:$B,1,0),"")</f>
        <v/>
      </c>
      <c r="W957" s="51" t="str">
        <f>IFERROR(VLOOKUP(V957,'[1]ZESTAWIENIE NUMERÓW BOCZNYCH'!$A:$B,2,0),P957)</f>
        <v>AZ</v>
      </c>
      <c r="X957" s="51" t="s">
        <v>396</v>
      </c>
      <c r="Y957" s="51">
        <f>VLOOKUP(W957,'[1]LICZBA MIEJSC'!$A:$C,2,0)</f>
        <v>40</v>
      </c>
      <c r="Z957" s="51">
        <f>VLOOKUP(W957,'[1]LICZBA MIEJSC'!$A:$C,3,0)</f>
        <v>60</v>
      </c>
      <c r="AA957" s="51">
        <f t="shared" si="95"/>
        <v>100</v>
      </c>
      <c r="AB957" s="41">
        <f t="shared" si="96"/>
        <v>0</v>
      </c>
      <c r="AC957" s="109">
        <f t="shared" si="97"/>
        <v>0</v>
      </c>
      <c r="AD957" s="49"/>
    </row>
    <row r="958" spans="1:30" hidden="1">
      <c r="A958" s="28" t="s">
        <v>309</v>
      </c>
      <c r="B958" s="45">
        <v>957</v>
      </c>
      <c r="C958" s="51">
        <v>2</v>
      </c>
      <c r="D958" s="128">
        <v>50049985</v>
      </c>
      <c r="E958" s="359"/>
      <c r="F958" s="51" t="s">
        <v>314</v>
      </c>
      <c r="G958" s="349" t="s">
        <v>706</v>
      </c>
      <c r="H958" s="349" t="s">
        <v>698</v>
      </c>
      <c r="I958" s="48">
        <v>43263</v>
      </c>
      <c r="J958" s="48" t="s">
        <v>137</v>
      </c>
      <c r="K958" s="49" t="s">
        <v>319</v>
      </c>
      <c r="L958" s="49">
        <v>225</v>
      </c>
      <c r="M958" s="49" t="s">
        <v>316</v>
      </c>
      <c r="N958" s="43">
        <v>0.29930555555555555</v>
      </c>
      <c r="O958" s="51">
        <v>2</v>
      </c>
      <c r="P958" s="51" t="s">
        <v>14</v>
      </c>
      <c r="Q958" s="368"/>
      <c r="R958" s="368"/>
      <c r="S958" s="368"/>
      <c r="T958" s="194">
        <f t="shared" si="93"/>
        <v>0.29166666666666663</v>
      </c>
      <c r="U958" s="194">
        <f t="shared" si="94"/>
        <v>0.29166666666666663</v>
      </c>
      <c r="V958" s="41" t="str">
        <f>IFERROR(VLOOKUP(L958,'[1]ZESTAWIENIE NUMERÓW BOCZNYCH'!$A:$B,1,0),"")</f>
        <v/>
      </c>
      <c r="W958" s="51" t="str">
        <f>IFERROR(VLOOKUP(V958,'[1]ZESTAWIENIE NUMERÓW BOCZNYCH'!$A:$B,2,0),P958)</f>
        <v>AK</v>
      </c>
      <c r="X958" s="51" t="s">
        <v>396</v>
      </c>
      <c r="Y958" s="51">
        <f>VLOOKUP(W958,'[1]LICZBA MIEJSC'!$A:$C,2,0)</f>
        <v>20</v>
      </c>
      <c r="Z958" s="51">
        <f>VLOOKUP(W958,'[1]LICZBA MIEJSC'!$A:$C,3,0)</f>
        <v>60</v>
      </c>
      <c r="AA958" s="51">
        <f t="shared" si="95"/>
        <v>80</v>
      </c>
      <c r="AB958" s="41">
        <f t="shared" si="96"/>
        <v>10</v>
      </c>
      <c r="AC958" s="109">
        <f t="shared" si="97"/>
        <v>0.125</v>
      </c>
      <c r="AD958" s="49" t="s">
        <v>452</v>
      </c>
    </row>
    <row r="959" spans="1:30" hidden="1">
      <c r="A959" s="28" t="s">
        <v>309</v>
      </c>
      <c r="B959" s="45">
        <v>958</v>
      </c>
      <c r="C959" s="51">
        <v>2</v>
      </c>
      <c r="D959" s="128">
        <v>50049985</v>
      </c>
      <c r="E959" s="359"/>
      <c r="F959" s="51" t="s">
        <v>314</v>
      </c>
      <c r="G959" s="349" t="s">
        <v>706</v>
      </c>
      <c r="H959" s="349" t="s">
        <v>698</v>
      </c>
      <c r="I959" s="48">
        <v>43263</v>
      </c>
      <c r="J959" s="48" t="s">
        <v>137</v>
      </c>
      <c r="K959" s="49" t="s">
        <v>315</v>
      </c>
      <c r="L959" s="49">
        <v>229</v>
      </c>
      <c r="M959" s="349" t="s">
        <v>700</v>
      </c>
      <c r="N959" s="43">
        <v>0.3034722222222222</v>
      </c>
      <c r="O959" s="51">
        <v>3</v>
      </c>
      <c r="P959" s="51" t="s">
        <v>14</v>
      </c>
      <c r="Q959" s="368"/>
      <c r="R959" s="368"/>
      <c r="S959" s="368"/>
      <c r="T959" s="194">
        <f t="shared" si="93"/>
        <v>0.30208333333333331</v>
      </c>
      <c r="U959" s="194">
        <f t="shared" si="94"/>
        <v>0.29166666666666663</v>
      </c>
      <c r="V959" s="41" t="str">
        <f>IFERROR(VLOOKUP(L959,'[1]ZESTAWIENIE NUMERÓW BOCZNYCH'!$A:$B,1,0),"")</f>
        <v/>
      </c>
      <c r="W959" s="51" t="str">
        <f>IFERROR(VLOOKUP(V959,'[1]ZESTAWIENIE NUMERÓW BOCZNYCH'!$A:$B,2,0),P959)</f>
        <v>AK</v>
      </c>
      <c r="X959" s="51" t="s">
        <v>396</v>
      </c>
      <c r="Y959" s="51">
        <f>VLOOKUP(W959,'[1]LICZBA MIEJSC'!$A:$C,2,0)</f>
        <v>20</v>
      </c>
      <c r="Z959" s="51">
        <f>VLOOKUP(W959,'[1]LICZBA MIEJSC'!$A:$C,3,0)</f>
        <v>60</v>
      </c>
      <c r="AA959" s="51">
        <f t="shared" si="95"/>
        <v>80</v>
      </c>
      <c r="AB959" s="41">
        <f t="shared" si="96"/>
        <v>18</v>
      </c>
      <c r="AC959" s="109">
        <f t="shared" si="97"/>
        <v>0.22500000000000001</v>
      </c>
      <c r="AD959" s="49" t="s">
        <v>452</v>
      </c>
    </row>
    <row r="960" spans="1:30" hidden="1">
      <c r="A960" s="28" t="s">
        <v>309</v>
      </c>
      <c r="B960" s="45">
        <v>959</v>
      </c>
      <c r="C960" s="51">
        <v>2</v>
      </c>
      <c r="D960" s="128">
        <v>50000002</v>
      </c>
      <c r="E960" s="359"/>
      <c r="F960" s="51" t="s">
        <v>314</v>
      </c>
      <c r="G960" s="349" t="s">
        <v>706</v>
      </c>
      <c r="H960" s="349" t="s">
        <v>697</v>
      </c>
      <c r="I960" s="48">
        <v>43263</v>
      </c>
      <c r="J960" s="48" t="s">
        <v>137</v>
      </c>
      <c r="K960" s="49" t="s">
        <v>317</v>
      </c>
      <c r="L960" s="49">
        <v>228</v>
      </c>
      <c r="M960" s="146" t="s">
        <v>251</v>
      </c>
      <c r="N960" s="43">
        <v>0.3034722222222222</v>
      </c>
      <c r="O960" s="51">
        <v>2</v>
      </c>
      <c r="P960" s="51" t="s">
        <v>14</v>
      </c>
      <c r="Q960" s="368"/>
      <c r="R960" s="368"/>
      <c r="S960" s="368"/>
      <c r="T960" s="194">
        <f t="shared" si="93"/>
        <v>0.30208333333333331</v>
      </c>
      <c r="U960" s="194">
        <f t="shared" si="94"/>
        <v>0.29166666666666663</v>
      </c>
      <c r="V960" s="41" t="str">
        <f>IFERROR(VLOOKUP(L960,'[1]ZESTAWIENIE NUMERÓW BOCZNYCH'!$A:$B,1,0),"")</f>
        <v/>
      </c>
      <c r="W960" s="51" t="str">
        <f>IFERROR(VLOOKUP(V960,'[1]ZESTAWIENIE NUMERÓW BOCZNYCH'!$A:$B,2,0),P960)</f>
        <v>AK</v>
      </c>
      <c r="X960" s="51" t="s">
        <v>396</v>
      </c>
      <c r="Y960" s="51">
        <f>VLOOKUP(W960,'[1]LICZBA MIEJSC'!$A:$C,2,0)</f>
        <v>20</v>
      </c>
      <c r="Z960" s="51">
        <f>VLOOKUP(W960,'[1]LICZBA MIEJSC'!$A:$C,3,0)</f>
        <v>60</v>
      </c>
      <c r="AA960" s="51">
        <f t="shared" si="95"/>
        <v>80</v>
      </c>
      <c r="AB960" s="41">
        <f t="shared" si="96"/>
        <v>10</v>
      </c>
      <c r="AC960" s="109">
        <f t="shared" si="97"/>
        <v>0.125</v>
      </c>
      <c r="AD960" s="49" t="s">
        <v>452</v>
      </c>
    </row>
    <row r="961" spans="1:30" hidden="1">
      <c r="A961" s="28" t="s">
        <v>309</v>
      </c>
      <c r="B961" s="45">
        <v>960</v>
      </c>
      <c r="C961" s="51">
        <v>2</v>
      </c>
      <c r="D961" s="128">
        <v>50000002</v>
      </c>
      <c r="E961" s="359"/>
      <c r="F961" s="51" t="s">
        <v>314</v>
      </c>
      <c r="G961" s="349" t="s">
        <v>706</v>
      </c>
      <c r="H961" s="349" t="s">
        <v>697</v>
      </c>
      <c r="I961" s="48">
        <v>43263</v>
      </c>
      <c r="J961" s="48" t="s">
        <v>138</v>
      </c>
      <c r="K961" s="49" t="s">
        <v>130</v>
      </c>
      <c r="L961" s="49"/>
      <c r="M961" s="107" t="s">
        <v>124</v>
      </c>
      <c r="N961" s="43">
        <v>0.30416666666666664</v>
      </c>
      <c r="O961" s="51">
        <v>2</v>
      </c>
      <c r="P961" s="51" t="s">
        <v>13</v>
      </c>
      <c r="Q961" s="368"/>
      <c r="R961" s="368"/>
      <c r="S961" s="368"/>
      <c r="T961" s="194">
        <f t="shared" si="93"/>
        <v>0.30208333333333331</v>
      </c>
      <c r="U961" s="194">
        <f t="shared" si="94"/>
        <v>0.29166666666666663</v>
      </c>
      <c r="V961" s="41" t="str">
        <f>IFERROR(VLOOKUP(L961,'[1]ZESTAWIENIE NUMERÓW BOCZNYCH'!$A:$B,1,0),"")</f>
        <v/>
      </c>
      <c r="W961" s="51" t="str">
        <f>IFERROR(VLOOKUP(V961,'[1]ZESTAWIENIE NUMERÓW BOCZNYCH'!$A:$B,2,0),P961)</f>
        <v>AZ</v>
      </c>
      <c r="X961" s="51" t="s">
        <v>396</v>
      </c>
      <c r="Y961" s="51">
        <f>VLOOKUP(W961,'[1]LICZBA MIEJSC'!$A:$C,2,0)</f>
        <v>40</v>
      </c>
      <c r="Z961" s="51">
        <f>VLOOKUP(W961,'[1]LICZBA MIEJSC'!$A:$C,3,0)</f>
        <v>60</v>
      </c>
      <c r="AA961" s="51">
        <f t="shared" si="95"/>
        <v>100</v>
      </c>
      <c r="AB961" s="41">
        <f t="shared" si="96"/>
        <v>20</v>
      </c>
      <c r="AC961" s="109">
        <f t="shared" si="97"/>
        <v>0.2</v>
      </c>
      <c r="AD961" s="49"/>
    </row>
    <row r="962" spans="1:30" hidden="1">
      <c r="A962" s="28" t="s">
        <v>309</v>
      </c>
      <c r="B962" s="45">
        <v>961</v>
      </c>
      <c r="C962" s="51">
        <v>2</v>
      </c>
      <c r="D962" s="128">
        <v>50049985</v>
      </c>
      <c r="E962" s="359"/>
      <c r="F962" s="51" t="s">
        <v>314</v>
      </c>
      <c r="G962" s="349" t="s">
        <v>706</v>
      </c>
      <c r="H962" s="349" t="s">
        <v>698</v>
      </c>
      <c r="I962" s="48">
        <v>43263</v>
      </c>
      <c r="J962" s="48" t="s">
        <v>138</v>
      </c>
      <c r="K962" s="49" t="s">
        <v>130</v>
      </c>
      <c r="L962" s="49"/>
      <c r="M962" s="49" t="s">
        <v>127</v>
      </c>
      <c r="N962" s="43">
        <v>0.30416666666666664</v>
      </c>
      <c r="O962" s="51">
        <v>2</v>
      </c>
      <c r="P962" s="51" t="s">
        <v>13</v>
      </c>
      <c r="Q962" s="368"/>
      <c r="R962" s="368"/>
      <c r="S962" s="368"/>
      <c r="T962" s="194">
        <f t="shared" si="93"/>
        <v>0.30208333333333331</v>
      </c>
      <c r="U962" s="194">
        <f t="shared" si="94"/>
        <v>0.29166666666666663</v>
      </c>
      <c r="V962" s="41" t="str">
        <f>IFERROR(VLOOKUP(L962,'[1]ZESTAWIENIE NUMERÓW BOCZNYCH'!$A:$B,1,0),"")</f>
        <v/>
      </c>
      <c r="W962" s="51" t="str">
        <f>IFERROR(VLOOKUP(V962,'[1]ZESTAWIENIE NUMERÓW BOCZNYCH'!$A:$B,2,0),P962)</f>
        <v>AZ</v>
      </c>
      <c r="X962" s="51" t="s">
        <v>396</v>
      </c>
      <c r="Y962" s="51">
        <f>VLOOKUP(W962,'[1]LICZBA MIEJSC'!$A:$C,2,0)</f>
        <v>40</v>
      </c>
      <c r="Z962" s="51">
        <f>VLOOKUP(W962,'[1]LICZBA MIEJSC'!$A:$C,3,0)</f>
        <v>60</v>
      </c>
      <c r="AA962" s="51">
        <f t="shared" si="95"/>
        <v>100</v>
      </c>
      <c r="AB962" s="41">
        <f t="shared" si="96"/>
        <v>20</v>
      </c>
      <c r="AC962" s="109">
        <f t="shared" si="97"/>
        <v>0.2</v>
      </c>
      <c r="AD962" s="49"/>
    </row>
    <row r="963" spans="1:30" hidden="1">
      <c r="A963" s="28" t="s">
        <v>309</v>
      </c>
      <c r="B963" s="45">
        <v>962</v>
      </c>
      <c r="C963" s="51">
        <v>2</v>
      </c>
      <c r="D963" s="128">
        <v>50049985</v>
      </c>
      <c r="E963" s="359"/>
      <c r="F963" s="51" t="s">
        <v>314</v>
      </c>
      <c r="G963" s="349" t="s">
        <v>706</v>
      </c>
      <c r="H963" s="349" t="s">
        <v>698</v>
      </c>
      <c r="I963" s="48">
        <v>43263</v>
      </c>
      <c r="J963" s="48" t="s">
        <v>137</v>
      </c>
      <c r="K963" s="49" t="s">
        <v>315</v>
      </c>
      <c r="L963" s="49">
        <v>226</v>
      </c>
      <c r="M963" s="51" t="s">
        <v>320</v>
      </c>
      <c r="N963" s="43">
        <v>0.30763888888888891</v>
      </c>
      <c r="O963" s="51">
        <v>2</v>
      </c>
      <c r="P963" s="51" t="s">
        <v>14</v>
      </c>
      <c r="Q963" s="368"/>
      <c r="R963" s="368"/>
      <c r="S963" s="368"/>
      <c r="T963" s="194">
        <f t="shared" ref="T963:T1026" si="98">FLOOR(N963,"0:15")</f>
        <v>0.30208333333333331</v>
      </c>
      <c r="U963" s="194">
        <f t="shared" ref="U963:U1026" si="99">FLOOR(N963,TIME(1,0,0))</f>
        <v>0.29166666666666663</v>
      </c>
      <c r="V963" s="41">
        <f>IFERROR(VLOOKUP(L963,'[1]ZESTAWIENIE NUMERÓW BOCZNYCH'!$A:$B,1,0),"")</f>
        <v>226</v>
      </c>
      <c r="W963" s="51" t="str">
        <f>IFERROR(VLOOKUP(V963,'[1]ZESTAWIENIE NUMERÓW BOCZNYCH'!$A:$B,2,0),P963)</f>
        <v>SOR BN12</v>
      </c>
      <c r="X963" s="51" t="s">
        <v>396</v>
      </c>
      <c r="Y963" s="51">
        <f>VLOOKUP(W963,'[1]LICZBA MIEJSC'!$A:$C,2,0)</f>
        <v>27</v>
      </c>
      <c r="Z963" s="51">
        <f>VLOOKUP(W963,'[1]LICZBA MIEJSC'!$A:$C,3,0)</f>
        <v>79</v>
      </c>
      <c r="AA963" s="51">
        <f t="shared" si="95"/>
        <v>106</v>
      </c>
      <c r="AB963" s="41">
        <f t="shared" si="96"/>
        <v>14</v>
      </c>
      <c r="AC963" s="109">
        <f t="shared" si="97"/>
        <v>0.13207547169811321</v>
      </c>
      <c r="AD963" s="49" t="s">
        <v>452</v>
      </c>
    </row>
    <row r="964" spans="1:30" hidden="1">
      <c r="A964" s="28" t="s">
        <v>309</v>
      </c>
      <c r="B964" s="45">
        <v>963</v>
      </c>
      <c r="C964" s="51">
        <v>3</v>
      </c>
      <c r="D964" s="128">
        <v>50000002</v>
      </c>
      <c r="E964" s="359"/>
      <c r="F964" s="51" t="s">
        <v>314</v>
      </c>
      <c r="G964" s="349" t="s">
        <v>706</v>
      </c>
      <c r="H964" s="349" t="s">
        <v>697</v>
      </c>
      <c r="I964" s="48">
        <v>43263</v>
      </c>
      <c r="J964" s="48" t="s">
        <v>138</v>
      </c>
      <c r="K964" s="52" t="s">
        <v>125</v>
      </c>
      <c r="L964" s="49"/>
      <c r="M964" s="107" t="s">
        <v>124</v>
      </c>
      <c r="N964" s="43">
        <v>0.30902777777777779</v>
      </c>
      <c r="O964" s="51">
        <v>2</v>
      </c>
      <c r="P964" s="51" t="s">
        <v>13</v>
      </c>
      <c r="Q964" s="368"/>
      <c r="R964" s="368"/>
      <c r="S964" s="368"/>
      <c r="T964" s="194">
        <f t="shared" si="98"/>
        <v>0.30208333333333331</v>
      </c>
      <c r="U964" s="194">
        <f t="shared" si="99"/>
        <v>0.29166666666666663</v>
      </c>
      <c r="V964" s="41" t="str">
        <f>IFERROR(VLOOKUP(L964,'[1]ZESTAWIENIE NUMERÓW BOCZNYCH'!$A:$B,1,0),"")</f>
        <v/>
      </c>
      <c r="W964" s="51" t="str">
        <f>IFERROR(VLOOKUP(V964,'[1]ZESTAWIENIE NUMERÓW BOCZNYCH'!$A:$B,2,0),P964)</f>
        <v>AZ</v>
      </c>
      <c r="X964" s="51" t="s">
        <v>396</v>
      </c>
      <c r="Y964" s="51">
        <f>VLOOKUP(W964,'[1]LICZBA MIEJSC'!$A:$C,2,0)</f>
        <v>40</v>
      </c>
      <c r="Z964" s="51">
        <f>VLOOKUP(W964,'[1]LICZBA MIEJSC'!$A:$C,3,0)</f>
        <v>60</v>
      </c>
      <c r="AA964" s="51">
        <f t="shared" si="95"/>
        <v>100</v>
      </c>
      <c r="AB964" s="41">
        <f t="shared" si="96"/>
        <v>20</v>
      </c>
      <c r="AC964" s="109">
        <f t="shared" si="97"/>
        <v>0.2</v>
      </c>
      <c r="AD964" s="49"/>
    </row>
    <row r="965" spans="1:30" hidden="1">
      <c r="A965" s="28" t="s">
        <v>309</v>
      </c>
      <c r="B965" s="45">
        <v>964</v>
      </c>
      <c r="C965" s="51">
        <v>3</v>
      </c>
      <c r="D965" s="128">
        <v>50049985</v>
      </c>
      <c r="E965" s="359"/>
      <c r="F965" s="51" t="s">
        <v>314</v>
      </c>
      <c r="G965" s="349" t="s">
        <v>706</v>
      </c>
      <c r="H965" s="349" t="s">
        <v>698</v>
      </c>
      <c r="I965" s="48">
        <v>43263</v>
      </c>
      <c r="J965" s="48" t="s">
        <v>138</v>
      </c>
      <c r="K965" s="52" t="s">
        <v>125</v>
      </c>
      <c r="L965" s="49"/>
      <c r="M965" s="49" t="s">
        <v>127</v>
      </c>
      <c r="N965" s="43">
        <v>0.31041666666666667</v>
      </c>
      <c r="O965" s="51">
        <v>1</v>
      </c>
      <c r="P965" s="51" t="s">
        <v>13</v>
      </c>
      <c r="Q965" s="368"/>
      <c r="R965" s="368"/>
      <c r="S965" s="368"/>
      <c r="T965" s="194">
        <f t="shared" si="98"/>
        <v>0.30208333333333331</v>
      </c>
      <c r="U965" s="194">
        <f t="shared" si="99"/>
        <v>0.29166666666666663</v>
      </c>
      <c r="V965" s="41" t="str">
        <f>IFERROR(VLOOKUP(L965,'[1]ZESTAWIENIE NUMERÓW BOCZNYCH'!$A:$B,1,0),"")</f>
        <v/>
      </c>
      <c r="W965" s="51" t="str">
        <f>IFERROR(VLOOKUP(V965,'[1]ZESTAWIENIE NUMERÓW BOCZNYCH'!$A:$B,2,0),P965)</f>
        <v>AZ</v>
      </c>
      <c r="X965" s="51" t="s">
        <v>396</v>
      </c>
      <c r="Y965" s="51">
        <f>VLOOKUP(W965,'[1]LICZBA MIEJSC'!$A:$C,2,0)</f>
        <v>40</v>
      </c>
      <c r="Z965" s="51">
        <f>VLOOKUP(W965,'[1]LICZBA MIEJSC'!$A:$C,3,0)</f>
        <v>60</v>
      </c>
      <c r="AA965" s="51">
        <f t="shared" si="95"/>
        <v>100</v>
      </c>
      <c r="AB965" s="41">
        <f t="shared" si="96"/>
        <v>10</v>
      </c>
      <c r="AC965" s="109">
        <f t="shared" si="97"/>
        <v>0.1</v>
      </c>
      <c r="AD965" s="49"/>
    </row>
    <row r="966" spans="1:30" hidden="1">
      <c r="A966" s="28" t="s">
        <v>309</v>
      </c>
      <c r="B966" s="45">
        <v>965</v>
      </c>
      <c r="C966" s="51">
        <v>3</v>
      </c>
      <c r="D966" s="128">
        <v>50000002</v>
      </c>
      <c r="E966" s="359"/>
      <c r="F966" s="51" t="s">
        <v>314</v>
      </c>
      <c r="G966" s="349" t="s">
        <v>706</v>
      </c>
      <c r="H966" s="349" t="s">
        <v>697</v>
      </c>
      <c r="I966" s="48">
        <v>43263</v>
      </c>
      <c r="J966" s="48" t="s">
        <v>137</v>
      </c>
      <c r="K966" s="49" t="s">
        <v>317</v>
      </c>
      <c r="L966" s="49">
        <v>1112</v>
      </c>
      <c r="M966" s="146" t="s">
        <v>251</v>
      </c>
      <c r="N966" s="43">
        <v>0.31736111111111115</v>
      </c>
      <c r="O966" s="51">
        <v>1</v>
      </c>
      <c r="P966" s="51" t="s">
        <v>13</v>
      </c>
      <c r="Q966" s="368"/>
      <c r="R966" s="368"/>
      <c r="S966" s="368"/>
      <c r="T966" s="194">
        <f t="shared" si="98"/>
        <v>0.3125</v>
      </c>
      <c r="U966" s="194">
        <f t="shared" si="99"/>
        <v>0.29166666666666663</v>
      </c>
      <c r="V966" s="41">
        <f>IFERROR(VLOOKUP(L966,'[1]ZESTAWIENIE NUMERÓW BOCZNYCH'!$A:$B,1,0),"")</f>
        <v>1112</v>
      </c>
      <c r="W966" s="51" t="str">
        <f>IFERROR(VLOOKUP(V966,'[1]ZESTAWIENIE NUMERÓW BOCZNYCH'!$A:$B,2,0),P966)</f>
        <v>SOR BN12</v>
      </c>
      <c r="X966" s="51" t="s">
        <v>396</v>
      </c>
      <c r="Y966" s="51">
        <f>VLOOKUP(W966,'[1]LICZBA MIEJSC'!$A:$C,2,0)</f>
        <v>27</v>
      </c>
      <c r="Z966" s="51">
        <f>VLOOKUP(W966,'[1]LICZBA MIEJSC'!$A:$C,3,0)</f>
        <v>79</v>
      </c>
      <c r="AA966" s="51">
        <f t="shared" si="95"/>
        <v>106</v>
      </c>
      <c r="AB966" s="41">
        <f t="shared" si="96"/>
        <v>11</v>
      </c>
      <c r="AC966" s="109">
        <f t="shared" si="97"/>
        <v>0.10377358490566038</v>
      </c>
      <c r="AD966" s="49" t="s">
        <v>452</v>
      </c>
    </row>
    <row r="967" spans="1:30" hidden="1">
      <c r="A967" s="28" t="s">
        <v>309</v>
      </c>
      <c r="B967" s="45">
        <v>966</v>
      </c>
      <c r="C967" s="51">
        <v>3</v>
      </c>
      <c r="D967" s="128">
        <v>50049985</v>
      </c>
      <c r="E967" s="359"/>
      <c r="F967" s="51" t="s">
        <v>314</v>
      </c>
      <c r="G967" s="349" t="s">
        <v>706</v>
      </c>
      <c r="H967" s="357" t="s">
        <v>698</v>
      </c>
      <c r="I967" s="48">
        <v>43263</v>
      </c>
      <c r="J967" s="48" t="s">
        <v>139</v>
      </c>
      <c r="K967" s="49" t="s">
        <v>321</v>
      </c>
      <c r="L967" s="49"/>
      <c r="M967" s="49"/>
      <c r="N967" s="43">
        <v>0.32083333333333336</v>
      </c>
      <c r="O967" s="51">
        <v>0</v>
      </c>
      <c r="P967" s="51" t="s">
        <v>12</v>
      </c>
      <c r="Q967" s="368"/>
      <c r="R967" s="368"/>
      <c r="S967" s="368"/>
      <c r="T967" s="194">
        <f t="shared" si="98"/>
        <v>0.3125</v>
      </c>
      <c r="U967" s="194">
        <f t="shared" si="99"/>
        <v>0.29166666666666663</v>
      </c>
      <c r="V967" s="41" t="str">
        <f>IFERROR(VLOOKUP(L967,'[1]ZESTAWIENIE NUMERÓW BOCZNYCH'!$A:$B,1,0),"")</f>
        <v/>
      </c>
      <c r="W967" s="51" t="str">
        <f>IFERROR(VLOOKUP(V967,'[1]ZESTAWIENIE NUMERÓW BOCZNYCH'!$A:$B,2,0),P967)</f>
        <v>T</v>
      </c>
      <c r="X967" s="51" t="s">
        <v>396</v>
      </c>
      <c r="Y967" s="51">
        <f>VLOOKUP(W967,'[1]LICZBA MIEJSC'!$A:$C,2,0)</f>
        <v>55</v>
      </c>
      <c r="Z967" s="51">
        <f>VLOOKUP(W967,'[1]LICZBA MIEJSC'!$A:$C,3,0)</f>
        <v>0</v>
      </c>
      <c r="AA967" s="51">
        <f t="shared" si="95"/>
        <v>55</v>
      </c>
      <c r="AB967" s="41">
        <f t="shared" si="96"/>
        <v>0</v>
      </c>
      <c r="AC967" s="109">
        <f t="shared" si="97"/>
        <v>0</v>
      </c>
      <c r="AD967" s="49"/>
    </row>
    <row r="968" spans="1:30" hidden="1">
      <c r="A968" s="28" t="s">
        <v>309</v>
      </c>
      <c r="B968" s="45">
        <v>967</v>
      </c>
      <c r="C968" s="51">
        <v>3</v>
      </c>
      <c r="D968" s="128">
        <v>50000002</v>
      </c>
      <c r="E968" s="359"/>
      <c r="F968" s="51" t="s">
        <v>314</v>
      </c>
      <c r="G968" s="349" t="s">
        <v>706</v>
      </c>
      <c r="H968" s="349" t="s">
        <v>697</v>
      </c>
      <c r="I968" s="48">
        <v>43263</v>
      </c>
      <c r="J968" s="48" t="s">
        <v>138</v>
      </c>
      <c r="K968" s="49" t="s">
        <v>130</v>
      </c>
      <c r="L968" s="49"/>
      <c r="M968" s="107" t="s">
        <v>124</v>
      </c>
      <c r="N968" s="43">
        <v>0.32500000000000001</v>
      </c>
      <c r="O968" s="51">
        <v>1</v>
      </c>
      <c r="P968" s="51" t="s">
        <v>13</v>
      </c>
      <c r="Q968" s="368"/>
      <c r="R968" s="368"/>
      <c r="S968" s="368"/>
      <c r="T968" s="194">
        <f t="shared" si="98"/>
        <v>0.32291666666666663</v>
      </c>
      <c r="U968" s="194">
        <f t="shared" si="99"/>
        <v>0.29166666666666663</v>
      </c>
      <c r="V968" s="41" t="str">
        <f>IFERROR(VLOOKUP(L968,'[1]ZESTAWIENIE NUMERÓW BOCZNYCH'!$A:$B,1,0),"")</f>
        <v/>
      </c>
      <c r="W968" s="51" t="str">
        <f>IFERROR(VLOOKUP(V968,'[1]ZESTAWIENIE NUMERÓW BOCZNYCH'!$A:$B,2,0),P968)</f>
        <v>AZ</v>
      </c>
      <c r="X968" s="51" t="s">
        <v>396</v>
      </c>
      <c r="Y968" s="51">
        <f>VLOOKUP(W968,'[1]LICZBA MIEJSC'!$A:$C,2,0)</f>
        <v>40</v>
      </c>
      <c r="Z968" s="51">
        <f>VLOOKUP(W968,'[1]LICZBA MIEJSC'!$A:$C,3,0)</f>
        <v>60</v>
      </c>
      <c r="AA968" s="51">
        <f t="shared" si="95"/>
        <v>100</v>
      </c>
      <c r="AB968" s="41">
        <f t="shared" si="96"/>
        <v>10</v>
      </c>
      <c r="AC968" s="109">
        <f t="shared" si="97"/>
        <v>0.1</v>
      </c>
      <c r="AD968" s="49"/>
    </row>
    <row r="969" spans="1:30" hidden="1">
      <c r="A969" s="28" t="s">
        <v>309</v>
      </c>
      <c r="B969" s="45">
        <v>968</v>
      </c>
      <c r="C969" s="51">
        <v>3</v>
      </c>
      <c r="D969" s="128">
        <v>50000002</v>
      </c>
      <c r="E969" s="359"/>
      <c r="F969" s="51" t="s">
        <v>314</v>
      </c>
      <c r="G969" s="349" t="s">
        <v>706</v>
      </c>
      <c r="H969" s="349" t="s">
        <v>697</v>
      </c>
      <c r="I969" s="48">
        <v>43263</v>
      </c>
      <c r="J969" s="48" t="s">
        <v>137</v>
      </c>
      <c r="K969" s="49" t="s">
        <v>315</v>
      </c>
      <c r="L969" s="49">
        <v>1113</v>
      </c>
      <c r="M969" s="146" t="s">
        <v>251</v>
      </c>
      <c r="N969" s="43">
        <v>0.3263888888888889</v>
      </c>
      <c r="O969" s="51">
        <v>2</v>
      </c>
      <c r="P969" s="51" t="s">
        <v>13</v>
      </c>
      <c r="Q969" s="368"/>
      <c r="R969" s="368"/>
      <c r="S969" s="368"/>
      <c r="T969" s="194">
        <f t="shared" si="98"/>
        <v>0.32291666666666663</v>
      </c>
      <c r="U969" s="194">
        <f t="shared" si="99"/>
        <v>0.29166666666666663</v>
      </c>
      <c r="V969" s="41">
        <f>IFERROR(VLOOKUP(L969,'[1]ZESTAWIENIE NUMERÓW BOCZNYCH'!$A:$B,1,0),"")</f>
        <v>1113</v>
      </c>
      <c r="W969" s="51" t="str">
        <f>IFERROR(VLOOKUP(V969,'[1]ZESTAWIENIE NUMERÓW BOCZNYCH'!$A:$B,2,0),P969)</f>
        <v>SOR CN12</v>
      </c>
      <c r="X969" s="51" t="s">
        <v>396</v>
      </c>
      <c r="Y969" s="51">
        <f>VLOOKUP(W969,'[1]LICZBA MIEJSC'!$A:$C,2,0)</f>
        <v>41</v>
      </c>
      <c r="Z969" s="51">
        <f>VLOOKUP(W969,'[1]LICZBA MIEJSC'!$A:$C,3,0)</f>
        <v>66</v>
      </c>
      <c r="AA969" s="51">
        <f t="shared" si="95"/>
        <v>107</v>
      </c>
      <c r="AB969" s="41">
        <f t="shared" si="96"/>
        <v>21</v>
      </c>
      <c r="AC969" s="109">
        <f t="shared" si="97"/>
        <v>0.19626168224299065</v>
      </c>
      <c r="AD969" s="49" t="s">
        <v>452</v>
      </c>
    </row>
    <row r="970" spans="1:30" hidden="1">
      <c r="A970" s="28" t="s">
        <v>309</v>
      </c>
      <c r="B970" s="45">
        <v>969</v>
      </c>
      <c r="C970" s="51">
        <v>3</v>
      </c>
      <c r="D970" s="128">
        <v>50000002</v>
      </c>
      <c r="E970" s="359"/>
      <c r="F970" s="51" t="s">
        <v>314</v>
      </c>
      <c r="G970" s="349" t="s">
        <v>706</v>
      </c>
      <c r="H970" s="349" t="s">
        <v>697</v>
      </c>
      <c r="I970" s="48">
        <v>43263</v>
      </c>
      <c r="J970" s="48" t="s">
        <v>138</v>
      </c>
      <c r="K970" s="49" t="s">
        <v>130</v>
      </c>
      <c r="L970" s="49"/>
      <c r="M970" s="107" t="s">
        <v>124</v>
      </c>
      <c r="N970" s="43">
        <v>0.32847222222222222</v>
      </c>
      <c r="O970" s="51">
        <v>3</v>
      </c>
      <c r="P970" s="51" t="s">
        <v>13</v>
      </c>
      <c r="Q970" s="368"/>
      <c r="R970" s="368"/>
      <c r="S970" s="368"/>
      <c r="T970" s="194">
        <f t="shared" si="98"/>
        <v>0.32291666666666663</v>
      </c>
      <c r="U970" s="194">
        <f t="shared" si="99"/>
        <v>0.29166666666666663</v>
      </c>
      <c r="V970" s="41" t="str">
        <f>IFERROR(VLOOKUP(L970,'[1]ZESTAWIENIE NUMERÓW BOCZNYCH'!$A:$B,1,0),"")</f>
        <v/>
      </c>
      <c r="W970" s="51" t="str">
        <f>IFERROR(VLOOKUP(V970,'[1]ZESTAWIENIE NUMERÓW BOCZNYCH'!$A:$B,2,0),P970)</f>
        <v>AZ</v>
      </c>
      <c r="X970" s="51" t="s">
        <v>396</v>
      </c>
      <c r="Y970" s="51">
        <f>VLOOKUP(W970,'[1]LICZBA MIEJSC'!$A:$C,2,0)</f>
        <v>40</v>
      </c>
      <c r="Z970" s="51">
        <f>VLOOKUP(W970,'[1]LICZBA MIEJSC'!$A:$C,3,0)</f>
        <v>60</v>
      </c>
      <c r="AA970" s="51">
        <f t="shared" si="95"/>
        <v>100</v>
      </c>
      <c r="AB970" s="41">
        <f t="shared" si="96"/>
        <v>36</v>
      </c>
      <c r="AC970" s="109">
        <f t="shared" si="97"/>
        <v>0.36</v>
      </c>
      <c r="AD970" s="49"/>
    </row>
    <row r="971" spans="1:30" hidden="1">
      <c r="A971" s="28" t="s">
        <v>309</v>
      </c>
      <c r="B971" s="45">
        <v>970</v>
      </c>
      <c r="C971" s="51">
        <v>3</v>
      </c>
      <c r="D971" s="128">
        <v>50049985</v>
      </c>
      <c r="E971" s="359"/>
      <c r="F971" s="51" t="s">
        <v>314</v>
      </c>
      <c r="G971" s="349" t="s">
        <v>706</v>
      </c>
      <c r="H971" s="349" t="s">
        <v>698</v>
      </c>
      <c r="I971" s="48">
        <v>43263</v>
      </c>
      <c r="J971" s="48" t="s">
        <v>137</v>
      </c>
      <c r="K971" s="49" t="s">
        <v>319</v>
      </c>
      <c r="L971" s="49">
        <v>1001</v>
      </c>
      <c r="M971" s="49" t="s">
        <v>316</v>
      </c>
      <c r="N971" s="43">
        <v>0.33402777777777781</v>
      </c>
      <c r="O971" s="51">
        <v>3</v>
      </c>
      <c r="P971" s="51" t="s">
        <v>13</v>
      </c>
      <c r="Q971" s="368"/>
      <c r="R971" s="368"/>
      <c r="S971" s="368"/>
      <c r="T971" s="194">
        <f t="shared" si="98"/>
        <v>0.33333333333333331</v>
      </c>
      <c r="U971" s="194">
        <f t="shared" si="99"/>
        <v>0.33333333333333331</v>
      </c>
      <c r="V971" s="41">
        <f>IFERROR(VLOOKUP(L971,'[1]ZESTAWIENIE NUMERÓW BOCZNYCH'!$A:$B,1,0),"")</f>
        <v>1001</v>
      </c>
      <c r="W971" s="51" t="str">
        <f>IFERROR(VLOOKUP(V971,'[1]ZESTAWIENIE NUMERÓW BOCZNYCH'!$A:$B,2,0),P971)</f>
        <v>Bogdan A092</v>
      </c>
      <c r="X971" s="51" t="s">
        <v>396</v>
      </c>
      <c r="Y971" s="51">
        <f>VLOOKUP(W971,'[1]LICZBA MIEJSC'!$A:$C,2,0)</f>
        <v>15</v>
      </c>
      <c r="Z971" s="51">
        <f>VLOOKUP(W971,'[1]LICZBA MIEJSC'!$A:$C,3,0)</f>
        <v>34</v>
      </c>
      <c r="AA971" s="51">
        <f t="shared" si="95"/>
        <v>49</v>
      </c>
      <c r="AB971" s="41">
        <f t="shared" si="96"/>
        <v>14</v>
      </c>
      <c r="AC971" s="109">
        <f t="shared" si="97"/>
        <v>0.2857142857142857</v>
      </c>
      <c r="AD971" s="49" t="s">
        <v>452</v>
      </c>
    </row>
    <row r="972" spans="1:30" hidden="1">
      <c r="A972" s="28" t="s">
        <v>309</v>
      </c>
      <c r="B972" s="45">
        <v>971</v>
      </c>
      <c r="C972" s="51">
        <v>3</v>
      </c>
      <c r="D972" s="128">
        <v>50049985</v>
      </c>
      <c r="E972" s="359"/>
      <c r="F972" s="51" t="s">
        <v>314</v>
      </c>
      <c r="G972" s="349" t="s">
        <v>706</v>
      </c>
      <c r="H972" s="349" t="s">
        <v>698</v>
      </c>
      <c r="I972" s="48">
        <v>43263</v>
      </c>
      <c r="J972" s="48" t="s">
        <v>137</v>
      </c>
      <c r="K972" s="49" t="s">
        <v>319</v>
      </c>
      <c r="L972" s="49">
        <v>224</v>
      </c>
      <c r="M972" s="49" t="s">
        <v>316</v>
      </c>
      <c r="N972" s="43">
        <v>0.33402777777777781</v>
      </c>
      <c r="O972" s="51">
        <v>1</v>
      </c>
      <c r="P972" s="51" t="s">
        <v>14</v>
      </c>
      <c r="Q972" s="368"/>
      <c r="R972" s="368"/>
      <c r="S972" s="368"/>
      <c r="T972" s="194">
        <f t="shared" si="98"/>
        <v>0.33333333333333331</v>
      </c>
      <c r="U972" s="194">
        <f t="shared" si="99"/>
        <v>0.33333333333333331</v>
      </c>
      <c r="V972" s="41" t="str">
        <f>IFERROR(VLOOKUP(L972,'[1]ZESTAWIENIE NUMERÓW BOCZNYCH'!$A:$B,1,0),"")</f>
        <v/>
      </c>
      <c r="W972" s="51" t="str">
        <f>IFERROR(VLOOKUP(V972,'[1]ZESTAWIENIE NUMERÓW BOCZNYCH'!$A:$B,2,0),P972)</f>
        <v>AK</v>
      </c>
      <c r="X972" s="51" t="s">
        <v>396</v>
      </c>
      <c r="Y972" s="51">
        <f>VLOOKUP(W972,'[1]LICZBA MIEJSC'!$A:$C,2,0)</f>
        <v>20</v>
      </c>
      <c r="Z972" s="51">
        <f>VLOOKUP(W972,'[1]LICZBA MIEJSC'!$A:$C,3,0)</f>
        <v>60</v>
      </c>
      <c r="AA972" s="51">
        <f t="shared" si="95"/>
        <v>80</v>
      </c>
      <c r="AB972" s="41">
        <f t="shared" si="96"/>
        <v>8</v>
      </c>
      <c r="AC972" s="109">
        <f t="shared" si="97"/>
        <v>0.1</v>
      </c>
      <c r="AD972" s="49" t="s">
        <v>452</v>
      </c>
    </row>
    <row r="973" spans="1:30" hidden="1">
      <c r="A973" s="28" t="s">
        <v>309</v>
      </c>
      <c r="B973" s="45">
        <v>972</v>
      </c>
      <c r="C973" s="51">
        <v>3</v>
      </c>
      <c r="D973" s="128">
        <v>50000002</v>
      </c>
      <c r="E973" s="359"/>
      <c r="F973" s="51" t="s">
        <v>314</v>
      </c>
      <c r="G973" s="349" t="s">
        <v>706</v>
      </c>
      <c r="H973" s="349" t="s">
        <v>697</v>
      </c>
      <c r="I973" s="48">
        <v>43263</v>
      </c>
      <c r="J973" s="48" t="s">
        <v>137</v>
      </c>
      <c r="K973" s="49" t="s">
        <v>315</v>
      </c>
      <c r="L973" s="49">
        <v>226</v>
      </c>
      <c r="M973" s="146" t="s">
        <v>251</v>
      </c>
      <c r="N973" s="43">
        <v>0.3354166666666667</v>
      </c>
      <c r="O973" s="51">
        <v>3</v>
      </c>
      <c r="P973" s="51" t="s">
        <v>14</v>
      </c>
      <c r="Q973" s="368"/>
      <c r="R973" s="368"/>
      <c r="S973" s="368"/>
      <c r="T973" s="194">
        <f t="shared" si="98"/>
        <v>0.33333333333333331</v>
      </c>
      <c r="U973" s="194">
        <f t="shared" si="99"/>
        <v>0.33333333333333331</v>
      </c>
      <c r="V973" s="41">
        <f>IFERROR(VLOOKUP(L973,'[1]ZESTAWIENIE NUMERÓW BOCZNYCH'!$A:$B,1,0),"")</f>
        <v>226</v>
      </c>
      <c r="W973" s="51" t="str">
        <f>IFERROR(VLOOKUP(V973,'[1]ZESTAWIENIE NUMERÓW BOCZNYCH'!$A:$B,2,0),P973)</f>
        <v>SOR BN12</v>
      </c>
      <c r="X973" s="51" t="s">
        <v>396</v>
      </c>
      <c r="Y973" s="51">
        <f>VLOOKUP(W973,'[1]LICZBA MIEJSC'!$A:$C,2,0)</f>
        <v>27</v>
      </c>
      <c r="Z973" s="51">
        <f>VLOOKUP(W973,'[1]LICZBA MIEJSC'!$A:$C,3,0)</f>
        <v>79</v>
      </c>
      <c r="AA973" s="51">
        <f t="shared" si="95"/>
        <v>106</v>
      </c>
      <c r="AB973" s="41">
        <f t="shared" si="96"/>
        <v>24</v>
      </c>
      <c r="AC973" s="109">
        <f t="shared" si="97"/>
        <v>0.22641509433962265</v>
      </c>
      <c r="AD973" s="49" t="s">
        <v>452</v>
      </c>
    </row>
    <row r="974" spans="1:30" hidden="1">
      <c r="A974" s="28" t="s">
        <v>309</v>
      </c>
      <c r="B974" s="45">
        <v>973</v>
      </c>
      <c r="C974" s="51">
        <v>3</v>
      </c>
      <c r="D974" s="128">
        <v>50000002</v>
      </c>
      <c r="E974" s="359"/>
      <c r="F974" s="51" t="s">
        <v>314</v>
      </c>
      <c r="G974" s="349" t="s">
        <v>706</v>
      </c>
      <c r="H974" s="349" t="s">
        <v>697</v>
      </c>
      <c r="I974" s="48">
        <v>43263</v>
      </c>
      <c r="J974" s="48" t="s">
        <v>138</v>
      </c>
      <c r="K974" s="49" t="s">
        <v>130</v>
      </c>
      <c r="L974" s="49"/>
      <c r="M974" s="107" t="s">
        <v>124</v>
      </c>
      <c r="N974" s="43">
        <v>0.33680555555555558</v>
      </c>
      <c r="O974" s="51">
        <v>1</v>
      </c>
      <c r="P974" s="51" t="s">
        <v>13</v>
      </c>
      <c r="Q974" s="368"/>
      <c r="R974" s="368"/>
      <c r="S974" s="368"/>
      <c r="T974" s="194">
        <f t="shared" si="98"/>
        <v>0.33333333333333331</v>
      </c>
      <c r="U974" s="194">
        <f t="shared" si="99"/>
        <v>0.33333333333333331</v>
      </c>
      <c r="V974" s="41" t="str">
        <f>IFERROR(VLOOKUP(L974,'[1]ZESTAWIENIE NUMERÓW BOCZNYCH'!$A:$B,1,0),"")</f>
        <v/>
      </c>
      <c r="W974" s="51" t="str">
        <f>IFERROR(VLOOKUP(V974,'[1]ZESTAWIENIE NUMERÓW BOCZNYCH'!$A:$B,2,0),P974)</f>
        <v>AZ</v>
      </c>
      <c r="X974" s="51" t="s">
        <v>396</v>
      </c>
      <c r="Y974" s="51">
        <f>VLOOKUP(W974,'[1]LICZBA MIEJSC'!$A:$C,2,0)</f>
        <v>40</v>
      </c>
      <c r="Z974" s="51">
        <f>VLOOKUP(W974,'[1]LICZBA MIEJSC'!$A:$C,3,0)</f>
        <v>60</v>
      </c>
      <c r="AA974" s="51">
        <f t="shared" si="95"/>
        <v>100</v>
      </c>
      <c r="AB974" s="41">
        <f t="shared" si="96"/>
        <v>10</v>
      </c>
      <c r="AC974" s="109">
        <f t="shared" si="97"/>
        <v>0.1</v>
      </c>
      <c r="AD974" s="49"/>
    </row>
    <row r="975" spans="1:30" hidden="1">
      <c r="A975" s="28" t="s">
        <v>309</v>
      </c>
      <c r="B975" s="45">
        <v>974</v>
      </c>
      <c r="C975" s="51">
        <v>3</v>
      </c>
      <c r="D975" s="128">
        <v>50000002</v>
      </c>
      <c r="E975" s="359"/>
      <c r="F975" s="51" t="s">
        <v>314</v>
      </c>
      <c r="G975" s="349" t="s">
        <v>706</v>
      </c>
      <c r="H975" s="349" t="s">
        <v>697</v>
      </c>
      <c r="I975" s="48">
        <v>43263</v>
      </c>
      <c r="J975" s="48" t="s">
        <v>138</v>
      </c>
      <c r="K975" s="49" t="s">
        <v>130</v>
      </c>
      <c r="L975" s="49"/>
      <c r="M975" s="107" t="s">
        <v>124</v>
      </c>
      <c r="N975" s="43">
        <v>0.34513888888888888</v>
      </c>
      <c r="O975" s="51">
        <v>4</v>
      </c>
      <c r="P975" s="51" t="s">
        <v>13</v>
      </c>
      <c r="Q975" s="368"/>
      <c r="R975" s="368"/>
      <c r="S975" s="368"/>
      <c r="T975" s="194">
        <f t="shared" si="98"/>
        <v>0.34375</v>
      </c>
      <c r="U975" s="194">
        <f t="shared" si="99"/>
        <v>0.33333333333333331</v>
      </c>
      <c r="V975" s="41" t="str">
        <f>IFERROR(VLOOKUP(L975,'[1]ZESTAWIENIE NUMERÓW BOCZNYCH'!$A:$B,1,0),"")</f>
        <v/>
      </c>
      <c r="W975" s="51" t="str">
        <f>IFERROR(VLOOKUP(V975,'[1]ZESTAWIENIE NUMERÓW BOCZNYCH'!$A:$B,2,0),P975)</f>
        <v>AZ</v>
      </c>
      <c r="X975" s="51" t="s">
        <v>396</v>
      </c>
      <c r="Y975" s="51">
        <f>VLOOKUP(W975,'[1]LICZBA MIEJSC'!$A:$C,2,0)</f>
        <v>40</v>
      </c>
      <c r="Z975" s="51">
        <f>VLOOKUP(W975,'[1]LICZBA MIEJSC'!$A:$C,3,0)</f>
        <v>60</v>
      </c>
      <c r="AA975" s="51">
        <f t="shared" si="95"/>
        <v>100</v>
      </c>
      <c r="AB975" s="41">
        <f t="shared" si="96"/>
        <v>70</v>
      </c>
      <c r="AC975" s="109">
        <f t="shared" si="97"/>
        <v>0.7</v>
      </c>
      <c r="AD975" s="49"/>
    </row>
    <row r="976" spans="1:30" hidden="1">
      <c r="A976" s="28" t="s">
        <v>309</v>
      </c>
      <c r="B976" s="45">
        <v>975</v>
      </c>
      <c r="C976" s="51">
        <v>4</v>
      </c>
      <c r="D976" s="128">
        <v>50049985</v>
      </c>
      <c r="E976" s="359"/>
      <c r="F976" s="51" t="s">
        <v>314</v>
      </c>
      <c r="G976" s="349" t="s">
        <v>706</v>
      </c>
      <c r="H976" s="349" t="s">
        <v>698</v>
      </c>
      <c r="I976" s="48">
        <v>43263</v>
      </c>
      <c r="J976" s="48" t="s">
        <v>138</v>
      </c>
      <c r="K976" s="49" t="s">
        <v>130</v>
      </c>
      <c r="L976" s="49"/>
      <c r="M976" s="49" t="s">
        <v>127</v>
      </c>
      <c r="N976" s="43">
        <v>0.34722222222222227</v>
      </c>
      <c r="O976" s="51">
        <v>2</v>
      </c>
      <c r="P976" s="51" t="s">
        <v>13</v>
      </c>
      <c r="Q976" s="368"/>
      <c r="R976" s="368"/>
      <c r="S976" s="368"/>
      <c r="T976" s="194">
        <f t="shared" si="98"/>
        <v>0.34375</v>
      </c>
      <c r="U976" s="194">
        <f t="shared" si="99"/>
        <v>0.33333333333333331</v>
      </c>
      <c r="V976" s="41" t="str">
        <f>IFERROR(VLOOKUP(L976,'[1]ZESTAWIENIE NUMERÓW BOCZNYCH'!$A:$B,1,0),"")</f>
        <v/>
      </c>
      <c r="W976" s="51" t="str">
        <f>IFERROR(VLOOKUP(V976,'[1]ZESTAWIENIE NUMERÓW BOCZNYCH'!$A:$B,2,0),P976)</f>
        <v>AZ</v>
      </c>
      <c r="X976" s="51" t="s">
        <v>396</v>
      </c>
      <c r="Y976" s="51">
        <f>VLOOKUP(W976,'[1]LICZBA MIEJSC'!$A:$C,2,0)</f>
        <v>40</v>
      </c>
      <c r="Z976" s="51">
        <f>VLOOKUP(W976,'[1]LICZBA MIEJSC'!$A:$C,3,0)</f>
        <v>60</v>
      </c>
      <c r="AA976" s="51">
        <f t="shared" si="95"/>
        <v>100</v>
      </c>
      <c r="AB976" s="41">
        <f t="shared" si="96"/>
        <v>20</v>
      </c>
      <c r="AC976" s="109">
        <f t="shared" si="97"/>
        <v>0.2</v>
      </c>
      <c r="AD976" s="49"/>
    </row>
    <row r="977" spans="1:30" hidden="1">
      <c r="A977" s="28" t="s">
        <v>309</v>
      </c>
      <c r="B977" s="45">
        <v>976</v>
      </c>
      <c r="C977" s="51">
        <v>4</v>
      </c>
      <c r="D977" s="128">
        <v>50000002</v>
      </c>
      <c r="E977" s="359"/>
      <c r="F977" s="51" t="s">
        <v>314</v>
      </c>
      <c r="G977" s="349" t="s">
        <v>706</v>
      </c>
      <c r="H977" s="349" t="s">
        <v>697</v>
      </c>
      <c r="I977" s="48">
        <v>43263</v>
      </c>
      <c r="J977" s="48" t="s">
        <v>138</v>
      </c>
      <c r="K977" s="49" t="s">
        <v>130</v>
      </c>
      <c r="L977" s="49"/>
      <c r="M977" s="107" t="s">
        <v>124</v>
      </c>
      <c r="N977" s="43">
        <v>0.34722222222222227</v>
      </c>
      <c r="O977" s="51">
        <v>1</v>
      </c>
      <c r="P977" s="51" t="s">
        <v>13</v>
      </c>
      <c r="Q977" s="368"/>
      <c r="R977" s="368"/>
      <c r="S977" s="368"/>
      <c r="T977" s="194">
        <f t="shared" si="98"/>
        <v>0.34375</v>
      </c>
      <c r="U977" s="194">
        <f t="shared" si="99"/>
        <v>0.33333333333333331</v>
      </c>
      <c r="V977" s="41" t="str">
        <f>IFERROR(VLOOKUP(L977,'[1]ZESTAWIENIE NUMERÓW BOCZNYCH'!$A:$B,1,0),"")</f>
        <v/>
      </c>
      <c r="W977" s="51" t="str">
        <f>IFERROR(VLOOKUP(V977,'[1]ZESTAWIENIE NUMERÓW BOCZNYCH'!$A:$B,2,0),P977)</f>
        <v>AZ</v>
      </c>
      <c r="X977" s="51" t="s">
        <v>396</v>
      </c>
      <c r="Y977" s="51">
        <f>VLOOKUP(W977,'[1]LICZBA MIEJSC'!$A:$C,2,0)</f>
        <v>40</v>
      </c>
      <c r="Z977" s="51">
        <f>VLOOKUP(W977,'[1]LICZBA MIEJSC'!$A:$C,3,0)</f>
        <v>60</v>
      </c>
      <c r="AA977" s="51">
        <f t="shared" si="95"/>
        <v>100</v>
      </c>
      <c r="AB977" s="41">
        <f t="shared" si="96"/>
        <v>10</v>
      </c>
      <c r="AC977" s="109">
        <f t="shared" si="97"/>
        <v>0.1</v>
      </c>
      <c r="AD977" s="49"/>
    </row>
    <row r="978" spans="1:30" hidden="1">
      <c r="A978" s="28" t="s">
        <v>309</v>
      </c>
      <c r="B978" s="45">
        <v>977</v>
      </c>
      <c r="C978" s="51">
        <v>4</v>
      </c>
      <c r="D978" s="128">
        <v>50000002</v>
      </c>
      <c r="E978" s="359"/>
      <c r="F978" s="51" t="s">
        <v>314</v>
      </c>
      <c r="G978" s="349" t="s">
        <v>706</v>
      </c>
      <c r="H978" s="357" t="s">
        <v>697</v>
      </c>
      <c r="I978" s="48">
        <v>43263</v>
      </c>
      <c r="J978" s="48" t="s">
        <v>138</v>
      </c>
      <c r="K978" s="53" t="s">
        <v>131</v>
      </c>
      <c r="L978" s="49">
        <v>4304</v>
      </c>
      <c r="M978" s="49"/>
      <c r="N978" s="43">
        <v>0.35138888888888892</v>
      </c>
      <c r="O978" s="51">
        <v>1</v>
      </c>
      <c r="P978" s="51" t="s">
        <v>13</v>
      </c>
      <c r="Q978" s="368"/>
      <c r="R978" s="368"/>
      <c r="S978" s="368"/>
      <c r="T978" s="194">
        <f t="shared" si="98"/>
        <v>0.34375</v>
      </c>
      <c r="U978" s="194">
        <f t="shared" si="99"/>
        <v>0.33333333333333331</v>
      </c>
      <c r="V978" s="41" t="str">
        <f>IFERROR(VLOOKUP(L978,'[1]ZESTAWIENIE NUMERÓW BOCZNYCH'!$A:$B,1,0),"")</f>
        <v/>
      </c>
      <c r="W978" s="51" t="str">
        <f>IFERROR(VLOOKUP(V978,'[1]ZESTAWIENIE NUMERÓW BOCZNYCH'!$A:$B,2,0),P978)</f>
        <v>AZ</v>
      </c>
      <c r="X978" s="51" t="s">
        <v>396</v>
      </c>
      <c r="Y978" s="51">
        <f>VLOOKUP(W978,'[1]LICZBA MIEJSC'!$A:$C,2,0)</f>
        <v>40</v>
      </c>
      <c r="Z978" s="51">
        <f>VLOOKUP(W978,'[1]LICZBA MIEJSC'!$A:$C,3,0)</f>
        <v>60</v>
      </c>
      <c r="AA978" s="51">
        <f t="shared" si="95"/>
        <v>100</v>
      </c>
      <c r="AB978" s="41">
        <f t="shared" si="96"/>
        <v>10</v>
      </c>
      <c r="AC978" s="109">
        <f t="shared" si="97"/>
        <v>0.1</v>
      </c>
      <c r="AD978" s="49"/>
    </row>
    <row r="979" spans="1:30" hidden="1">
      <c r="A979" s="28" t="s">
        <v>309</v>
      </c>
      <c r="B979" s="45">
        <v>978</v>
      </c>
      <c r="C979" s="51">
        <v>4</v>
      </c>
      <c r="D979" s="128">
        <v>50049985</v>
      </c>
      <c r="E979" s="359"/>
      <c r="F979" s="51" t="s">
        <v>314</v>
      </c>
      <c r="G979" s="349" t="s">
        <v>706</v>
      </c>
      <c r="H979" s="357" t="s">
        <v>698</v>
      </c>
      <c r="I979" s="48">
        <v>43263</v>
      </c>
      <c r="J979" s="46" t="s">
        <v>139</v>
      </c>
      <c r="K979" s="49" t="s">
        <v>228</v>
      </c>
      <c r="L979" s="49"/>
      <c r="M979" s="49"/>
      <c r="N979" s="43">
        <v>0.3520833333333333</v>
      </c>
      <c r="O979" s="51">
        <v>1</v>
      </c>
      <c r="P979" s="51" t="s">
        <v>13</v>
      </c>
      <c r="Q979" s="368"/>
      <c r="R979" s="368"/>
      <c r="S979" s="368"/>
      <c r="T979" s="194">
        <f t="shared" si="98"/>
        <v>0.34375</v>
      </c>
      <c r="U979" s="194">
        <f t="shared" si="99"/>
        <v>0.33333333333333331</v>
      </c>
      <c r="V979" s="41" t="str">
        <f>IFERROR(VLOOKUP(L979,'[1]ZESTAWIENIE NUMERÓW BOCZNYCH'!$A:$B,1,0),"")</f>
        <v/>
      </c>
      <c r="W979" s="51" t="str">
        <f>IFERROR(VLOOKUP(V979,'[1]ZESTAWIENIE NUMERÓW BOCZNYCH'!$A:$B,2,0),P979)</f>
        <v>AZ</v>
      </c>
      <c r="X979" s="51" t="s">
        <v>396</v>
      </c>
      <c r="Y979" s="51">
        <f>VLOOKUP(W979,'[1]LICZBA MIEJSC'!$A:$C,2,0)</f>
        <v>40</v>
      </c>
      <c r="Z979" s="51">
        <f>VLOOKUP(W979,'[1]LICZBA MIEJSC'!$A:$C,3,0)</f>
        <v>60</v>
      </c>
      <c r="AA979" s="51">
        <f t="shared" si="95"/>
        <v>100</v>
      </c>
      <c r="AB979" s="41">
        <f t="shared" si="96"/>
        <v>10</v>
      </c>
      <c r="AC979" s="109">
        <f t="shared" si="97"/>
        <v>0.1</v>
      </c>
      <c r="AD979" s="49"/>
    </row>
    <row r="980" spans="1:30" hidden="1">
      <c r="A980" s="28" t="s">
        <v>309</v>
      </c>
      <c r="B980" s="45">
        <v>979</v>
      </c>
      <c r="C980" s="51">
        <v>4</v>
      </c>
      <c r="D980" s="128">
        <v>50000002</v>
      </c>
      <c r="E980" s="359"/>
      <c r="F980" s="51" t="s">
        <v>314</v>
      </c>
      <c r="G980" s="349" t="s">
        <v>706</v>
      </c>
      <c r="H980" s="349" t="s">
        <v>697</v>
      </c>
      <c r="I980" s="48">
        <v>43263</v>
      </c>
      <c r="J980" s="48" t="s">
        <v>138</v>
      </c>
      <c r="K980" s="52" t="s">
        <v>125</v>
      </c>
      <c r="L980" s="49"/>
      <c r="M980" s="107" t="s">
        <v>124</v>
      </c>
      <c r="N980" s="43">
        <v>0.35416666666666669</v>
      </c>
      <c r="O980" s="51">
        <v>2</v>
      </c>
      <c r="P980" s="51" t="s">
        <v>13</v>
      </c>
      <c r="Q980" s="368"/>
      <c r="R980" s="368"/>
      <c r="S980" s="368"/>
      <c r="T980" s="194">
        <f t="shared" si="98"/>
        <v>0.35416666666666663</v>
      </c>
      <c r="U980" s="194">
        <f t="shared" si="99"/>
        <v>0.33333333333333331</v>
      </c>
      <c r="V980" s="41" t="str">
        <f>IFERROR(VLOOKUP(L980,'[1]ZESTAWIENIE NUMERÓW BOCZNYCH'!$A:$B,1,0),"")</f>
        <v/>
      </c>
      <c r="W980" s="51" t="str">
        <f>IFERROR(VLOOKUP(V980,'[1]ZESTAWIENIE NUMERÓW BOCZNYCH'!$A:$B,2,0),P980)</f>
        <v>AZ</v>
      </c>
      <c r="X980" s="51" t="s">
        <v>396</v>
      </c>
      <c r="Y980" s="51">
        <f>VLOOKUP(W980,'[1]LICZBA MIEJSC'!$A:$C,2,0)</f>
        <v>40</v>
      </c>
      <c r="Z980" s="51">
        <f>VLOOKUP(W980,'[1]LICZBA MIEJSC'!$A:$C,3,0)</f>
        <v>60</v>
      </c>
      <c r="AA980" s="51">
        <f t="shared" si="95"/>
        <v>100</v>
      </c>
      <c r="AB980" s="41">
        <f t="shared" si="96"/>
        <v>20</v>
      </c>
      <c r="AC980" s="109">
        <f t="shared" si="97"/>
        <v>0.2</v>
      </c>
      <c r="AD980" s="49"/>
    </row>
    <row r="981" spans="1:30" hidden="1">
      <c r="A981" s="28" t="s">
        <v>309</v>
      </c>
      <c r="B981" s="45">
        <v>980</v>
      </c>
      <c r="C981" s="51">
        <v>4</v>
      </c>
      <c r="D981" s="128">
        <v>50049985</v>
      </c>
      <c r="E981" s="359"/>
      <c r="F981" s="51" t="s">
        <v>314</v>
      </c>
      <c r="G981" s="349" t="s">
        <v>706</v>
      </c>
      <c r="H981" s="349" t="s">
        <v>698</v>
      </c>
      <c r="I981" s="48">
        <v>43263</v>
      </c>
      <c r="J981" s="48" t="s">
        <v>138</v>
      </c>
      <c r="K981" s="52" t="s">
        <v>125</v>
      </c>
      <c r="L981" s="49"/>
      <c r="M981" s="49" t="s">
        <v>127</v>
      </c>
      <c r="N981" s="43">
        <v>0.35555555555555557</v>
      </c>
      <c r="O981" s="51">
        <v>1</v>
      </c>
      <c r="P981" s="51" t="s">
        <v>13</v>
      </c>
      <c r="Q981" s="368"/>
      <c r="R981" s="368"/>
      <c r="S981" s="368"/>
      <c r="T981" s="194">
        <f t="shared" si="98"/>
        <v>0.35416666666666663</v>
      </c>
      <c r="U981" s="194">
        <f t="shared" si="99"/>
        <v>0.33333333333333331</v>
      </c>
      <c r="V981" s="41" t="str">
        <f>IFERROR(VLOOKUP(L981,'[1]ZESTAWIENIE NUMERÓW BOCZNYCH'!$A:$B,1,0),"")</f>
        <v/>
      </c>
      <c r="W981" s="51" t="str">
        <f>IFERROR(VLOOKUP(V981,'[1]ZESTAWIENIE NUMERÓW BOCZNYCH'!$A:$B,2,0),P981)</f>
        <v>AZ</v>
      </c>
      <c r="X981" s="51" t="s">
        <v>396</v>
      </c>
      <c r="Y981" s="51">
        <f>VLOOKUP(W981,'[1]LICZBA MIEJSC'!$A:$C,2,0)</f>
        <v>40</v>
      </c>
      <c r="Z981" s="51">
        <f>VLOOKUP(W981,'[1]LICZBA MIEJSC'!$A:$C,3,0)</f>
        <v>60</v>
      </c>
      <c r="AA981" s="51">
        <f t="shared" si="95"/>
        <v>100</v>
      </c>
      <c r="AB981" s="41">
        <f t="shared" si="96"/>
        <v>10</v>
      </c>
      <c r="AC981" s="109">
        <f t="shared" si="97"/>
        <v>0.1</v>
      </c>
      <c r="AD981" s="49"/>
    </row>
    <row r="982" spans="1:30" hidden="1">
      <c r="A982" s="28" t="s">
        <v>309</v>
      </c>
      <c r="B982" s="45">
        <v>981</v>
      </c>
      <c r="C982" s="51">
        <v>4</v>
      </c>
      <c r="D982" s="128">
        <v>50049985</v>
      </c>
      <c r="E982" s="359"/>
      <c r="F982" s="51" t="s">
        <v>314</v>
      </c>
      <c r="G982" s="349" t="s">
        <v>706</v>
      </c>
      <c r="H982" s="357" t="s">
        <v>698</v>
      </c>
      <c r="I982" s="48">
        <v>43263</v>
      </c>
      <c r="J982" s="129" t="s">
        <v>157</v>
      </c>
      <c r="K982" s="49" t="s">
        <v>180</v>
      </c>
      <c r="L982" s="49"/>
      <c r="M982" s="49"/>
      <c r="N982" s="43">
        <v>0.35555555555555557</v>
      </c>
      <c r="O982" s="51">
        <v>0</v>
      </c>
      <c r="P982" s="51" t="s">
        <v>12</v>
      </c>
      <c r="Q982" s="368"/>
      <c r="R982" s="368"/>
      <c r="S982" s="368"/>
      <c r="T982" s="194">
        <f t="shared" si="98"/>
        <v>0.35416666666666663</v>
      </c>
      <c r="U982" s="194">
        <f t="shared" si="99"/>
        <v>0.33333333333333331</v>
      </c>
      <c r="V982" s="41" t="str">
        <f>IFERROR(VLOOKUP(L982,'[1]ZESTAWIENIE NUMERÓW BOCZNYCH'!$A:$B,1,0),"")</f>
        <v/>
      </c>
      <c r="W982" s="51" t="str">
        <f>IFERROR(VLOOKUP(V982,'[1]ZESTAWIENIE NUMERÓW BOCZNYCH'!$A:$B,2,0),P982)</f>
        <v>T</v>
      </c>
      <c r="X982" s="51" t="s">
        <v>396</v>
      </c>
      <c r="Y982" s="51">
        <f>VLOOKUP(W982,'[1]LICZBA MIEJSC'!$A:$C,2,0)</f>
        <v>55</v>
      </c>
      <c r="Z982" s="51">
        <f>VLOOKUP(W982,'[1]LICZBA MIEJSC'!$A:$C,3,0)</f>
        <v>0</v>
      </c>
      <c r="AA982" s="51">
        <f t="shared" si="95"/>
        <v>55</v>
      </c>
      <c r="AB982" s="41">
        <f t="shared" si="96"/>
        <v>0</v>
      </c>
      <c r="AC982" s="109">
        <f t="shared" si="97"/>
        <v>0</v>
      </c>
      <c r="AD982" s="49"/>
    </row>
    <row r="983" spans="1:30" hidden="1">
      <c r="A983" s="28" t="s">
        <v>309</v>
      </c>
      <c r="B983" s="45">
        <v>982</v>
      </c>
      <c r="C983" s="51">
        <v>4</v>
      </c>
      <c r="D983" s="128">
        <v>50000002</v>
      </c>
      <c r="E983" s="359"/>
      <c r="F983" s="51" t="s">
        <v>314</v>
      </c>
      <c r="G983" s="349" t="s">
        <v>706</v>
      </c>
      <c r="H983" s="357" t="s">
        <v>697</v>
      </c>
      <c r="I983" s="48">
        <v>43263</v>
      </c>
      <c r="J983" s="48" t="s">
        <v>138</v>
      </c>
      <c r="K983" s="53" t="s">
        <v>131</v>
      </c>
      <c r="L983" s="49"/>
      <c r="M983" s="49"/>
      <c r="N983" s="43">
        <v>0.3576388888888889</v>
      </c>
      <c r="O983" s="51">
        <v>2</v>
      </c>
      <c r="P983" s="51" t="s">
        <v>12</v>
      </c>
      <c r="Q983" s="368"/>
      <c r="R983" s="368"/>
      <c r="S983" s="368"/>
      <c r="T983" s="194">
        <f t="shared" si="98"/>
        <v>0.35416666666666663</v>
      </c>
      <c r="U983" s="194">
        <f t="shared" si="99"/>
        <v>0.33333333333333331</v>
      </c>
      <c r="V983" s="41" t="str">
        <f>IFERROR(VLOOKUP(L983,'[1]ZESTAWIENIE NUMERÓW BOCZNYCH'!$A:$B,1,0),"")</f>
        <v/>
      </c>
      <c r="W983" s="51" t="str">
        <f>IFERROR(VLOOKUP(V983,'[1]ZESTAWIENIE NUMERÓW BOCZNYCH'!$A:$B,2,0),P983)</f>
        <v>T</v>
      </c>
      <c r="X983" s="51" t="s">
        <v>396</v>
      </c>
      <c r="Y983" s="51">
        <f>VLOOKUP(W983,'[1]LICZBA MIEJSC'!$A:$C,2,0)</f>
        <v>55</v>
      </c>
      <c r="Z983" s="51">
        <f>VLOOKUP(W983,'[1]LICZBA MIEJSC'!$A:$C,3,0)</f>
        <v>0</v>
      </c>
      <c r="AA983" s="51">
        <f t="shared" si="95"/>
        <v>55</v>
      </c>
      <c r="AB983" s="41">
        <f t="shared" si="96"/>
        <v>28</v>
      </c>
      <c r="AC983" s="109">
        <f t="shared" si="97"/>
        <v>0.50909090909090904</v>
      </c>
      <c r="AD983" s="49"/>
    </row>
    <row r="984" spans="1:30" hidden="1">
      <c r="A984" s="28" t="s">
        <v>309</v>
      </c>
      <c r="B984" s="45">
        <v>983</v>
      </c>
      <c r="C984" s="51">
        <v>4</v>
      </c>
      <c r="D984" s="128">
        <v>50049985</v>
      </c>
      <c r="E984" s="359"/>
      <c r="F984" s="51" t="s">
        <v>314</v>
      </c>
      <c r="G984" s="349" t="s">
        <v>706</v>
      </c>
      <c r="H984" s="349" t="s">
        <v>698</v>
      </c>
      <c r="I984" s="48">
        <v>43263</v>
      </c>
      <c r="J984" s="48" t="s">
        <v>137</v>
      </c>
      <c r="K984" s="49" t="s">
        <v>315</v>
      </c>
      <c r="L984" s="49">
        <v>227</v>
      </c>
      <c r="M984" s="49" t="s">
        <v>316</v>
      </c>
      <c r="N984" s="43">
        <v>0.36249999999999999</v>
      </c>
      <c r="O984" s="51">
        <v>1</v>
      </c>
      <c r="P984" s="51" t="s">
        <v>14</v>
      </c>
      <c r="Q984" s="368"/>
      <c r="R984" s="368"/>
      <c r="S984" s="368"/>
      <c r="T984" s="194">
        <f t="shared" si="98"/>
        <v>0.35416666666666663</v>
      </c>
      <c r="U984" s="194">
        <f t="shared" si="99"/>
        <v>0.33333333333333331</v>
      </c>
      <c r="V984" s="41" t="str">
        <f>IFERROR(VLOOKUP(L984,'[1]ZESTAWIENIE NUMERÓW BOCZNYCH'!$A:$B,1,0),"")</f>
        <v/>
      </c>
      <c r="W984" s="51" t="str">
        <f>IFERROR(VLOOKUP(V984,'[1]ZESTAWIENIE NUMERÓW BOCZNYCH'!$A:$B,2,0),P984)</f>
        <v>AK</v>
      </c>
      <c r="X984" s="51" t="s">
        <v>396</v>
      </c>
      <c r="Y984" s="51">
        <f>VLOOKUP(W984,'[1]LICZBA MIEJSC'!$A:$C,2,0)</f>
        <v>20</v>
      </c>
      <c r="Z984" s="51">
        <f>VLOOKUP(W984,'[1]LICZBA MIEJSC'!$A:$C,3,0)</f>
        <v>60</v>
      </c>
      <c r="AA984" s="51">
        <f t="shared" si="95"/>
        <v>80</v>
      </c>
      <c r="AB984" s="41">
        <f t="shared" si="96"/>
        <v>8</v>
      </c>
      <c r="AC984" s="109">
        <f t="shared" si="97"/>
        <v>0.1</v>
      </c>
      <c r="AD984" s="49" t="s">
        <v>452</v>
      </c>
    </row>
    <row r="985" spans="1:30" hidden="1">
      <c r="A985" s="28" t="s">
        <v>309</v>
      </c>
      <c r="B985" s="45">
        <v>984</v>
      </c>
      <c r="C985" s="51">
        <v>4</v>
      </c>
      <c r="D985" s="128">
        <v>50049985</v>
      </c>
      <c r="E985" s="359"/>
      <c r="F985" s="51" t="s">
        <v>314</v>
      </c>
      <c r="G985" s="349" t="s">
        <v>706</v>
      </c>
      <c r="H985" s="349" t="s">
        <v>698</v>
      </c>
      <c r="I985" s="48">
        <v>43263</v>
      </c>
      <c r="J985" s="48" t="s">
        <v>138</v>
      </c>
      <c r="K985" s="49" t="s">
        <v>130</v>
      </c>
      <c r="L985" s="49"/>
      <c r="M985" s="49" t="s">
        <v>127</v>
      </c>
      <c r="N985" s="43">
        <v>0.36458333333333331</v>
      </c>
      <c r="O985" s="51">
        <v>2</v>
      </c>
      <c r="P985" s="51" t="s">
        <v>13</v>
      </c>
      <c r="Q985" s="368"/>
      <c r="R985" s="368"/>
      <c r="S985" s="368"/>
      <c r="T985" s="194">
        <f t="shared" si="98"/>
        <v>0.36458333333333331</v>
      </c>
      <c r="U985" s="194">
        <f t="shared" si="99"/>
        <v>0.33333333333333331</v>
      </c>
      <c r="V985" s="41" t="str">
        <f>IFERROR(VLOOKUP(L985,'[1]ZESTAWIENIE NUMERÓW BOCZNYCH'!$A:$B,1,0),"")</f>
        <v/>
      </c>
      <c r="W985" s="51" t="str">
        <f>IFERROR(VLOOKUP(V985,'[1]ZESTAWIENIE NUMERÓW BOCZNYCH'!$A:$B,2,0),P985)</f>
        <v>AZ</v>
      </c>
      <c r="X985" s="51" t="s">
        <v>396</v>
      </c>
      <c r="Y985" s="51">
        <f>VLOOKUP(W985,'[1]LICZBA MIEJSC'!$A:$C,2,0)</f>
        <v>40</v>
      </c>
      <c r="Z985" s="51">
        <f>VLOOKUP(W985,'[1]LICZBA MIEJSC'!$A:$C,3,0)</f>
        <v>60</v>
      </c>
      <c r="AA985" s="51">
        <f t="shared" si="95"/>
        <v>100</v>
      </c>
      <c r="AB985" s="41">
        <f t="shared" si="96"/>
        <v>20</v>
      </c>
      <c r="AC985" s="109">
        <f t="shared" si="97"/>
        <v>0.2</v>
      </c>
      <c r="AD985" s="49"/>
    </row>
    <row r="986" spans="1:30" hidden="1">
      <c r="A986" s="28" t="s">
        <v>309</v>
      </c>
      <c r="B986" s="45">
        <v>985</v>
      </c>
      <c r="C986" s="51">
        <v>4</v>
      </c>
      <c r="D986" s="128">
        <v>50000002</v>
      </c>
      <c r="E986" s="359"/>
      <c r="F986" s="51" t="s">
        <v>314</v>
      </c>
      <c r="G986" s="349" t="s">
        <v>706</v>
      </c>
      <c r="H986" s="349" t="s">
        <v>697</v>
      </c>
      <c r="I986" s="48">
        <v>43263</v>
      </c>
      <c r="J986" s="48" t="s">
        <v>138</v>
      </c>
      <c r="K986" s="49" t="s">
        <v>130</v>
      </c>
      <c r="L986" s="49"/>
      <c r="M986" s="107" t="s">
        <v>124</v>
      </c>
      <c r="N986" s="43">
        <v>0.3666666666666667</v>
      </c>
      <c r="O986" s="51">
        <v>1</v>
      </c>
      <c r="P986" s="51" t="s">
        <v>13</v>
      </c>
      <c r="Q986" s="368"/>
      <c r="R986" s="368"/>
      <c r="S986" s="368"/>
      <c r="T986" s="194">
        <f t="shared" si="98"/>
        <v>0.36458333333333331</v>
      </c>
      <c r="U986" s="194">
        <f t="shared" si="99"/>
        <v>0.33333333333333331</v>
      </c>
      <c r="V986" s="41" t="str">
        <f>IFERROR(VLOOKUP(L986,'[1]ZESTAWIENIE NUMERÓW BOCZNYCH'!$A:$B,1,0),"")</f>
        <v/>
      </c>
      <c r="W986" s="51" t="str">
        <f>IFERROR(VLOOKUP(V986,'[1]ZESTAWIENIE NUMERÓW BOCZNYCH'!$A:$B,2,0),P986)</f>
        <v>AZ</v>
      </c>
      <c r="X986" s="51" t="s">
        <v>396</v>
      </c>
      <c r="Y986" s="51">
        <f>VLOOKUP(W986,'[1]LICZBA MIEJSC'!$A:$C,2,0)</f>
        <v>40</v>
      </c>
      <c r="Z986" s="51">
        <f>VLOOKUP(W986,'[1]LICZBA MIEJSC'!$A:$C,3,0)</f>
        <v>60</v>
      </c>
      <c r="AA986" s="51">
        <f t="shared" si="95"/>
        <v>100</v>
      </c>
      <c r="AB986" s="41">
        <f t="shared" si="96"/>
        <v>10</v>
      </c>
      <c r="AC986" s="109">
        <f t="shared" si="97"/>
        <v>0.1</v>
      </c>
      <c r="AD986" s="49"/>
    </row>
    <row r="987" spans="1:30" hidden="1">
      <c r="A987" s="28" t="s">
        <v>309</v>
      </c>
      <c r="B987" s="45">
        <v>986</v>
      </c>
      <c r="C987" s="51">
        <v>4</v>
      </c>
      <c r="D987" s="128">
        <v>50000002</v>
      </c>
      <c r="E987" s="359"/>
      <c r="F987" s="51" t="s">
        <v>314</v>
      </c>
      <c r="G987" s="349" t="s">
        <v>706</v>
      </c>
      <c r="H987" s="357" t="s">
        <v>697</v>
      </c>
      <c r="I987" s="48">
        <v>43263</v>
      </c>
      <c r="J987" s="48" t="s">
        <v>139</v>
      </c>
      <c r="K987" s="49" t="s">
        <v>322</v>
      </c>
      <c r="L987" s="49"/>
      <c r="M987" s="49"/>
      <c r="N987" s="43">
        <v>0.3743055555555555</v>
      </c>
      <c r="O987" s="51">
        <v>3</v>
      </c>
      <c r="P987" s="51" t="s">
        <v>12</v>
      </c>
      <c r="Q987" s="368"/>
      <c r="R987" s="368"/>
      <c r="S987" s="368"/>
      <c r="T987" s="194">
        <f t="shared" si="98"/>
        <v>0.36458333333333331</v>
      </c>
      <c r="U987" s="194">
        <f t="shared" si="99"/>
        <v>0.33333333333333331</v>
      </c>
      <c r="V987" s="41" t="str">
        <f>IFERROR(VLOOKUP(L987,'[1]ZESTAWIENIE NUMERÓW BOCZNYCH'!$A:$B,1,0),"")</f>
        <v/>
      </c>
      <c r="W987" s="51" t="str">
        <f>IFERROR(VLOOKUP(V987,'[1]ZESTAWIENIE NUMERÓW BOCZNYCH'!$A:$B,2,0),P987)</f>
        <v>T</v>
      </c>
      <c r="X987" s="51" t="s">
        <v>396</v>
      </c>
      <c r="Y987" s="51">
        <f>VLOOKUP(W987,'[1]LICZBA MIEJSC'!$A:$C,2,0)</f>
        <v>55</v>
      </c>
      <c r="Z987" s="51">
        <f>VLOOKUP(W987,'[1]LICZBA MIEJSC'!$A:$C,3,0)</f>
        <v>0</v>
      </c>
      <c r="AA987" s="51">
        <f t="shared" si="95"/>
        <v>55</v>
      </c>
      <c r="AB987" s="41">
        <f t="shared" si="96"/>
        <v>50</v>
      </c>
      <c r="AC987" s="109">
        <f t="shared" si="97"/>
        <v>0.90909090909090906</v>
      </c>
      <c r="AD987" s="49"/>
    </row>
    <row r="988" spans="1:30" hidden="1">
      <c r="A988" s="28" t="s">
        <v>309</v>
      </c>
      <c r="B988" s="45">
        <v>987</v>
      </c>
      <c r="C988" s="51">
        <v>5</v>
      </c>
      <c r="D988" s="128">
        <v>50049985</v>
      </c>
      <c r="E988" s="359"/>
      <c r="F988" s="51" t="s">
        <v>314</v>
      </c>
      <c r="G988" s="349" t="s">
        <v>706</v>
      </c>
      <c r="H988" s="349" t="s">
        <v>698</v>
      </c>
      <c r="I988" s="48">
        <v>43263</v>
      </c>
      <c r="J988" s="48" t="s">
        <v>137</v>
      </c>
      <c r="K988" s="49" t="s">
        <v>319</v>
      </c>
      <c r="L988" s="49">
        <v>1105</v>
      </c>
      <c r="M988" s="49" t="s">
        <v>316</v>
      </c>
      <c r="N988" s="43">
        <v>0.3756944444444445</v>
      </c>
      <c r="O988" s="51">
        <v>2</v>
      </c>
      <c r="P988" s="51" t="s">
        <v>13</v>
      </c>
      <c r="Q988" s="368"/>
      <c r="R988" s="368"/>
      <c r="S988" s="368"/>
      <c r="T988" s="194">
        <f t="shared" si="98"/>
        <v>0.375</v>
      </c>
      <c r="U988" s="194">
        <f t="shared" si="99"/>
        <v>0.375</v>
      </c>
      <c r="V988" s="41">
        <f>IFERROR(VLOOKUP(L988,'[1]ZESTAWIENIE NUMERÓW BOCZNYCH'!$A:$B,1,0),"")</f>
        <v>1105</v>
      </c>
      <c r="W988" s="51" t="str">
        <f>IFERROR(VLOOKUP(V988,'[1]ZESTAWIENIE NUMERÓW BOCZNYCH'!$A:$B,2,0),P988)</f>
        <v>SOR CN12</v>
      </c>
      <c r="X988" s="51" t="s">
        <v>396</v>
      </c>
      <c r="Y988" s="51">
        <f>VLOOKUP(W988,'[1]LICZBA MIEJSC'!$A:$C,2,0)</f>
        <v>41</v>
      </c>
      <c r="Z988" s="51">
        <f>VLOOKUP(W988,'[1]LICZBA MIEJSC'!$A:$C,3,0)</f>
        <v>66</v>
      </c>
      <c r="AA988" s="51">
        <f t="shared" ref="AA988:AA1051" si="100">Y988+Z988</f>
        <v>107</v>
      </c>
      <c r="AB988" s="41">
        <f t="shared" ref="AB988:AB1051" si="101">ROUND(IF(O988=$AE$1,0,IF(O988=$AG$1,AA988*0.1,IF(O988=$AI$1,Y988/2,IF(O988=$AK$1,Y988*0.9,IF(O988=$AM$1,Y988+(Z988*0.5),IF(O988=$AO$1,AA988*0.9,IF(O988=$AQ$1,AA988*1.1,"BŁĄD"))))))),0)</f>
        <v>21</v>
      </c>
      <c r="AC988" s="109">
        <f t="shared" ref="AC988:AC1051" si="102">AB988/AA988</f>
        <v>0.19626168224299065</v>
      </c>
      <c r="AD988" s="49" t="s">
        <v>452</v>
      </c>
    </row>
    <row r="989" spans="1:30" hidden="1">
      <c r="A989" s="28" t="s">
        <v>309</v>
      </c>
      <c r="B989" s="45">
        <v>988</v>
      </c>
      <c r="C989" s="51">
        <v>5</v>
      </c>
      <c r="D989" s="128">
        <v>50000002</v>
      </c>
      <c r="E989" s="359"/>
      <c r="F989" s="51" t="s">
        <v>314</v>
      </c>
      <c r="G989" s="349" t="s">
        <v>706</v>
      </c>
      <c r="H989" s="349" t="s">
        <v>697</v>
      </c>
      <c r="I989" s="48">
        <v>43263</v>
      </c>
      <c r="J989" s="48" t="s">
        <v>137</v>
      </c>
      <c r="K989" s="49" t="s">
        <v>317</v>
      </c>
      <c r="L989" s="49">
        <v>228</v>
      </c>
      <c r="M989" s="146" t="s">
        <v>251</v>
      </c>
      <c r="N989" s="43">
        <v>0.37777777777777777</v>
      </c>
      <c r="O989" s="51">
        <v>3</v>
      </c>
      <c r="P989" s="51" t="s">
        <v>14</v>
      </c>
      <c r="Q989" s="368"/>
      <c r="R989" s="368"/>
      <c r="S989" s="368"/>
      <c r="T989" s="194">
        <f t="shared" si="98"/>
        <v>0.375</v>
      </c>
      <c r="U989" s="194">
        <f t="shared" si="99"/>
        <v>0.375</v>
      </c>
      <c r="V989" s="41" t="str">
        <f>IFERROR(VLOOKUP(L989,'[1]ZESTAWIENIE NUMERÓW BOCZNYCH'!$A:$B,1,0),"")</f>
        <v/>
      </c>
      <c r="W989" s="51" t="str">
        <f>IFERROR(VLOOKUP(V989,'[1]ZESTAWIENIE NUMERÓW BOCZNYCH'!$A:$B,2,0),P989)</f>
        <v>AK</v>
      </c>
      <c r="X989" s="51" t="s">
        <v>396</v>
      </c>
      <c r="Y989" s="51">
        <f>VLOOKUP(W989,'[1]LICZBA MIEJSC'!$A:$C,2,0)</f>
        <v>20</v>
      </c>
      <c r="Z989" s="51">
        <f>VLOOKUP(W989,'[1]LICZBA MIEJSC'!$A:$C,3,0)</f>
        <v>60</v>
      </c>
      <c r="AA989" s="51">
        <f t="shared" si="100"/>
        <v>80</v>
      </c>
      <c r="AB989" s="41">
        <f t="shared" si="101"/>
        <v>18</v>
      </c>
      <c r="AC989" s="109">
        <f t="shared" si="102"/>
        <v>0.22500000000000001</v>
      </c>
      <c r="AD989" s="49" t="s">
        <v>452</v>
      </c>
    </row>
    <row r="990" spans="1:30" hidden="1">
      <c r="A990" s="28" t="s">
        <v>309</v>
      </c>
      <c r="B990" s="45">
        <v>989</v>
      </c>
      <c r="C990" s="51">
        <v>5</v>
      </c>
      <c r="D990" s="128">
        <v>50000002</v>
      </c>
      <c r="E990" s="359"/>
      <c r="F990" s="51" t="s">
        <v>314</v>
      </c>
      <c r="G990" s="349" t="s">
        <v>706</v>
      </c>
      <c r="H990" s="349" t="s">
        <v>697</v>
      </c>
      <c r="I990" s="48">
        <v>43263</v>
      </c>
      <c r="J990" s="48" t="s">
        <v>137</v>
      </c>
      <c r="K990" s="49" t="s">
        <v>317</v>
      </c>
      <c r="L990" s="49">
        <v>227</v>
      </c>
      <c r="M990" s="146" t="s">
        <v>251</v>
      </c>
      <c r="N990" s="43">
        <v>0.37777777777777777</v>
      </c>
      <c r="O990" s="51">
        <v>3</v>
      </c>
      <c r="P990" s="51" t="s">
        <v>14</v>
      </c>
      <c r="Q990" s="368"/>
      <c r="R990" s="368"/>
      <c r="S990" s="368"/>
      <c r="T990" s="194">
        <f t="shared" si="98"/>
        <v>0.375</v>
      </c>
      <c r="U990" s="194">
        <f t="shared" si="99"/>
        <v>0.375</v>
      </c>
      <c r="V990" s="41" t="str">
        <f>IFERROR(VLOOKUP(L990,'[1]ZESTAWIENIE NUMERÓW BOCZNYCH'!$A:$B,1,0),"")</f>
        <v/>
      </c>
      <c r="W990" s="51" t="str">
        <f>IFERROR(VLOOKUP(V990,'[1]ZESTAWIENIE NUMERÓW BOCZNYCH'!$A:$B,2,0),P990)</f>
        <v>AK</v>
      </c>
      <c r="X990" s="51" t="s">
        <v>396</v>
      </c>
      <c r="Y990" s="51">
        <f>VLOOKUP(W990,'[1]LICZBA MIEJSC'!$A:$C,2,0)</f>
        <v>20</v>
      </c>
      <c r="Z990" s="51">
        <f>VLOOKUP(W990,'[1]LICZBA MIEJSC'!$A:$C,3,0)</f>
        <v>60</v>
      </c>
      <c r="AA990" s="51">
        <f t="shared" si="100"/>
        <v>80</v>
      </c>
      <c r="AB990" s="41">
        <f t="shared" si="101"/>
        <v>18</v>
      </c>
      <c r="AC990" s="109">
        <f t="shared" si="102"/>
        <v>0.22500000000000001</v>
      </c>
      <c r="AD990" s="49" t="s">
        <v>452</v>
      </c>
    </row>
    <row r="991" spans="1:30" hidden="1">
      <c r="A991" s="28" t="s">
        <v>309</v>
      </c>
      <c r="B991" s="45">
        <v>990</v>
      </c>
      <c r="C991" s="51">
        <v>5</v>
      </c>
      <c r="D991" s="128">
        <v>50000002</v>
      </c>
      <c r="E991" s="359"/>
      <c r="F991" s="51" t="s">
        <v>314</v>
      </c>
      <c r="G991" s="349" t="s">
        <v>706</v>
      </c>
      <c r="H991" s="349" t="s">
        <v>697</v>
      </c>
      <c r="I991" s="48">
        <v>43263</v>
      </c>
      <c r="J991" s="48" t="s">
        <v>137</v>
      </c>
      <c r="K991" s="49" t="s">
        <v>317</v>
      </c>
      <c r="L991" s="49">
        <v>1106</v>
      </c>
      <c r="M991" s="146" t="s">
        <v>251</v>
      </c>
      <c r="N991" s="43">
        <v>0.37916666666666665</v>
      </c>
      <c r="O991" s="51">
        <v>1</v>
      </c>
      <c r="P991" s="51" t="s">
        <v>13</v>
      </c>
      <c r="Q991" s="368"/>
      <c r="R991" s="368"/>
      <c r="S991" s="368"/>
      <c r="T991" s="194">
        <f t="shared" si="98"/>
        <v>0.375</v>
      </c>
      <c r="U991" s="194">
        <f t="shared" si="99"/>
        <v>0.375</v>
      </c>
      <c r="V991" s="41">
        <f>IFERROR(VLOOKUP(L991,'[1]ZESTAWIENIE NUMERÓW BOCZNYCH'!$A:$B,1,0),"")</f>
        <v>1106</v>
      </c>
      <c r="W991" s="51" t="str">
        <f>IFERROR(VLOOKUP(V991,'[1]ZESTAWIENIE NUMERÓW BOCZNYCH'!$A:$B,2,0),P991)</f>
        <v>SOR CN12</v>
      </c>
      <c r="X991" s="51" t="s">
        <v>396</v>
      </c>
      <c r="Y991" s="51">
        <f>VLOOKUP(W991,'[1]LICZBA MIEJSC'!$A:$C,2,0)</f>
        <v>41</v>
      </c>
      <c r="Z991" s="51">
        <f>VLOOKUP(W991,'[1]LICZBA MIEJSC'!$A:$C,3,0)</f>
        <v>66</v>
      </c>
      <c r="AA991" s="51">
        <f t="shared" si="100"/>
        <v>107</v>
      </c>
      <c r="AB991" s="41">
        <f t="shared" si="101"/>
        <v>11</v>
      </c>
      <c r="AC991" s="109">
        <f t="shared" si="102"/>
        <v>0.10280373831775701</v>
      </c>
      <c r="AD991" s="49" t="s">
        <v>452</v>
      </c>
    </row>
    <row r="992" spans="1:30" hidden="1">
      <c r="A992" s="28" t="s">
        <v>309</v>
      </c>
      <c r="B992" s="45">
        <v>991</v>
      </c>
      <c r="C992" s="51">
        <v>5</v>
      </c>
      <c r="D992" s="128">
        <v>50049985</v>
      </c>
      <c r="E992" s="359"/>
      <c r="F992" s="51" t="s">
        <v>314</v>
      </c>
      <c r="G992" s="349" t="s">
        <v>706</v>
      </c>
      <c r="H992" s="349" t="s">
        <v>698</v>
      </c>
      <c r="I992" s="48">
        <v>43263</v>
      </c>
      <c r="J992" s="48" t="s">
        <v>138</v>
      </c>
      <c r="K992" s="49" t="s">
        <v>130</v>
      </c>
      <c r="L992" s="49"/>
      <c r="M992" s="49" t="s">
        <v>127</v>
      </c>
      <c r="N992" s="43">
        <v>0.38541666666666669</v>
      </c>
      <c r="O992" s="51">
        <v>1</v>
      </c>
      <c r="P992" s="51" t="s">
        <v>13</v>
      </c>
      <c r="Q992" s="368"/>
      <c r="R992" s="368"/>
      <c r="S992" s="368"/>
      <c r="T992" s="194">
        <f t="shared" si="98"/>
        <v>0.38541666666666663</v>
      </c>
      <c r="U992" s="194">
        <f t="shared" si="99"/>
        <v>0.375</v>
      </c>
      <c r="V992" s="41" t="str">
        <f>IFERROR(VLOOKUP(L992,'[1]ZESTAWIENIE NUMERÓW BOCZNYCH'!$A:$B,1,0),"")</f>
        <v/>
      </c>
      <c r="W992" s="51" t="str">
        <f>IFERROR(VLOOKUP(V992,'[1]ZESTAWIENIE NUMERÓW BOCZNYCH'!$A:$B,2,0),P992)</f>
        <v>AZ</v>
      </c>
      <c r="X992" s="51" t="s">
        <v>396</v>
      </c>
      <c r="Y992" s="51">
        <f>VLOOKUP(W992,'[1]LICZBA MIEJSC'!$A:$C,2,0)</f>
        <v>40</v>
      </c>
      <c r="Z992" s="51">
        <f>VLOOKUP(W992,'[1]LICZBA MIEJSC'!$A:$C,3,0)</f>
        <v>60</v>
      </c>
      <c r="AA992" s="51">
        <f t="shared" si="100"/>
        <v>100</v>
      </c>
      <c r="AB992" s="41">
        <f t="shared" si="101"/>
        <v>10</v>
      </c>
      <c r="AC992" s="109">
        <f t="shared" si="102"/>
        <v>0.1</v>
      </c>
      <c r="AD992" s="49"/>
    </row>
    <row r="993" spans="1:30" hidden="1">
      <c r="A993" s="28" t="s">
        <v>309</v>
      </c>
      <c r="B993" s="45">
        <v>992</v>
      </c>
      <c r="C993" s="51">
        <v>5</v>
      </c>
      <c r="D993" s="128">
        <v>50049985</v>
      </c>
      <c r="E993" s="359"/>
      <c r="F993" s="51" t="s">
        <v>314</v>
      </c>
      <c r="G993" s="349" t="s">
        <v>706</v>
      </c>
      <c r="H993" s="349" t="s">
        <v>698</v>
      </c>
      <c r="I993" s="48">
        <v>43263</v>
      </c>
      <c r="J993" s="48" t="s">
        <v>137</v>
      </c>
      <c r="K993" s="49" t="s">
        <v>315</v>
      </c>
      <c r="L993" s="49">
        <v>225</v>
      </c>
      <c r="M993" s="49" t="s">
        <v>316</v>
      </c>
      <c r="N993" s="43">
        <v>0.38611111111111113</v>
      </c>
      <c r="O993" s="51">
        <v>1</v>
      </c>
      <c r="P993" s="51" t="s">
        <v>14</v>
      </c>
      <c r="Q993" s="368"/>
      <c r="R993" s="368"/>
      <c r="S993" s="368"/>
      <c r="T993" s="194">
        <f t="shared" si="98"/>
        <v>0.38541666666666663</v>
      </c>
      <c r="U993" s="194">
        <f t="shared" si="99"/>
        <v>0.375</v>
      </c>
      <c r="V993" s="41" t="str">
        <f>IFERROR(VLOOKUP(L993,'[1]ZESTAWIENIE NUMERÓW BOCZNYCH'!$A:$B,1,0),"")</f>
        <v/>
      </c>
      <c r="W993" s="51" t="str">
        <f>IFERROR(VLOOKUP(V993,'[1]ZESTAWIENIE NUMERÓW BOCZNYCH'!$A:$B,2,0),P993)</f>
        <v>AK</v>
      </c>
      <c r="X993" s="51" t="s">
        <v>396</v>
      </c>
      <c r="Y993" s="51">
        <f>VLOOKUP(W993,'[1]LICZBA MIEJSC'!$A:$C,2,0)</f>
        <v>20</v>
      </c>
      <c r="Z993" s="51">
        <f>VLOOKUP(W993,'[1]LICZBA MIEJSC'!$A:$C,3,0)</f>
        <v>60</v>
      </c>
      <c r="AA993" s="51">
        <f t="shared" si="100"/>
        <v>80</v>
      </c>
      <c r="AB993" s="41">
        <f t="shared" si="101"/>
        <v>8</v>
      </c>
      <c r="AC993" s="109">
        <f t="shared" si="102"/>
        <v>0.1</v>
      </c>
      <c r="AD993" s="49" t="s">
        <v>452</v>
      </c>
    </row>
    <row r="994" spans="1:30" hidden="1">
      <c r="A994" s="28" t="s">
        <v>309</v>
      </c>
      <c r="B994" s="45">
        <v>993</v>
      </c>
      <c r="C994" s="51">
        <v>5</v>
      </c>
      <c r="D994" s="128">
        <v>50000002</v>
      </c>
      <c r="E994" s="359"/>
      <c r="F994" s="51" t="s">
        <v>314</v>
      </c>
      <c r="G994" s="349" t="s">
        <v>706</v>
      </c>
      <c r="H994" s="349" t="s">
        <v>697</v>
      </c>
      <c r="I994" s="48">
        <v>43263</v>
      </c>
      <c r="J994" s="48" t="s">
        <v>138</v>
      </c>
      <c r="K994" s="49" t="s">
        <v>130</v>
      </c>
      <c r="L994" s="49"/>
      <c r="M994" s="107" t="s">
        <v>124</v>
      </c>
      <c r="N994" s="43">
        <v>0.38958333333333334</v>
      </c>
      <c r="O994" s="51">
        <v>2</v>
      </c>
      <c r="P994" s="51" t="s">
        <v>13</v>
      </c>
      <c r="Q994" s="368"/>
      <c r="R994" s="368"/>
      <c r="S994" s="368"/>
      <c r="T994" s="194">
        <f t="shared" si="98"/>
        <v>0.38541666666666663</v>
      </c>
      <c r="U994" s="194">
        <f t="shared" si="99"/>
        <v>0.375</v>
      </c>
      <c r="V994" s="41" t="str">
        <f>IFERROR(VLOOKUP(L994,'[1]ZESTAWIENIE NUMERÓW BOCZNYCH'!$A:$B,1,0),"")</f>
        <v/>
      </c>
      <c r="W994" s="51" t="str">
        <f>IFERROR(VLOOKUP(V994,'[1]ZESTAWIENIE NUMERÓW BOCZNYCH'!$A:$B,2,0),P994)</f>
        <v>AZ</v>
      </c>
      <c r="X994" s="51" t="s">
        <v>396</v>
      </c>
      <c r="Y994" s="51">
        <f>VLOOKUP(W994,'[1]LICZBA MIEJSC'!$A:$C,2,0)</f>
        <v>40</v>
      </c>
      <c r="Z994" s="51">
        <f>VLOOKUP(W994,'[1]LICZBA MIEJSC'!$A:$C,3,0)</f>
        <v>60</v>
      </c>
      <c r="AA994" s="51">
        <f t="shared" si="100"/>
        <v>100</v>
      </c>
      <c r="AB994" s="41">
        <f t="shared" si="101"/>
        <v>20</v>
      </c>
      <c r="AC994" s="109">
        <f t="shared" si="102"/>
        <v>0.2</v>
      </c>
      <c r="AD994" s="49"/>
    </row>
    <row r="995" spans="1:30" hidden="1">
      <c r="A995" s="28" t="s">
        <v>309</v>
      </c>
      <c r="B995" s="45">
        <v>994</v>
      </c>
      <c r="C995" s="51">
        <v>5</v>
      </c>
      <c r="D995" s="128">
        <v>50049985</v>
      </c>
      <c r="E995" s="359"/>
      <c r="F995" s="51" t="s">
        <v>314</v>
      </c>
      <c r="G995" s="349" t="s">
        <v>706</v>
      </c>
      <c r="H995" s="349" t="s">
        <v>698</v>
      </c>
      <c r="I995" s="48">
        <v>43263</v>
      </c>
      <c r="J995" s="48" t="s">
        <v>137</v>
      </c>
      <c r="K995" s="49" t="s">
        <v>315</v>
      </c>
      <c r="L995" s="49">
        <v>1113</v>
      </c>
      <c r="M995" s="49" t="s">
        <v>316</v>
      </c>
      <c r="N995" s="43">
        <v>0.3923611111111111</v>
      </c>
      <c r="O995" s="51">
        <v>1</v>
      </c>
      <c r="P995" s="51" t="s">
        <v>13</v>
      </c>
      <c r="Q995" s="368"/>
      <c r="R995" s="368"/>
      <c r="S995" s="368"/>
      <c r="T995" s="194">
        <f t="shared" si="98"/>
        <v>0.38541666666666663</v>
      </c>
      <c r="U995" s="194">
        <f t="shared" si="99"/>
        <v>0.375</v>
      </c>
      <c r="V995" s="41">
        <f>IFERROR(VLOOKUP(L995,'[1]ZESTAWIENIE NUMERÓW BOCZNYCH'!$A:$B,1,0),"")</f>
        <v>1113</v>
      </c>
      <c r="W995" s="51" t="str">
        <f>IFERROR(VLOOKUP(V995,'[1]ZESTAWIENIE NUMERÓW BOCZNYCH'!$A:$B,2,0),P995)</f>
        <v>SOR CN12</v>
      </c>
      <c r="X995" s="51" t="s">
        <v>396</v>
      </c>
      <c r="Y995" s="51">
        <f>VLOOKUP(W995,'[1]LICZBA MIEJSC'!$A:$C,2,0)</f>
        <v>41</v>
      </c>
      <c r="Z995" s="51">
        <f>VLOOKUP(W995,'[1]LICZBA MIEJSC'!$A:$C,3,0)</f>
        <v>66</v>
      </c>
      <c r="AA995" s="51">
        <f t="shared" si="100"/>
        <v>107</v>
      </c>
      <c r="AB995" s="41">
        <f t="shared" si="101"/>
        <v>11</v>
      </c>
      <c r="AC995" s="109">
        <f t="shared" si="102"/>
        <v>0.10280373831775701</v>
      </c>
      <c r="AD995" s="49" t="s">
        <v>452</v>
      </c>
    </row>
    <row r="996" spans="1:30" hidden="1">
      <c r="A996" s="28" t="s">
        <v>309</v>
      </c>
      <c r="B996" s="45">
        <v>995</v>
      </c>
      <c r="C996" s="51">
        <v>5</v>
      </c>
      <c r="D996" s="128">
        <v>50000002</v>
      </c>
      <c r="E996" s="359"/>
      <c r="F996" s="51" t="s">
        <v>314</v>
      </c>
      <c r="G996" s="349" t="s">
        <v>706</v>
      </c>
      <c r="H996" s="349" t="s">
        <v>697</v>
      </c>
      <c r="I996" s="48">
        <v>43263</v>
      </c>
      <c r="J996" s="48" t="s">
        <v>138</v>
      </c>
      <c r="K996" s="52" t="s">
        <v>125</v>
      </c>
      <c r="L996" s="49"/>
      <c r="M996" s="107" t="s">
        <v>124</v>
      </c>
      <c r="N996" s="43">
        <v>0.39374999999999999</v>
      </c>
      <c r="O996" s="51">
        <v>1</v>
      </c>
      <c r="P996" s="51" t="s">
        <v>13</v>
      </c>
      <c r="Q996" s="368"/>
      <c r="R996" s="368"/>
      <c r="S996" s="368"/>
      <c r="T996" s="194">
        <f t="shared" si="98"/>
        <v>0.38541666666666663</v>
      </c>
      <c r="U996" s="194">
        <f t="shared" si="99"/>
        <v>0.375</v>
      </c>
      <c r="V996" s="41" t="str">
        <f>IFERROR(VLOOKUP(L996,'[1]ZESTAWIENIE NUMERÓW BOCZNYCH'!$A:$B,1,0),"")</f>
        <v/>
      </c>
      <c r="W996" s="51" t="str">
        <f>IFERROR(VLOOKUP(V996,'[1]ZESTAWIENIE NUMERÓW BOCZNYCH'!$A:$B,2,0),P996)</f>
        <v>AZ</v>
      </c>
      <c r="X996" s="51" t="s">
        <v>396</v>
      </c>
      <c r="Y996" s="51">
        <f>VLOOKUP(W996,'[1]LICZBA MIEJSC'!$A:$C,2,0)</f>
        <v>40</v>
      </c>
      <c r="Z996" s="51">
        <f>VLOOKUP(W996,'[1]LICZBA MIEJSC'!$A:$C,3,0)</f>
        <v>60</v>
      </c>
      <c r="AA996" s="51">
        <f t="shared" si="100"/>
        <v>100</v>
      </c>
      <c r="AB996" s="41">
        <f t="shared" si="101"/>
        <v>10</v>
      </c>
      <c r="AC996" s="109">
        <f t="shared" si="102"/>
        <v>0.1</v>
      </c>
      <c r="AD996" s="49"/>
    </row>
    <row r="997" spans="1:30" hidden="1">
      <c r="A997" s="28" t="s">
        <v>309</v>
      </c>
      <c r="B997" s="45">
        <v>996</v>
      </c>
      <c r="C997" s="51">
        <v>5</v>
      </c>
      <c r="D997" s="128">
        <v>50049985</v>
      </c>
      <c r="E997" s="359"/>
      <c r="F997" s="51" t="s">
        <v>314</v>
      </c>
      <c r="G997" s="349" t="s">
        <v>706</v>
      </c>
      <c r="H997" s="349" t="s">
        <v>698</v>
      </c>
      <c r="I997" s="48">
        <v>43263</v>
      </c>
      <c r="J997" s="48" t="s">
        <v>138</v>
      </c>
      <c r="K997" s="52" t="s">
        <v>125</v>
      </c>
      <c r="L997" s="49"/>
      <c r="M997" s="49" t="s">
        <v>127</v>
      </c>
      <c r="N997" s="43">
        <v>0.3979166666666667</v>
      </c>
      <c r="O997" s="51">
        <v>2</v>
      </c>
      <c r="P997" s="51" t="s">
        <v>13</v>
      </c>
      <c r="Q997" s="368"/>
      <c r="R997" s="368"/>
      <c r="S997" s="368"/>
      <c r="T997" s="194">
        <f t="shared" si="98"/>
        <v>0.39583333333333331</v>
      </c>
      <c r="U997" s="194">
        <f t="shared" si="99"/>
        <v>0.375</v>
      </c>
      <c r="V997" s="41" t="str">
        <f>IFERROR(VLOOKUP(L997,'[1]ZESTAWIENIE NUMERÓW BOCZNYCH'!$A:$B,1,0),"")</f>
        <v/>
      </c>
      <c r="W997" s="51" t="str">
        <f>IFERROR(VLOOKUP(V997,'[1]ZESTAWIENIE NUMERÓW BOCZNYCH'!$A:$B,2,0),P997)</f>
        <v>AZ</v>
      </c>
      <c r="X997" s="51" t="s">
        <v>396</v>
      </c>
      <c r="Y997" s="51">
        <f>VLOOKUP(W997,'[1]LICZBA MIEJSC'!$A:$C,2,0)</f>
        <v>40</v>
      </c>
      <c r="Z997" s="51">
        <f>VLOOKUP(W997,'[1]LICZBA MIEJSC'!$A:$C,3,0)</f>
        <v>60</v>
      </c>
      <c r="AA997" s="51">
        <f t="shared" si="100"/>
        <v>100</v>
      </c>
      <c r="AB997" s="41">
        <f t="shared" si="101"/>
        <v>20</v>
      </c>
      <c r="AC997" s="109">
        <f t="shared" si="102"/>
        <v>0.2</v>
      </c>
      <c r="AD997" s="49"/>
    </row>
    <row r="998" spans="1:30" hidden="1">
      <c r="A998" s="28" t="s">
        <v>309</v>
      </c>
      <c r="B998" s="45">
        <v>997</v>
      </c>
      <c r="C998" s="51">
        <v>5</v>
      </c>
      <c r="D998" s="128">
        <v>50000002</v>
      </c>
      <c r="E998" s="359"/>
      <c r="F998" s="51" t="s">
        <v>314</v>
      </c>
      <c r="G998" s="349" t="s">
        <v>706</v>
      </c>
      <c r="H998" s="349" t="s">
        <v>697</v>
      </c>
      <c r="I998" s="48">
        <v>43263</v>
      </c>
      <c r="J998" s="48" t="s">
        <v>137</v>
      </c>
      <c r="K998" s="49" t="s">
        <v>317</v>
      </c>
      <c r="L998" s="49">
        <v>1112</v>
      </c>
      <c r="M998" s="146" t="s">
        <v>251</v>
      </c>
      <c r="N998" s="43">
        <v>0.40208333333333335</v>
      </c>
      <c r="O998" s="51">
        <v>1</v>
      </c>
      <c r="P998" s="51" t="s">
        <v>13</v>
      </c>
      <c r="Q998" s="368"/>
      <c r="R998" s="368"/>
      <c r="S998" s="368"/>
      <c r="T998" s="194">
        <f t="shared" si="98"/>
        <v>0.39583333333333331</v>
      </c>
      <c r="U998" s="194">
        <f t="shared" si="99"/>
        <v>0.375</v>
      </c>
      <c r="V998" s="41">
        <f>IFERROR(VLOOKUP(L998,'[1]ZESTAWIENIE NUMERÓW BOCZNYCH'!$A:$B,1,0),"")</f>
        <v>1112</v>
      </c>
      <c r="W998" s="51" t="str">
        <f>IFERROR(VLOOKUP(V998,'[1]ZESTAWIENIE NUMERÓW BOCZNYCH'!$A:$B,2,0),P998)</f>
        <v>SOR BN12</v>
      </c>
      <c r="X998" s="51" t="s">
        <v>396</v>
      </c>
      <c r="Y998" s="51">
        <f>VLOOKUP(W998,'[1]LICZBA MIEJSC'!$A:$C,2,0)</f>
        <v>27</v>
      </c>
      <c r="Z998" s="51">
        <f>VLOOKUP(W998,'[1]LICZBA MIEJSC'!$A:$C,3,0)</f>
        <v>79</v>
      </c>
      <c r="AA998" s="51">
        <f t="shared" si="100"/>
        <v>106</v>
      </c>
      <c r="AB998" s="41">
        <f t="shared" si="101"/>
        <v>11</v>
      </c>
      <c r="AC998" s="109">
        <f t="shared" si="102"/>
        <v>0.10377358490566038</v>
      </c>
      <c r="AD998" s="49" t="s">
        <v>452</v>
      </c>
    </row>
    <row r="999" spans="1:30" hidden="1">
      <c r="A999" s="28" t="s">
        <v>309</v>
      </c>
      <c r="B999" s="45">
        <v>998</v>
      </c>
      <c r="C999" s="51">
        <v>5</v>
      </c>
      <c r="D999" s="128">
        <v>50000002</v>
      </c>
      <c r="E999" s="359"/>
      <c r="F999" s="51" t="s">
        <v>314</v>
      </c>
      <c r="G999" s="349" t="s">
        <v>706</v>
      </c>
      <c r="H999" s="349" t="s">
        <v>697</v>
      </c>
      <c r="I999" s="48">
        <v>43263</v>
      </c>
      <c r="J999" s="48" t="s">
        <v>137</v>
      </c>
      <c r="K999" s="49" t="s">
        <v>315</v>
      </c>
      <c r="L999" s="49">
        <v>225</v>
      </c>
      <c r="M999" s="146" t="s">
        <v>251</v>
      </c>
      <c r="N999" s="43">
        <v>0.58958333333333335</v>
      </c>
      <c r="O999" s="51">
        <v>2</v>
      </c>
      <c r="P999" s="51" t="s">
        <v>14</v>
      </c>
      <c r="Q999" s="368"/>
      <c r="R999" s="368"/>
      <c r="S999" s="368"/>
      <c r="T999" s="194">
        <f t="shared" si="98"/>
        <v>0.58333333333333326</v>
      </c>
      <c r="U999" s="194">
        <f t="shared" si="99"/>
        <v>0.58333333333333326</v>
      </c>
      <c r="V999" s="41" t="str">
        <f>IFERROR(VLOOKUP(L999,'[1]ZESTAWIENIE NUMERÓW BOCZNYCH'!$A:$B,1,0),"")</f>
        <v/>
      </c>
      <c r="W999" s="51" t="str">
        <f>IFERROR(VLOOKUP(V999,'[1]ZESTAWIENIE NUMERÓW BOCZNYCH'!$A:$B,2,0),P999)</f>
        <v>AK</v>
      </c>
      <c r="X999" s="51" t="s">
        <v>396</v>
      </c>
      <c r="Y999" s="51">
        <f>VLOOKUP(W999,'[1]LICZBA MIEJSC'!$A:$C,2,0)</f>
        <v>20</v>
      </c>
      <c r="Z999" s="51">
        <f>VLOOKUP(W999,'[1]LICZBA MIEJSC'!$A:$C,3,0)</f>
        <v>60</v>
      </c>
      <c r="AA999" s="51">
        <f t="shared" si="100"/>
        <v>80</v>
      </c>
      <c r="AB999" s="41">
        <f t="shared" si="101"/>
        <v>10</v>
      </c>
      <c r="AC999" s="109">
        <f t="shared" si="102"/>
        <v>0.125</v>
      </c>
      <c r="AD999" s="49" t="s">
        <v>452</v>
      </c>
    </row>
    <row r="1000" spans="1:30" hidden="1">
      <c r="A1000" s="28" t="s">
        <v>309</v>
      </c>
      <c r="B1000" s="45">
        <v>999</v>
      </c>
      <c r="C1000" s="51">
        <v>6</v>
      </c>
      <c r="D1000" s="128">
        <v>50049985</v>
      </c>
      <c r="E1000" s="359"/>
      <c r="F1000" s="51" t="s">
        <v>314</v>
      </c>
      <c r="G1000" s="349" t="s">
        <v>706</v>
      </c>
      <c r="H1000" s="349" t="s">
        <v>698</v>
      </c>
      <c r="I1000" s="48">
        <v>43263</v>
      </c>
      <c r="J1000" s="48" t="s">
        <v>138</v>
      </c>
      <c r="K1000" s="49" t="s">
        <v>130</v>
      </c>
      <c r="L1000" s="49"/>
      <c r="M1000" s="49" t="s">
        <v>127</v>
      </c>
      <c r="N1000" s="43">
        <v>0.59513888888888888</v>
      </c>
      <c r="O1000" s="51">
        <v>3</v>
      </c>
      <c r="P1000" s="51" t="s">
        <v>13</v>
      </c>
      <c r="Q1000" s="368"/>
      <c r="R1000" s="368"/>
      <c r="S1000" s="368"/>
      <c r="T1000" s="194">
        <f t="shared" si="98"/>
        <v>0.59375</v>
      </c>
      <c r="U1000" s="194">
        <f t="shared" si="99"/>
        <v>0.58333333333333326</v>
      </c>
      <c r="V1000" s="41" t="str">
        <f>IFERROR(VLOOKUP(L1000,'[1]ZESTAWIENIE NUMERÓW BOCZNYCH'!$A:$B,1,0),"")</f>
        <v/>
      </c>
      <c r="W1000" s="51" t="str">
        <f>IFERROR(VLOOKUP(V1000,'[1]ZESTAWIENIE NUMERÓW BOCZNYCH'!$A:$B,2,0),P1000)</f>
        <v>AZ</v>
      </c>
      <c r="X1000" s="51" t="s">
        <v>396</v>
      </c>
      <c r="Y1000" s="51">
        <f>VLOOKUP(W1000,'[1]LICZBA MIEJSC'!$A:$C,2,0)</f>
        <v>40</v>
      </c>
      <c r="Z1000" s="51">
        <f>VLOOKUP(W1000,'[1]LICZBA MIEJSC'!$A:$C,3,0)</f>
        <v>60</v>
      </c>
      <c r="AA1000" s="51">
        <f t="shared" si="100"/>
        <v>100</v>
      </c>
      <c r="AB1000" s="41">
        <f t="shared" si="101"/>
        <v>36</v>
      </c>
      <c r="AC1000" s="109">
        <f t="shared" si="102"/>
        <v>0.36</v>
      </c>
      <c r="AD1000" s="49"/>
    </row>
    <row r="1001" spans="1:30" hidden="1">
      <c r="A1001" s="28" t="s">
        <v>309</v>
      </c>
      <c r="B1001" s="45">
        <v>1000</v>
      </c>
      <c r="C1001" s="51">
        <v>6</v>
      </c>
      <c r="D1001" s="128">
        <v>50049985</v>
      </c>
      <c r="E1001" s="359"/>
      <c r="F1001" s="51" t="s">
        <v>314</v>
      </c>
      <c r="G1001" s="349" t="s">
        <v>706</v>
      </c>
      <c r="H1001" s="349" t="s">
        <v>698</v>
      </c>
      <c r="I1001" s="48">
        <v>43263</v>
      </c>
      <c r="J1001" s="48" t="s">
        <v>138</v>
      </c>
      <c r="K1001" s="52" t="s">
        <v>125</v>
      </c>
      <c r="L1001" s="49"/>
      <c r="M1001" s="49" t="s">
        <v>127</v>
      </c>
      <c r="N1001" s="43">
        <v>0.59722222222222221</v>
      </c>
      <c r="O1001" s="51">
        <v>1</v>
      </c>
      <c r="P1001" s="51" t="s">
        <v>13</v>
      </c>
      <c r="Q1001" s="368"/>
      <c r="R1001" s="368"/>
      <c r="S1001" s="368"/>
      <c r="T1001" s="194">
        <f t="shared" si="98"/>
        <v>0.59375</v>
      </c>
      <c r="U1001" s="194">
        <f t="shared" si="99"/>
        <v>0.58333333333333326</v>
      </c>
      <c r="V1001" s="41" t="str">
        <f>IFERROR(VLOOKUP(L1001,'[1]ZESTAWIENIE NUMERÓW BOCZNYCH'!$A:$B,1,0),"")</f>
        <v/>
      </c>
      <c r="W1001" s="51" t="str">
        <f>IFERROR(VLOOKUP(V1001,'[1]ZESTAWIENIE NUMERÓW BOCZNYCH'!$A:$B,2,0),P1001)</f>
        <v>AZ</v>
      </c>
      <c r="X1001" s="51" t="s">
        <v>396</v>
      </c>
      <c r="Y1001" s="51">
        <f>VLOOKUP(W1001,'[1]LICZBA MIEJSC'!$A:$C,2,0)</f>
        <v>40</v>
      </c>
      <c r="Z1001" s="51">
        <f>VLOOKUP(W1001,'[1]LICZBA MIEJSC'!$A:$C,3,0)</f>
        <v>60</v>
      </c>
      <c r="AA1001" s="51">
        <f t="shared" si="100"/>
        <v>100</v>
      </c>
      <c r="AB1001" s="41">
        <f t="shared" si="101"/>
        <v>10</v>
      </c>
      <c r="AC1001" s="109">
        <f t="shared" si="102"/>
        <v>0.1</v>
      </c>
      <c r="AD1001" s="49"/>
    </row>
    <row r="1002" spans="1:30" hidden="1">
      <c r="A1002" s="28" t="s">
        <v>309</v>
      </c>
      <c r="B1002" s="45">
        <v>1001</v>
      </c>
      <c r="C1002" s="51">
        <v>6</v>
      </c>
      <c r="D1002" s="128">
        <v>50049985</v>
      </c>
      <c r="E1002" s="359"/>
      <c r="F1002" s="51" t="s">
        <v>314</v>
      </c>
      <c r="G1002" s="349" t="s">
        <v>706</v>
      </c>
      <c r="H1002" s="349" t="s">
        <v>698</v>
      </c>
      <c r="I1002" s="48">
        <v>43263</v>
      </c>
      <c r="J1002" s="48" t="s">
        <v>137</v>
      </c>
      <c r="K1002" s="49" t="s">
        <v>315</v>
      </c>
      <c r="L1002" s="49">
        <v>1113</v>
      </c>
      <c r="M1002" s="49" t="s">
        <v>316</v>
      </c>
      <c r="N1002" s="43">
        <v>0.59861111111111109</v>
      </c>
      <c r="O1002" s="51">
        <v>2</v>
      </c>
      <c r="P1002" s="51" t="s">
        <v>13</v>
      </c>
      <c r="Q1002" s="368"/>
      <c r="R1002" s="368"/>
      <c r="S1002" s="368"/>
      <c r="T1002" s="194">
        <f t="shared" si="98"/>
        <v>0.59375</v>
      </c>
      <c r="U1002" s="194">
        <f t="shared" si="99"/>
        <v>0.58333333333333326</v>
      </c>
      <c r="V1002" s="41">
        <f>IFERROR(VLOOKUP(L1002,'[1]ZESTAWIENIE NUMERÓW BOCZNYCH'!$A:$B,1,0),"")</f>
        <v>1113</v>
      </c>
      <c r="W1002" s="51" t="str">
        <f>IFERROR(VLOOKUP(V1002,'[1]ZESTAWIENIE NUMERÓW BOCZNYCH'!$A:$B,2,0),P1002)</f>
        <v>SOR CN12</v>
      </c>
      <c r="X1002" s="51" t="s">
        <v>396</v>
      </c>
      <c r="Y1002" s="51">
        <f>VLOOKUP(W1002,'[1]LICZBA MIEJSC'!$A:$C,2,0)</f>
        <v>41</v>
      </c>
      <c r="Z1002" s="51">
        <f>VLOOKUP(W1002,'[1]LICZBA MIEJSC'!$A:$C,3,0)</f>
        <v>66</v>
      </c>
      <c r="AA1002" s="51">
        <f t="shared" si="100"/>
        <v>107</v>
      </c>
      <c r="AB1002" s="41">
        <f t="shared" si="101"/>
        <v>21</v>
      </c>
      <c r="AC1002" s="109">
        <f t="shared" si="102"/>
        <v>0.19626168224299065</v>
      </c>
      <c r="AD1002" s="49" t="s">
        <v>452</v>
      </c>
    </row>
    <row r="1003" spans="1:30" hidden="1">
      <c r="A1003" s="28" t="s">
        <v>309</v>
      </c>
      <c r="B1003" s="45">
        <v>1002</v>
      </c>
      <c r="C1003" s="51">
        <v>6</v>
      </c>
      <c r="D1003" s="128">
        <v>50000002</v>
      </c>
      <c r="E1003" s="359"/>
      <c r="F1003" s="51" t="s">
        <v>314</v>
      </c>
      <c r="G1003" s="349" t="s">
        <v>706</v>
      </c>
      <c r="H1003" s="349" t="s">
        <v>697</v>
      </c>
      <c r="I1003" s="48">
        <v>43263</v>
      </c>
      <c r="J1003" s="48" t="s">
        <v>138</v>
      </c>
      <c r="K1003" s="52" t="s">
        <v>125</v>
      </c>
      <c r="L1003" s="49"/>
      <c r="M1003" s="107" t="s">
        <v>124</v>
      </c>
      <c r="N1003" s="43">
        <v>0.6</v>
      </c>
      <c r="O1003" s="51">
        <v>1</v>
      </c>
      <c r="P1003" s="51" t="s">
        <v>13</v>
      </c>
      <c r="Q1003" s="368"/>
      <c r="R1003" s="368"/>
      <c r="S1003" s="368"/>
      <c r="T1003" s="194">
        <f t="shared" si="98"/>
        <v>0.59375</v>
      </c>
      <c r="U1003" s="194">
        <f t="shared" si="99"/>
        <v>0.58333333333333326</v>
      </c>
      <c r="V1003" s="41" t="str">
        <f>IFERROR(VLOOKUP(L1003,'[1]ZESTAWIENIE NUMERÓW BOCZNYCH'!$A:$B,1,0),"")</f>
        <v/>
      </c>
      <c r="W1003" s="51" t="str">
        <f>IFERROR(VLOOKUP(V1003,'[1]ZESTAWIENIE NUMERÓW BOCZNYCH'!$A:$B,2,0),P1003)</f>
        <v>AZ</v>
      </c>
      <c r="X1003" s="51" t="s">
        <v>396</v>
      </c>
      <c r="Y1003" s="51">
        <f>VLOOKUP(W1003,'[1]LICZBA MIEJSC'!$A:$C,2,0)</f>
        <v>40</v>
      </c>
      <c r="Z1003" s="51">
        <f>VLOOKUP(W1003,'[1]LICZBA MIEJSC'!$A:$C,3,0)</f>
        <v>60</v>
      </c>
      <c r="AA1003" s="51">
        <f t="shared" si="100"/>
        <v>100</v>
      </c>
      <c r="AB1003" s="41">
        <f t="shared" si="101"/>
        <v>10</v>
      </c>
      <c r="AC1003" s="109">
        <f t="shared" si="102"/>
        <v>0.1</v>
      </c>
      <c r="AD1003" s="49"/>
    </row>
    <row r="1004" spans="1:30" hidden="1">
      <c r="A1004" s="28" t="s">
        <v>309</v>
      </c>
      <c r="B1004" s="45">
        <v>1003</v>
      </c>
      <c r="C1004" s="51">
        <v>6</v>
      </c>
      <c r="D1004" s="128">
        <v>50000002</v>
      </c>
      <c r="E1004" s="359"/>
      <c r="F1004" s="51" t="s">
        <v>314</v>
      </c>
      <c r="G1004" s="349" t="s">
        <v>706</v>
      </c>
      <c r="H1004" s="349" t="s">
        <v>697</v>
      </c>
      <c r="I1004" s="48">
        <v>43263</v>
      </c>
      <c r="J1004" s="48" t="s">
        <v>138</v>
      </c>
      <c r="K1004" s="49" t="s">
        <v>130</v>
      </c>
      <c r="L1004" s="49"/>
      <c r="M1004" s="107" t="s">
        <v>124</v>
      </c>
      <c r="N1004" s="43">
        <v>0.6</v>
      </c>
      <c r="O1004" s="51">
        <v>1</v>
      </c>
      <c r="P1004" s="51" t="s">
        <v>13</v>
      </c>
      <c r="Q1004" s="368"/>
      <c r="R1004" s="368"/>
      <c r="S1004" s="368"/>
      <c r="T1004" s="194">
        <f t="shared" si="98"/>
        <v>0.59375</v>
      </c>
      <c r="U1004" s="194">
        <f t="shared" si="99"/>
        <v>0.58333333333333326</v>
      </c>
      <c r="V1004" s="41" t="str">
        <f>IFERROR(VLOOKUP(L1004,'[1]ZESTAWIENIE NUMERÓW BOCZNYCH'!$A:$B,1,0),"")</f>
        <v/>
      </c>
      <c r="W1004" s="51" t="str">
        <f>IFERROR(VLOOKUP(V1004,'[1]ZESTAWIENIE NUMERÓW BOCZNYCH'!$A:$B,2,0),P1004)</f>
        <v>AZ</v>
      </c>
      <c r="X1004" s="51" t="s">
        <v>396</v>
      </c>
      <c r="Y1004" s="51">
        <f>VLOOKUP(W1004,'[1]LICZBA MIEJSC'!$A:$C,2,0)</f>
        <v>40</v>
      </c>
      <c r="Z1004" s="51">
        <f>VLOOKUP(W1004,'[1]LICZBA MIEJSC'!$A:$C,3,0)</f>
        <v>60</v>
      </c>
      <c r="AA1004" s="51">
        <f t="shared" si="100"/>
        <v>100</v>
      </c>
      <c r="AB1004" s="41">
        <f t="shared" si="101"/>
        <v>10</v>
      </c>
      <c r="AC1004" s="109">
        <f t="shared" si="102"/>
        <v>0.1</v>
      </c>
      <c r="AD1004" s="49"/>
    </row>
    <row r="1005" spans="1:30" hidden="1">
      <c r="A1005" s="28" t="s">
        <v>309</v>
      </c>
      <c r="B1005" s="45">
        <v>1004</v>
      </c>
      <c r="C1005" s="51">
        <v>6</v>
      </c>
      <c r="D1005" s="128">
        <v>50000002</v>
      </c>
      <c r="E1005" s="359"/>
      <c r="F1005" s="51" t="s">
        <v>314</v>
      </c>
      <c r="G1005" s="349" t="s">
        <v>706</v>
      </c>
      <c r="H1005" s="349" t="s">
        <v>697</v>
      </c>
      <c r="I1005" s="48">
        <v>43263</v>
      </c>
      <c r="J1005" s="48" t="s">
        <v>138</v>
      </c>
      <c r="K1005" s="49" t="s">
        <v>130</v>
      </c>
      <c r="L1005" s="49"/>
      <c r="M1005" s="107" t="s">
        <v>124</v>
      </c>
      <c r="N1005" s="43">
        <v>0.6</v>
      </c>
      <c r="O1005" s="51">
        <v>1</v>
      </c>
      <c r="P1005" s="51" t="s">
        <v>13</v>
      </c>
      <c r="Q1005" s="368"/>
      <c r="R1005" s="368"/>
      <c r="S1005" s="368"/>
      <c r="T1005" s="194">
        <f t="shared" si="98"/>
        <v>0.59375</v>
      </c>
      <c r="U1005" s="194">
        <f t="shared" si="99"/>
        <v>0.58333333333333326</v>
      </c>
      <c r="V1005" s="41" t="str">
        <f>IFERROR(VLOOKUP(L1005,'[1]ZESTAWIENIE NUMERÓW BOCZNYCH'!$A:$B,1,0),"")</f>
        <v/>
      </c>
      <c r="W1005" s="51" t="str">
        <f>IFERROR(VLOOKUP(V1005,'[1]ZESTAWIENIE NUMERÓW BOCZNYCH'!$A:$B,2,0),P1005)</f>
        <v>AZ</v>
      </c>
      <c r="X1005" s="51" t="s">
        <v>396</v>
      </c>
      <c r="Y1005" s="51">
        <f>VLOOKUP(W1005,'[1]LICZBA MIEJSC'!$A:$C,2,0)</f>
        <v>40</v>
      </c>
      <c r="Z1005" s="51">
        <f>VLOOKUP(W1005,'[1]LICZBA MIEJSC'!$A:$C,3,0)</f>
        <v>60</v>
      </c>
      <c r="AA1005" s="51">
        <f t="shared" si="100"/>
        <v>100</v>
      </c>
      <c r="AB1005" s="41">
        <f t="shared" si="101"/>
        <v>10</v>
      </c>
      <c r="AC1005" s="109">
        <f t="shared" si="102"/>
        <v>0.1</v>
      </c>
      <c r="AD1005" s="49"/>
    </row>
    <row r="1006" spans="1:30" hidden="1">
      <c r="A1006" s="28" t="s">
        <v>309</v>
      </c>
      <c r="B1006" s="45">
        <v>1005</v>
      </c>
      <c r="C1006" s="51">
        <v>6</v>
      </c>
      <c r="D1006" s="128">
        <v>50000002</v>
      </c>
      <c r="E1006" s="359"/>
      <c r="F1006" s="51" t="s">
        <v>314</v>
      </c>
      <c r="G1006" s="349" t="s">
        <v>706</v>
      </c>
      <c r="H1006" s="349" t="s">
        <v>697</v>
      </c>
      <c r="I1006" s="48">
        <v>43263</v>
      </c>
      <c r="J1006" s="48" t="s">
        <v>137</v>
      </c>
      <c r="K1006" s="49" t="s">
        <v>315</v>
      </c>
      <c r="L1006" s="49">
        <v>1109</v>
      </c>
      <c r="M1006" s="146" t="s">
        <v>251</v>
      </c>
      <c r="N1006" s="43">
        <v>0.6020833333333333</v>
      </c>
      <c r="O1006" s="51">
        <v>2</v>
      </c>
      <c r="P1006" s="51" t="s">
        <v>13</v>
      </c>
      <c r="Q1006" s="368"/>
      <c r="R1006" s="368"/>
      <c r="S1006" s="368"/>
      <c r="T1006" s="194">
        <f t="shared" si="98"/>
        <v>0.59375</v>
      </c>
      <c r="U1006" s="194">
        <f t="shared" si="99"/>
        <v>0.58333333333333326</v>
      </c>
      <c r="V1006" s="41">
        <f>IFERROR(VLOOKUP(L1006,'[1]ZESTAWIENIE NUMERÓW BOCZNYCH'!$A:$B,1,0),"")</f>
        <v>1109</v>
      </c>
      <c r="W1006" s="51" t="str">
        <f>IFERROR(VLOOKUP(V1006,'[1]ZESTAWIENIE NUMERÓW BOCZNYCH'!$A:$B,2,0),P1006)</f>
        <v>SOR CN12</v>
      </c>
      <c r="X1006" s="51" t="s">
        <v>396</v>
      </c>
      <c r="Y1006" s="51">
        <f>VLOOKUP(W1006,'[1]LICZBA MIEJSC'!$A:$C,2,0)</f>
        <v>41</v>
      </c>
      <c r="Z1006" s="51">
        <f>VLOOKUP(W1006,'[1]LICZBA MIEJSC'!$A:$C,3,0)</f>
        <v>66</v>
      </c>
      <c r="AA1006" s="51">
        <f t="shared" si="100"/>
        <v>107</v>
      </c>
      <c r="AB1006" s="41">
        <f t="shared" si="101"/>
        <v>21</v>
      </c>
      <c r="AC1006" s="109">
        <f t="shared" si="102"/>
        <v>0.19626168224299065</v>
      </c>
      <c r="AD1006" s="49" t="s">
        <v>452</v>
      </c>
    </row>
    <row r="1007" spans="1:30" hidden="1">
      <c r="A1007" s="28" t="s">
        <v>309</v>
      </c>
      <c r="B1007" s="45">
        <v>1006</v>
      </c>
      <c r="C1007" s="51">
        <v>6</v>
      </c>
      <c r="D1007" s="128">
        <v>50049985</v>
      </c>
      <c r="E1007" s="359"/>
      <c r="F1007" s="51" t="s">
        <v>314</v>
      </c>
      <c r="G1007" s="349" t="s">
        <v>706</v>
      </c>
      <c r="H1007" s="349" t="s">
        <v>698</v>
      </c>
      <c r="I1007" s="48">
        <v>43263</v>
      </c>
      <c r="J1007" s="48" t="s">
        <v>138</v>
      </c>
      <c r="K1007" s="49" t="s">
        <v>130</v>
      </c>
      <c r="L1007" s="49"/>
      <c r="M1007" s="49" t="s">
        <v>127</v>
      </c>
      <c r="N1007" s="43">
        <v>0.60416666666666663</v>
      </c>
      <c r="O1007" s="51">
        <v>1</v>
      </c>
      <c r="P1007" s="51" t="s">
        <v>13</v>
      </c>
      <c r="Q1007" s="368"/>
      <c r="R1007" s="368"/>
      <c r="S1007" s="368"/>
      <c r="T1007" s="194">
        <f t="shared" si="98"/>
        <v>0.60416666666666663</v>
      </c>
      <c r="U1007" s="194">
        <f t="shared" si="99"/>
        <v>0.58333333333333326</v>
      </c>
      <c r="V1007" s="41" t="str">
        <f>IFERROR(VLOOKUP(L1007,'[1]ZESTAWIENIE NUMERÓW BOCZNYCH'!$A:$B,1,0),"")</f>
        <v/>
      </c>
      <c r="W1007" s="51" t="str">
        <f>IFERROR(VLOOKUP(V1007,'[1]ZESTAWIENIE NUMERÓW BOCZNYCH'!$A:$B,2,0),P1007)</f>
        <v>AZ</v>
      </c>
      <c r="X1007" s="51" t="s">
        <v>396</v>
      </c>
      <c r="Y1007" s="51">
        <f>VLOOKUP(W1007,'[1]LICZBA MIEJSC'!$A:$C,2,0)</f>
        <v>40</v>
      </c>
      <c r="Z1007" s="51">
        <f>VLOOKUP(W1007,'[1]LICZBA MIEJSC'!$A:$C,3,0)</f>
        <v>60</v>
      </c>
      <c r="AA1007" s="51">
        <f t="shared" si="100"/>
        <v>100</v>
      </c>
      <c r="AB1007" s="41">
        <f t="shared" si="101"/>
        <v>10</v>
      </c>
      <c r="AC1007" s="109">
        <f t="shared" si="102"/>
        <v>0.1</v>
      </c>
      <c r="AD1007" s="49"/>
    </row>
    <row r="1008" spans="1:30" hidden="1">
      <c r="A1008" s="28" t="s">
        <v>309</v>
      </c>
      <c r="B1008" s="45">
        <v>1007</v>
      </c>
      <c r="C1008" s="51">
        <v>6</v>
      </c>
      <c r="D1008" s="128">
        <v>50049985</v>
      </c>
      <c r="E1008" s="359"/>
      <c r="F1008" s="51" t="s">
        <v>314</v>
      </c>
      <c r="G1008" s="349" t="s">
        <v>706</v>
      </c>
      <c r="H1008" s="349" t="s">
        <v>698</v>
      </c>
      <c r="I1008" s="48">
        <v>43263</v>
      </c>
      <c r="J1008" s="48" t="s">
        <v>137</v>
      </c>
      <c r="K1008" s="49" t="s">
        <v>315</v>
      </c>
      <c r="L1008" s="49">
        <v>1101</v>
      </c>
      <c r="M1008" s="49" t="s">
        <v>316</v>
      </c>
      <c r="N1008" s="43">
        <v>0.60763888888888895</v>
      </c>
      <c r="O1008" s="51">
        <v>1</v>
      </c>
      <c r="P1008" s="51" t="s">
        <v>13</v>
      </c>
      <c r="Q1008" s="368"/>
      <c r="R1008" s="368"/>
      <c r="S1008" s="368"/>
      <c r="T1008" s="194">
        <f t="shared" si="98"/>
        <v>0.60416666666666663</v>
      </c>
      <c r="U1008" s="194">
        <f t="shared" si="99"/>
        <v>0.58333333333333326</v>
      </c>
      <c r="V1008" s="41">
        <f>IFERROR(VLOOKUP(L1008,'[1]ZESTAWIENIE NUMERÓW BOCZNYCH'!$A:$B,1,0),"")</f>
        <v>1101</v>
      </c>
      <c r="W1008" s="51" t="str">
        <f>IFERROR(VLOOKUP(V1008,'[1]ZESTAWIENIE NUMERÓW BOCZNYCH'!$A:$B,2,0),P1008)</f>
        <v>SOR BN12</v>
      </c>
      <c r="X1008" s="51" t="s">
        <v>396</v>
      </c>
      <c r="Y1008" s="51">
        <f>VLOOKUP(W1008,'[1]LICZBA MIEJSC'!$A:$C,2,0)</f>
        <v>27</v>
      </c>
      <c r="Z1008" s="51">
        <f>VLOOKUP(W1008,'[1]LICZBA MIEJSC'!$A:$C,3,0)</f>
        <v>79</v>
      </c>
      <c r="AA1008" s="51">
        <f t="shared" si="100"/>
        <v>106</v>
      </c>
      <c r="AB1008" s="41">
        <f t="shared" si="101"/>
        <v>11</v>
      </c>
      <c r="AC1008" s="109">
        <f t="shared" si="102"/>
        <v>0.10377358490566038</v>
      </c>
      <c r="AD1008" s="49" t="s">
        <v>452</v>
      </c>
    </row>
    <row r="1009" spans="1:30" hidden="1">
      <c r="A1009" s="28" t="s">
        <v>309</v>
      </c>
      <c r="B1009" s="45">
        <v>1008</v>
      </c>
      <c r="C1009" s="51">
        <v>6</v>
      </c>
      <c r="D1009" s="128">
        <v>50000002</v>
      </c>
      <c r="E1009" s="359"/>
      <c r="F1009" s="51" t="s">
        <v>314</v>
      </c>
      <c r="G1009" s="349" t="s">
        <v>706</v>
      </c>
      <c r="H1009" s="349" t="s">
        <v>697</v>
      </c>
      <c r="I1009" s="48">
        <v>43263</v>
      </c>
      <c r="J1009" s="48" t="s">
        <v>137</v>
      </c>
      <c r="K1009" s="49" t="s">
        <v>317</v>
      </c>
      <c r="L1009" s="49">
        <v>1112</v>
      </c>
      <c r="M1009" s="146" t="s">
        <v>251</v>
      </c>
      <c r="N1009" s="43">
        <v>0.61111111111111105</v>
      </c>
      <c r="O1009" s="51">
        <v>2</v>
      </c>
      <c r="P1009" s="51" t="s">
        <v>13</v>
      </c>
      <c r="Q1009" s="368"/>
      <c r="R1009" s="368"/>
      <c r="S1009" s="368"/>
      <c r="T1009" s="194">
        <f t="shared" si="98"/>
        <v>0.60416666666666663</v>
      </c>
      <c r="U1009" s="194">
        <f t="shared" si="99"/>
        <v>0.58333333333333326</v>
      </c>
      <c r="V1009" s="41">
        <f>IFERROR(VLOOKUP(L1009,'[1]ZESTAWIENIE NUMERÓW BOCZNYCH'!$A:$B,1,0),"")</f>
        <v>1112</v>
      </c>
      <c r="W1009" s="51" t="str">
        <f>IFERROR(VLOOKUP(V1009,'[1]ZESTAWIENIE NUMERÓW BOCZNYCH'!$A:$B,2,0),P1009)</f>
        <v>SOR BN12</v>
      </c>
      <c r="X1009" s="51" t="s">
        <v>396</v>
      </c>
      <c r="Y1009" s="51">
        <f>VLOOKUP(W1009,'[1]LICZBA MIEJSC'!$A:$C,2,0)</f>
        <v>27</v>
      </c>
      <c r="Z1009" s="51">
        <f>VLOOKUP(W1009,'[1]LICZBA MIEJSC'!$A:$C,3,0)</f>
        <v>79</v>
      </c>
      <c r="AA1009" s="51">
        <f t="shared" si="100"/>
        <v>106</v>
      </c>
      <c r="AB1009" s="41">
        <f t="shared" si="101"/>
        <v>14</v>
      </c>
      <c r="AC1009" s="109">
        <f t="shared" si="102"/>
        <v>0.13207547169811321</v>
      </c>
      <c r="AD1009" s="49" t="s">
        <v>452</v>
      </c>
    </row>
    <row r="1010" spans="1:30" hidden="1">
      <c r="A1010" s="28" t="s">
        <v>309</v>
      </c>
      <c r="B1010" s="45">
        <v>1009</v>
      </c>
      <c r="C1010" s="51">
        <v>6</v>
      </c>
      <c r="D1010" s="128">
        <v>50049985</v>
      </c>
      <c r="E1010" s="359"/>
      <c r="F1010" s="51" t="s">
        <v>314</v>
      </c>
      <c r="G1010" s="349" t="s">
        <v>706</v>
      </c>
      <c r="H1010" s="349" t="s">
        <v>698</v>
      </c>
      <c r="I1010" s="48">
        <v>43263</v>
      </c>
      <c r="J1010" s="48" t="s">
        <v>137</v>
      </c>
      <c r="K1010" s="49" t="s">
        <v>319</v>
      </c>
      <c r="L1010" s="49">
        <v>224</v>
      </c>
      <c r="M1010" s="49" t="s">
        <v>316</v>
      </c>
      <c r="N1010" s="43">
        <v>0.61111111111111105</v>
      </c>
      <c r="O1010" s="51">
        <v>1</v>
      </c>
      <c r="P1010" s="51" t="s">
        <v>14</v>
      </c>
      <c r="Q1010" s="368"/>
      <c r="R1010" s="368"/>
      <c r="S1010" s="368"/>
      <c r="T1010" s="194">
        <f t="shared" si="98"/>
        <v>0.60416666666666663</v>
      </c>
      <c r="U1010" s="194">
        <f t="shared" si="99"/>
        <v>0.58333333333333326</v>
      </c>
      <c r="V1010" s="41" t="str">
        <f>IFERROR(VLOOKUP(L1010,'[1]ZESTAWIENIE NUMERÓW BOCZNYCH'!$A:$B,1,0),"")</f>
        <v/>
      </c>
      <c r="W1010" s="51" t="str">
        <f>IFERROR(VLOOKUP(V1010,'[1]ZESTAWIENIE NUMERÓW BOCZNYCH'!$A:$B,2,0),P1010)</f>
        <v>AK</v>
      </c>
      <c r="X1010" s="51" t="s">
        <v>396</v>
      </c>
      <c r="Y1010" s="51">
        <f>VLOOKUP(W1010,'[1]LICZBA MIEJSC'!$A:$C,2,0)</f>
        <v>20</v>
      </c>
      <c r="Z1010" s="51">
        <f>VLOOKUP(W1010,'[1]LICZBA MIEJSC'!$A:$C,3,0)</f>
        <v>60</v>
      </c>
      <c r="AA1010" s="51">
        <f t="shared" si="100"/>
        <v>80</v>
      </c>
      <c r="AB1010" s="41">
        <f t="shared" si="101"/>
        <v>8</v>
      </c>
      <c r="AC1010" s="109">
        <f t="shared" si="102"/>
        <v>0.1</v>
      </c>
      <c r="AD1010" s="49" t="s">
        <v>452</v>
      </c>
    </row>
    <row r="1011" spans="1:30" hidden="1">
      <c r="A1011" s="28" t="s">
        <v>309</v>
      </c>
      <c r="B1011" s="45">
        <v>1010</v>
      </c>
      <c r="C1011" s="51">
        <v>6</v>
      </c>
      <c r="D1011" s="128">
        <v>50049985</v>
      </c>
      <c r="E1011" s="359"/>
      <c r="F1011" s="51" t="s">
        <v>314</v>
      </c>
      <c r="G1011" s="349" t="s">
        <v>706</v>
      </c>
      <c r="H1011" s="349" t="s">
        <v>698</v>
      </c>
      <c r="I1011" s="48">
        <v>43263</v>
      </c>
      <c r="J1011" s="48" t="s">
        <v>138</v>
      </c>
      <c r="K1011" s="49" t="s">
        <v>130</v>
      </c>
      <c r="L1011" s="49"/>
      <c r="M1011" s="49" t="s">
        <v>127</v>
      </c>
      <c r="N1011" s="43">
        <v>0.61319444444444449</v>
      </c>
      <c r="O1011" s="51">
        <v>0</v>
      </c>
      <c r="P1011" s="51" t="s">
        <v>13</v>
      </c>
      <c r="Q1011" s="368"/>
      <c r="R1011" s="368"/>
      <c r="S1011" s="368"/>
      <c r="T1011" s="194">
        <f t="shared" si="98"/>
        <v>0.60416666666666663</v>
      </c>
      <c r="U1011" s="194">
        <f t="shared" si="99"/>
        <v>0.58333333333333326</v>
      </c>
      <c r="V1011" s="41" t="str">
        <f>IFERROR(VLOOKUP(L1011,'[1]ZESTAWIENIE NUMERÓW BOCZNYCH'!$A:$B,1,0),"")</f>
        <v/>
      </c>
      <c r="W1011" s="51" t="str">
        <f>IFERROR(VLOOKUP(V1011,'[1]ZESTAWIENIE NUMERÓW BOCZNYCH'!$A:$B,2,0),P1011)</f>
        <v>AZ</v>
      </c>
      <c r="X1011" s="51" t="s">
        <v>396</v>
      </c>
      <c r="Y1011" s="51">
        <f>VLOOKUP(W1011,'[1]LICZBA MIEJSC'!$A:$C,2,0)</f>
        <v>40</v>
      </c>
      <c r="Z1011" s="51">
        <f>VLOOKUP(W1011,'[1]LICZBA MIEJSC'!$A:$C,3,0)</f>
        <v>60</v>
      </c>
      <c r="AA1011" s="51">
        <f t="shared" si="100"/>
        <v>100</v>
      </c>
      <c r="AB1011" s="41">
        <f t="shared" si="101"/>
        <v>0</v>
      </c>
      <c r="AC1011" s="109">
        <f t="shared" si="102"/>
        <v>0</v>
      </c>
      <c r="AD1011" s="49"/>
    </row>
    <row r="1012" spans="1:30" hidden="1">
      <c r="A1012" s="28" t="s">
        <v>309</v>
      </c>
      <c r="B1012" s="45">
        <v>1011</v>
      </c>
      <c r="C1012" s="51">
        <v>7</v>
      </c>
      <c r="D1012" s="128">
        <v>50000002</v>
      </c>
      <c r="E1012" s="359"/>
      <c r="F1012" s="51" t="s">
        <v>314</v>
      </c>
      <c r="G1012" s="349" t="s">
        <v>706</v>
      </c>
      <c r="H1012" s="349" t="s">
        <v>697</v>
      </c>
      <c r="I1012" s="48">
        <v>43263</v>
      </c>
      <c r="J1012" s="48" t="s">
        <v>138</v>
      </c>
      <c r="K1012" s="49" t="s">
        <v>130</v>
      </c>
      <c r="L1012" s="49"/>
      <c r="M1012" s="107" t="s">
        <v>124</v>
      </c>
      <c r="N1012" s="43">
        <v>0.62013888888888891</v>
      </c>
      <c r="O1012" s="51">
        <v>1</v>
      </c>
      <c r="P1012" s="51" t="s">
        <v>13</v>
      </c>
      <c r="Q1012" s="368"/>
      <c r="R1012" s="368"/>
      <c r="S1012" s="368"/>
      <c r="T1012" s="194">
        <f t="shared" si="98"/>
        <v>0.61458333333333326</v>
      </c>
      <c r="U1012" s="194">
        <f t="shared" si="99"/>
        <v>0.58333333333333326</v>
      </c>
      <c r="V1012" s="41" t="str">
        <f>IFERROR(VLOOKUP(L1012,'[1]ZESTAWIENIE NUMERÓW BOCZNYCH'!$A:$B,1,0),"")</f>
        <v/>
      </c>
      <c r="W1012" s="51" t="str">
        <f>IFERROR(VLOOKUP(V1012,'[1]ZESTAWIENIE NUMERÓW BOCZNYCH'!$A:$B,2,0),P1012)</f>
        <v>AZ</v>
      </c>
      <c r="X1012" s="51" t="s">
        <v>396</v>
      </c>
      <c r="Y1012" s="51">
        <f>VLOOKUP(W1012,'[1]LICZBA MIEJSC'!$A:$C,2,0)</f>
        <v>40</v>
      </c>
      <c r="Z1012" s="51">
        <f>VLOOKUP(W1012,'[1]LICZBA MIEJSC'!$A:$C,3,0)</f>
        <v>60</v>
      </c>
      <c r="AA1012" s="51">
        <f t="shared" si="100"/>
        <v>100</v>
      </c>
      <c r="AB1012" s="41">
        <f t="shared" si="101"/>
        <v>10</v>
      </c>
      <c r="AC1012" s="109">
        <f t="shared" si="102"/>
        <v>0.1</v>
      </c>
      <c r="AD1012" s="49"/>
    </row>
    <row r="1013" spans="1:30" hidden="1">
      <c r="A1013" s="28" t="s">
        <v>309</v>
      </c>
      <c r="B1013" s="45">
        <v>1012</v>
      </c>
      <c r="C1013" s="51">
        <v>7</v>
      </c>
      <c r="D1013" s="128">
        <v>50049985</v>
      </c>
      <c r="E1013" s="359"/>
      <c r="F1013" s="51" t="s">
        <v>314</v>
      </c>
      <c r="G1013" s="349" t="s">
        <v>706</v>
      </c>
      <c r="H1013" s="349" t="s">
        <v>698</v>
      </c>
      <c r="I1013" s="48">
        <v>43263</v>
      </c>
      <c r="J1013" s="48" t="s">
        <v>138</v>
      </c>
      <c r="K1013" s="49" t="s">
        <v>130</v>
      </c>
      <c r="L1013" s="49"/>
      <c r="M1013" s="49" t="s">
        <v>127</v>
      </c>
      <c r="N1013" s="43">
        <v>0.62222222222222223</v>
      </c>
      <c r="O1013" s="51">
        <v>3</v>
      </c>
      <c r="P1013" s="51" t="s">
        <v>13</v>
      </c>
      <c r="Q1013" s="368"/>
      <c r="R1013" s="368"/>
      <c r="S1013" s="368"/>
      <c r="T1013" s="194">
        <f t="shared" si="98"/>
        <v>0.61458333333333326</v>
      </c>
      <c r="U1013" s="194">
        <f t="shared" si="99"/>
        <v>0.58333333333333326</v>
      </c>
      <c r="V1013" s="41" t="str">
        <f>IFERROR(VLOOKUP(L1013,'[1]ZESTAWIENIE NUMERÓW BOCZNYCH'!$A:$B,1,0),"")</f>
        <v/>
      </c>
      <c r="W1013" s="51" t="str">
        <f>IFERROR(VLOOKUP(V1013,'[1]ZESTAWIENIE NUMERÓW BOCZNYCH'!$A:$B,2,0),P1013)</f>
        <v>AZ</v>
      </c>
      <c r="X1013" s="51" t="s">
        <v>396</v>
      </c>
      <c r="Y1013" s="51">
        <f>VLOOKUP(W1013,'[1]LICZBA MIEJSC'!$A:$C,2,0)</f>
        <v>40</v>
      </c>
      <c r="Z1013" s="51">
        <f>VLOOKUP(W1013,'[1]LICZBA MIEJSC'!$A:$C,3,0)</f>
        <v>60</v>
      </c>
      <c r="AA1013" s="51">
        <f t="shared" si="100"/>
        <v>100</v>
      </c>
      <c r="AB1013" s="41">
        <f t="shared" si="101"/>
        <v>36</v>
      </c>
      <c r="AC1013" s="109">
        <f t="shared" si="102"/>
        <v>0.36</v>
      </c>
      <c r="AD1013" s="49"/>
    </row>
    <row r="1014" spans="1:30" hidden="1">
      <c r="A1014" s="28" t="s">
        <v>309</v>
      </c>
      <c r="B1014" s="45">
        <v>1013</v>
      </c>
      <c r="C1014" s="51">
        <v>7</v>
      </c>
      <c r="D1014" s="128">
        <v>50049985</v>
      </c>
      <c r="E1014" s="359"/>
      <c r="F1014" s="51" t="s">
        <v>314</v>
      </c>
      <c r="G1014" s="349" t="s">
        <v>706</v>
      </c>
      <c r="H1014" s="349" t="s">
        <v>698</v>
      </c>
      <c r="I1014" s="48">
        <v>43263</v>
      </c>
      <c r="J1014" s="48" t="s">
        <v>137</v>
      </c>
      <c r="K1014" s="49" t="s">
        <v>315</v>
      </c>
      <c r="L1014" s="49">
        <v>229</v>
      </c>
      <c r="M1014" s="49" t="s">
        <v>316</v>
      </c>
      <c r="N1014" s="43">
        <v>0.62430555555555556</v>
      </c>
      <c r="O1014" s="51">
        <v>2</v>
      </c>
      <c r="P1014" s="51" t="s">
        <v>14</v>
      </c>
      <c r="Q1014" s="368"/>
      <c r="R1014" s="368"/>
      <c r="S1014" s="368"/>
      <c r="T1014" s="194">
        <f t="shared" si="98"/>
        <v>0.61458333333333326</v>
      </c>
      <c r="U1014" s="194">
        <f t="shared" si="99"/>
        <v>0.58333333333333326</v>
      </c>
      <c r="V1014" s="41" t="str">
        <f>IFERROR(VLOOKUP(L1014,'[1]ZESTAWIENIE NUMERÓW BOCZNYCH'!$A:$B,1,0),"")</f>
        <v/>
      </c>
      <c r="W1014" s="51" t="str">
        <f>IFERROR(VLOOKUP(V1014,'[1]ZESTAWIENIE NUMERÓW BOCZNYCH'!$A:$B,2,0),P1014)</f>
        <v>AK</v>
      </c>
      <c r="X1014" s="51" t="s">
        <v>396</v>
      </c>
      <c r="Y1014" s="51">
        <f>VLOOKUP(W1014,'[1]LICZBA MIEJSC'!$A:$C,2,0)</f>
        <v>20</v>
      </c>
      <c r="Z1014" s="51">
        <f>VLOOKUP(W1014,'[1]LICZBA MIEJSC'!$A:$C,3,0)</f>
        <v>60</v>
      </c>
      <c r="AA1014" s="51">
        <f t="shared" si="100"/>
        <v>80</v>
      </c>
      <c r="AB1014" s="41">
        <f t="shared" si="101"/>
        <v>10</v>
      </c>
      <c r="AC1014" s="109">
        <f t="shared" si="102"/>
        <v>0.125</v>
      </c>
      <c r="AD1014" s="49" t="s">
        <v>452</v>
      </c>
    </row>
    <row r="1015" spans="1:30" hidden="1">
      <c r="A1015" s="28" t="s">
        <v>309</v>
      </c>
      <c r="B1015" s="45">
        <v>1014</v>
      </c>
      <c r="C1015" s="51">
        <v>7</v>
      </c>
      <c r="D1015" s="128">
        <v>50000002</v>
      </c>
      <c r="E1015" s="359"/>
      <c r="F1015" s="51" t="s">
        <v>314</v>
      </c>
      <c r="G1015" s="349" t="s">
        <v>706</v>
      </c>
      <c r="H1015" s="349" t="s">
        <v>697</v>
      </c>
      <c r="I1015" s="48">
        <v>43263</v>
      </c>
      <c r="J1015" s="48" t="s">
        <v>137</v>
      </c>
      <c r="K1015" s="49" t="s">
        <v>315</v>
      </c>
      <c r="L1015" s="49">
        <v>1113</v>
      </c>
      <c r="M1015" s="146" t="s">
        <v>251</v>
      </c>
      <c r="N1015" s="43">
        <v>0.62569444444444444</v>
      </c>
      <c r="O1015" s="51">
        <v>2</v>
      </c>
      <c r="P1015" s="51" t="s">
        <v>13</v>
      </c>
      <c r="Q1015" s="368"/>
      <c r="R1015" s="368"/>
      <c r="S1015" s="368"/>
      <c r="T1015" s="194">
        <f t="shared" si="98"/>
        <v>0.625</v>
      </c>
      <c r="U1015" s="194">
        <f t="shared" si="99"/>
        <v>0.625</v>
      </c>
      <c r="V1015" s="41">
        <f>IFERROR(VLOOKUP(L1015,'[1]ZESTAWIENIE NUMERÓW BOCZNYCH'!$A:$B,1,0),"")</f>
        <v>1113</v>
      </c>
      <c r="W1015" s="51" t="str">
        <f>IFERROR(VLOOKUP(V1015,'[1]ZESTAWIENIE NUMERÓW BOCZNYCH'!$A:$B,2,0),P1015)</f>
        <v>SOR CN12</v>
      </c>
      <c r="X1015" s="51" t="s">
        <v>396</v>
      </c>
      <c r="Y1015" s="51">
        <f>VLOOKUP(W1015,'[1]LICZBA MIEJSC'!$A:$C,2,0)</f>
        <v>41</v>
      </c>
      <c r="Z1015" s="51">
        <f>VLOOKUP(W1015,'[1]LICZBA MIEJSC'!$A:$C,3,0)</f>
        <v>66</v>
      </c>
      <c r="AA1015" s="51">
        <f t="shared" si="100"/>
        <v>107</v>
      </c>
      <c r="AB1015" s="41">
        <f t="shared" si="101"/>
        <v>21</v>
      </c>
      <c r="AC1015" s="109">
        <f t="shared" si="102"/>
        <v>0.19626168224299065</v>
      </c>
      <c r="AD1015" s="49" t="s">
        <v>452</v>
      </c>
    </row>
    <row r="1016" spans="1:30" hidden="1">
      <c r="A1016" s="28" t="s">
        <v>309</v>
      </c>
      <c r="B1016" s="45">
        <v>1015</v>
      </c>
      <c r="C1016" s="51">
        <v>7</v>
      </c>
      <c r="D1016" s="128">
        <v>50049985</v>
      </c>
      <c r="E1016" s="359"/>
      <c r="F1016" s="51" t="s">
        <v>314</v>
      </c>
      <c r="G1016" s="349" t="s">
        <v>706</v>
      </c>
      <c r="H1016" s="357" t="s">
        <v>698</v>
      </c>
      <c r="I1016" s="48">
        <v>43263</v>
      </c>
      <c r="J1016" s="48" t="s">
        <v>139</v>
      </c>
      <c r="K1016" s="52" t="s">
        <v>323</v>
      </c>
      <c r="L1016" s="49"/>
      <c r="M1016" s="49"/>
      <c r="N1016" s="43">
        <v>0.63124999999999998</v>
      </c>
      <c r="O1016" s="51">
        <v>0</v>
      </c>
      <c r="P1016" s="51" t="s">
        <v>12</v>
      </c>
      <c r="Q1016" s="368"/>
      <c r="R1016" s="368"/>
      <c r="S1016" s="368"/>
      <c r="T1016" s="194">
        <f t="shared" si="98"/>
        <v>0.625</v>
      </c>
      <c r="U1016" s="194">
        <f t="shared" si="99"/>
        <v>0.625</v>
      </c>
      <c r="V1016" s="41" t="str">
        <f>IFERROR(VLOOKUP(L1016,'[1]ZESTAWIENIE NUMERÓW BOCZNYCH'!$A:$B,1,0),"")</f>
        <v/>
      </c>
      <c r="W1016" s="51" t="str">
        <f>IFERROR(VLOOKUP(V1016,'[1]ZESTAWIENIE NUMERÓW BOCZNYCH'!$A:$B,2,0),P1016)</f>
        <v>T</v>
      </c>
      <c r="X1016" s="51" t="s">
        <v>396</v>
      </c>
      <c r="Y1016" s="51">
        <f>VLOOKUP(W1016,'[1]LICZBA MIEJSC'!$A:$C,2,0)</f>
        <v>55</v>
      </c>
      <c r="Z1016" s="51">
        <f>VLOOKUP(W1016,'[1]LICZBA MIEJSC'!$A:$C,3,0)</f>
        <v>0</v>
      </c>
      <c r="AA1016" s="51">
        <f t="shared" si="100"/>
        <v>55</v>
      </c>
      <c r="AB1016" s="41">
        <f t="shared" si="101"/>
        <v>0</v>
      </c>
      <c r="AC1016" s="109">
        <f t="shared" si="102"/>
        <v>0</v>
      </c>
      <c r="AD1016" s="49"/>
    </row>
    <row r="1017" spans="1:30" hidden="1">
      <c r="A1017" s="28" t="s">
        <v>309</v>
      </c>
      <c r="B1017" s="45">
        <v>1016</v>
      </c>
      <c r="C1017" s="51">
        <v>7</v>
      </c>
      <c r="D1017" s="128">
        <v>50049985</v>
      </c>
      <c r="E1017" s="359"/>
      <c r="F1017" s="51" t="s">
        <v>314</v>
      </c>
      <c r="G1017" s="349" t="s">
        <v>706</v>
      </c>
      <c r="H1017" s="349" t="s">
        <v>698</v>
      </c>
      <c r="I1017" s="48">
        <v>43263</v>
      </c>
      <c r="J1017" s="48" t="s">
        <v>138</v>
      </c>
      <c r="K1017" s="49" t="s">
        <v>130</v>
      </c>
      <c r="L1017" s="49"/>
      <c r="M1017" s="49" t="s">
        <v>127</v>
      </c>
      <c r="N1017" s="43">
        <v>0.63402777777777775</v>
      </c>
      <c r="O1017" s="51">
        <v>3</v>
      </c>
      <c r="P1017" s="51" t="s">
        <v>13</v>
      </c>
      <c r="Q1017" s="368"/>
      <c r="R1017" s="368"/>
      <c r="S1017" s="368"/>
      <c r="T1017" s="194">
        <f t="shared" si="98"/>
        <v>0.625</v>
      </c>
      <c r="U1017" s="194">
        <f t="shared" si="99"/>
        <v>0.625</v>
      </c>
      <c r="V1017" s="41" t="str">
        <f>IFERROR(VLOOKUP(L1017,'[1]ZESTAWIENIE NUMERÓW BOCZNYCH'!$A:$B,1,0),"")</f>
        <v/>
      </c>
      <c r="W1017" s="51" t="str">
        <f>IFERROR(VLOOKUP(V1017,'[1]ZESTAWIENIE NUMERÓW BOCZNYCH'!$A:$B,2,0),P1017)</f>
        <v>AZ</v>
      </c>
      <c r="X1017" s="51" t="s">
        <v>396</v>
      </c>
      <c r="Y1017" s="51">
        <f>VLOOKUP(W1017,'[1]LICZBA MIEJSC'!$A:$C,2,0)</f>
        <v>40</v>
      </c>
      <c r="Z1017" s="51">
        <f>VLOOKUP(W1017,'[1]LICZBA MIEJSC'!$A:$C,3,0)</f>
        <v>60</v>
      </c>
      <c r="AA1017" s="51">
        <f t="shared" si="100"/>
        <v>100</v>
      </c>
      <c r="AB1017" s="41">
        <f t="shared" si="101"/>
        <v>36</v>
      </c>
      <c r="AC1017" s="109">
        <f t="shared" si="102"/>
        <v>0.36</v>
      </c>
      <c r="AD1017" s="49"/>
    </row>
    <row r="1018" spans="1:30" hidden="1">
      <c r="A1018" s="28" t="s">
        <v>309</v>
      </c>
      <c r="B1018" s="45">
        <v>1017</v>
      </c>
      <c r="C1018" s="51">
        <v>7</v>
      </c>
      <c r="D1018" s="128">
        <v>50049985</v>
      </c>
      <c r="E1018" s="359"/>
      <c r="F1018" s="51" t="s">
        <v>314</v>
      </c>
      <c r="G1018" s="349" t="s">
        <v>706</v>
      </c>
      <c r="H1018" s="349" t="s">
        <v>698</v>
      </c>
      <c r="I1018" s="48">
        <v>43263</v>
      </c>
      <c r="J1018" s="48" t="s">
        <v>137</v>
      </c>
      <c r="K1018" s="49" t="s">
        <v>315</v>
      </c>
      <c r="L1018" s="49">
        <v>225</v>
      </c>
      <c r="M1018" s="49" t="s">
        <v>316</v>
      </c>
      <c r="N1018" s="43">
        <v>0.63541666666666663</v>
      </c>
      <c r="O1018" s="51">
        <v>2</v>
      </c>
      <c r="P1018" s="51" t="s">
        <v>14</v>
      </c>
      <c r="Q1018" s="368"/>
      <c r="R1018" s="368"/>
      <c r="S1018" s="368"/>
      <c r="T1018" s="194">
        <f t="shared" si="98"/>
        <v>0.63541666666666663</v>
      </c>
      <c r="U1018" s="194">
        <f t="shared" si="99"/>
        <v>0.625</v>
      </c>
      <c r="V1018" s="41" t="str">
        <f>IFERROR(VLOOKUP(L1018,'[1]ZESTAWIENIE NUMERÓW BOCZNYCH'!$A:$B,1,0),"")</f>
        <v/>
      </c>
      <c r="W1018" s="51" t="str">
        <f>IFERROR(VLOOKUP(V1018,'[1]ZESTAWIENIE NUMERÓW BOCZNYCH'!$A:$B,2,0),P1018)</f>
        <v>AK</v>
      </c>
      <c r="X1018" s="51" t="s">
        <v>396</v>
      </c>
      <c r="Y1018" s="51">
        <f>VLOOKUP(W1018,'[1]LICZBA MIEJSC'!$A:$C,2,0)</f>
        <v>20</v>
      </c>
      <c r="Z1018" s="51">
        <f>VLOOKUP(W1018,'[1]LICZBA MIEJSC'!$A:$C,3,0)</f>
        <v>60</v>
      </c>
      <c r="AA1018" s="51">
        <f t="shared" si="100"/>
        <v>80</v>
      </c>
      <c r="AB1018" s="41">
        <f t="shared" si="101"/>
        <v>10</v>
      </c>
      <c r="AC1018" s="109">
        <f t="shared" si="102"/>
        <v>0.125</v>
      </c>
      <c r="AD1018" s="49" t="s">
        <v>452</v>
      </c>
    </row>
    <row r="1019" spans="1:30" hidden="1">
      <c r="A1019" s="28" t="s">
        <v>309</v>
      </c>
      <c r="B1019" s="45">
        <v>1018</v>
      </c>
      <c r="C1019" s="51">
        <v>7</v>
      </c>
      <c r="D1019" s="128">
        <v>50000002</v>
      </c>
      <c r="E1019" s="359"/>
      <c r="F1019" s="51" t="s">
        <v>314</v>
      </c>
      <c r="G1019" s="349" t="s">
        <v>706</v>
      </c>
      <c r="H1019" s="349" t="s">
        <v>697</v>
      </c>
      <c r="I1019" s="48">
        <v>43263</v>
      </c>
      <c r="J1019" s="48" t="s">
        <v>137</v>
      </c>
      <c r="K1019" s="49" t="s">
        <v>315</v>
      </c>
      <c r="L1019" s="49">
        <v>1101</v>
      </c>
      <c r="M1019" s="146" t="s">
        <v>251</v>
      </c>
      <c r="N1019" s="43">
        <v>0.63541666666666663</v>
      </c>
      <c r="O1019" s="51">
        <v>1</v>
      </c>
      <c r="P1019" s="51" t="s">
        <v>13</v>
      </c>
      <c r="Q1019" s="368"/>
      <c r="R1019" s="368"/>
      <c r="S1019" s="368"/>
      <c r="T1019" s="194">
        <f t="shared" si="98"/>
        <v>0.63541666666666663</v>
      </c>
      <c r="U1019" s="194">
        <f t="shared" si="99"/>
        <v>0.625</v>
      </c>
      <c r="V1019" s="41">
        <f>IFERROR(VLOOKUP(L1019,'[1]ZESTAWIENIE NUMERÓW BOCZNYCH'!$A:$B,1,0),"")</f>
        <v>1101</v>
      </c>
      <c r="W1019" s="51" t="str">
        <f>IFERROR(VLOOKUP(V1019,'[1]ZESTAWIENIE NUMERÓW BOCZNYCH'!$A:$B,2,0),P1019)</f>
        <v>SOR BN12</v>
      </c>
      <c r="X1019" s="51" t="s">
        <v>396</v>
      </c>
      <c r="Y1019" s="51">
        <f>VLOOKUP(W1019,'[1]LICZBA MIEJSC'!$A:$C,2,0)</f>
        <v>27</v>
      </c>
      <c r="Z1019" s="51">
        <f>VLOOKUP(W1019,'[1]LICZBA MIEJSC'!$A:$C,3,0)</f>
        <v>79</v>
      </c>
      <c r="AA1019" s="51">
        <f t="shared" si="100"/>
        <v>106</v>
      </c>
      <c r="AB1019" s="41">
        <f t="shared" si="101"/>
        <v>11</v>
      </c>
      <c r="AC1019" s="109">
        <f t="shared" si="102"/>
        <v>0.10377358490566038</v>
      </c>
      <c r="AD1019" s="49" t="s">
        <v>452</v>
      </c>
    </row>
    <row r="1020" spans="1:30" hidden="1">
      <c r="A1020" s="28" t="s">
        <v>309</v>
      </c>
      <c r="B1020" s="45">
        <v>1019</v>
      </c>
      <c r="C1020" s="51">
        <v>7</v>
      </c>
      <c r="D1020" s="128">
        <v>50049985</v>
      </c>
      <c r="E1020" s="359"/>
      <c r="F1020" s="51" t="s">
        <v>314</v>
      </c>
      <c r="G1020" s="349" t="s">
        <v>706</v>
      </c>
      <c r="H1020" s="349" t="s">
        <v>698</v>
      </c>
      <c r="I1020" s="48">
        <v>43263</v>
      </c>
      <c r="J1020" s="48" t="s">
        <v>138</v>
      </c>
      <c r="K1020" s="52" t="s">
        <v>125</v>
      </c>
      <c r="L1020" s="49"/>
      <c r="M1020" s="49" t="s">
        <v>127</v>
      </c>
      <c r="N1020" s="43">
        <v>0.64166666666666672</v>
      </c>
      <c r="O1020" s="51">
        <v>1</v>
      </c>
      <c r="P1020" s="51" t="s">
        <v>13</v>
      </c>
      <c r="Q1020" s="368"/>
      <c r="R1020" s="368"/>
      <c r="S1020" s="368"/>
      <c r="T1020" s="194">
        <f t="shared" si="98"/>
        <v>0.63541666666666663</v>
      </c>
      <c r="U1020" s="194">
        <f t="shared" si="99"/>
        <v>0.625</v>
      </c>
      <c r="V1020" s="41" t="str">
        <f>IFERROR(VLOOKUP(L1020,'[1]ZESTAWIENIE NUMERÓW BOCZNYCH'!$A:$B,1,0),"")</f>
        <v/>
      </c>
      <c r="W1020" s="51" t="str">
        <f>IFERROR(VLOOKUP(V1020,'[1]ZESTAWIENIE NUMERÓW BOCZNYCH'!$A:$B,2,0),P1020)</f>
        <v>AZ</v>
      </c>
      <c r="X1020" s="51" t="s">
        <v>396</v>
      </c>
      <c r="Y1020" s="51">
        <f>VLOOKUP(W1020,'[1]LICZBA MIEJSC'!$A:$C,2,0)</f>
        <v>40</v>
      </c>
      <c r="Z1020" s="51">
        <f>VLOOKUP(W1020,'[1]LICZBA MIEJSC'!$A:$C,3,0)</f>
        <v>60</v>
      </c>
      <c r="AA1020" s="51">
        <f t="shared" si="100"/>
        <v>100</v>
      </c>
      <c r="AB1020" s="41">
        <f t="shared" si="101"/>
        <v>10</v>
      </c>
      <c r="AC1020" s="109">
        <f t="shared" si="102"/>
        <v>0.1</v>
      </c>
      <c r="AD1020" s="49"/>
    </row>
    <row r="1021" spans="1:30" hidden="1">
      <c r="A1021" s="28" t="s">
        <v>309</v>
      </c>
      <c r="B1021" s="45">
        <v>1020</v>
      </c>
      <c r="C1021" s="51">
        <v>7</v>
      </c>
      <c r="D1021" s="128">
        <v>50000002</v>
      </c>
      <c r="E1021" s="359"/>
      <c r="F1021" s="51" t="s">
        <v>314</v>
      </c>
      <c r="G1021" s="349" t="s">
        <v>706</v>
      </c>
      <c r="H1021" s="349" t="s">
        <v>697</v>
      </c>
      <c r="I1021" s="48">
        <v>43263</v>
      </c>
      <c r="J1021" s="48" t="s">
        <v>138</v>
      </c>
      <c r="K1021" s="49" t="s">
        <v>130</v>
      </c>
      <c r="L1021" s="49"/>
      <c r="M1021" s="107" t="s">
        <v>124</v>
      </c>
      <c r="N1021" s="43">
        <v>0.64374999999999993</v>
      </c>
      <c r="O1021" s="51">
        <v>2</v>
      </c>
      <c r="P1021" s="51" t="s">
        <v>13</v>
      </c>
      <c r="Q1021" s="368"/>
      <c r="R1021" s="368"/>
      <c r="S1021" s="368"/>
      <c r="T1021" s="194">
        <f t="shared" si="98"/>
        <v>0.63541666666666663</v>
      </c>
      <c r="U1021" s="194">
        <f t="shared" si="99"/>
        <v>0.625</v>
      </c>
      <c r="V1021" s="41" t="str">
        <f>IFERROR(VLOOKUP(L1021,'[1]ZESTAWIENIE NUMERÓW BOCZNYCH'!$A:$B,1,0),"")</f>
        <v/>
      </c>
      <c r="W1021" s="51" t="str">
        <f>IFERROR(VLOOKUP(V1021,'[1]ZESTAWIENIE NUMERÓW BOCZNYCH'!$A:$B,2,0),P1021)</f>
        <v>AZ</v>
      </c>
      <c r="X1021" s="51" t="s">
        <v>396</v>
      </c>
      <c r="Y1021" s="51">
        <f>VLOOKUP(W1021,'[1]LICZBA MIEJSC'!$A:$C,2,0)</f>
        <v>40</v>
      </c>
      <c r="Z1021" s="51">
        <f>VLOOKUP(W1021,'[1]LICZBA MIEJSC'!$A:$C,3,0)</f>
        <v>60</v>
      </c>
      <c r="AA1021" s="51">
        <f t="shared" si="100"/>
        <v>100</v>
      </c>
      <c r="AB1021" s="41">
        <f t="shared" si="101"/>
        <v>20</v>
      </c>
      <c r="AC1021" s="109">
        <f t="shared" si="102"/>
        <v>0.2</v>
      </c>
      <c r="AD1021" s="49"/>
    </row>
    <row r="1022" spans="1:30" hidden="1">
      <c r="A1022" s="28" t="s">
        <v>309</v>
      </c>
      <c r="B1022" s="45">
        <v>1021</v>
      </c>
      <c r="C1022" s="51">
        <v>7</v>
      </c>
      <c r="D1022" s="128">
        <v>50000002</v>
      </c>
      <c r="E1022" s="359"/>
      <c r="F1022" s="51" t="s">
        <v>314</v>
      </c>
      <c r="G1022" s="349" t="s">
        <v>706</v>
      </c>
      <c r="H1022" s="349" t="s">
        <v>697</v>
      </c>
      <c r="I1022" s="48">
        <v>43263</v>
      </c>
      <c r="J1022" s="48" t="s">
        <v>137</v>
      </c>
      <c r="K1022" s="49" t="s">
        <v>315</v>
      </c>
      <c r="L1022" s="49">
        <v>229</v>
      </c>
      <c r="M1022" s="146" t="s">
        <v>251</v>
      </c>
      <c r="N1022" s="43">
        <v>0.64652777777777781</v>
      </c>
      <c r="O1022" s="51">
        <v>1</v>
      </c>
      <c r="P1022" s="51" t="s">
        <v>14</v>
      </c>
      <c r="Q1022" s="368"/>
      <c r="R1022" s="368"/>
      <c r="S1022" s="368"/>
      <c r="T1022" s="194">
        <f t="shared" si="98"/>
        <v>0.64583333333333326</v>
      </c>
      <c r="U1022" s="194">
        <f t="shared" si="99"/>
        <v>0.625</v>
      </c>
      <c r="V1022" s="41" t="str">
        <f>IFERROR(VLOOKUP(L1022,'[1]ZESTAWIENIE NUMERÓW BOCZNYCH'!$A:$B,1,0),"")</f>
        <v/>
      </c>
      <c r="W1022" s="51" t="str">
        <f>IFERROR(VLOOKUP(V1022,'[1]ZESTAWIENIE NUMERÓW BOCZNYCH'!$A:$B,2,0),P1022)</f>
        <v>AK</v>
      </c>
      <c r="X1022" s="51" t="s">
        <v>396</v>
      </c>
      <c r="Y1022" s="51">
        <f>VLOOKUP(W1022,'[1]LICZBA MIEJSC'!$A:$C,2,0)</f>
        <v>20</v>
      </c>
      <c r="Z1022" s="51">
        <f>VLOOKUP(W1022,'[1]LICZBA MIEJSC'!$A:$C,3,0)</f>
        <v>60</v>
      </c>
      <c r="AA1022" s="51">
        <f t="shared" si="100"/>
        <v>80</v>
      </c>
      <c r="AB1022" s="41">
        <f t="shared" si="101"/>
        <v>8</v>
      </c>
      <c r="AC1022" s="109">
        <f t="shared" si="102"/>
        <v>0.1</v>
      </c>
      <c r="AD1022" s="49" t="s">
        <v>452</v>
      </c>
    </row>
    <row r="1023" spans="1:30" hidden="1">
      <c r="A1023" s="28" t="s">
        <v>309</v>
      </c>
      <c r="B1023" s="45">
        <v>1022</v>
      </c>
      <c r="C1023" s="51">
        <v>7</v>
      </c>
      <c r="D1023" s="128">
        <v>50000002</v>
      </c>
      <c r="E1023" s="359"/>
      <c r="F1023" s="51" t="s">
        <v>314</v>
      </c>
      <c r="G1023" s="349" t="s">
        <v>706</v>
      </c>
      <c r="H1023" s="349" t="s">
        <v>697</v>
      </c>
      <c r="I1023" s="48">
        <v>43263</v>
      </c>
      <c r="J1023" s="48" t="s">
        <v>138</v>
      </c>
      <c r="K1023" s="49" t="s">
        <v>130</v>
      </c>
      <c r="L1023" s="49"/>
      <c r="M1023" s="107" t="s">
        <v>124</v>
      </c>
      <c r="N1023" s="43">
        <v>0.64652777777777781</v>
      </c>
      <c r="O1023" s="51">
        <v>1</v>
      </c>
      <c r="P1023" s="51" t="s">
        <v>13</v>
      </c>
      <c r="Q1023" s="368"/>
      <c r="R1023" s="368"/>
      <c r="S1023" s="368"/>
      <c r="T1023" s="194">
        <f t="shared" si="98"/>
        <v>0.64583333333333326</v>
      </c>
      <c r="U1023" s="194">
        <f t="shared" si="99"/>
        <v>0.625</v>
      </c>
      <c r="V1023" s="41" t="str">
        <f>IFERROR(VLOOKUP(L1023,'[1]ZESTAWIENIE NUMERÓW BOCZNYCH'!$A:$B,1,0),"")</f>
        <v/>
      </c>
      <c r="W1023" s="51" t="str">
        <f>IFERROR(VLOOKUP(V1023,'[1]ZESTAWIENIE NUMERÓW BOCZNYCH'!$A:$B,2,0),P1023)</f>
        <v>AZ</v>
      </c>
      <c r="X1023" s="51" t="s">
        <v>396</v>
      </c>
      <c r="Y1023" s="51">
        <f>VLOOKUP(W1023,'[1]LICZBA MIEJSC'!$A:$C,2,0)</f>
        <v>40</v>
      </c>
      <c r="Z1023" s="51">
        <f>VLOOKUP(W1023,'[1]LICZBA MIEJSC'!$A:$C,3,0)</f>
        <v>60</v>
      </c>
      <c r="AA1023" s="51">
        <f t="shared" si="100"/>
        <v>100</v>
      </c>
      <c r="AB1023" s="41">
        <f t="shared" si="101"/>
        <v>10</v>
      </c>
      <c r="AC1023" s="109">
        <f t="shared" si="102"/>
        <v>0.1</v>
      </c>
      <c r="AD1023" s="49"/>
    </row>
    <row r="1024" spans="1:30" hidden="1">
      <c r="A1024" s="28" t="s">
        <v>309</v>
      </c>
      <c r="B1024" s="45">
        <v>1023</v>
      </c>
      <c r="C1024" s="51">
        <v>8</v>
      </c>
      <c r="D1024" s="128">
        <v>50000002</v>
      </c>
      <c r="E1024" s="359"/>
      <c r="F1024" s="51" t="s">
        <v>314</v>
      </c>
      <c r="G1024" s="349" t="s">
        <v>706</v>
      </c>
      <c r="H1024" s="349" t="s">
        <v>697</v>
      </c>
      <c r="I1024" s="48">
        <v>43263</v>
      </c>
      <c r="J1024" s="48" t="s">
        <v>138</v>
      </c>
      <c r="K1024" s="52" t="s">
        <v>125</v>
      </c>
      <c r="L1024" s="49"/>
      <c r="M1024" s="107" t="s">
        <v>124</v>
      </c>
      <c r="N1024" s="43">
        <v>0.64722222222222225</v>
      </c>
      <c r="O1024" s="51">
        <v>1</v>
      </c>
      <c r="P1024" s="51" t="s">
        <v>13</v>
      </c>
      <c r="Q1024" s="368"/>
      <c r="R1024" s="368"/>
      <c r="S1024" s="368"/>
      <c r="T1024" s="194">
        <f t="shared" si="98"/>
        <v>0.64583333333333326</v>
      </c>
      <c r="U1024" s="194">
        <f t="shared" si="99"/>
        <v>0.625</v>
      </c>
      <c r="V1024" s="41" t="str">
        <f>IFERROR(VLOOKUP(L1024,'[1]ZESTAWIENIE NUMERÓW BOCZNYCH'!$A:$B,1,0),"")</f>
        <v/>
      </c>
      <c r="W1024" s="51" t="str">
        <f>IFERROR(VLOOKUP(V1024,'[1]ZESTAWIENIE NUMERÓW BOCZNYCH'!$A:$B,2,0),P1024)</f>
        <v>AZ</v>
      </c>
      <c r="X1024" s="51" t="s">
        <v>396</v>
      </c>
      <c r="Y1024" s="51">
        <f>VLOOKUP(W1024,'[1]LICZBA MIEJSC'!$A:$C,2,0)</f>
        <v>40</v>
      </c>
      <c r="Z1024" s="51">
        <f>VLOOKUP(W1024,'[1]LICZBA MIEJSC'!$A:$C,3,0)</f>
        <v>60</v>
      </c>
      <c r="AA1024" s="51">
        <f t="shared" si="100"/>
        <v>100</v>
      </c>
      <c r="AB1024" s="41">
        <f t="shared" si="101"/>
        <v>10</v>
      </c>
      <c r="AC1024" s="109">
        <f t="shared" si="102"/>
        <v>0.1</v>
      </c>
      <c r="AD1024" s="49"/>
    </row>
    <row r="1025" spans="1:30" hidden="1">
      <c r="A1025" s="28" t="s">
        <v>309</v>
      </c>
      <c r="B1025" s="45">
        <v>1024</v>
      </c>
      <c r="C1025" s="51">
        <v>8</v>
      </c>
      <c r="D1025" s="128">
        <v>50049985</v>
      </c>
      <c r="E1025" s="359"/>
      <c r="F1025" s="51" t="s">
        <v>314</v>
      </c>
      <c r="G1025" s="349" t="s">
        <v>706</v>
      </c>
      <c r="H1025" s="349" t="s">
        <v>698</v>
      </c>
      <c r="I1025" s="48">
        <v>43263</v>
      </c>
      <c r="J1025" s="48" t="s">
        <v>137</v>
      </c>
      <c r="K1025" s="49" t="s">
        <v>315</v>
      </c>
      <c r="L1025" s="49">
        <v>1106</v>
      </c>
      <c r="M1025" s="49" t="s">
        <v>316</v>
      </c>
      <c r="N1025" s="43">
        <v>0.64861111111111114</v>
      </c>
      <c r="O1025" s="51">
        <v>3</v>
      </c>
      <c r="P1025" s="51" t="s">
        <v>13</v>
      </c>
      <c r="Q1025" s="368"/>
      <c r="R1025" s="368"/>
      <c r="S1025" s="368"/>
      <c r="T1025" s="194">
        <f t="shared" si="98"/>
        <v>0.64583333333333326</v>
      </c>
      <c r="U1025" s="194">
        <f t="shared" si="99"/>
        <v>0.625</v>
      </c>
      <c r="V1025" s="41">
        <f>IFERROR(VLOOKUP(L1025,'[1]ZESTAWIENIE NUMERÓW BOCZNYCH'!$A:$B,1,0),"")</f>
        <v>1106</v>
      </c>
      <c r="W1025" s="51" t="str">
        <f>IFERROR(VLOOKUP(V1025,'[1]ZESTAWIENIE NUMERÓW BOCZNYCH'!$A:$B,2,0),P1025)</f>
        <v>SOR CN12</v>
      </c>
      <c r="X1025" s="51" t="s">
        <v>396</v>
      </c>
      <c r="Y1025" s="51">
        <f>VLOOKUP(W1025,'[1]LICZBA MIEJSC'!$A:$C,2,0)</f>
        <v>41</v>
      </c>
      <c r="Z1025" s="51">
        <f>VLOOKUP(W1025,'[1]LICZBA MIEJSC'!$A:$C,3,0)</f>
        <v>66</v>
      </c>
      <c r="AA1025" s="51">
        <f t="shared" si="100"/>
        <v>107</v>
      </c>
      <c r="AB1025" s="41">
        <f t="shared" si="101"/>
        <v>37</v>
      </c>
      <c r="AC1025" s="109">
        <f t="shared" si="102"/>
        <v>0.34579439252336447</v>
      </c>
      <c r="AD1025" s="49" t="s">
        <v>452</v>
      </c>
    </row>
    <row r="1026" spans="1:30" hidden="1">
      <c r="A1026" s="28" t="s">
        <v>309</v>
      </c>
      <c r="B1026" s="45">
        <v>1025</v>
      </c>
      <c r="C1026" s="51">
        <v>8</v>
      </c>
      <c r="D1026" s="128">
        <v>50000002</v>
      </c>
      <c r="E1026" s="359"/>
      <c r="F1026" s="51" t="s">
        <v>314</v>
      </c>
      <c r="G1026" s="349" t="s">
        <v>706</v>
      </c>
      <c r="H1026" s="349" t="s">
        <v>697</v>
      </c>
      <c r="I1026" s="48">
        <v>43263</v>
      </c>
      <c r="J1026" s="48" t="s">
        <v>137</v>
      </c>
      <c r="K1026" s="49" t="s">
        <v>315</v>
      </c>
      <c r="L1026" s="49">
        <v>225</v>
      </c>
      <c r="M1026" s="146" t="s">
        <v>251</v>
      </c>
      <c r="N1026" s="43">
        <v>0.65277777777777779</v>
      </c>
      <c r="O1026" s="51">
        <v>1</v>
      </c>
      <c r="P1026" s="51" t="s">
        <v>14</v>
      </c>
      <c r="Q1026" s="368"/>
      <c r="R1026" s="368"/>
      <c r="S1026" s="368"/>
      <c r="T1026" s="194">
        <f t="shared" si="98"/>
        <v>0.64583333333333326</v>
      </c>
      <c r="U1026" s="194">
        <f t="shared" si="99"/>
        <v>0.625</v>
      </c>
      <c r="V1026" s="41" t="str">
        <f>IFERROR(VLOOKUP(L1026,'[1]ZESTAWIENIE NUMERÓW BOCZNYCH'!$A:$B,1,0),"")</f>
        <v/>
      </c>
      <c r="W1026" s="51" t="str">
        <f>IFERROR(VLOOKUP(V1026,'[1]ZESTAWIENIE NUMERÓW BOCZNYCH'!$A:$B,2,0),P1026)</f>
        <v>AK</v>
      </c>
      <c r="X1026" s="51" t="s">
        <v>396</v>
      </c>
      <c r="Y1026" s="51">
        <f>VLOOKUP(W1026,'[1]LICZBA MIEJSC'!$A:$C,2,0)</f>
        <v>20</v>
      </c>
      <c r="Z1026" s="51">
        <f>VLOOKUP(W1026,'[1]LICZBA MIEJSC'!$A:$C,3,0)</f>
        <v>60</v>
      </c>
      <c r="AA1026" s="51">
        <f t="shared" si="100"/>
        <v>80</v>
      </c>
      <c r="AB1026" s="41">
        <f t="shared" si="101"/>
        <v>8</v>
      </c>
      <c r="AC1026" s="109">
        <f t="shared" si="102"/>
        <v>0.1</v>
      </c>
      <c r="AD1026" s="49" t="s">
        <v>452</v>
      </c>
    </row>
    <row r="1027" spans="1:30" hidden="1">
      <c r="A1027" s="28" t="s">
        <v>309</v>
      </c>
      <c r="B1027" s="45">
        <v>1026</v>
      </c>
      <c r="C1027" s="51">
        <v>8</v>
      </c>
      <c r="D1027" s="128">
        <v>50049985</v>
      </c>
      <c r="E1027" s="359"/>
      <c r="F1027" s="51" t="s">
        <v>314</v>
      </c>
      <c r="G1027" s="349" t="s">
        <v>706</v>
      </c>
      <c r="H1027" s="349" t="s">
        <v>698</v>
      </c>
      <c r="I1027" s="48">
        <v>43263</v>
      </c>
      <c r="J1027" s="48" t="s">
        <v>137</v>
      </c>
      <c r="K1027" s="49" t="s">
        <v>319</v>
      </c>
      <c r="L1027" s="49">
        <v>1105</v>
      </c>
      <c r="M1027" s="49" t="s">
        <v>316</v>
      </c>
      <c r="N1027" s="43">
        <v>0.65972222222222221</v>
      </c>
      <c r="O1027" s="51">
        <v>2</v>
      </c>
      <c r="P1027" s="51" t="s">
        <v>13</v>
      </c>
      <c r="Q1027" s="368"/>
      <c r="R1027" s="368"/>
      <c r="S1027" s="368"/>
      <c r="T1027" s="194">
        <f t="shared" ref="T1027:T1090" si="103">FLOOR(N1027,"0:15")</f>
        <v>0.65625</v>
      </c>
      <c r="U1027" s="194">
        <f t="shared" ref="U1027:U1090" si="104">FLOOR(N1027,TIME(1,0,0))</f>
        <v>0.625</v>
      </c>
      <c r="V1027" s="41">
        <f>IFERROR(VLOOKUP(L1027,'[1]ZESTAWIENIE NUMERÓW BOCZNYCH'!$A:$B,1,0),"")</f>
        <v>1105</v>
      </c>
      <c r="W1027" s="51" t="str">
        <f>IFERROR(VLOOKUP(V1027,'[1]ZESTAWIENIE NUMERÓW BOCZNYCH'!$A:$B,2,0),P1027)</f>
        <v>SOR CN12</v>
      </c>
      <c r="X1027" s="51" t="s">
        <v>396</v>
      </c>
      <c r="Y1027" s="51">
        <f>VLOOKUP(W1027,'[1]LICZBA MIEJSC'!$A:$C,2,0)</f>
        <v>41</v>
      </c>
      <c r="Z1027" s="51">
        <f>VLOOKUP(W1027,'[1]LICZBA MIEJSC'!$A:$C,3,0)</f>
        <v>66</v>
      </c>
      <c r="AA1027" s="51">
        <f t="shared" si="100"/>
        <v>107</v>
      </c>
      <c r="AB1027" s="41">
        <f t="shared" si="101"/>
        <v>21</v>
      </c>
      <c r="AC1027" s="109">
        <f t="shared" si="102"/>
        <v>0.19626168224299065</v>
      </c>
      <c r="AD1027" s="49" t="s">
        <v>452</v>
      </c>
    </row>
    <row r="1028" spans="1:30" hidden="1">
      <c r="A1028" s="28" t="s">
        <v>309</v>
      </c>
      <c r="B1028" s="45">
        <v>1027</v>
      </c>
      <c r="C1028" s="51">
        <v>8</v>
      </c>
      <c r="D1028" s="128">
        <v>50049985</v>
      </c>
      <c r="E1028" s="359"/>
      <c r="F1028" s="51" t="s">
        <v>314</v>
      </c>
      <c r="G1028" s="349" t="s">
        <v>706</v>
      </c>
      <c r="H1028" s="349" t="s">
        <v>698</v>
      </c>
      <c r="I1028" s="48">
        <v>43263</v>
      </c>
      <c r="J1028" s="48" t="s">
        <v>138</v>
      </c>
      <c r="K1028" s="49" t="s">
        <v>130</v>
      </c>
      <c r="L1028" s="49"/>
      <c r="M1028" s="49" t="s">
        <v>127</v>
      </c>
      <c r="N1028" s="43">
        <v>0.66249999999999998</v>
      </c>
      <c r="O1028" s="51">
        <v>1</v>
      </c>
      <c r="P1028" s="51" t="s">
        <v>13</v>
      </c>
      <c r="Q1028" s="368"/>
      <c r="R1028" s="368"/>
      <c r="S1028" s="368"/>
      <c r="T1028" s="194">
        <f t="shared" si="103"/>
        <v>0.65625</v>
      </c>
      <c r="U1028" s="194">
        <f t="shared" si="104"/>
        <v>0.625</v>
      </c>
      <c r="V1028" s="41" t="str">
        <f>IFERROR(VLOOKUP(L1028,'[1]ZESTAWIENIE NUMERÓW BOCZNYCH'!$A:$B,1,0),"")</f>
        <v/>
      </c>
      <c r="W1028" s="51" t="str">
        <f>IFERROR(VLOOKUP(V1028,'[1]ZESTAWIENIE NUMERÓW BOCZNYCH'!$A:$B,2,0),P1028)</f>
        <v>AZ</v>
      </c>
      <c r="X1028" s="51" t="s">
        <v>396</v>
      </c>
      <c r="Y1028" s="51">
        <f>VLOOKUP(W1028,'[1]LICZBA MIEJSC'!$A:$C,2,0)</f>
        <v>40</v>
      </c>
      <c r="Z1028" s="51">
        <f>VLOOKUP(W1028,'[1]LICZBA MIEJSC'!$A:$C,3,0)</f>
        <v>60</v>
      </c>
      <c r="AA1028" s="51">
        <f t="shared" si="100"/>
        <v>100</v>
      </c>
      <c r="AB1028" s="41">
        <f t="shared" si="101"/>
        <v>10</v>
      </c>
      <c r="AC1028" s="109">
        <f t="shared" si="102"/>
        <v>0.1</v>
      </c>
      <c r="AD1028" s="49"/>
    </row>
    <row r="1029" spans="1:30" hidden="1">
      <c r="A1029" s="28" t="s">
        <v>309</v>
      </c>
      <c r="B1029" s="45">
        <v>1028</v>
      </c>
      <c r="C1029" s="51">
        <v>8</v>
      </c>
      <c r="D1029" s="128">
        <v>50000002</v>
      </c>
      <c r="E1029" s="359"/>
      <c r="F1029" s="51" t="s">
        <v>314</v>
      </c>
      <c r="G1029" s="349" t="s">
        <v>706</v>
      </c>
      <c r="H1029" s="349" t="s">
        <v>697</v>
      </c>
      <c r="I1029" s="48">
        <v>43263</v>
      </c>
      <c r="J1029" s="48" t="s">
        <v>138</v>
      </c>
      <c r="K1029" s="49" t="s">
        <v>130</v>
      </c>
      <c r="L1029" s="49"/>
      <c r="M1029" s="107" t="s">
        <v>124</v>
      </c>
      <c r="N1029" s="43">
        <v>0.66249999999999998</v>
      </c>
      <c r="O1029" s="51">
        <v>1</v>
      </c>
      <c r="P1029" s="51" t="s">
        <v>13</v>
      </c>
      <c r="Q1029" s="368"/>
      <c r="R1029" s="368"/>
      <c r="S1029" s="368"/>
      <c r="T1029" s="194">
        <f t="shared" si="103"/>
        <v>0.65625</v>
      </c>
      <c r="U1029" s="194">
        <f t="shared" si="104"/>
        <v>0.625</v>
      </c>
      <c r="V1029" s="41" t="str">
        <f>IFERROR(VLOOKUP(L1029,'[1]ZESTAWIENIE NUMERÓW BOCZNYCH'!$A:$B,1,0),"")</f>
        <v/>
      </c>
      <c r="W1029" s="51" t="str">
        <f>IFERROR(VLOOKUP(V1029,'[1]ZESTAWIENIE NUMERÓW BOCZNYCH'!$A:$B,2,0),P1029)</f>
        <v>AZ</v>
      </c>
      <c r="X1029" s="51" t="s">
        <v>396</v>
      </c>
      <c r="Y1029" s="51">
        <f>VLOOKUP(W1029,'[1]LICZBA MIEJSC'!$A:$C,2,0)</f>
        <v>40</v>
      </c>
      <c r="Z1029" s="51">
        <f>VLOOKUP(W1029,'[1]LICZBA MIEJSC'!$A:$C,3,0)</f>
        <v>60</v>
      </c>
      <c r="AA1029" s="51">
        <f t="shared" si="100"/>
        <v>100</v>
      </c>
      <c r="AB1029" s="41">
        <f t="shared" si="101"/>
        <v>10</v>
      </c>
      <c r="AC1029" s="109">
        <f t="shared" si="102"/>
        <v>0.1</v>
      </c>
      <c r="AD1029" s="49"/>
    </row>
    <row r="1030" spans="1:30" hidden="1">
      <c r="A1030" s="28" t="s">
        <v>309</v>
      </c>
      <c r="B1030" s="45">
        <v>1029</v>
      </c>
      <c r="C1030" s="51">
        <v>8</v>
      </c>
      <c r="D1030" s="128">
        <v>50049985</v>
      </c>
      <c r="E1030" s="359"/>
      <c r="F1030" s="51" t="s">
        <v>314</v>
      </c>
      <c r="G1030" s="349" t="s">
        <v>706</v>
      </c>
      <c r="H1030" s="349" t="s">
        <v>698</v>
      </c>
      <c r="I1030" s="48">
        <v>43263</v>
      </c>
      <c r="J1030" s="48" t="s">
        <v>138</v>
      </c>
      <c r="K1030" s="49" t="s">
        <v>130</v>
      </c>
      <c r="L1030" s="49"/>
      <c r="M1030" s="49" t="s">
        <v>127</v>
      </c>
      <c r="N1030" s="43">
        <v>0.6645833333333333</v>
      </c>
      <c r="O1030" s="51">
        <v>3</v>
      </c>
      <c r="P1030" s="51" t="s">
        <v>13</v>
      </c>
      <c r="Q1030" s="368"/>
      <c r="R1030" s="368"/>
      <c r="S1030" s="368"/>
      <c r="T1030" s="194">
        <f t="shared" si="103"/>
        <v>0.65625</v>
      </c>
      <c r="U1030" s="194">
        <f t="shared" si="104"/>
        <v>0.625</v>
      </c>
      <c r="V1030" s="41" t="str">
        <f>IFERROR(VLOOKUP(L1030,'[1]ZESTAWIENIE NUMERÓW BOCZNYCH'!$A:$B,1,0),"")</f>
        <v/>
      </c>
      <c r="W1030" s="51" t="str">
        <f>IFERROR(VLOOKUP(V1030,'[1]ZESTAWIENIE NUMERÓW BOCZNYCH'!$A:$B,2,0),P1030)</f>
        <v>AZ</v>
      </c>
      <c r="X1030" s="51" t="s">
        <v>396</v>
      </c>
      <c r="Y1030" s="51">
        <f>VLOOKUP(W1030,'[1]LICZBA MIEJSC'!$A:$C,2,0)</f>
        <v>40</v>
      </c>
      <c r="Z1030" s="51">
        <f>VLOOKUP(W1030,'[1]LICZBA MIEJSC'!$A:$C,3,0)</f>
        <v>60</v>
      </c>
      <c r="AA1030" s="51">
        <f t="shared" si="100"/>
        <v>100</v>
      </c>
      <c r="AB1030" s="41">
        <f t="shared" si="101"/>
        <v>36</v>
      </c>
      <c r="AC1030" s="109">
        <f t="shared" si="102"/>
        <v>0.36</v>
      </c>
      <c r="AD1030" s="49"/>
    </row>
    <row r="1031" spans="1:30" hidden="1">
      <c r="A1031" s="28" t="s">
        <v>309</v>
      </c>
      <c r="B1031" s="45">
        <v>1030</v>
      </c>
      <c r="C1031" s="51">
        <v>8</v>
      </c>
      <c r="D1031" s="128">
        <v>50000002</v>
      </c>
      <c r="E1031" s="359"/>
      <c r="F1031" s="51" t="s">
        <v>314</v>
      </c>
      <c r="G1031" s="349" t="s">
        <v>706</v>
      </c>
      <c r="H1031" s="349" t="s">
        <v>697</v>
      </c>
      <c r="I1031" s="48">
        <v>43263</v>
      </c>
      <c r="J1031" s="48" t="s">
        <v>137</v>
      </c>
      <c r="K1031" s="49" t="s">
        <v>317</v>
      </c>
      <c r="L1031" s="49">
        <v>1112</v>
      </c>
      <c r="M1031" s="146" t="s">
        <v>251</v>
      </c>
      <c r="N1031" s="43">
        <v>0.66805555555555562</v>
      </c>
      <c r="O1031" s="51">
        <v>2</v>
      </c>
      <c r="P1031" s="51" t="s">
        <v>13</v>
      </c>
      <c r="Q1031" s="368"/>
      <c r="R1031" s="368"/>
      <c r="S1031" s="368"/>
      <c r="T1031" s="194">
        <f t="shared" si="103"/>
        <v>0.66666666666666663</v>
      </c>
      <c r="U1031" s="194">
        <f t="shared" si="104"/>
        <v>0.66666666666666663</v>
      </c>
      <c r="V1031" s="41">
        <f>IFERROR(VLOOKUP(L1031,'[1]ZESTAWIENIE NUMERÓW BOCZNYCH'!$A:$B,1,0),"")</f>
        <v>1112</v>
      </c>
      <c r="W1031" s="51" t="str">
        <f>IFERROR(VLOOKUP(V1031,'[1]ZESTAWIENIE NUMERÓW BOCZNYCH'!$A:$B,2,0),P1031)</f>
        <v>SOR BN12</v>
      </c>
      <c r="X1031" s="51" t="s">
        <v>396</v>
      </c>
      <c r="Y1031" s="51">
        <f>VLOOKUP(W1031,'[1]LICZBA MIEJSC'!$A:$C,2,0)</f>
        <v>27</v>
      </c>
      <c r="Z1031" s="51">
        <f>VLOOKUP(W1031,'[1]LICZBA MIEJSC'!$A:$C,3,0)</f>
        <v>79</v>
      </c>
      <c r="AA1031" s="51">
        <f t="shared" si="100"/>
        <v>106</v>
      </c>
      <c r="AB1031" s="41">
        <f t="shared" si="101"/>
        <v>14</v>
      </c>
      <c r="AC1031" s="109">
        <f t="shared" si="102"/>
        <v>0.13207547169811321</v>
      </c>
      <c r="AD1031" s="49" t="s">
        <v>452</v>
      </c>
    </row>
    <row r="1032" spans="1:30" hidden="1">
      <c r="A1032" s="28" t="s">
        <v>309</v>
      </c>
      <c r="B1032" s="45">
        <v>1031</v>
      </c>
      <c r="C1032" s="51">
        <v>8</v>
      </c>
      <c r="D1032" s="128">
        <v>50049985</v>
      </c>
      <c r="E1032" s="359"/>
      <c r="F1032" s="51" t="s">
        <v>314</v>
      </c>
      <c r="G1032" s="349" t="s">
        <v>706</v>
      </c>
      <c r="H1032" s="349" t="s">
        <v>698</v>
      </c>
      <c r="I1032" s="48">
        <v>43263</v>
      </c>
      <c r="J1032" s="48" t="s">
        <v>137</v>
      </c>
      <c r="K1032" s="49" t="s">
        <v>315</v>
      </c>
      <c r="L1032" s="49">
        <v>1113</v>
      </c>
      <c r="M1032" s="49" t="s">
        <v>316</v>
      </c>
      <c r="N1032" s="43">
        <v>0.67083333333333339</v>
      </c>
      <c r="O1032" s="51">
        <v>2</v>
      </c>
      <c r="P1032" s="51" t="s">
        <v>13</v>
      </c>
      <c r="Q1032" s="368"/>
      <c r="R1032" s="368"/>
      <c r="S1032" s="368"/>
      <c r="T1032" s="194">
        <f t="shared" si="103"/>
        <v>0.66666666666666663</v>
      </c>
      <c r="U1032" s="194">
        <f t="shared" si="104"/>
        <v>0.66666666666666663</v>
      </c>
      <c r="V1032" s="41">
        <f>IFERROR(VLOOKUP(L1032,'[1]ZESTAWIENIE NUMERÓW BOCZNYCH'!$A:$B,1,0),"")</f>
        <v>1113</v>
      </c>
      <c r="W1032" s="51" t="str">
        <f>IFERROR(VLOOKUP(V1032,'[1]ZESTAWIENIE NUMERÓW BOCZNYCH'!$A:$B,2,0),P1032)</f>
        <v>SOR CN12</v>
      </c>
      <c r="X1032" s="51" t="s">
        <v>396</v>
      </c>
      <c r="Y1032" s="51">
        <f>VLOOKUP(W1032,'[1]LICZBA MIEJSC'!$A:$C,2,0)</f>
        <v>41</v>
      </c>
      <c r="Z1032" s="51">
        <f>VLOOKUP(W1032,'[1]LICZBA MIEJSC'!$A:$C,3,0)</f>
        <v>66</v>
      </c>
      <c r="AA1032" s="51">
        <f t="shared" si="100"/>
        <v>107</v>
      </c>
      <c r="AB1032" s="41">
        <f t="shared" si="101"/>
        <v>21</v>
      </c>
      <c r="AC1032" s="109">
        <f t="shared" si="102"/>
        <v>0.19626168224299065</v>
      </c>
      <c r="AD1032" s="49" t="s">
        <v>452</v>
      </c>
    </row>
    <row r="1033" spans="1:30" hidden="1">
      <c r="A1033" s="28" t="s">
        <v>309</v>
      </c>
      <c r="B1033" s="45">
        <v>1032</v>
      </c>
      <c r="C1033" s="51">
        <v>8</v>
      </c>
      <c r="D1033" s="128">
        <v>50000002</v>
      </c>
      <c r="E1033" s="359"/>
      <c r="F1033" s="51" t="s">
        <v>314</v>
      </c>
      <c r="G1033" s="349" t="s">
        <v>706</v>
      </c>
      <c r="H1033" s="349" t="s">
        <v>697</v>
      </c>
      <c r="I1033" s="48">
        <v>43263</v>
      </c>
      <c r="J1033" s="48" t="s">
        <v>137</v>
      </c>
      <c r="K1033" s="49" t="s">
        <v>315</v>
      </c>
      <c r="L1033" s="49">
        <v>1001</v>
      </c>
      <c r="M1033" s="146" t="s">
        <v>251</v>
      </c>
      <c r="N1033" s="43">
        <v>0.67499999999999993</v>
      </c>
      <c r="O1033" s="51">
        <v>2</v>
      </c>
      <c r="P1033" s="51" t="s">
        <v>13</v>
      </c>
      <c r="Q1033" s="368"/>
      <c r="R1033" s="368"/>
      <c r="S1033" s="368"/>
      <c r="T1033" s="194">
        <f t="shared" si="103"/>
        <v>0.66666666666666663</v>
      </c>
      <c r="U1033" s="194">
        <f t="shared" si="104"/>
        <v>0.66666666666666663</v>
      </c>
      <c r="V1033" s="41">
        <f>IFERROR(VLOOKUP(L1033,'[1]ZESTAWIENIE NUMERÓW BOCZNYCH'!$A:$B,1,0),"")</f>
        <v>1001</v>
      </c>
      <c r="W1033" s="51" t="str">
        <f>IFERROR(VLOOKUP(V1033,'[1]ZESTAWIENIE NUMERÓW BOCZNYCH'!$A:$B,2,0),P1033)</f>
        <v>Bogdan A092</v>
      </c>
      <c r="X1033" s="51" t="s">
        <v>396</v>
      </c>
      <c r="Y1033" s="51">
        <f>VLOOKUP(W1033,'[1]LICZBA MIEJSC'!$A:$C,2,0)</f>
        <v>15</v>
      </c>
      <c r="Z1033" s="51">
        <f>VLOOKUP(W1033,'[1]LICZBA MIEJSC'!$A:$C,3,0)</f>
        <v>34</v>
      </c>
      <c r="AA1033" s="51">
        <f t="shared" si="100"/>
        <v>49</v>
      </c>
      <c r="AB1033" s="41">
        <f t="shared" si="101"/>
        <v>8</v>
      </c>
      <c r="AC1033" s="109">
        <f t="shared" si="102"/>
        <v>0.16326530612244897</v>
      </c>
      <c r="AD1033" s="49" t="s">
        <v>452</v>
      </c>
    </row>
    <row r="1034" spans="1:30" hidden="1">
      <c r="A1034" s="28" t="s">
        <v>309</v>
      </c>
      <c r="B1034" s="45">
        <v>1033</v>
      </c>
      <c r="C1034" s="51">
        <v>8</v>
      </c>
      <c r="D1034" s="128">
        <v>50049985</v>
      </c>
      <c r="E1034" s="359"/>
      <c r="F1034" s="51" t="s">
        <v>314</v>
      </c>
      <c r="G1034" s="349" t="s">
        <v>706</v>
      </c>
      <c r="H1034" s="349" t="s">
        <v>698</v>
      </c>
      <c r="I1034" s="48">
        <v>43263</v>
      </c>
      <c r="J1034" s="48" t="s">
        <v>138</v>
      </c>
      <c r="K1034" s="49" t="s">
        <v>130</v>
      </c>
      <c r="L1034" s="49"/>
      <c r="M1034" s="49" t="s">
        <v>127</v>
      </c>
      <c r="N1034" s="43">
        <v>0.67499999999999993</v>
      </c>
      <c r="O1034" s="51">
        <v>3</v>
      </c>
      <c r="P1034" s="51" t="s">
        <v>13</v>
      </c>
      <c r="Q1034" s="368"/>
      <c r="R1034" s="368"/>
      <c r="S1034" s="368"/>
      <c r="T1034" s="194">
        <f t="shared" si="103"/>
        <v>0.66666666666666663</v>
      </c>
      <c r="U1034" s="194">
        <f t="shared" si="104"/>
        <v>0.66666666666666663</v>
      </c>
      <c r="V1034" s="41" t="str">
        <f>IFERROR(VLOOKUP(L1034,'[1]ZESTAWIENIE NUMERÓW BOCZNYCH'!$A:$B,1,0),"")</f>
        <v/>
      </c>
      <c r="W1034" s="51" t="str">
        <f>IFERROR(VLOOKUP(V1034,'[1]ZESTAWIENIE NUMERÓW BOCZNYCH'!$A:$B,2,0),P1034)</f>
        <v>AZ</v>
      </c>
      <c r="X1034" s="51" t="s">
        <v>396</v>
      </c>
      <c r="Y1034" s="51">
        <f>VLOOKUP(W1034,'[1]LICZBA MIEJSC'!$A:$C,2,0)</f>
        <v>40</v>
      </c>
      <c r="Z1034" s="51">
        <f>VLOOKUP(W1034,'[1]LICZBA MIEJSC'!$A:$C,3,0)</f>
        <v>60</v>
      </c>
      <c r="AA1034" s="51">
        <f t="shared" si="100"/>
        <v>100</v>
      </c>
      <c r="AB1034" s="41">
        <f t="shared" si="101"/>
        <v>36</v>
      </c>
      <c r="AC1034" s="109">
        <f t="shared" si="102"/>
        <v>0.36</v>
      </c>
      <c r="AD1034" s="49"/>
    </row>
    <row r="1035" spans="1:30" hidden="1">
      <c r="A1035" s="28" t="s">
        <v>309</v>
      </c>
      <c r="B1035" s="45">
        <v>1034</v>
      </c>
      <c r="C1035" s="51">
        <v>8</v>
      </c>
      <c r="D1035" s="128">
        <v>50000002</v>
      </c>
      <c r="E1035" s="359"/>
      <c r="F1035" s="51" t="s">
        <v>314</v>
      </c>
      <c r="G1035" s="349" t="s">
        <v>706</v>
      </c>
      <c r="H1035" s="349" t="s">
        <v>697</v>
      </c>
      <c r="I1035" s="48">
        <v>43263</v>
      </c>
      <c r="J1035" s="48" t="s">
        <v>138</v>
      </c>
      <c r="K1035" s="49" t="s">
        <v>130</v>
      </c>
      <c r="L1035" s="49"/>
      <c r="M1035" s="107" t="s">
        <v>124</v>
      </c>
      <c r="N1035" s="43">
        <v>0.67569444444444438</v>
      </c>
      <c r="O1035" s="51">
        <v>1</v>
      </c>
      <c r="P1035" s="51" t="s">
        <v>13</v>
      </c>
      <c r="Q1035" s="368"/>
      <c r="R1035" s="368"/>
      <c r="S1035" s="368"/>
      <c r="T1035" s="194">
        <f t="shared" si="103"/>
        <v>0.66666666666666663</v>
      </c>
      <c r="U1035" s="194">
        <f t="shared" si="104"/>
        <v>0.66666666666666663</v>
      </c>
      <c r="V1035" s="41" t="str">
        <f>IFERROR(VLOOKUP(L1035,'[1]ZESTAWIENIE NUMERÓW BOCZNYCH'!$A:$B,1,0),"")</f>
        <v/>
      </c>
      <c r="W1035" s="51" t="str">
        <f>IFERROR(VLOOKUP(V1035,'[1]ZESTAWIENIE NUMERÓW BOCZNYCH'!$A:$B,2,0),P1035)</f>
        <v>AZ</v>
      </c>
      <c r="X1035" s="51" t="s">
        <v>396</v>
      </c>
      <c r="Y1035" s="51">
        <f>VLOOKUP(W1035,'[1]LICZBA MIEJSC'!$A:$C,2,0)</f>
        <v>40</v>
      </c>
      <c r="Z1035" s="51">
        <f>VLOOKUP(W1035,'[1]LICZBA MIEJSC'!$A:$C,3,0)</f>
        <v>60</v>
      </c>
      <c r="AA1035" s="51">
        <f t="shared" si="100"/>
        <v>100</v>
      </c>
      <c r="AB1035" s="41">
        <f t="shared" si="101"/>
        <v>10</v>
      </c>
      <c r="AC1035" s="109">
        <f t="shared" si="102"/>
        <v>0.1</v>
      </c>
      <c r="AD1035" s="49"/>
    </row>
    <row r="1036" spans="1:30" hidden="1">
      <c r="A1036" s="28" t="s">
        <v>309</v>
      </c>
      <c r="B1036" s="45">
        <v>1035</v>
      </c>
      <c r="C1036" s="51">
        <v>9</v>
      </c>
      <c r="D1036" s="128">
        <v>50049985</v>
      </c>
      <c r="E1036" s="359"/>
      <c r="F1036" s="51" t="s">
        <v>314</v>
      </c>
      <c r="G1036" s="349" t="s">
        <v>706</v>
      </c>
      <c r="H1036" s="357" t="s">
        <v>698</v>
      </c>
      <c r="I1036" s="48">
        <v>43263</v>
      </c>
      <c r="J1036" s="48" t="s">
        <v>138</v>
      </c>
      <c r="K1036" s="61" t="s">
        <v>133</v>
      </c>
      <c r="L1036" s="49">
        <v>535</v>
      </c>
      <c r="M1036" s="49"/>
      <c r="N1036" s="43">
        <v>0.67638888888888893</v>
      </c>
      <c r="O1036" s="51">
        <v>0</v>
      </c>
      <c r="P1036" s="51" t="s">
        <v>12</v>
      </c>
      <c r="Q1036" s="368"/>
      <c r="R1036" s="368"/>
      <c r="S1036" s="368"/>
      <c r="T1036" s="194">
        <f t="shared" si="103"/>
        <v>0.66666666666666663</v>
      </c>
      <c r="U1036" s="194">
        <f t="shared" si="104"/>
        <v>0.66666666666666663</v>
      </c>
      <c r="V1036" s="41">
        <f>IFERROR(VLOOKUP(L1036,'[1]ZESTAWIENIE NUMERÓW BOCZNYCH'!$A:$B,1,0),"")</f>
        <v>535</v>
      </c>
      <c r="W1036" s="51" t="str">
        <f>IFERROR(VLOOKUP(V1036,'[1]ZESTAWIENIE NUMERÓW BOCZNYCH'!$A:$B,2,0),P1036)</f>
        <v>Mercedes-Benz O405N2</v>
      </c>
      <c r="X1036" s="51" t="s">
        <v>396</v>
      </c>
      <c r="Y1036" s="51">
        <f>VLOOKUP(W1036,'[1]LICZBA MIEJSC'!$A:$C,2,0)</f>
        <v>34</v>
      </c>
      <c r="Z1036" s="51">
        <f>VLOOKUP(W1036,'[1]LICZBA MIEJSC'!$A:$C,3,0)</f>
        <v>67</v>
      </c>
      <c r="AA1036" s="51">
        <f t="shared" si="100"/>
        <v>101</v>
      </c>
      <c r="AB1036" s="41">
        <f t="shared" si="101"/>
        <v>0</v>
      </c>
      <c r="AC1036" s="109">
        <f t="shared" si="102"/>
        <v>0</v>
      </c>
      <c r="AD1036" s="49"/>
    </row>
    <row r="1037" spans="1:30" hidden="1">
      <c r="A1037" s="28" t="s">
        <v>309</v>
      </c>
      <c r="B1037" s="45">
        <v>1036</v>
      </c>
      <c r="C1037" s="51">
        <v>9</v>
      </c>
      <c r="D1037" s="128">
        <v>50049985</v>
      </c>
      <c r="E1037" s="359"/>
      <c r="F1037" s="51" t="s">
        <v>314</v>
      </c>
      <c r="G1037" s="349" t="s">
        <v>706</v>
      </c>
      <c r="H1037" s="349" t="s">
        <v>698</v>
      </c>
      <c r="I1037" s="48">
        <v>43263</v>
      </c>
      <c r="J1037" s="48" t="s">
        <v>138</v>
      </c>
      <c r="K1037" s="52" t="s">
        <v>125</v>
      </c>
      <c r="L1037" s="49"/>
      <c r="M1037" s="49" t="s">
        <v>127</v>
      </c>
      <c r="N1037" s="43">
        <v>0.68194444444444446</v>
      </c>
      <c r="O1037" s="51">
        <v>2</v>
      </c>
      <c r="P1037" s="51" t="s">
        <v>12</v>
      </c>
      <c r="Q1037" s="368"/>
      <c r="R1037" s="368"/>
      <c r="S1037" s="368"/>
      <c r="T1037" s="194">
        <f t="shared" si="103"/>
        <v>0.67708333333333326</v>
      </c>
      <c r="U1037" s="194">
        <f t="shared" si="104"/>
        <v>0.66666666666666663</v>
      </c>
      <c r="V1037" s="41" t="str">
        <f>IFERROR(VLOOKUP(L1037,'[1]ZESTAWIENIE NUMERÓW BOCZNYCH'!$A:$B,1,0),"")</f>
        <v/>
      </c>
      <c r="W1037" s="51" t="str">
        <f>IFERROR(VLOOKUP(V1037,'[1]ZESTAWIENIE NUMERÓW BOCZNYCH'!$A:$B,2,0),P1037)</f>
        <v>T</v>
      </c>
      <c r="X1037" s="51" t="s">
        <v>396</v>
      </c>
      <c r="Y1037" s="51">
        <f>VLOOKUP(W1037,'[1]LICZBA MIEJSC'!$A:$C,2,0)</f>
        <v>55</v>
      </c>
      <c r="Z1037" s="51">
        <f>VLOOKUP(W1037,'[1]LICZBA MIEJSC'!$A:$C,3,0)</f>
        <v>0</v>
      </c>
      <c r="AA1037" s="51">
        <f t="shared" si="100"/>
        <v>55</v>
      </c>
      <c r="AB1037" s="41">
        <f t="shared" si="101"/>
        <v>28</v>
      </c>
      <c r="AC1037" s="109">
        <f t="shared" si="102"/>
        <v>0.50909090909090904</v>
      </c>
      <c r="AD1037" s="49"/>
    </row>
    <row r="1038" spans="1:30" hidden="1">
      <c r="A1038" s="28" t="s">
        <v>309</v>
      </c>
      <c r="B1038" s="45">
        <v>1037</v>
      </c>
      <c r="C1038" s="51">
        <v>9</v>
      </c>
      <c r="D1038" s="128">
        <v>50049985</v>
      </c>
      <c r="E1038" s="359"/>
      <c r="F1038" s="51" t="s">
        <v>314</v>
      </c>
      <c r="G1038" s="349" t="s">
        <v>706</v>
      </c>
      <c r="H1038" s="357" t="s">
        <v>698</v>
      </c>
      <c r="I1038" s="48">
        <v>43263</v>
      </c>
      <c r="J1038" s="129" t="s">
        <v>157</v>
      </c>
      <c r="K1038" s="49" t="s">
        <v>324</v>
      </c>
      <c r="L1038" s="49"/>
      <c r="M1038" s="49"/>
      <c r="N1038" s="43">
        <v>0.68194444444444446</v>
      </c>
      <c r="O1038" s="51">
        <v>3</v>
      </c>
      <c r="P1038" s="51" t="s">
        <v>13</v>
      </c>
      <c r="Q1038" s="368"/>
      <c r="R1038" s="368"/>
      <c r="S1038" s="368"/>
      <c r="T1038" s="194">
        <f t="shared" si="103"/>
        <v>0.67708333333333326</v>
      </c>
      <c r="U1038" s="194">
        <f t="shared" si="104"/>
        <v>0.66666666666666663</v>
      </c>
      <c r="V1038" s="41" t="str">
        <f>IFERROR(VLOOKUP(L1038,'[1]ZESTAWIENIE NUMERÓW BOCZNYCH'!$A:$B,1,0),"")</f>
        <v/>
      </c>
      <c r="W1038" s="51" t="str">
        <f>IFERROR(VLOOKUP(V1038,'[1]ZESTAWIENIE NUMERÓW BOCZNYCH'!$A:$B,2,0),P1038)</f>
        <v>AZ</v>
      </c>
      <c r="X1038" s="51" t="s">
        <v>396</v>
      </c>
      <c r="Y1038" s="51">
        <f>VLOOKUP(W1038,'[1]LICZBA MIEJSC'!$A:$C,2,0)</f>
        <v>40</v>
      </c>
      <c r="Z1038" s="51">
        <f>VLOOKUP(W1038,'[1]LICZBA MIEJSC'!$A:$C,3,0)</f>
        <v>60</v>
      </c>
      <c r="AA1038" s="51">
        <f t="shared" si="100"/>
        <v>100</v>
      </c>
      <c r="AB1038" s="41">
        <f t="shared" si="101"/>
        <v>36</v>
      </c>
      <c r="AC1038" s="109">
        <f t="shared" si="102"/>
        <v>0.36</v>
      </c>
      <c r="AD1038" s="49"/>
    </row>
    <row r="1039" spans="1:30" hidden="1">
      <c r="A1039" s="28" t="s">
        <v>309</v>
      </c>
      <c r="B1039" s="45">
        <v>1038</v>
      </c>
      <c r="C1039" s="51">
        <v>9</v>
      </c>
      <c r="D1039" s="128">
        <v>50049985</v>
      </c>
      <c r="E1039" s="359"/>
      <c r="F1039" s="51" t="s">
        <v>314</v>
      </c>
      <c r="G1039" s="349" t="s">
        <v>706</v>
      </c>
      <c r="H1039" s="349" t="s">
        <v>698</v>
      </c>
      <c r="I1039" s="48">
        <v>43263</v>
      </c>
      <c r="J1039" s="48" t="s">
        <v>138</v>
      </c>
      <c r="K1039" s="49" t="s">
        <v>130</v>
      </c>
      <c r="L1039" s="49"/>
      <c r="M1039" s="49" t="s">
        <v>127</v>
      </c>
      <c r="N1039" s="43">
        <v>0.68194444444444446</v>
      </c>
      <c r="O1039" s="51">
        <v>2</v>
      </c>
      <c r="P1039" s="51" t="s">
        <v>13</v>
      </c>
      <c r="Q1039" s="368"/>
      <c r="R1039" s="368"/>
      <c r="S1039" s="368"/>
      <c r="T1039" s="194">
        <f t="shared" si="103"/>
        <v>0.67708333333333326</v>
      </c>
      <c r="U1039" s="194">
        <f t="shared" si="104"/>
        <v>0.66666666666666663</v>
      </c>
      <c r="V1039" s="41" t="str">
        <f>IFERROR(VLOOKUP(L1039,'[1]ZESTAWIENIE NUMERÓW BOCZNYCH'!$A:$B,1,0),"")</f>
        <v/>
      </c>
      <c r="W1039" s="51" t="str">
        <f>IFERROR(VLOOKUP(V1039,'[1]ZESTAWIENIE NUMERÓW BOCZNYCH'!$A:$B,2,0),P1039)</f>
        <v>AZ</v>
      </c>
      <c r="X1039" s="51" t="s">
        <v>396</v>
      </c>
      <c r="Y1039" s="51">
        <f>VLOOKUP(W1039,'[1]LICZBA MIEJSC'!$A:$C,2,0)</f>
        <v>40</v>
      </c>
      <c r="Z1039" s="51">
        <f>VLOOKUP(W1039,'[1]LICZBA MIEJSC'!$A:$C,3,0)</f>
        <v>60</v>
      </c>
      <c r="AA1039" s="51">
        <f t="shared" si="100"/>
        <v>100</v>
      </c>
      <c r="AB1039" s="41">
        <f t="shared" si="101"/>
        <v>20</v>
      </c>
      <c r="AC1039" s="109">
        <f t="shared" si="102"/>
        <v>0.2</v>
      </c>
      <c r="AD1039" s="49"/>
    </row>
    <row r="1040" spans="1:30" hidden="1">
      <c r="A1040" s="28" t="s">
        <v>309</v>
      </c>
      <c r="B1040" s="45">
        <v>1039</v>
      </c>
      <c r="C1040" s="51">
        <v>9</v>
      </c>
      <c r="D1040" s="128">
        <v>50049985</v>
      </c>
      <c r="E1040" s="359"/>
      <c r="F1040" s="51" t="s">
        <v>314</v>
      </c>
      <c r="G1040" s="349" t="s">
        <v>706</v>
      </c>
      <c r="H1040" s="349" t="s">
        <v>698</v>
      </c>
      <c r="I1040" s="48">
        <v>43263</v>
      </c>
      <c r="J1040" s="48" t="s">
        <v>137</v>
      </c>
      <c r="K1040" s="49" t="s">
        <v>315</v>
      </c>
      <c r="L1040" s="49">
        <v>1001</v>
      </c>
      <c r="M1040" s="49" t="s">
        <v>316</v>
      </c>
      <c r="N1040" s="43">
        <v>0.68194444444444446</v>
      </c>
      <c r="O1040" s="51">
        <v>1</v>
      </c>
      <c r="P1040" s="51" t="s">
        <v>13</v>
      </c>
      <c r="Q1040" s="368"/>
      <c r="R1040" s="368"/>
      <c r="S1040" s="368"/>
      <c r="T1040" s="194">
        <f t="shared" si="103"/>
        <v>0.67708333333333326</v>
      </c>
      <c r="U1040" s="194">
        <f t="shared" si="104"/>
        <v>0.66666666666666663</v>
      </c>
      <c r="V1040" s="41">
        <f>IFERROR(VLOOKUP(L1040,'[1]ZESTAWIENIE NUMERÓW BOCZNYCH'!$A:$B,1,0),"")</f>
        <v>1001</v>
      </c>
      <c r="W1040" s="51" t="str">
        <f>IFERROR(VLOOKUP(V1040,'[1]ZESTAWIENIE NUMERÓW BOCZNYCH'!$A:$B,2,0),P1040)</f>
        <v>Bogdan A092</v>
      </c>
      <c r="X1040" s="51" t="s">
        <v>396</v>
      </c>
      <c r="Y1040" s="51">
        <f>VLOOKUP(W1040,'[1]LICZBA MIEJSC'!$A:$C,2,0)</f>
        <v>15</v>
      </c>
      <c r="Z1040" s="51">
        <f>VLOOKUP(W1040,'[1]LICZBA MIEJSC'!$A:$C,3,0)</f>
        <v>34</v>
      </c>
      <c r="AA1040" s="51">
        <f t="shared" si="100"/>
        <v>49</v>
      </c>
      <c r="AB1040" s="41">
        <f t="shared" si="101"/>
        <v>5</v>
      </c>
      <c r="AC1040" s="109">
        <f t="shared" si="102"/>
        <v>0.10204081632653061</v>
      </c>
      <c r="AD1040" s="49" t="s">
        <v>452</v>
      </c>
    </row>
    <row r="1041" spans="1:30" hidden="1">
      <c r="A1041" s="28" t="s">
        <v>309</v>
      </c>
      <c r="B1041" s="45">
        <v>1040</v>
      </c>
      <c r="C1041" s="51">
        <v>9</v>
      </c>
      <c r="D1041" s="128">
        <v>50000002</v>
      </c>
      <c r="E1041" s="359"/>
      <c r="F1041" s="51" t="s">
        <v>314</v>
      </c>
      <c r="G1041" s="349" t="s">
        <v>706</v>
      </c>
      <c r="H1041" s="349" t="s">
        <v>697</v>
      </c>
      <c r="I1041" s="48">
        <v>43263</v>
      </c>
      <c r="J1041" s="48" t="s">
        <v>137</v>
      </c>
      <c r="K1041" s="49" t="s">
        <v>315</v>
      </c>
      <c r="L1041" s="49">
        <v>1113</v>
      </c>
      <c r="M1041" s="146" t="s">
        <v>251</v>
      </c>
      <c r="N1041" s="43">
        <v>0.68472222222222223</v>
      </c>
      <c r="O1041" s="51">
        <v>1</v>
      </c>
      <c r="P1041" s="51" t="s">
        <v>13</v>
      </c>
      <c r="Q1041" s="368"/>
      <c r="R1041" s="368"/>
      <c r="S1041" s="368"/>
      <c r="T1041" s="194">
        <f t="shared" si="103"/>
        <v>0.67708333333333326</v>
      </c>
      <c r="U1041" s="194">
        <f t="shared" si="104"/>
        <v>0.66666666666666663</v>
      </c>
      <c r="V1041" s="41">
        <f>IFERROR(VLOOKUP(L1041,'[1]ZESTAWIENIE NUMERÓW BOCZNYCH'!$A:$B,1,0),"")</f>
        <v>1113</v>
      </c>
      <c r="W1041" s="51" t="str">
        <f>IFERROR(VLOOKUP(V1041,'[1]ZESTAWIENIE NUMERÓW BOCZNYCH'!$A:$B,2,0),P1041)</f>
        <v>SOR CN12</v>
      </c>
      <c r="X1041" s="51" t="s">
        <v>396</v>
      </c>
      <c r="Y1041" s="51">
        <f>VLOOKUP(W1041,'[1]LICZBA MIEJSC'!$A:$C,2,0)</f>
        <v>41</v>
      </c>
      <c r="Z1041" s="51">
        <f>VLOOKUP(W1041,'[1]LICZBA MIEJSC'!$A:$C,3,0)</f>
        <v>66</v>
      </c>
      <c r="AA1041" s="51">
        <f t="shared" si="100"/>
        <v>107</v>
      </c>
      <c r="AB1041" s="41">
        <f t="shared" si="101"/>
        <v>11</v>
      </c>
      <c r="AC1041" s="109">
        <f t="shared" si="102"/>
        <v>0.10280373831775701</v>
      </c>
      <c r="AD1041" s="49" t="s">
        <v>452</v>
      </c>
    </row>
    <row r="1042" spans="1:30" hidden="1">
      <c r="A1042" s="28" t="s">
        <v>309</v>
      </c>
      <c r="B1042" s="45">
        <v>1041</v>
      </c>
      <c r="C1042" s="51">
        <v>9</v>
      </c>
      <c r="D1042" s="128">
        <v>50000002</v>
      </c>
      <c r="E1042" s="359"/>
      <c r="F1042" s="51" t="s">
        <v>314</v>
      </c>
      <c r="G1042" s="349" t="s">
        <v>706</v>
      </c>
      <c r="H1042" s="349" t="s">
        <v>697</v>
      </c>
      <c r="I1042" s="48">
        <v>43263</v>
      </c>
      <c r="J1042" s="48" t="s">
        <v>138</v>
      </c>
      <c r="K1042" s="49" t="s">
        <v>130</v>
      </c>
      <c r="L1042" s="49"/>
      <c r="M1042" s="107" t="s">
        <v>124</v>
      </c>
      <c r="N1042" s="43">
        <v>0.68888888888888899</v>
      </c>
      <c r="O1042" s="51">
        <v>0</v>
      </c>
      <c r="P1042" s="51" t="s">
        <v>13</v>
      </c>
      <c r="Q1042" s="368"/>
      <c r="R1042" s="368"/>
      <c r="S1042" s="368"/>
      <c r="T1042" s="194">
        <f t="shared" si="103"/>
        <v>0.6875</v>
      </c>
      <c r="U1042" s="194">
        <f t="shared" si="104"/>
        <v>0.66666666666666663</v>
      </c>
      <c r="V1042" s="41" t="str">
        <f>IFERROR(VLOOKUP(L1042,'[1]ZESTAWIENIE NUMERÓW BOCZNYCH'!$A:$B,1,0),"")</f>
        <v/>
      </c>
      <c r="W1042" s="51" t="str">
        <f>IFERROR(VLOOKUP(V1042,'[1]ZESTAWIENIE NUMERÓW BOCZNYCH'!$A:$B,2,0),P1042)</f>
        <v>AZ</v>
      </c>
      <c r="X1042" s="51" t="s">
        <v>396</v>
      </c>
      <c r="Y1042" s="51">
        <f>VLOOKUP(W1042,'[1]LICZBA MIEJSC'!$A:$C,2,0)</f>
        <v>40</v>
      </c>
      <c r="Z1042" s="51">
        <f>VLOOKUP(W1042,'[1]LICZBA MIEJSC'!$A:$C,3,0)</f>
        <v>60</v>
      </c>
      <c r="AA1042" s="51">
        <f t="shared" si="100"/>
        <v>100</v>
      </c>
      <c r="AB1042" s="41">
        <f t="shared" si="101"/>
        <v>0</v>
      </c>
      <c r="AC1042" s="109">
        <f t="shared" si="102"/>
        <v>0</v>
      </c>
      <c r="AD1042" s="49"/>
    </row>
    <row r="1043" spans="1:30" hidden="1">
      <c r="A1043" s="28" t="s">
        <v>309</v>
      </c>
      <c r="B1043" s="45">
        <v>1042</v>
      </c>
      <c r="C1043" s="51">
        <v>9</v>
      </c>
      <c r="D1043" s="128">
        <v>50000002</v>
      </c>
      <c r="E1043" s="359"/>
      <c r="F1043" s="51" t="s">
        <v>314</v>
      </c>
      <c r="G1043" s="349" t="s">
        <v>706</v>
      </c>
      <c r="H1043" s="349" t="s">
        <v>697</v>
      </c>
      <c r="I1043" s="48">
        <v>43263</v>
      </c>
      <c r="J1043" s="48" t="s">
        <v>138</v>
      </c>
      <c r="K1043" s="52" t="s">
        <v>125</v>
      </c>
      <c r="L1043" s="49"/>
      <c r="M1043" s="107" t="s">
        <v>124</v>
      </c>
      <c r="N1043" s="43">
        <v>0.68888888888888899</v>
      </c>
      <c r="O1043" s="51">
        <v>1</v>
      </c>
      <c r="P1043" s="51" t="s">
        <v>13</v>
      </c>
      <c r="Q1043" s="368"/>
      <c r="R1043" s="368"/>
      <c r="S1043" s="368"/>
      <c r="T1043" s="194">
        <f t="shared" si="103"/>
        <v>0.6875</v>
      </c>
      <c r="U1043" s="194">
        <f t="shared" si="104"/>
        <v>0.66666666666666663</v>
      </c>
      <c r="V1043" s="41" t="str">
        <f>IFERROR(VLOOKUP(L1043,'[1]ZESTAWIENIE NUMERÓW BOCZNYCH'!$A:$B,1,0),"")</f>
        <v/>
      </c>
      <c r="W1043" s="51" t="str">
        <f>IFERROR(VLOOKUP(V1043,'[1]ZESTAWIENIE NUMERÓW BOCZNYCH'!$A:$B,2,0),P1043)</f>
        <v>AZ</v>
      </c>
      <c r="X1043" s="51" t="s">
        <v>396</v>
      </c>
      <c r="Y1043" s="51">
        <f>VLOOKUP(W1043,'[1]LICZBA MIEJSC'!$A:$C,2,0)</f>
        <v>40</v>
      </c>
      <c r="Z1043" s="51">
        <f>VLOOKUP(W1043,'[1]LICZBA MIEJSC'!$A:$C,3,0)</f>
        <v>60</v>
      </c>
      <c r="AA1043" s="51">
        <f t="shared" si="100"/>
        <v>100</v>
      </c>
      <c r="AB1043" s="41">
        <f t="shared" si="101"/>
        <v>10</v>
      </c>
      <c r="AC1043" s="109">
        <f t="shared" si="102"/>
        <v>0.1</v>
      </c>
      <c r="AD1043" s="49"/>
    </row>
    <row r="1044" spans="1:30" hidden="1">
      <c r="A1044" s="28" t="s">
        <v>309</v>
      </c>
      <c r="B1044" s="45">
        <v>1043</v>
      </c>
      <c r="C1044" s="51">
        <v>9</v>
      </c>
      <c r="D1044" s="128">
        <v>50049985</v>
      </c>
      <c r="E1044" s="359"/>
      <c r="F1044" s="51" t="s">
        <v>314</v>
      </c>
      <c r="G1044" s="349" t="s">
        <v>706</v>
      </c>
      <c r="H1044" s="349" t="s">
        <v>698</v>
      </c>
      <c r="I1044" s="48">
        <v>43263</v>
      </c>
      <c r="J1044" s="48" t="s">
        <v>137</v>
      </c>
      <c r="K1044" s="49" t="s">
        <v>315</v>
      </c>
      <c r="L1044" s="49">
        <v>229</v>
      </c>
      <c r="M1044" s="49" t="s">
        <v>316</v>
      </c>
      <c r="N1044" s="43">
        <v>0.69444444444444453</v>
      </c>
      <c r="O1044" s="51">
        <v>2</v>
      </c>
      <c r="P1044" s="51" t="s">
        <v>14</v>
      </c>
      <c r="Q1044" s="368"/>
      <c r="R1044" s="368"/>
      <c r="S1044" s="368"/>
      <c r="T1044" s="194">
        <f t="shared" si="103"/>
        <v>0.6875</v>
      </c>
      <c r="U1044" s="194">
        <f t="shared" si="104"/>
        <v>0.66666666666666663</v>
      </c>
      <c r="V1044" s="41" t="str">
        <f>IFERROR(VLOOKUP(L1044,'[1]ZESTAWIENIE NUMERÓW BOCZNYCH'!$A:$B,1,0),"")</f>
        <v/>
      </c>
      <c r="W1044" s="51" t="str">
        <f>IFERROR(VLOOKUP(V1044,'[1]ZESTAWIENIE NUMERÓW BOCZNYCH'!$A:$B,2,0),P1044)</f>
        <v>AK</v>
      </c>
      <c r="X1044" s="51" t="s">
        <v>396</v>
      </c>
      <c r="Y1044" s="51">
        <f>VLOOKUP(W1044,'[1]LICZBA MIEJSC'!$A:$C,2,0)</f>
        <v>20</v>
      </c>
      <c r="Z1044" s="51">
        <f>VLOOKUP(W1044,'[1]LICZBA MIEJSC'!$A:$C,3,0)</f>
        <v>60</v>
      </c>
      <c r="AA1044" s="51">
        <f t="shared" si="100"/>
        <v>80</v>
      </c>
      <c r="AB1044" s="41">
        <f t="shared" si="101"/>
        <v>10</v>
      </c>
      <c r="AC1044" s="109">
        <f t="shared" si="102"/>
        <v>0.125</v>
      </c>
      <c r="AD1044" s="49" t="s">
        <v>452</v>
      </c>
    </row>
    <row r="1045" spans="1:30" hidden="1">
      <c r="A1045" s="28" t="s">
        <v>309</v>
      </c>
      <c r="B1045" s="45">
        <v>1044</v>
      </c>
      <c r="C1045" s="51">
        <v>9</v>
      </c>
      <c r="D1045" s="128">
        <v>50000002</v>
      </c>
      <c r="E1045" s="359"/>
      <c r="F1045" s="51" t="s">
        <v>314</v>
      </c>
      <c r="G1045" s="349" t="s">
        <v>706</v>
      </c>
      <c r="H1045" s="349" t="s">
        <v>697</v>
      </c>
      <c r="I1045" s="48">
        <v>43263</v>
      </c>
      <c r="J1045" s="48" t="s">
        <v>137</v>
      </c>
      <c r="K1045" s="49" t="s">
        <v>315</v>
      </c>
      <c r="L1045" s="49">
        <v>1101</v>
      </c>
      <c r="M1045" s="146" t="s">
        <v>251</v>
      </c>
      <c r="N1045" s="43">
        <v>0.6972222222222223</v>
      </c>
      <c r="O1045" s="51">
        <v>1</v>
      </c>
      <c r="P1045" s="51" t="s">
        <v>13</v>
      </c>
      <c r="Q1045" s="368"/>
      <c r="R1045" s="368"/>
      <c r="S1045" s="368"/>
      <c r="T1045" s="194">
        <f t="shared" si="103"/>
        <v>0.6875</v>
      </c>
      <c r="U1045" s="194">
        <f t="shared" si="104"/>
        <v>0.66666666666666663</v>
      </c>
      <c r="V1045" s="41">
        <f>IFERROR(VLOOKUP(L1045,'[1]ZESTAWIENIE NUMERÓW BOCZNYCH'!$A:$B,1,0),"")</f>
        <v>1101</v>
      </c>
      <c r="W1045" s="51" t="str">
        <f>IFERROR(VLOOKUP(V1045,'[1]ZESTAWIENIE NUMERÓW BOCZNYCH'!$A:$B,2,0),P1045)</f>
        <v>SOR BN12</v>
      </c>
      <c r="X1045" s="51" t="s">
        <v>396</v>
      </c>
      <c r="Y1045" s="51">
        <f>VLOOKUP(W1045,'[1]LICZBA MIEJSC'!$A:$C,2,0)</f>
        <v>27</v>
      </c>
      <c r="Z1045" s="51">
        <f>VLOOKUP(W1045,'[1]LICZBA MIEJSC'!$A:$C,3,0)</f>
        <v>79</v>
      </c>
      <c r="AA1045" s="51">
        <f t="shared" si="100"/>
        <v>106</v>
      </c>
      <c r="AB1045" s="41">
        <f t="shared" si="101"/>
        <v>11</v>
      </c>
      <c r="AC1045" s="109">
        <f t="shared" si="102"/>
        <v>0.10377358490566038</v>
      </c>
      <c r="AD1045" s="49" t="s">
        <v>452</v>
      </c>
    </row>
    <row r="1046" spans="1:30" hidden="1">
      <c r="A1046" s="28" t="s">
        <v>309</v>
      </c>
      <c r="B1046" s="45">
        <v>1045</v>
      </c>
      <c r="C1046" s="51">
        <v>9</v>
      </c>
      <c r="D1046" s="128">
        <v>50049985</v>
      </c>
      <c r="E1046" s="359"/>
      <c r="F1046" s="51" t="s">
        <v>314</v>
      </c>
      <c r="G1046" s="349" t="s">
        <v>706</v>
      </c>
      <c r="H1046" s="349" t="s">
        <v>698</v>
      </c>
      <c r="I1046" s="48">
        <v>43263</v>
      </c>
      <c r="J1046" s="48" t="s">
        <v>138</v>
      </c>
      <c r="K1046" s="49" t="s">
        <v>130</v>
      </c>
      <c r="L1046" s="49"/>
      <c r="M1046" s="49" t="s">
        <v>127</v>
      </c>
      <c r="N1046" s="43">
        <v>0.70000000000000007</v>
      </c>
      <c r="O1046" s="51">
        <v>2</v>
      </c>
      <c r="P1046" s="51" t="s">
        <v>13</v>
      </c>
      <c r="Q1046" s="368"/>
      <c r="R1046" s="368"/>
      <c r="S1046" s="368"/>
      <c r="T1046" s="194">
        <f t="shared" si="103"/>
        <v>0.69791666666666663</v>
      </c>
      <c r="U1046" s="194">
        <f t="shared" si="104"/>
        <v>0.66666666666666663</v>
      </c>
      <c r="V1046" s="41" t="str">
        <f>IFERROR(VLOOKUP(L1046,'[1]ZESTAWIENIE NUMERÓW BOCZNYCH'!$A:$B,1,0),"")</f>
        <v/>
      </c>
      <c r="W1046" s="51" t="str">
        <f>IFERROR(VLOOKUP(V1046,'[1]ZESTAWIENIE NUMERÓW BOCZNYCH'!$A:$B,2,0),P1046)</f>
        <v>AZ</v>
      </c>
      <c r="X1046" s="51" t="s">
        <v>396</v>
      </c>
      <c r="Y1046" s="51">
        <f>VLOOKUP(W1046,'[1]LICZBA MIEJSC'!$A:$C,2,0)</f>
        <v>40</v>
      </c>
      <c r="Z1046" s="51">
        <f>VLOOKUP(W1046,'[1]LICZBA MIEJSC'!$A:$C,3,0)</f>
        <v>60</v>
      </c>
      <c r="AA1046" s="51">
        <f t="shared" si="100"/>
        <v>100</v>
      </c>
      <c r="AB1046" s="41">
        <f t="shared" si="101"/>
        <v>20</v>
      </c>
      <c r="AC1046" s="109">
        <f t="shared" si="102"/>
        <v>0.2</v>
      </c>
      <c r="AD1046" s="49"/>
    </row>
    <row r="1047" spans="1:30" hidden="1">
      <c r="A1047" s="28" t="s">
        <v>309</v>
      </c>
      <c r="B1047" s="45">
        <v>1046</v>
      </c>
      <c r="C1047" s="51">
        <v>9</v>
      </c>
      <c r="D1047" s="128">
        <v>50049985</v>
      </c>
      <c r="E1047" s="359"/>
      <c r="F1047" s="51" t="s">
        <v>314</v>
      </c>
      <c r="G1047" s="349" t="s">
        <v>706</v>
      </c>
      <c r="H1047" s="349" t="s">
        <v>698</v>
      </c>
      <c r="I1047" s="48">
        <v>43263</v>
      </c>
      <c r="J1047" s="48" t="s">
        <v>137</v>
      </c>
      <c r="K1047" s="49" t="s">
        <v>319</v>
      </c>
      <c r="L1047" s="49">
        <v>224</v>
      </c>
      <c r="M1047" s="49" t="s">
        <v>316</v>
      </c>
      <c r="N1047" s="43">
        <v>0.7006944444444444</v>
      </c>
      <c r="O1047" s="51">
        <v>2</v>
      </c>
      <c r="P1047" s="51" t="s">
        <v>14</v>
      </c>
      <c r="Q1047" s="368"/>
      <c r="R1047" s="368"/>
      <c r="S1047" s="368"/>
      <c r="T1047" s="194">
        <f t="shared" si="103"/>
        <v>0.69791666666666663</v>
      </c>
      <c r="U1047" s="194">
        <f t="shared" si="104"/>
        <v>0.66666666666666663</v>
      </c>
      <c r="V1047" s="41" t="str">
        <f>IFERROR(VLOOKUP(L1047,'[1]ZESTAWIENIE NUMERÓW BOCZNYCH'!$A:$B,1,0),"")</f>
        <v/>
      </c>
      <c r="W1047" s="51" t="str">
        <f>IFERROR(VLOOKUP(V1047,'[1]ZESTAWIENIE NUMERÓW BOCZNYCH'!$A:$B,2,0),P1047)</f>
        <v>AK</v>
      </c>
      <c r="X1047" s="51" t="s">
        <v>396</v>
      </c>
      <c r="Y1047" s="51">
        <f>VLOOKUP(W1047,'[1]LICZBA MIEJSC'!$A:$C,2,0)</f>
        <v>20</v>
      </c>
      <c r="Z1047" s="51">
        <f>VLOOKUP(W1047,'[1]LICZBA MIEJSC'!$A:$C,3,0)</f>
        <v>60</v>
      </c>
      <c r="AA1047" s="51">
        <f t="shared" si="100"/>
        <v>80</v>
      </c>
      <c r="AB1047" s="41">
        <f t="shared" si="101"/>
        <v>10</v>
      </c>
      <c r="AC1047" s="109">
        <f t="shared" si="102"/>
        <v>0.125</v>
      </c>
      <c r="AD1047" s="49" t="s">
        <v>452</v>
      </c>
    </row>
    <row r="1048" spans="1:30" hidden="1">
      <c r="A1048" s="28" t="s">
        <v>309</v>
      </c>
      <c r="B1048" s="45">
        <v>1047</v>
      </c>
      <c r="C1048" s="51">
        <v>10</v>
      </c>
      <c r="D1048" s="128">
        <v>50000002</v>
      </c>
      <c r="E1048" s="359"/>
      <c r="F1048" s="51" t="s">
        <v>314</v>
      </c>
      <c r="G1048" s="349" t="s">
        <v>706</v>
      </c>
      <c r="H1048" s="349" t="s">
        <v>697</v>
      </c>
      <c r="I1048" s="48">
        <v>43263</v>
      </c>
      <c r="J1048" s="48" t="s">
        <v>138</v>
      </c>
      <c r="K1048" s="49" t="s">
        <v>130</v>
      </c>
      <c r="L1048" s="49"/>
      <c r="M1048" s="107" t="s">
        <v>124</v>
      </c>
      <c r="N1048" s="43">
        <v>0.70347222222222217</v>
      </c>
      <c r="O1048" s="51">
        <v>1</v>
      </c>
      <c r="P1048" s="51" t="s">
        <v>13</v>
      </c>
      <c r="Q1048" s="368"/>
      <c r="R1048" s="368"/>
      <c r="S1048" s="368"/>
      <c r="T1048" s="194">
        <f t="shared" si="103"/>
        <v>0.69791666666666663</v>
      </c>
      <c r="U1048" s="194">
        <f t="shared" si="104"/>
        <v>0.66666666666666663</v>
      </c>
      <c r="V1048" s="41" t="str">
        <f>IFERROR(VLOOKUP(L1048,'[1]ZESTAWIENIE NUMERÓW BOCZNYCH'!$A:$B,1,0),"")</f>
        <v/>
      </c>
      <c r="W1048" s="51" t="str">
        <f>IFERROR(VLOOKUP(V1048,'[1]ZESTAWIENIE NUMERÓW BOCZNYCH'!$A:$B,2,0),P1048)</f>
        <v>AZ</v>
      </c>
      <c r="X1048" s="51" t="s">
        <v>396</v>
      </c>
      <c r="Y1048" s="51">
        <f>VLOOKUP(W1048,'[1]LICZBA MIEJSC'!$A:$C,2,0)</f>
        <v>40</v>
      </c>
      <c r="Z1048" s="51">
        <f>VLOOKUP(W1048,'[1]LICZBA MIEJSC'!$A:$C,3,0)</f>
        <v>60</v>
      </c>
      <c r="AA1048" s="51">
        <f t="shared" si="100"/>
        <v>100</v>
      </c>
      <c r="AB1048" s="41">
        <f t="shared" si="101"/>
        <v>10</v>
      </c>
      <c r="AC1048" s="109">
        <f t="shared" si="102"/>
        <v>0.1</v>
      </c>
      <c r="AD1048" s="49"/>
    </row>
    <row r="1049" spans="1:30" hidden="1">
      <c r="A1049" s="28" t="s">
        <v>309</v>
      </c>
      <c r="B1049" s="45">
        <v>1048</v>
      </c>
      <c r="C1049" s="51">
        <v>10</v>
      </c>
      <c r="D1049" s="128">
        <v>50049985</v>
      </c>
      <c r="E1049" s="359"/>
      <c r="F1049" s="51" t="s">
        <v>314</v>
      </c>
      <c r="G1049" s="349" t="s">
        <v>706</v>
      </c>
      <c r="H1049" s="357" t="s">
        <v>698</v>
      </c>
      <c r="I1049" s="48">
        <v>43263</v>
      </c>
      <c r="J1049" s="129" t="s">
        <v>157</v>
      </c>
      <c r="K1049" s="49" t="s">
        <v>325</v>
      </c>
      <c r="L1049" s="49"/>
      <c r="M1049" s="49"/>
      <c r="N1049" s="43">
        <v>0.7055555555555556</v>
      </c>
      <c r="O1049" s="51">
        <v>3</v>
      </c>
      <c r="P1049" s="51" t="s">
        <v>12</v>
      </c>
      <c r="Q1049" s="368"/>
      <c r="R1049" s="368"/>
      <c r="S1049" s="368"/>
      <c r="T1049" s="194">
        <f t="shared" si="103"/>
        <v>0.69791666666666663</v>
      </c>
      <c r="U1049" s="194">
        <f t="shared" si="104"/>
        <v>0.66666666666666663</v>
      </c>
      <c r="V1049" s="41" t="str">
        <f>IFERROR(VLOOKUP(L1049,'[1]ZESTAWIENIE NUMERÓW BOCZNYCH'!$A:$B,1,0),"")</f>
        <v/>
      </c>
      <c r="W1049" s="51" t="str">
        <f>IFERROR(VLOOKUP(V1049,'[1]ZESTAWIENIE NUMERÓW BOCZNYCH'!$A:$B,2,0),P1049)</f>
        <v>T</v>
      </c>
      <c r="X1049" s="51" t="s">
        <v>396</v>
      </c>
      <c r="Y1049" s="51">
        <f>VLOOKUP(W1049,'[1]LICZBA MIEJSC'!$A:$C,2,0)</f>
        <v>55</v>
      </c>
      <c r="Z1049" s="51">
        <f>VLOOKUP(W1049,'[1]LICZBA MIEJSC'!$A:$C,3,0)</f>
        <v>0</v>
      </c>
      <c r="AA1049" s="51">
        <f t="shared" si="100"/>
        <v>55</v>
      </c>
      <c r="AB1049" s="41">
        <f t="shared" si="101"/>
        <v>50</v>
      </c>
      <c r="AC1049" s="109">
        <f t="shared" si="102"/>
        <v>0.90909090909090906</v>
      </c>
      <c r="AD1049" s="49"/>
    </row>
    <row r="1050" spans="1:30" hidden="1">
      <c r="A1050" s="28" t="s">
        <v>309</v>
      </c>
      <c r="B1050" s="45">
        <v>1049</v>
      </c>
      <c r="C1050" s="51">
        <v>10</v>
      </c>
      <c r="D1050" s="128">
        <v>50049985</v>
      </c>
      <c r="E1050" s="359"/>
      <c r="F1050" s="51" t="s">
        <v>314</v>
      </c>
      <c r="G1050" s="349" t="s">
        <v>706</v>
      </c>
      <c r="H1050" s="349" t="s">
        <v>698</v>
      </c>
      <c r="I1050" s="48">
        <v>43263</v>
      </c>
      <c r="J1050" s="48" t="s">
        <v>138</v>
      </c>
      <c r="K1050" s="49" t="s">
        <v>130</v>
      </c>
      <c r="L1050" s="49"/>
      <c r="M1050" s="49" t="s">
        <v>127</v>
      </c>
      <c r="N1050" s="43">
        <v>0.71180555555555547</v>
      </c>
      <c r="O1050" s="51">
        <v>1</v>
      </c>
      <c r="P1050" s="51" t="s">
        <v>13</v>
      </c>
      <c r="Q1050" s="368"/>
      <c r="R1050" s="368"/>
      <c r="S1050" s="368"/>
      <c r="T1050" s="194">
        <f t="shared" si="103"/>
        <v>0.70833333333333326</v>
      </c>
      <c r="U1050" s="194">
        <f t="shared" si="104"/>
        <v>0.70833333333333326</v>
      </c>
      <c r="V1050" s="41" t="str">
        <f>IFERROR(VLOOKUP(L1050,'[1]ZESTAWIENIE NUMERÓW BOCZNYCH'!$A:$B,1,0),"")</f>
        <v/>
      </c>
      <c r="W1050" s="51" t="str">
        <f>IFERROR(VLOOKUP(V1050,'[1]ZESTAWIENIE NUMERÓW BOCZNYCH'!$A:$B,2,0),P1050)</f>
        <v>AZ</v>
      </c>
      <c r="X1050" s="51" t="s">
        <v>396</v>
      </c>
      <c r="Y1050" s="51">
        <f>VLOOKUP(W1050,'[1]LICZBA MIEJSC'!$A:$C,2,0)</f>
        <v>40</v>
      </c>
      <c r="Z1050" s="51">
        <f>VLOOKUP(W1050,'[1]LICZBA MIEJSC'!$A:$C,3,0)</f>
        <v>60</v>
      </c>
      <c r="AA1050" s="51">
        <f t="shared" si="100"/>
        <v>100</v>
      </c>
      <c r="AB1050" s="41">
        <f t="shared" si="101"/>
        <v>10</v>
      </c>
      <c r="AC1050" s="109">
        <f t="shared" si="102"/>
        <v>0.1</v>
      </c>
      <c r="AD1050" s="49"/>
    </row>
    <row r="1051" spans="1:30" hidden="1">
      <c r="A1051" s="28" t="s">
        <v>309</v>
      </c>
      <c r="B1051" s="45">
        <v>1050</v>
      </c>
      <c r="C1051" s="51">
        <v>10</v>
      </c>
      <c r="D1051" s="128">
        <v>50000002</v>
      </c>
      <c r="E1051" s="359"/>
      <c r="F1051" s="51" t="s">
        <v>314</v>
      </c>
      <c r="G1051" s="349" t="s">
        <v>706</v>
      </c>
      <c r="H1051" s="349" t="s">
        <v>697</v>
      </c>
      <c r="I1051" s="48">
        <v>43263</v>
      </c>
      <c r="J1051" s="48" t="s">
        <v>137</v>
      </c>
      <c r="K1051" s="49" t="s">
        <v>315</v>
      </c>
      <c r="L1051" s="49">
        <v>229</v>
      </c>
      <c r="M1051" s="146" t="s">
        <v>251</v>
      </c>
      <c r="N1051" s="43">
        <v>0.71388888888888891</v>
      </c>
      <c r="O1051" s="51">
        <v>1</v>
      </c>
      <c r="P1051" s="51" t="s">
        <v>14</v>
      </c>
      <c r="Q1051" s="368"/>
      <c r="R1051" s="368"/>
      <c r="S1051" s="368"/>
      <c r="T1051" s="194">
        <f t="shared" si="103"/>
        <v>0.70833333333333326</v>
      </c>
      <c r="U1051" s="194">
        <f t="shared" si="104"/>
        <v>0.70833333333333326</v>
      </c>
      <c r="V1051" s="41" t="str">
        <f>IFERROR(VLOOKUP(L1051,'[1]ZESTAWIENIE NUMERÓW BOCZNYCH'!$A:$B,1,0),"")</f>
        <v/>
      </c>
      <c r="W1051" s="51" t="str">
        <f>IFERROR(VLOOKUP(V1051,'[1]ZESTAWIENIE NUMERÓW BOCZNYCH'!$A:$B,2,0),P1051)</f>
        <v>AK</v>
      </c>
      <c r="X1051" s="51" t="s">
        <v>396</v>
      </c>
      <c r="Y1051" s="51">
        <f>VLOOKUP(W1051,'[1]LICZBA MIEJSC'!$A:$C,2,0)</f>
        <v>20</v>
      </c>
      <c r="Z1051" s="51">
        <f>VLOOKUP(W1051,'[1]LICZBA MIEJSC'!$A:$C,3,0)</f>
        <v>60</v>
      </c>
      <c r="AA1051" s="51">
        <f t="shared" si="100"/>
        <v>80</v>
      </c>
      <c r="AB1051" s="41">
        <f t="shared" si="101"/>
        <v>8</v>
      </c>
      <c r="AC1051" s="109">
        <f t="shared" si="102"/>
        <v>0.1</v>
      </c>
      <c r="AD1051" s="49" t="s">
        <v>452</v>
      </c>
    </row>
    <row r="1052" spans="1:30" hidden="1">
      <c r="A1052" s="28" t="s">
        <v>309</v>
      </c>
      <c r="B1052" s="45">
        <v>1051</v>
      </c>
      <c r="C1052" s="51">
        <v>10</v>
      </c>
      <c r="D1052" s="128">
        <v>50049985</v>
      </c>
      <c r="E1052" s="359"/>
      <c r="F1052" s="51" t="s">
        <v>314</v>
      </c>
      <c r="G1052" s="349" t="s">
        <v>706</v>
      </c>
      <c r="H1052" s="349" t="s">
        <v>698</v>
      </c>
      <c r="I1052" s="48">
        <v>43263</v>
      </c>
      <c r="J1052" s="48" t="s">
        <v>137</v>
      </c>
      <c r="K1052" s="49" t="s">
        <v>315</v>
      </c>
      <c r="L1052" s="49">
        <v>228</v>
      </c>
      <c r="M1052" s="349" t="s">
        <v>700</v>
      </c>
      <c r="N1052" s="43">
        <v>0.71736111111111101</v>
      </c>
      <c r="O1052" s="51">
        <v>2</v>
      </c>
      <c r="P1052" s="51" t="s">
        <v>14</v>
      </c>
      <c r="Q1052" s="368"/>
      <c r="R1052" s="368"/>
      <c r="S1052" s="368"/>
      <c r="T1052" s="194">
        <f t="shared" si="103"/>
        <v>0.70833333333333326</v>
      </c>
      <c r="U1052" s="194">
        <f t="shared" si="104"/>
        <v>0.70833333333333326</v>
      </c>
      <c r="V1052" s="41" t="str">
        <f>IFERROR(VLOOKUP(L1052,'[1]ZESTAWIENIE NUMERÓW BOCZNYCH'!$A:$B,1,0),"")</f>
        <v/>
      </c>
      <c r="W1052" s="51" t="str">
        <f>IFERROR(VLOOKUP(V1052,'[1]ZESTAWIENIE NUMERÓW BOCZNYCH'!$A:$B,2,0),P1052)</f>
        <v>AK</v>
      </c>
      <c r="X1052" s="51" t="s">
        <v>396</v>
      </c>
      <c r="Y1052" s="51">
        <f>VLOOKUP(W1052,'[1]LICZBA MIEJSC'!$A:$C,2,0)</f>
        <v>20</v>
      </c>
      <c r="Z1052" s="51">
        <f>VLOOKUP(W1052,'[1]LICZBA MIEJSC'!$A:$C,3,0)</f>
        <v>60</v>
      </c>
      <c r="AA1052" s="51">
        <f t="shared" ref="AA1052:AA1115" si="105">Y1052+Z1052</f>
        <v>80</v>
      </c>
      <c r="AB1052" s="41">
        <f t="shared" ref="AB1052:AB1115" si="106">ROUND(IF(O1052=$AE$1,0,IF(O1052=$AG$1,AA1052*0.1,IF(O1052=$AI$1,Y1052/2,IF(O1052=$AK$1,Y1052*0.9,IF(O1052=$AM$1,Y1052+(Z1052*0.5),IF(O1052=$AO$1,AA1052*0.9,IF(O1052=$AQ$1,AA1052*1.1,"BŁĄD"))))))),0)</f>
        <v>10</v>
      </c>
      <c r="AC1052" s="109">
        <f t="shared" ref="AC1052:AC1115" si="107">AB1052/AA1052</f>
        <v>0.125</v>
      </c>
      <c r="AD1052" s="49" t="s">
        <v>452</v>
      </c>
    </row>
    <row r="1053" spans="1:30" hidden="1">
      <c r="A1053" s="28" t="s">
        <v>309</v>
      </c>
      <c r="B1053" s="45">
        <v>1052</v>
      </c>
      <c r="C1053" s="51">
        <v>10</v>
      </c>
      <c r="D1053" s="128">
        <v>50000002</v>
      </c>
      <c r="E1053" s="359"/>
      <c r="F1053" s="51" t="s">
        <v>314</v>
      </c>
      <c r="G1053" s="349" t="s">
        <v>706</v>
      </c>
      <c r="H1053" s="349" t="s">
        <v>697</v>
      </c>
      <c r="I1053" s="48">
        <v>43263</v>
      </c>
      <c r="J1053" s="48" t="s">
        <v>137</v>
      </c>
      <c r="K1053" s="49" t="s">
        <v>317</v>
      </c>
      <c r="L1053" s="49">
        <v>226</v>
      </c>
      <c r="M1053" s="146" t="s">
        <v>251</v>
      </c>
      <c r="N1053" s="43">
        <v>0.71736111111111101</v>
      </c>
      <c r="O1053" s="51">
        <v>2</v>
      </c>
      <c r="P1053" s="51" t="s">
        <v>14</v>
      </c>
      <c r="Q1053" s="368"/>
      <c r="R1053" s="368"/>
      <c r="S1053" s="368"/>
      <c r="T1053" s="194">
        <f t="shared" si="103"/>
        <v>0.70833333333333326</v>
      </c>
      <c r="U1053" s="194">
        <f t="shared" si="104"/>
        <v>0.70833333333333326</v>
      </c>
      <c r="V1053" s="41">
        <f>IFERROR(VLOOKUP(L1053,'[1]ZESTAWIENIE NUMERÓW BOCZNYCH'!$A:$B,1,0),"")</f>
        <v>226</v>
      </c>
      <c r="W1053" s="51" t="str">
        <f>IFERROR(VLOOKUP(V1053,'[1]ZESTAWIENIE NUMERÓW BOCZNYCH'!$A:$B,2,0),P1053)</f>
        <v>SOR BN12</v>
      </c>
      <c r="X1053" s="51" t="s">
        <v>396</v>
      </c>
      <c r="Y1053" s="51">
        <f>VLOOKUP(W1053,'[1]LICZBA MIEJSC'!$A:$C,2,0)</f>
        <v>27</v>
      </c>
      <c r="Z1053" s="51">
        <f>VLOOKUP(W1053,'[1]LICZBA MIEJSC'!$A:$C,3,0)</f>
        <v>79</v>
      </c>
      <c r="AA1053" s="51">
        <f t="shared" si="105"/>
        <v>106</v>
      </c>
      <c r="AB1053" s="41">
        <f t="shared" si="106"/>
        <v>14</v>
      </c>
      <c r="AC1053" s="109">
        <f t="shared" si="107"/>
        <v>0.13207547169811321</v>
      </c>
      <c r="AD1053" s="49" t="s">
        <v>452</v>
      </c>
    </row>
    <row r="1054" spans="1:30" hidden="1">
      <c r="A1054" s="28" t="s">
        <v>309</v>
      </c>
      <c r="B1054" s="45">
        <v>1053</v>
      </c>
      <c r="C1054" s="51">
        <v>10</v>
      </c>
      <c r="D1054" s="128">
        <v>50049985</v>
      </c>
      <c r="E1054" s="359"/>
      <c r="F1054" s="51" t="s">
        <v>314</v>
      </c>
      <c r="G1054" s="349" t="s">
        <v>706</v>
      </c>
      <c r="H1054" s="349" t="s">
        <v>698</v>
      </c>
      <c r="I1054" s="48">
        <v>43263</v>
      </c>
      <c r="J1054" s="48" t="s">
        <v>138</v>
      </c>
      <c r="K1054" s="49" t="s">
        <v>130</v>
      </c>
      <c r="L1054" s="49"/>
      <c r="M1054" s="49" t="s">
        <v>127</v>
      </c>
      <c r="N1054" s="43">
        <v>0.72361111111111109</v>
      </c>
      <c r="O1054" s="51">
        <v>3</v>
      </c>
      <c r="P1054" s="51" t="s">
        <v>13</v>
      </c>
      <c r="Q1054" s="368"/>
      <c r="R1054" s="368"/>
      <c r="S1054" s="368"/>
      <c r="T1054" s="194">
        <f t="shared" si="103"/>
        <v>0.71875</v>
      </c>
      <c r="U1054" s="194">
        <f t="shared" si="104"/>
        <v>0.70833333333333326</v>
      </c>
      <c r="V1054" s="41" t="str">
        <f>IFERROR(VLOOKUP(L1054,'[1]ZESTAWIENIE NUMERÓW BOCZNYCH'!$A:$B,1,0),"")</f>
        <v/>
      </c>
      <c r="W1054" s="51" t="str">
        <f>IFERROR(VLOOKUP(V1054,'[1]ZESTAWIENIE NUMERÓW BOCZNYCH'!$A:$B,2,0),P1054)</f>
        <v>AZ</v>
      </c>
      <c r="X1054" s="51" t="s">
        <v>396</v>
      </c>
      <c r="Y1054" s="51">
        <f>VLOOKUP(W1054,'[1]LICZBA MIEJSC'!$A:$C,2,0)</f>
        <v>40</v>
      </c>
      <c r="Z1054" s="51">
        <f>VLOOKUP(W1054,'[1]LICZBA MIEJSC'!$A:$C,3,0)</f>
        <v>60</v>
      </c>
      <c r="AA1054" s="51">
        <f t="shared" si="105"/>
        <v>100</v>
      </c>
      <c r="AB1054" s="41">
        <f t="shared" si="106"/>
        <v>36</v>
      </c>
      <c r="AC1054" s="109">
        <f t="shared" si="107"/>
        <v>0.36</v>
      </c>
      <c r="AD1054" s="49"/>
    </row>
    <row r="1055" spans="1:30" hidden="1">
      <c r="A1055" s="28" t="s">
        <v>309</v>
      </c>
      <c r="B1055" s="45">
        <v>1054</v>
      </c>
      <c r="C1055" s="51">
        <v>10</v>
      </c>
      <c r="D1055" s="128">
        <v>50049985</v>
      </c>
      <c r="E1055" s="359"/>
      <c r="F1055" s="51" t="s">
        <v>314</v>
      </c>
      <c r="G1055" s="349" t="s">
        <v>706</v>
      </c>
      <c r="H1055" s="349" t="s">
        <v>698</v>
      </c>
      <c r="I1055" s="48">
        <v>43263</v>
      </c>
      <c r="J1055" s="48" t="s">
        <v>137</v>
      </c>
      <c r="K1055" s="49" t="s">
        <v>315</v>
      </c>
      <c r="L1055" s="49">
        <v>1106</v>
      </c>
      <c r="M1055" s="49" t="s">
        <v>316</v>
      </c>
      <c r="N1055" s="43">
        <v>0.7270833333333333</v>
      </c>
      <c r="O1055" s="51">
        <v>3</v>
      </c>
      <c r="P1055" s="51" t="s">
        <v>13</v>
      </c>
      <c r="Q1055" s="368"/>
      <c r="R1055" s="368"/>
      <c r="S1055" s="368"/>
      <c r="T1055" s="194">
        <f t="shared" si="103"/>
        <v>0.71875</v>
      </c>
      <c r="U1055" s="194">
        <f t="shared" si="104"/>
        <v>0.70833333333333326</v>
      </c>
      <c r="V1055" s="41">
        <f>IFERROR(VLOOKUP(L1055,'[1]ZESTAWIENIE NUMERÓW BOCZNYCH'!$A:$B,1,0),"")</f>
        <v>1106</v>
      </c>
      <c r="W1055" s="51" t="str">
        <f>IFERROR(VLOOKUP(V1055,'[1]ZESTAWIENIE NUMERÓW BOCZNYCH'!$A:$B,2,0),P1055)</f>
        <v>SOR CN12</v>
      </c>
      <c r="X1055" s="51" t="s">
        <v>396</v>
      </c>
      <c r="Y1055" s="51">
        <f>VLOOKUP(W1055,'[1]LICZBA MIEJSC'!$A:$C,2,0)</f>
        <v>41</v>
      </c>
      <c r="Z1055" s="51">
        <f>VLOOKUP(W1055,'[1]LICZBA MIEJSC'!$A:$C,3,0)</f>
        <v>66</v>
      </c>
      <c r="AA1055" s="51">
        <f t="shared" si="105"/>
        <v>107</v>
      </c>
      <c r="AB1055" s="41">
        <f t="shared" si="106"/>
        <v>37</v>
      </c>
      <c r="AC1055" s="109">
        <f t="shared" si="107"/>
        <v>0.34579439252336447</v>
      </c>
      <c r="AD1055" s="49" t="s">
        <v>452</v>
      </c>
    </row>
    <row r="1056" spans="1:30" hidden="1">
      <c r="A1056" s="28" t="s">
        <v>309</v>
      </c>
      <c r="B1056" s="45">
        <v>1055</v>
      </c>
      <c r="C1056" s="51">
        <v>10</v>
      </c>
      <c r="D1056" s="128">
        <v>50049985</v>
      </c>
      <c r="E1056" s="359"/>
      <c r="F1056" s="51" t="s">
        <v>314</v>
      </c>
      <c r="G1056" s="349" t="s">
        <v>706</v>
      </c>
      <c r="H1056" s="349" t="s">
        <v>698</v>
      </c>
      <c r="I1056" s="48">
        <v>43263</v>
      </c>
      <c r="J1056" s="48" t="s">
        <v>138</v>
      </c>
      <c r="K1056" s="52" t="s">
        <v>125</v>
      </c>
      <c r="L1056" s="49"/>
      <c r="M1056" s="49" t="s">
        <v>127</v>
      </c>
      <c r="N1056" s="43">
        <v>0.72777777777777775</v>
      </c>
      <c r="O1056" s="51">
        <v>1</v>
      </c>
      <c r="P1056" s="51" t="s">
        <v>13</v>
      </c>
      <c r="Q1056" s="368"/>
      <c r="R1056" s="368"/>
      <c r="S1056" s="368"/>
      <c r="T1056" s="194">
        <f t="shared" si="103"/>
        <v>0.71875</v>
      </c>
      <c r="U1056" s="194">
        <f t="shared" si="104"/>
        <v>0.70833333333333326</v>
      </c>
      <c r="V1056" s="41" t="str">
        <f>IFERROR(VLOOKUP(L1056,'[1]ZESTAWIENIE NUMERÓW BOCZNYCH'!$A:$B,1,0),"")</f>
        <v/>
      </c>
      <c r="W1056" s="51" t="str">
        <f>IFERROR(VLOOKUP(V1056,'[1]ZESTAWIENIE NUMERÓW BOCZNYCH'!$A:$B,2,0),P1056)</f>
        <v>AZ</v>
      </c>
      <c r="X1056" s="51" t="s">
        <v>396</v>
      </c>
      <c r="Y1056" s="51">
        <f>VLOOKUP(W1056,'[1]LICZBA MIEJSC'!$A:$C,2,0)</f>
        <v>40</v>
      </c>
      <c r="Z1056" s="51">
        <f>VLOOKUP(W1056,'[1]LICZBA MIEJSC'!$A:$C,3,0)</f>
        <v>60</v>
      </c>
      <c r="AA1056" s="51">
        <f t="shared" si="105"/>
        <v>100</v>
      </c>
      <c r="AB1056" s="41">
        <f t="shared" si="106"/>
        <v>10</v>
      </c>
      <c r="AC1056" s="109">
        <f t="shared" si="107"/>
        <v>0.1</v>
      </c>
      <c r="AD1056" s="49"/>
    </row>
    <row r="1057" spans="1:30" hidden="1">
      <c r="A1057" s="28" t="s">
        <v>309</v>
      </c>
      <c r="B1057" s="45">
        <v>1056</v>
      </c>
      <c r="C1057" s="51">
        <v>10</v>
      </c>
      <c r="D1057" s="128">
        <v>50000002</v>
      </c>
      <c r="E1057" s="359"/>
      <c r="F1057" s="51" t="s">
        <v>314</v>
      </c>
      <c r="G1057" s="349" t="s">
        <v>706</v>
      </c>
      <c r="H1057" s="349" t="s">
        <v>697</v>
      </c>
      <c r="I1057" s="48">
        <v>43263</v>
      </c>
      <c r="J1057" s="48" t="s">
        <v>138</v>
      </c>
      <c r="K1057" s="52" t="s">
        <v>125</v>
      </c>
      <c r="L1057" s="49"/>
      <c r="M1057" s="107" t="s">
        <v>124</v>
      </c>
      <c r="N1057" s="43">
        <v>0.72916666666666663</v>
      </c>
      <c r="O1057" s="51">
        <v>0</v>
      </c>
      <c r="P1057" s="51" t="s">
        <v>13</v>
      </c>
      <c r="Q1057" s="368"/>
      <c r="R1057" s="368"/>
      <c r="S1057" s="368"/>
      <c r="T1057" s="194">
        <f t="shared" si="103"/>
        <v>0.72916666666666663</v>
      </c>
      <c r="U1057" s="194">
        <f t="shared" si="104"/>
        <v>0.70833333333333326</v>
      </c>
      <c r="V1057" s="41" t="str">
        <f>IFERROR(VLOOKUP(L1057,'[1]ZESTAWIENIE NUMERÓW BOCZNYCH'!$A:$B,1,0),"")</f>
        <v/>
      </c>
      <c r="W1057" s="51" t="str">
        <f>IFERROR(VLOOKUP(V1057,'[1]ZESTAWIENIE NUMERÓW BOCZNYCH'!$A:$B,2,0),P1057)</f>
        <v>AZ</v>
      </c>
      <c r="X1057" s="51" t="s">
        <v>396</v>
      </c>
      <c r="Y1057" s="51">
        <f>VLOOKUP(W1057,'[1]LICZBA MIEJSC'!$A:$C,2,0)</f>
        <v>40</v>
      </c>
      <c r="Z1057" s="51">
        <f>VLOOKUP(W1057,'[1]LICZBA MIEJSC'!$A:$C,3,0)</f>
        <v>60</v>
      </c>
      <c r="AA1057" s="51">
        <f t="shared" si="105"/>
        <v>100</v>
      </c>
      <c r="AB1057" s="41">
        <f t="shared" si="106"/>
        <v>0</v>
      </c>
      <c r="AC1057" s="109">
        <f t="shared" si="107"/>
        <v>0</v>
      </c>
      <c r="AD1057" s="49"/>
    </row>
    <row r="1058" spans="1:30" hidden="1">
      <c r="A1058" s="28" t="s">
        <v>309</v>
      </c>
      <c r="B1058" s="45">
        <v>1057</v>
      </c>
      <c r="C1058" s="51">
        <v>10</v>
      </c>
      <c r="D1058" s="128">
        <v>50000002</v>
      </c>
      <c r="E1058" s="359"/>
      <c r="F1058" s="51" t="s">
        <v>314</v>
      </c>
      <c r="G1058" s="349" t="s">
        <v>706</v>
      </c>
      <c r="H1058" s="349" t="s">
        <v>697</v>
      </c>
      <c r="I1058" s="48">
        <v>43263</v>
      </c>
      <c r="J1058" s="48" t="s">
        <v>138</v>
      </c>
      <c r="K1058" s="49" t="s">
        <v>130</v>
      </c>
      <c r="L1058" s="49"/>
      <c r="M1058" s="107" t="s">
        <v>124</v>
      </c>
      <c r="N1058" s="43">
        <v>0.72916666666666663</v>
      </c>
      <c r="O1058" s="51">
        <v>1</v>
      </c>
      <c r="P1058" s="51" t="s">
        <v>13</v>
      </c>
      <c r="Q1058" s="368"/>
      <c r="R1058" s="368"/>
      <c r="S1058" s="368"/>
      <c r="T1058" s="194">
        <f t="shared" si="103"/>
        <v>0.72916666666666663</v>
      </c>
      <c r="U1058" s="194">
        <f t="shared" si="104"/>
        <v>0.70833333333333326</v>
      </c>
      <c r="V1058" s="41" t="str">
        <f>IFERROR(VLOOKUP(L1058,'[1]ZESTAWIENIE NUMERÓW BOCZNYCH'!$A:$B,1,0),"")</f>
        <v/>
      </c>
      <c r="W1058" s="51" t="str">
        <f>IFERROR(VLOOKUP(V1058,'[1]ZESTAWIENIE NUMERÓW BOCZNYCH'!$A:$B,2,0),P1058)</f>
        <v>AZ</v>
      </c>
      <c r="X1058" s="51" t="s">
        <v>396</v>
      </c>
      <c r="Y1058" s="51">
        <f>VLOOKUP(W1058,'[1]LICZBA MIEJSC'!$A:$C,2,0)</f>
        <v>40</v>
      </c>
      <c r="Z1058" s="51">
        <f>VLOOKUP(W1058,'[1]LICZBA MIEJSC'!$A:$C,3,0)</f>
        <v>60</v>
      </c>
      <c r="AA1058" s="51">
        <f t="shared" si="105"/>
        <v>100</v>
      </c>
      <c r="AB1058" s="41">
        <f t="shared" si="106"/>
        <v>10</v>
      </c>
      <c r="AC1058" s="109">
        <f t="shared" si="107"/>
        <v>0.1</v>
      </c>
      <c r="AD1058" s="49"/>
    </row>
    <row r="1059" spans="1:30" hidden="1">
      <c r="A1059" s="28" t="s">
        <v>309</v>
      </c>
      <c r="B1059" s="45">
        <v>1058</v>
      </c>
      <c r="C1059" s="51">
        <v>10</v>
      </c>
      <c r="D1059" s="128">
        <v>50049985</v>
      </c>
      <c r="E1059" s="359"/>
      <c r="F1059" s="51" t="s">
        <v>314</v>
      </c>
      <c r="G1059" s="349" t="s">
        <v>706</v>
      </c>
      <c r="H1059" s="349" t="s">
        <v>698</v>
      </c>
      <c r="I1059" s="48">
        <v>43263</v>
      </c>
      <c r="J1059" s="48" t="s">
        <v>137</v>
      </c>
      <c r="K1059" s="49" t="s">
        <v>315</v>
      </c>
      <c r="L1059" s="49">
        <v>1113</v>
      </c>
      <c r="M1059" s="49" t="s">
        <v>316</v>
      </c>
      <c r="N1059" s="43">
        <v>0.73611111111111116</v>
      </c>
      <c r="O1059" s="51">
        <v>3</v>
      </c>
      <c r="P1059" s="51" t="s">
        <v>13</v>
      </c>
      <c r="Q1059" s="368"/>
      <c r="R1059" s="368"/>
      <c r="S1059" s="368"/>
      <c r="T1059" s="194">
        <f t="shared" si="103"/>
        <v>0.72916666666666663</v>
      </c>
      <c r="U1059" s="194">
        <f t="shared" si="104"/>
        <v>0.70833333333333326</v>
      </c>
      <c r="V1059" s="41">
        <f>IFERROR(VLOOKUP(L1059,'[1]ZESTAWIENIE NUMERÓW BOCZNYCH'!$A:$B,1,0),"")</f>
        <v>1113</v>
      </c>
      <c r="W1059" s="51" t="str">
        <f>IFERROR(VLOOKUP(V1059,'[1]ZESTAWIENIE NUMERÓW BOCZNYCH'!$A:$B,2,0),P1059)</f>
        <v>SOR CN12</v>
      </c>
      <c r="X1059" s="51" t="s">
        <v>396</v>
      </c>
      <c r="Y1059" s="51">
        <f>VLOOKUP(W1059,'[1]LICZBA MIEJSC'!$A:$C,2,0)</f>
        <v>41</v>
      </c>
      <c r="Z1059" s="51">
        <f>VLOOKUP(W1059,'[1]LICZBA MIEJSC'!$A:$C,3,0)</f>
        <v>66</v>
      </c>
      <c r="AA1059" s="51">
        <f t="shared" si="105"/>
        <v>107</v>
      </c>
      <c r="AB1059" s="41">
        <f t="shared" si="106"/>
        <v>37</v>
      </c>
      <c r="AC1059" s="109">
        <f t="shared" si="107"/>
        <v>0.34579439252336447</v>
      </c>
      <c r="AD1059" s="49" t="s">
        <v>452</v>
      </c>
    </row>
    <row r="1060" spans="1:30" hidden="1">
      <c r="A1060" s="28" t="s">
        <v>309</v>
      </c>
      <c r="B1060" s="45">
        <v>1059</v>
      </c>
      <c r="C1060" s="51">
        <v>11</v>
      </c>
      <c r="D1060" s="128">
        <v>50000002</v>
      </c>
      <c r="E1060" s="359"/>
      <c r="F1060" s="51" t="s">
        <v>314</v>
      </c>
      <c r="G1060" s="349" t="s">
        <v>706</v>
      </c>
      <c r="H1060" s="349" t="s">
        <v>697</v>
      </c>
      <c r="I1060" s="48">
        <v>43263</v>
      </c>
      <c r="J1060" s="48" t="s">
        <v>137</v>
      </c>
      <c r="K1060" s="49" t="s">
        <v>317</v>
      </c>
      <c r="L1060" s="49">
        <v>1112</v>
      </c>
      <c r="M1060" s="146" t="s">
        <v>251</v>
      </c>
      <c r="N1060" s="43">
        <v>0.73958333333333337</v>
      </c>
      <c r="O1060" s="51">
        <v>2</v>
      </c>
      <c r="P1060" s="51" t="s">
        <v>13</v>
      </c>
      <c r="Q1060" s="368"/>
      <c r="R1060" s="368"/>
      <c r="S1060" s="368"/>
      <c r="T1060" s="194">
        <f t="shared" si="103"/>
        <v>0.73958333333333326</v>
      </c>
      <c r="U1060" s="194">
        <f t="shared" si="104"/>
        <v>0.70833333333333326</v>
      </c>
      <c r="V1060" s="41">
        <f>IFERROR(VLOOKUP(L1060,'[1]ZESTAWIENIE NUMERÓW BOCZNYCH'!$A:$B,1,0),"")</f>
        <v>1112</v>
      </c>
      <c r="W1060" s="51" t="str">
        <f>IFERROR(VLOOKUP(V1060,'[1]ZESTAWIENIE NUMERÓW BOCZNYCH'!$A:$B,2,0),P1060)</f>
        <v>SOR BN12</v>
      </c>
      <c r="X1060" s="51" t="s">
        <v>396</v>
      </c>
      <c r="Y1060" s="51">
        <f>VLOOKUP(W1060,'[1]LICZBA MIEJSC'!$A:$C,2,0)</f>
        <v>27</v>
      </c>
      <c r="Z1060" s="51">
        <f>VLOOKUP(W1060,'[1]LICZBA MIEJSC'!$A:$C,3,0)</f>
        <v>79</v>
      </c>
      <c r="AA1060" s="51">
        <f t="shared" si="105"/>
        <v>106</v>
      </c>
      <c r="AB1060" s="41">
        <f t="shared" si="106"/>
        <v>14</v>
      </c>
      <c r="AC1060" s="109">
        <f t="shared" si="107"/>
        <v>0.13207547169811321</v>
      </c>
      <c r="AD1060" s="49" t="s">
        <v>452</v>
      </c>
    </row>
    <row r="1061" spans="1:30" hidden="1">
      <c r="A1061" s="28" t="s">
        <v>309</v>
      </c>
      <c r="B1061" s="45">
        <v>1060</v>
      </c>
      <c r="C1061" s="51">
        <v>11</v>
      </c>
      <c r="D1061" s="128">
        <v>50049985</v>
      </c>
      <c r="E1061" s="359"/>
      <c r="F1061" s="51" t="s">
        <v>314</v>
      </c>
      <c r="G1061" s="349" t="s">
        <v>706</v>
      </c>
      <c r="H1061" s="349" t="s">
        <v>698</v>
      </c>
      <c r="I1061" s="48">
        <v>43263</v>
      </c>
      <c r="J1061" s="48" t="s">
        <v>137</v>
      </c>
      <c r="K1061" s="49" t="s">
        <v>315</v>
      </c>
      <c r="L1061" s="49">
        <v>1101</v>
      </c>
      <c r="M1061" s="49" t="s">
        <v>316</v>
      </c>
      <c r="N1061" s="43">
        <v>0.74513888888888891</v>
      </c>
      <c r="O1061" s="51">
        <v>2</v>
      </c>
      <c r="P1061" s="51" t="s">
        <v>13</v>
      </c>
      <c r="Q1061" s="368"/>
      <c r="R1061" s="368"/>
      <c r="S1061" s="368"/>
      <c r="T1061" s="194">
        <f t="shared" si="103"/>
        <v>0.73958333333333326</v>
      </c>
      <c r="U1061" s="194">
        <f t="shared" si="104"/>
        <v>0.70833333333333326</v>
      </c>
      <c r="V1061" s="41">
        <f>IFERROR(VLOOKUP(L1061,'[1]ZESTAWIENIE NUMERÓW BOCZNYCH'!$A:$B,1,0),"")</f>
        <v>1101</v>
      </c>
      <c r="W1061" s="51" t="str">
        <f>IFERROR(VLOOKUP(V1061,'[1]ZESTAWIENIE NUMERÓW BOCZNYCH'!$A:$B,2,0),P1061)</f>
        <v>SOR BN12</v>
      </c>
      <c r="X1061" s="51" t="s">
        <v>396</v>
      </c>
      <c r="Y1061" s="51">
        <f>VLOOKUP(W1061,'[1]LICZBA MIEJSC'!$A:$C,2,0)</f>
        <v>27</v>
      </c>
      <c r="Z1061" s="51">
        <f>VLOOKUP(W1061,'[1]LICZBA MIEJSC'!$A:$C,3,0)</f>
        <v>79</v>
      </c>
      <c r="AA1061" s="51">
        <f t="shared" si="105"/>
        <v>106</v>
      </c>
      <c r="AB1061" s="41">
        <f t="shared" si="106"/>
        <v>14</v>
      </c>
      <c r="AC1061" s="109">
        <f t="shared" si="107"/>
        <v>0.13207547169811321</v>
      </c>
      <c r="AD1061" s="49" t="s">
        <v>452</v>
      </c>
    </row>
    <row r="1062" spans="1:30" hidden="1">
      <c r="A1062" s="28" t="s">
        <v>326</v>
      </c>
      <c r="B1062" s="45">
        <v>1061</v>
      </c>
      <c r="C1062" s="51">
        <v>1</v>
      </c>
      <c r="D1062" s="128">
        <v>26105</v>
      </c>
      <c r="E1062" s="359"/>
      <c r="F1062" s="51" t="s">
        <v>327</v>
      </c>
      <c r="G1062" s="349" t="s">
        <v>707</v>
      </c>
      <c r="H1062" s="349" t="s">
        <v>698</v>
      </c>
      <c r="I1062" s="42">
        <v>43264</v>
      </c>
      <c r="J1062" s="48" t="s">
        <v>137</v>
      </c>
      <c r="K1062" s="49" t="s">
        <v>328</v>
      </c>
      <c r="L1062" s="49">
        <v>1106</v>
      </c>
      <c r="M1062" s="49" t="s">
        <v>329</v>
      </c>
      <c r="N1062" s="43">
        <v>0.25</v>
      </c>
      <c r="O1062" s="51">
        <v>1</v>
      </c>
      <c r="P1062" s="51" t="s">
        <v>13</v>
      </c>
      <c r="Q1062" s="368"/>
      <c r="R1062" s="368"/>
      <c r="S1062" s="368"/>
      <c r="T1062" s="194">
        <f t="shared" si="103"/>
        <v>0.25</v>
      </c>
      <c r="U1062" s="194">
        <f t="shared" si="104"/>
        <v>0.25</v>
      </c>
      <c r="V1062" s="41">
        <f>IFERROR(VLOOKUP(L1062,'[1]ZESTAWIENIE NUMERÓW BOCZNYCH'!$A:$B,1,0),"")</f>
        <v>1106</v>
      </c>
      <c r="W1062" s="51" t="str">
        <f>IFERROR(VLOOKUP(V1062,'[1]ZESTAWIENIE NUMERÓW BOCZNYCH'!$A:$B,2,0),P1062)</f>
        <v>SOR CN12</v>
      </c>
      <c r="X1062" s="51" t="s">
        <v>396</v>
      </c>
      <c r="Y1062" s="51">
        <f>VLOOKUP(W1062,'[1]LICZBA MIEJSC'!$A:$C,2,0)</f>
        <v>41</v>
      </c>
      <c r="Z1062" s="51">
        <f>VLOOKUP(W1062,'[1]LICZBA MIEJSC'!$A:$C,3,0)</f>
        <v>66</v>
      </c>
      <c r="AA1062" s="51">
        <f t="shared" si="105"/>
        <v>107</v>
      </c>
      <c r="AB1062" s="41">
        <f t="shared" si="106"/>
        <v>11</v>
      </c>
      <c r="AC1062" s="109">
        <f t="shared" si="107"/>
        <v>0.10280373831775701</v>
      </c>
      <c r="AD1062" s="49" t="s">
        <v>452</v>
      </c>
    </row>
    <row r="1063" spans="1:30" hidden="1">
      <c r="A1063" s="28" t="s">
        <v>326</v>
      </c>
      <c r="B1063" s="45">
        <v>1062</v>
      </c>
      <c r="C1063" s="51">
        <v>1</v>
      </c>
      <c r="D1063" s="128">
        <v>26106</v>
      </c>
      <c r="E1063" s="359"/>
      <c r="F1063" s="51" t="s">
        <v>327</v>
      </c>
      <c r="G1063" s="349" t="s">
        <v>707</v>
      </c>
      <c r="H1063" s="349" t="s">
        <v>697</v>
      </c>
      <c r="I1063" s="42">
        <v>43264</v>
      </c>
      <c r="J1063" s="48" t="s">
        <v>137</v>
      </c>
      <c r="K1063" s="49" t="s">
        <v>328</v>
      </c>
      <c r="L1063" s="49">
        <v>225</v>
      </c>
      <c r="M1063" s="146" t="s">
        <v>251</v>
      </c>
      <c r="N1063" s="43">
        <v>0.25486111111111109</v>
      </c>
      <c r="O1063" s="51">
        <v>2</v>
      </c>
      <c r="P1063" s="51" t="s">
        <v>14</v>
      </c>
      <c r="Q1063" s="368"/>
      <c r="R1063" s="368"/>
      <c r="S1063" s="368"/>
      <c r="T1063" s="194">
        <f t="shared" si="103"/>
        <v>0.25</v>
      </c>
      <c r="U1063" s="194">
        <f t="shared" si="104"/>
        <v>0.25</v>
      </c>
      <c r="V1063" s="41" t="str">
        <f>IFERROR(VLOOKUP(L1063,'[1]ZESTAWIENIE NUMERÓW BOCZNYCH'!$A:$B,1,0),"")</f>
        <v/>
      </c>
      <c r="W1063" s="51" t="str">
        <f>IFERROR(VLOOKUP(V1063,'[1]ZESTAWIENIE NUMERÓW BOCZNYCH'!$A:$B,2,0),P1063)</f>
        <v>AK</v>
      </c>
      <c r="X1063" s="51" t="s">
        <v>396</v>
      </c>
      <c r="Y1063" s="51">
        <f>VLOOKUP(W1063,'[1]LICZBA MIEJSC'!$A:$C,2,0)</f>
        <v>20</v>
      </c>
      <c r="Z1063" s="51">
        <f>VLOOKUP(W1063,'[1]LICZBA MIEJSC'!$A:$C,3,0)</f>
        <v>60</v>
      </c>
      <c r="AA1063" s="51">
        <f t="shared" si="105"/>
        <v>80</v>
      </c>
      <c r="AB1063" s="41">
        <f t="shared" si="106"/>
        <v>10</v>
      </c>
      <c r="AC1063" s="109">
        <f t="shared" si="107"/>
        <v>0.125</v>
      </c>
      <c r="AD1063" s="49" t="s">
        <v>452</v>
      </c>
    </row>
    <row r="1064" spans="1:30" hidden="1">
      <c r="A1064" s="28" t="s">
        <v>326</v>
      </c>
      <c r="B1064" s="45">
        <v>1063</v>
      </c>
      <c r="C1064" s="51">
        <v>1</v>
      </c>
      <c r="D1064" s="128">
        <v>26106</v>
      </c>
      <c r="E1064" s="359"/>
      <c r="F1064" s="51" t="s">
        <v>327</v>
      </c>
      <c r="G1064" s="349" t="s">
        <v>707</v>
      </c>
      <c r="H1064" s="349" t="s">
        <v>697</v>
      </c>
      <c r="I1064" s="42">
        <v>43264</v>
      </c>
      <c r="J1064" s="48" t="s">
        <v>137</v>
      </c>
      <c r="K1064" s="49">
        <v>110</v>
      </c>
      <c r="L1064" s="49">
        <v>4410</v>
      </c>
      <c r="M1064" s="51" t="s">
        <v>330</v>
      </c>
      <c r="N1064" s="43">
        <v>0.26041666666666669</v>
      </c>
      <c r="O1064" s="51">
        <v>0</v>
      </c>
      <c r="P1064" s="51" t="s">
        <v>13</v>
      </c>
      <c r="Q1064" s="368"/>
      <c r="R1064" s="368"/>
      <c r="S1064" s="368"/>
      <c r="T1064" s="194">
        <f t="shared" si="103"/>
        <v>0.26041666666666663</v>
      </c>
      <c r="U1064" s="194">
        <f t="shared" si="104"/>
        <v>0.25</v>
      </c>
      <c r="V1064" s="41">
        <f>IFERROR(VLOOKUP(L1064,'[1]ZESTAWIENIE NUMERÓW BOCZNYCH'!$A:$B,1,0),"")</f>
        <v>4410</v>
      </c>
      <c r="W1064" s="51" t="str">
        <f>IFERROR(VLOOKUP(V1064,'[1]ZESTAWIENIE NUMERÓW BOCZNYCH'!$A:$B,2,0),P1064)</f>
        <v>MAN Lion’s Cit</v>
      </c>
      <c r="X1064" s="51" t="s">
        <v>396</v>
      </c>
      <c r="Y1064" s="51">
        <f>VLOOKUP(W1064,'[1]LICZBA MIEJSC'!$A:$C,2,0)</f>
        <v>35</v>
      </c>
      <c r="Z1064" s="51">
        <f>VLOOKUP(W1064,'[1]LICZBA MIEJSC'!$A:$C,3,0)</f>
        <v>50</v>
      </c>
      <c r="AA1064" s="51">
        <f t="shared" si="105"/>
        <v>85</v>
      </c>
      <c r="AB1064" s="41">
        <f t="shared" si="106"/>
        <v>0</v>
      </c>
      <c r="AC1064" s="109">
        <f t="shared" si="107"/>
        <v>0</v>
      </c>
      <c r="AD1064" s="49" t="s">
        <v>453</v>
      </c>
    </row>
    <row r="1065" spans="1:30" hidden="1">
      <c r="A1065" s="28" t="s">
        <v>326</v>
      </c>
      <c r="B1065" s="45">
        <v>1064</v>
      </c>
      <c r="C1065" s="51">
        <v>1</v>
      </c>
      <c r="D1065" s="128">
        <v>26105</v>
      </c>
      <c r="E1065" s="359"/>
      <c r="F1065" s="51" t="s">
        <v>327</v>
      </c>
      <c r="G1065" s="349" t="s">
        <v>707</v>
      </c>
      <c r="H1065" s="349" t="s">
        <v>698</v>
      </c>
      <c r="I1065" s="42">
        <v>43264</v>
      </c>
      <c r="J1065" s="48" t="s">
        <v>137</v>
      </c>
      <c r="K1065" s="49">
        <v>110</v>
      </c>
      <c r="L1065" s="49">
        <v>4424</v>
      </c>
      <c r="M1065" s="49" t="s">
        <v>331</v>
      </c>
      <c r="N1065" s="43">
        <v>0.2638888888888889</v>
      </c>
      <c r="O1065" s="51">
        <v>1</v>
      </c>
      <c r="P1065" s="51" t="s">
        <v>13</v>
      </c>
      <c r="Q1065" s="368"/>
      <c r="R1065" s="368"/>
      <c r="S1065" s="368"/>
      <c r="T1065" s="194">
        <f t="shared" si="103"/>
        <v>0.26041666666666663</v>
      </c>
      <c r="U1065" s="194">
        <f t="shared" si="104"/>
        <v>0.25</v>
      </c>
      <c r="V1065" s="41">
        <f>IFERROR(VLOOKUP(L1065,'[1]ZESTAWIENIE NUMERÓW BOCZNYCH'!$A:$B,1,0),"")</f>
        <v>4424</v>
      </c>
      <c r="W1065" s="51" t="str">
        <f>IFERROR(VLOOKUP(V1065,'[1]ZESTAWIENIE NUMERÓW BOCZNYCH'!$A:$B,2,0),P1065)</f>
        <v>MAN Lion’s Cit</v>
      </c>
      <c r="X1065" s="51" t="s">
        <v>396</v>
      </c>
      <c r="Y1065" s="51">
        <f>VLOOKUP(W1065,'[1]LICZBA MIEJSC'!$A:$C,2,0)</f>
        <v>35</v>
      </c>
      <c r="Z1065" s="51">
        <f>VLOOKUP(W1065,'[1]LICZBA MIEJSC'!$A:$C,3,0)</f>
        <v>50</v>
      </c>
      <c r="AA1065" s="51">
        <f t="shared" si="105"/>
        <v>85</v>
      </c>
      <c r="AB1065" s="41">
        <f t="shared" si="106"/>
        <v>9</v>
      </c>
      <c r="AC1065" s="109">
        <f t="shared" si="107"/>
        <v>0.10588235294117647</v>
      </c>
      <c r="AD1065" s="49" t="s">
        <v>453</v>
      </c>
    </row>
    <row r="1066" spans="1:30" hidden="1">
      <c r="A1066" s="28" t="s">
        <v>326</v>
      </c>
      <c r="B1066" s="45">
        <v>1065</v>
      </c>
      <c r="C1066" s="51">
        <v>1</v>
      </c>
      <c r="D1066" s="128">
        <v>26105</v>
      </c>
      <c r="E1066" s="359"/>
      <c r="F1066" s="51" t="s">
        <v>327</v>
      </c>
      <c r="G1066" s="349" t="s">
        <v>707</v>
      </c>
      <c r="H1066" s="349" t="s">
        <v>698</v>
      </c>
      <c r="I1066" s="42">
        <v>43264</v>
      </c>
      <c r="J1066" s="48" t="s">
        <v>137</v>
      </c>
      <c r="K1066" s="49" t="s">
        <v>317</v>
      </c>
      <c r="L1066" s="49">
        <v>223</v>
      </c>
      <c r="M1066" s="51" t="s">
        <v>320</v>
      </c>
      <c r="N1066" s="43">
        <v>0.26805555555555555</v>
      </c>
      <c r="O1066" s="51">
        <v>1</v>
      </c>
      <c r="P1066" s="51" t="s">
        <v>14</v>
      </c>
      <c r="Q1066" s="368"/>
      <c r="R1066" s="368"/>
      <c r="S1066" s="368"/>
      <c r="T1066" s="194">
        <f t="shared" si="103"/>
        <v>0.26041666666666663</v>
      </c>
      <c r="U1066" s="194">
        <f t="shared" si="104"/>
        <v>0.25</v>
      </c>
      <c r="V1066" s="41" t="str">
        <f>IFERROR(VLOOKUP(L1066,'[1]ZESTAWIENIE NUMERÓW BOCZNYCH'!$A:$B,1,0),"")</f>
        <v/>
      </c>
      <c r="W1066" s="51" t="str">
        <f>IFERROR(VLOOKUP(V1066,'[1]ZESTAWIENIE NUMERÓW BOCZNYCH'!$A:$B,2,0),P1066)</f>
        <v>AK</v>
      </c>
      <c r="X1066" s="51" t="s">
        <v>396</v>
      </c>
      <c r="Y1066" s="51">
        <f>VLOOKUP(W1066,'[1]LICZBA MIEJSC'!$A:$C,2,0)</f>
        <v>20</v>
      </c>
      <c r="Z1066" s="51">
        <f>VLOOKUP(W1066,'[1]LICZBA MIEJSC'!$A:$C,3,0)</f>
        <v>60</v>
      </c>
      <c r="AA1066" s="51">
        <f t="shared" si="105"/>
        <v>80</v>
      </c>
      <c r="AB1066" s="41">
        <f t="shared" si="106"/>
        <v>8</v>
      </c>
      <c r="AC1066" s="109">
        <f t="shared" si="107"/>
        <v>0.1</v>
      </c>
      <c r="AD1066" s="49" t="s">
        <v>452</v>
      </c>
    </row>
    <row r="1067" spans="1:30" hidden="1">
      <c r="A1067" s="28" t="s">
        <v>326</v>
      </c>
      <c r="B1067" s="45">
        <v>1066</v>
      </c>
      <c r="C1067" s="51">
        <v>1</v>
      </c>
      <c r="D1067" s="128">
        <v>26106</v>
      </c>
      <c r="E1067" s="359"/>
      <c r="F1067" s="51" t="s">
        <v>327</v>
      </c>
      <c r="G1067" s="349" t="s">
        <v>707</v>
      </c>
      <c r="H1067" s="349" t="s">
        <v>697</v>
      </c>
      <c r="I1067" s="42">
        <v>43264</v>
      </c>
      <c r="J1067" s="48" t="s">
        <v>137</v>
      </c>
      <c r="K1067" s="49">
        <v>110</v>
      </c>
      <c r="L1067" s="49">
        <v>4421</v>
      </c>
      <c r="M1067" s="51" t="s">
        <v>330</v>
      </c>
      <c r="N1067" s="43">
        <v>0.27152777777777776</v>
      </c>
      <c r="O1067" s="51">
        <v>1</v>
      </c>
      <c r="P1067" s="51" t="s">
        <v>13</v>
      </c>
      <c r="Q1067" s="368"/>
      <c r="R1067" s="368"/>
      <c r="S1067" s="368"/>
      <c r="T1067" s="194">
        <f t="shared" si="103"/>
        <v>0.27083333333333331</v>
      </c>
      <c r="U1067" s="194">
        <f t="shared" si="104"/>
        <v>0.25</v>
      </c>
      <c r="V1067" s="41">
        <f>IFERROR(VLOOKUP(L1067,'[1]ZESTAWIENIE NUMERÓW BOCZNYCH'!$A:$B,1,0),"")</f>
        <v>4421</v>
      </c>
      <c r="W1067" s="51" t="str">
        <f>IFERROR(VLOOKUP(V1067,'[1]ZESTAWIENIE NUMERÓW BOCZNYCH'!$A:$B,2,0),P1067)</f>
        <v>MAN Lion’s Cit</v>
      </c>
      <c r="X1067" s="51" t="s">
        <v>396</v>
      </c>
      <c r="Y1067" s="51">
        <f>VLOOKUP(W1067,'[1]LICZBA MIEJSC'!$A:$C,2,0)</f>
        <v>35</v>
      </c>
      <c r="Z1067" s="51">
        <f>VLOOKUP(W1067,'[1]LICZBA MIEJSC'!$A:$C,3,0)</f>
        <v>50</v>
      </c>
      <c r="AA1067" s="51">
        <f t="shared" si="105"/>
        <v>85</v>
      </c>
      <c r="AB1067" s="41">
        <f t="shared" si="106"/>
        <v>9</v>
      </c>
      <c r="AC1067" s="109">
        <f t="shared" si="107"/>
        <v>0.10588235294117647</v>
      </c>
      <c r="AD1067" s="49" t="s">
        <v>453</v>
      </c>
    </row>
    <row r="1068" spans="1:30" hidden="1">
      <c r="A1068" s="28" t="s">
        <v>326</v>
      </c>
      <c r="B1068" s="45">
        <v>1067</v>
      </c>
      <c r="C1068" s="51">
        <v>1</v>
      </c>
      <c r="D1068" s="128">
        <v>26106</v>
      </c>
      <c r="E1068" s="359"/>
      <c r="F1068" s="51" t="s">
        <v>327</v>
      </c>
      <c r="G1068" s="349" t="s">
        <v>707</v>
      </c>
      <c r="H1068" s="349" t="s">
        <v>697</v>
      </c>
      <c r="I1068" s="42">
        <v>43264</v>
      </c>
      <c r="J1068" s="48" t="s">
        <v>137</v>
      </c>
      <c r="K1068" s="49" t="s">
        <v>319</v>
      </c>
      <c r="L1068" s="49">
        <v>229</v>
      </c>
      <c r="M1068" s="146" t="s">
        <v>251</v>
      </c>
      <c r="N1068" s="43">
        <v>0.27499999999999997</v>
      </c>
      <c r="O1068" s="51">
        <v>2</v>
      </c>
      <c r="P1068" s="51" t="s">
        <v>14</v>
      </c>
      <c r="Q1068" s="368"/>
      <c r="R1068" s="368"/>
      <c r="S1068" s="368"/>
      <c r="T1068" s="194">
        <f t="shared" si="103"/>
        <v>0.27083333333333331</v>
      </c>
      <c r="U1068" s="194">
        <f t="shared" si="104"/>
        <v>0.25</v>
      </c>
      <c r="V1068" s="41" t="str">
        <f>IFERROR(VLOOKUP(L1068,'[1]ZESTAWIENIE NUMERÓW BOCZNYCH'!$A:$B,1,0),"")</f>
        <v/>
      </c>
      <c r="W1068" s="51" t="str">
        <f>IFERROR(VLOOKUP(V1068,'[1]ZESTAWIENIE NUMERÓW BOCZNYCH'!$A:$B,2,0),P1068)</f>
        <v>AK</v>
      </c>
      <c r="X1068" s="51" t="s">
        <v>396</v>
      </c>
      <c r="Y1068" s="51">
        <f>VLOOKUP(W1068,'[1]LICZBA MIEJSC'!$A:$C,2,0)</f>
        <v>20</v>
      </c>
      <c r="Z1068" s="51">
        <f>VLOOKUP(W1068,'[1]LICZBA MIEJSC'!$A:$C,3,0)</f>
        <v>60</v>
      </c>
      <c r="AA1068" s="51">
        <f t="shared" si="105"/>
        <v>80</v>
      </c>
      <c r="AB1068" s="41">
        <f t="shared" si="106"/>
        <v>10</v>
      </c>
      <c r="AC1068" s="109">
        <f t="shared" si="107"/>
        <v>0.125</v>
      </c>
      <c r="AD1068" s="49" t="s">
        <v>452</v>
      </c>
    </row>
    <row r="1069" spans="1:30" hidden="1">
      <c r="A1069" s="28" t="s">
        <v>326</v>
      </c>
      <c r="B1069" s="45">
        <v>1068</v>
      </c>
      <c r="C1069" s="51">
        <v>1</v>
      </c>
      <c r="D1069" s="128">
        <v>26105</v>
      </c>
      <c r="E1069" s="359"/>
      <c r="F1069" s="51" t="s">
        <v>327</v>
      </c>
      <c r="G1069" s="349" t="s">
        <v>707</v>
      </c>
      <c r="H1069" s="349" t="s">
        <v>698</v>
      </c>
      <c r="I1069" s="42">
        <v>43264</v>
      </c>
      <c r="J1069" s="48" t="s">
        <v>137</v>
      </c>
      <c r="K1069" s="49">
        <v>110</v>
      </c>
      <c r="L1069" s="49">
        <v>4410</v>
      </c>
      <c r="M1069" s="49" t="s">
        <v>332</v>
      </c>
      <c r="N1069" s="43">
        <v>0.27569444444444446</v>
      </c>
      <c r="O1069" s="51">
        <v>2</v>
      </c>
      <c r="P1069" s="51" t="s">
        <v>13</v>
      </c>
      <c r="Q1069" s="368"/>
      <c r="R1069" s="368"/>
      <c r="S1069" s="368"/>
      <c r="T1069" s="194">
        <f t="shared" si="103"/>
        <v>0.27083333333333331</v>
      </c>
      <c r="U1069" s="194">
        <f t="shared" si="104"/>
        <v>0.25</v>
      </c>
      <c r="V1069" s="41">
        <f>IFERROR(VLOOKUP(L1069,'[1]ZESTAWIENIE NUMERÓW BOCZNYCH'!$A:$B,1,0),"")</f>
        <v>4410</v>
      </c>
      <c r="W1069" s="51" t="str">
        <f>IFERROR(VLOOKUP(V1069,'[1]ZESTAWIENIE NUMERÓW BOCZNYCH'!$A:$B,2,0),P1069)</f>
        <v>MAN Lion’s Cit</v>
      </c>
      <c r="X1069" s="51" t="s">
        <v>396</v>
      </c>
      <c r="Y1069" s="51">
        <f>VLOOKUP(W1069,'[1]LICZBA MIEJSC'!$A:$C,2,0)</f>
        <v>35</v>
      </c>
      <c r="Z1069" s="51">
        <f>VLOOKUP(W1069,'[1]LICZBA MIEJSC'!$A:$C,3,0)</f>
        <v>50</v>
      </c>
      <c r="AA1069" s="51">
        <f t="shared" si="105"/>
        <v>85</v>
      </c>
      <c r="AB1069" s="41">
        <f t="shared" si="106"/>
        <v>18</v>
      </c>
      <c r="AC1069" s="109">
        <f t="shared" si="107"/>
        <v>0.21176470588235294</v>
      </c>
      <c r="AD1069" s="49" t="s">
        <v>453</v>
      </c>
    </row>
    <row r="1070" spans="1:30" hidden="1">
      <c r="A1070" s="28" t="s">
        <v>326</v>
      </c>
      <c r="B1070" s="45">
        <v>1069</v>
      </c>
      <c r="C1070" s="51">
        <v>1</v>
      </c>
      <c r="D1070" s="128">
        <v>26106</v>
      </c>
      <c r="E1070" s="359"/>
      <c r="F1070" s="51" t="s">
        <v>327</v>
      </c>
      <c r="G1070" s="349" t="s">
        <v>707</v>
      </c>
      <c r="H1070" s="349" t="s">
        <v>697</v>
      </c>
      <c r="I1070" s="42">
        <v>43264</v>
      </c>
      <c r="J1070" s="48" t="s">
        <v>137</v>
      </c>
      <c r="K1070" s="49">
        <v>110</v>
      </c>
      <c r="L1070" s="49">
        <v>4424</v>
      </c>
      <c r="M1070" s="51" t="s">
        <v>330</v>
      </c>
      <c r="N1070" s="43">
        <v>0.27777777777777779</v>
      </c>
      <c r="O1070" s="51">
        <v>2</v>
      </c>
      <c r="P1070" s="51" t="s">
        <v>13</v>
      </c>
      <c r="Q1070" s="368"/>
      <c r="R1070" s="368"/>
      <c r="S1070" s="368"/>
      <c r="T1070" s="194">
        <f t="shared" si="103"/>
        <v>0.27083333333333331</v>
      </c>
      <c r="U1070" s="194">
        <f t="shared" si="104"/>
        <v>0.25</v>
      </c>
      <c r="V1070" s="41">
        <f>IFERROR(VLOOKUP(L1070,'[1]ZESTAWIENIE NUMERÓW BOCZNYCH'!$A:$B,1,0),"")</f>
        <v>4424</v>
      </c>
      <c r="W1070" s="51" t="str">
        <f>IFERROR(VLOOKUP(V1070,'[1]ZESTAWIENIE NUMERÓW BOCZNYCH'!$A:$B,2,0),P1070)</f>
        <v>MAN Lion’s Cit</v>
      </c>
      <c r="X1070" s="51" t="s">
        <v>396</v>
      </c>
      <c r="Y1070" s="51">
        <f>VLOOKUP(W1070,'[1]LICZBA MIEJSC'!$A:$C,2,0)</f>
        <v>35</v>
      </c>
      <c r="Z1070" s="51">
        <f>VLOOKUP(W1070,'[1]LICZBA MIEJSC'!$A:$C,3,0)</f>
        <v>50</v>
      </c>
      <c r="AA1070" s="51">
        <f t="shared" si="105"/>
        <v>85</v>
      </c>
      <c r="AB1070" s="41">
        <f t="shared" si="106"/>
        <v>18</v>
      </c>
      <c r="AC1070" s="109">
        <f t="shared" si="107"/>
        <v>0.21176470588235294</v>
      </c>
      <c r="AD1070" s="49" t="s">
        <v>453</v>
      </c>
    </row>
    <row r="1071" spans="1:30" hidden="1">
      <c r="A1071" s="28" t="s">
        <v>326</v>
      </c>
      <c r="B1071" s="45">
        <v>1070</v>
      </c>
      <c r="C1071" s="51">
        <v>1</v>
      </c>
      <c r="D1071" s="128">
        <v>26105</v>
      </c>
      <c r="E1071" s="359"/>
      <c r="F1071" s="51" t="s">
        <v>327</v>
      </c>
      <c r="G1071" s="349" t="s">
        <v>707</v>
      </c>
      <c r="H1071" s="349" t="s">
        <v>698</v>
      </c>
      <c r="I1071" s="42">
        <v>43264</v>
      </c>
      <c r="J1071" s="48" t="s">
        <v>137</v>
      </c>
      <c r="K1071" s="49" t="s">
        <v>328</v>
      </c>
      <c r="L1071" s="49">
        <v>228</v>
      </c>
      <c r="M1071" s="49" t="s">
        <v>329</v>
      </c>
      <c r="N1071" s="43">
        <v>0.27777777777777779</v>
      </c>
      <c r="O1071" s="51">
        <v>1</v>
      </c>
      <c r="P1071" s="51" t="s">
        <v>14</v>
      </c>
      <c r="Q1071" s="368"/>
      <c r="R1071" s="368"/>
      <c r="S1071" s="368"/>
      <c r="T1071" s="194">
        <f t="shared" si="103"/>
        <v>0.27083333333333331</v>
      </c>
      <c r="U1071" s="194">
        <f t="shared" si="104"/>
        <v>0.25</v>
      </c>
      <c r="V1071" s="41" t="str">
        <f>IFERROR(VLOOKUP(L1071,'[1]ZESTAWIENIE NUMERÓW BOCZNYCH'!$A:$B,1,0),"")</f>
        <v/>
      </c>
      <c r="W1071" s="51" t="str">
        <f>IFERROR(VLOOKUP(V1071,'[1]ZESTAWIENIE NUMERÓW BOCZNYCH'!$A:$B,2,0),P1071)</f>
        <v>AK</v>
      </c>
      <c r="X1071" s="51" t="s">
        <v>396</v>
      </c>
      <c r="Y1071" s="51">
        <f>VLOOKUP(W1071,'[1]LICZBA MIEJSC'!$A:$C,2,0)</f>
        <v>20</v>
      </c>
      <c r="Z1071" s="51">
        <f>VLOOKUP(W1071,'[1]LICZBA MIEJSC'!$A:$C,3,0)</f>
        <v>60</v>
      </c>
      <c r="AA1071" s="51">
        <f t="shared" si="105"/>
        <v>80</v>
      </c>
      <c r="AB1071" s="41">
        <f t="shared" si="106"/>
        <v>8</v>
      </c>
      <c r="AC1071" s="109">
        <f t="shared" si="107"/>
        <v>0.1</v>
      </c>
      <c r="AD1071" s="49" t="s">
        <v>452</v>
      </c>
    </row>
    <row r="1072" spans="1:30" hidden="1">
      <c r="A1072" s="28" t="s">
        <v>326</v>
      </c>
      <c r="B1072" s="45">
        <v>1071</v>
      </c>
      <c r="C1072" s="51">
        <v>1</v>
      </c>
      <c r="D1072" s="128">
        <v>26106</v>
      </c>
      <c r="E1072" s="359"/>
      <c r="F1072" s="51" t="s">
        <v>327</v>
      </c>
      <c r="G1072" s="349" t="s">
        <v>707</v>
      </c>
      <c r="H1072" s="349" t="s">
        <v>697</v>
      </c>
      <c r="I1072" s="42">
        <v>43264</v>
      </c>
      <c r="J1072" s="48" t="s">
        <v>137</v>
      </c>
      <c r="K1072" s="49">
        <v>110</v>
      </c>
      <c r="L1072" s="49">
        <v>4411</v>
      </c>
      <c r="M1072" s="51" t="s">
        <v>330</v>
      </c>
      <c r="N1072" s="43">
        <v>0.28333333333333333</v>
      </c>
      <c r="O1072" s="51">
        <v>1</v>
      </c>
      <c r="P1072" s="51" t="s">
        <v>13</v>
      </c>
      <c r="Q1072" s="368"/>
      <c r="R1072" s="368"/>
      <c r="S1072" s="368"/>
      <c r="T1072" s="194">
        <f t="shared" si="103"/>
        <v>0.28125</v>
      </c>
      <c r="U1072" s="194">
        <f t="shared" si="104"/>
        <v>0.25</v>
      </c>
      <c r="V1072" s="41">
        <f>IFERROR(VLOOKUP(L1072,'[1]ZESTAWIENIE NUMERÓW BOCZNYCH'!$A:$B,1,0),"")</f>
        <v>4411</v>
      </c>
      <c r="W1072" s="51" t="str">
        <f>IFERROR(VLOOKUP(V1072,'[1]ZESTAWIENIE NUMERÓW BOCZNYCH'!$A:$B,2,0),P1072)</f>
        <v>MAN Lion’s Cit</v>
      </c>
      <c r="X1072" s="51" t="s">
        <v>396</v>
      </c>
      <c r="Y1072" s="51">
        <f>VLOOKUP(W1072,'[1]LICZBA MIEJSC'!$A:$C,2,0)</f>
        <v>35</v>
      </c>
      <c r="Z1072" s="51">
        <f>VLOOKUP(W1072,'[1]LICZBA MIEJSC'!$A:$C,3,0)</f>
        <v>50</v>
      </c>
      <c r="AA1072" s="51">
        <f t="shared" si="105"/>
        <v>85</v>
      </c>
      <c r="AB1072" s="41">
        <f t="shared" si="106"/>
        <v>9</v>
      </c>
      <c r="AC1072" s="109">
        <f t="shared" si="107"/>
        <v>0.10588235294117647</v>
      </c>
      <c r="AD1072" s="49" t="s">
        <v>453</v>
      </c>
    </row>
    <row r="1073" spans="1:30" hidden="1">
      <c r="A1073" s="28" t="s">
        <v>326</v>
      </c>
      <c r="B1073" s="45">
        <v>1072</v>
      </c>
      <c r="C1073" s="51">
        <v>1</v>
      </c>
      <c r="D1073" s="128">
        <v>26105</v>
      </c>
      <c r="E1073" s="359"/>
      <c r="F1073" s="51" t="s">
        <v>327</v>
      </c>
      <c r="G1073" s="349" t="s">
        <v>707</v>
      </c>
      <c r="H1073" s="349" t="s">
        <v>698</v>
      </c>
      <c r="I1073" s="42">
        <v>43264</v>
      </c>
      <c r="J1073" s="48" t="s">
        <v>137</v>
      </c>
      <c r="K1073" s="49">
        <v>110</v>
      </c>
      <c r="L1073" s="49">
        <v>4420</v>
      </c>
      <c r="M1073" s="49" t="s">
        <v>331</v>
      </c>
      <c r="N1073" s="43">
        <v>0.28541666666666665</v>
      </c>
      <c r="O1073" s="51">
        <v>3</v>
      </c>
      <c r="P1073" s="51" t="s">
        <v>13</v>
      </c>
      <c r="Q1073" s="368"/>
      <c r="R1073" s="368"/>
      <c r="S1073" s="368"/>
      <c r="T1073" s="194">
        <f t="shared" si="103"/>
        <v>0.28125</v>
      </c>
      <c r="U1073" s="194">
        <f t="shared" si="104"/>
        <v>0.25</v>
      </c>
      <c r="V1073" s="41">
        <f>IFERROR(VLOOKUP(L1073,'[1]ZESTAWIENIE NUMERÓW BOCZNYCH'!$A:$B,1,0),"")</f>
        <v>4420</v>
      </c>
      <c r="W1073" s="51" t="str">
        <f>IFERROR(VLOOKUP(V1073,'[1]ZESTAWIENIE NUMERÓW BOCZNYCH'!$A:$B,2,0),P1073)</f>
        <v>MAN Lion’s Cit</v>
      </c>
      <c r="X1073" s="51" t="s">
        <v>396</v>
      </c>
      <c r="Y1073" s="51">
        <f>VLOOKUP(W1073,'[1]LICZBA MIEJSC'!$A:$C,2,0)</f>
        <v>35</v>
      </c>
      <c r="Z1073" s="51">
        <f>VLOOKUP(W1073,'[1]LICZBA MIEJSC'!$A:$C,3,0)</f>
        <v>50</v>
      </c>
      <c r="AA1073" s="51">
        <f t="shared" si="105"/>
        <v>85</v>
      </c>
      <c r="AB1073" s="41">
        <f t="shared" si="106"/>
        <v>32</v>
      </c>
      <c r="AC1073" s="109">
        <f t="shared" si="107"/>
        <v>0.37647058823529411</v>
      </c>
      <c r="AD1073" s="49" t="s">
        <v>453</v>
      </c>
    </row>
    <row r="1074" spans="1:30" hidden="1">
      <c r="A1074" s="28" t="s">
        <v>326</v>
      </c>
      <c r="B1074" s="45">
        <v>1073</v>
      </c>
      <c r="C1074" s="51">
        <v>1</v>
      </c>
      <c r="D1074" s="128">
        <v>26106</v>
      </c>
      <c r="E1074" s="359"/>
      <c r="F1074" s="51" t="s">
        <v>327</v>
      </c>
      <c r="G1074" s="349" t="s">
        <v>707</v>
      </c>
      <c r="H1074" s="349" t="s">
        <v>697</v>
      </c>
      <c r="I1074" s="42">
        <v>43264</v>
      </c>
      <c r="J1074" s="48" t="s">
        <v>137</v>
      </c>
      <c r="K1074" s="49" t="s">
        <v>328</v>
      </c>
      <c r="L1074" s="49">
        <v>1106</v>
      </c>
      <c r="M1074" s="146" t="s">
        <v>251</v>
      </c>
      <c r="N1074" s="43">
        <v>0.28888888888888892</v>
      </c>
      <c r="O1074" s="51">
        <v>3</v>
      </c>
      <c r="P1074" s="51" t="s">
        <v>13</v>
      </c>
      <c r="Q1074" s="368"/>
      <c r="R1074" s="368"/>
      <c r="S1074" s="368"/>
      <c r="T1074" s="194">
        <f t="shared" si="103"/>
        <v>0.28125</v>
      </c>
      <c r="U1074" s="194">
        <f t="shared" si="104"/>
        <v>0.25</v>
      </c>
      <c r="V1074" s="41">
        <f>IFERROR(VLOOKUP(L1074,'[1]ZESTAWIENIE NUMERÓW BOCZNYCH'!$A:$B,1,0),"")</f>
        <v>1106</v>
      </c>
      <c r="W1074" s="51" t="str">
        <f>IFERROR(VLOOKUP(V1074,'[1]ZESTAWIENIE NUMERÓW BOCZNYCH'!$A:$B,2,0),P1074)</f>
        <v>SOR CN12</v>
      </c>
      <c r="X1074" s="51" t="s">
        <v>396</v>
      </c>
      <c r="Y1074" s="51">
        <f>VLOOKUP(W1074,'[1]LICZBA MIEJSC'!$A:$C,2,0)</f>
        <v>41</v>
      </c>
      <c r="Z1074" s="51">
        <f>VLOOKUP(W1074,'[1]LICZBA MIEJSC'!$A:$C,3,0)</f>
        <v>66</v>
      </c>
      <c r="AA1074" s="51">
        <f t="shared" si="105"/>
        <v>107</v>
      </c>
      <c r="AB1074" s="41">
        <f t="shared" si="106"/>
        <v>37</v>
      </c>
      <c r="AC1074" s="109">
        <f t="shared" si="107"/>
        <v>0.34579439252336447</v>
      </c>
      <c r="AD1074" s="49" t="s">
        <v>452</v>
      </c>
    </row>
    <row r="1075" spans="1:30" hidden="1">
      <c r="A1075" s="28" t="s">
        <v>326</v>
      </c>
      <c r="B1075" s="45">
        <v>1074</v>
      </c>
      <c r="C1075" s="51">
        <v>1</v>
      </c>
      <c r="D1075" s="128">
        <v>26106</v>
      </c>
      <c r="E1075" s="359"/>
      <c r="F1075" s="51" t="s">
        <v>327</v>
      </c>
      <c r="G1075" s="349" t="s">
        <v>707</v>
      </c>
      <c r="H1075" s="349" t="s">
        <v>697</v>
      </c>
      <c r="I1075" s="42">
        <v>43264</v>
      </c>
      <c r="J1075" s="48" t="s">
        <v>137</v>
      </c>
      <c r="K1075" s="49">
        <v>110</v>
      </c>
      <c r="L1075" s="49">
        <v>4411</v>
      </c>
      <c r="M1075" s="51" t="s">
        <v>330</v>
      </c>
      <c r="N1075" s="43">
        <v>0.29097222222222224</v>
      </c>
      <c r="O1075" s="51">
        <v>1</v>
      </c>
      <c r="P1075" s="51" t="s">
        <v>13</v>
      </c>
      <c r="Q1075" s="368"/>
      <c r="R1075" s="368"/>
      <c r="S1075" s="368"/>
      <c r="T1075" s="194">
        <f t="shared" si="103"/>
        <v>0.28125</v>
      </c>
      <c r="U1075" s="194">
        <f t="shared" si="104"/>
        <v>0.25</v>
      </c>
      <c r="V1075" s="41">
        <f>IFERROR(VLOOKUP(L1075,'[1]ZESTAWIENIE NUMERÓW BOCZNYCH'!$A:$B,1,0),"")</f>
        <v>4411</v>
      </c>
      <c r="W1075" s="51" t="str">
        <f>IFERROR(VLOOKUP(V1075,'[1]ZESTAWIENIE NUMERÓW BOCZNYCH'!$A:$B,2,0),P1075)</f>
        <v>MAN Lion’s Cit</v>
      </c>
      <c r="X1075" s="51" t="s">
        <v>396</v>
      </c>
      <c r="Y1075" s="51">
        <f>VLOOKUP(W1075,'[1]LICZBA MIEJSC'!$A:$C,2,0)</f>
        <v>35</v>
      </c>
      <c r="Z1075" s="51">
        <f>VLOOKUP(W1075,'[1]LICZBA MIEJSC'!$A:$C,3,0)</f>
        <v>50</v>
      </c>
      <c r="AA1075" s="51">
        <f t="shared" si="105"/>
        <v>85</v>
      </c>
      <c r="AB1075" s="41">
        <f t="shared" si="106"/>
        <v>9</v>
      </c>
      <c r="AC1075" s="109">
        <f t="shared" si="107"/>
        <v>0.10588235294117647</v>
      </c>
      <c r="AD1075" s="49" t="s">
        <v>453</v>
      </c>
    </row>
    <row r="1076" spans="1:30" hidden="1">
      <c r="A1076" s="28" t="s">
        <v>326</v>
      </c>
      <c r="B1076" s="45">
        <v>1075</v>
      </c>
      <c r="C1076" s="51">
        <v>1</v>
      </c>
      <c r="D1076" s="128">
        <v>26105</v>
      </c>
      <c r="E1076" s="359"/>
      <c r="F1076" s="51" t="s">
        <v>327</v>
      </c>
      <c r="G1076" s="349" t="s">
        <v>707</v>
      </c>
      <c r="H1076" s="349" t="s">
        <v>698</v>
      </c>
      <c r="I1076" s="42">
        <v>43264</v>
      </c>
      <c r="J1076" s="48" t="s">
        <v>137</v>
      </c>
      <c r="K1076" s="49" t="s">
        <v>317</v>
      </c>
      <c r="L1076" s="49">
        <v>1112</v>
      </c>
      <c r="M1076" s="51" t="s">
        <v>320</v>
      </c>
      <c r="N1076" s="43">
        <v>0.29097222222222224</v>
      </c>
      <c r="O1076" s="51">
        <v>1</v>
      </c>
      <c r="P1076" s="51" t="s">
        <v>13</v>
      </c>
      <c r="Q1076" s="368"/>
      <c r="R1076" s="368"/>
      <c r="S1076" s="368"/>
      <c r="T1076" s="194">
        <f t="shared" si="103"/>
        <v>0.28125</v>
      </c>
      <c r="U1076" s="194">
        <f t="shared" si="104"/>
        <v>0.25</v>
      </c>
      <c r="V1076" s="41">
        <f>IFERROR(VLOOKUP(L1076,'[1]ZESTAWIENIE NUMERÓW BOCZNYCH'!$A:$B,1,0),"")</f>
        <v>1112</v>
      </c>
      <c r="W1076" s="51" t="str">
        <f>IFERROR(VLOOKUP(V1076,'[1]ZESTAWIENIE NUMERÓW BOCZNYCH'!$A:$B,2,0),P1076)</f>
        <v>SOR BN12</v>
      </c>
      <c r="X1076" s="51" t="s">
        <v>396</v>
      </c>
      <c r="Y1076" s="51">
        <f>VLOOKUP(W1076,'[1]LICZBA MIEJSC'!$A:$C,2,0)</f>
        <v>27</v>
      </c>
      <c r="Z1076" s="51">
        <f>VLOOKUP(W1076,'[1]LICZBA MIEJSC'!$A:$C,3,0)</f>
        <v>79</v>
      </c>
      <c r="AA1076" s="51">
        <f t="shared" si="105"/>
        <v>106</v>
      </c>
      <c r="AB1076" s="41">
        <f t="shared" si="106"/>
        <v>11</v>
      </c>
      <c r="AC1076" s="109">
        <f t="shared" si="107"/>
        <v>0.10377358490566038</v>
      </c>
      <c r="AD1076" s="49" t="s">
        <v>452</v>
      </c>
    </row>
    <row r="1077" spans="1:30" hidden="1">
      <c r="A1077" s="28" t="s">
        <v>326</v>
      </c>
      <c r="B1077" s="45">
        <v>1076</v>
      </c>
      <c r="C1077" s="51">
        <v>1</v>
      </c>
      <c r="D1077" s="128">
        <v>26106</v>
      </c>
      <c r="E1077" s="359"/>
      <c r="F1077" s="51" t="s">
        <v>327</v>
      </c>
      <c r="G1077" s="349" t="s">
        <v>707</v>
      </c>
      <c r="H1077" s="349" t="s">
        <v>697</v>
      </c>
      <c r="I1077" s="42">
        <v>43264</v>
      </c>
      <c r="J1077" s="48" t="s">
        <v>137</v>
      </c>
      <c r="K1077" s="49" t="s">
        <v>328</v>
      </c>
      <c r="L1077" s="49">
        <v>228</v>
      </c>
      <c r="M1077" s="146" t="s">
        <v>251</v>
      </c>
      <c r="N1077" s="43">
        <v>0.29791666666666666</v>
      </c>
      <c r="O1077" s="51">
        <v>1</v>
      </c>
      <c r="P1077" s="51" t="s">
        <v>14</v>
      </c>
      <c r="Q1077" s="368"/>
      <c r="R1077" s="368"/>
      <c r="S1077" s="368"/>
      <c r="T1077" s="194">
        <f t="shared" si="103"/>
        <v>0.29166666666666663</v>
      </c>
      <c r="U1077" s="194">
        <f t="shared" si="104"/>
        <v>0.29166666666666663</v>
      </c>
      <c r="V1077" s="41" t="str">
        <f>IFERROR(VLOOKUP(L1077,'[1]ZESTAWIENIE NUMERÓW BOCZNYCH'!$A:$B,1,0),"")</f>
        <v/>
      </c>
      <c r="W1077" s="51" t="str">
        <f>IFERROR(VLOOKUP(V1077,'[1]ZESTAWIENIE NUMERÓW BOCZNYCH'!$A:$B,2,0),P1077)</f>
        <v>AK</v>
      </c>
      <c r="X1077" s="51" t="s">
        <v>396</v>
      </c>
      <c r="Y1077" s="51">
        <f>VLOOKUP(W1077,'[1]LICZBA MIEJSC'!$A:$C,2,0)</f>
        <v>20</v>
      </c>
      <c r="Z1077" s="51">
        <f>VLOOKUP(W1077,'[1]LICZBA MIEJSC'!$A:$C,3,0)</f>
        <v>60</v>
      </c>
      <c r="AA1077" s="51">
        <f t="shared" si="105"/>
        <v>80</v>
      </c>
      <c r="AB1077" s="41">
        <f t="shared" si="106"/>
        <v>8</v>
      </c>
      <c r="AC1077" s="109">
        <f t="shared" si="107"/>
        <v>0.1</v>
      </c>
      <c r="AD1077" s="49" t="s">
        <v>452</v>
      </c>
    </row>
    <row r="1078" spans="1:30" hidden="1">
      <c r="A1078" s="28" t="s">
        <v>326</v>
      </c>
      <c r="B1078" s="45">
        <v>1077</v>
      </c>
      <c r="C1078" s="51">
        <v>1</v>
      </c>
      <c r="D1078" s="128">
        <v>26106</v>
      </c>
      <c r="E1078" s="359"/>
      <c r="F1078" s="51" t="s">
        <v>327</v>
      </c>
      <c r="G1078" s="349" t="s">
        <v>707</v>
      </c>
      <c r="H1078" s="349" t="s">
        <v>697</v>
      </c>
      <c r="I1078" s="42">
        <v>43264</v>
      </c>
      <c r="J1078" s="48" t="s">
        <v>137</v>
      </c>
      <c r="K1078" s="49">
        <v>110</v>
      </c>
      <c r="L1078" s="49">
        <v>4420</v>
      </c>
      <c r="M1078" s="51" t="s">
        <v>330</v>
      </c>
      <c r="N1078" s="43">
        <v>0.29791666666666666</v>
      </c>
      <c r="O1078" s="51">
        <v>1</v>
      </c>
      <c r="P1078" s="51" t="s">
        <v>13</v>
      </c>
      <c r="Q1078" s="368"/>
      <c r="R1078" s="368"/>
      <c r="S1078" s="368"/>
      <c r="T1078" s="194">
        <f t="shared" si="103"/>
        <v>0.29166666666666663</v>
      </c>
      <c r="U1078" s="194">
        <f t="shared" si="104"/>
        <v>0.29166666666666663</v>
      </c>
      <c r="V1078" s="41">
        <f>IFERROR(VLOOKUP(L1078,'[1]ZESTAWIENIE NUMERÓW BOCZNYCH'!$A:$B,1,0),"")</f>
        <v>4420</v>
      </c>
      <c r="W1078" s="51" t="str">
        <f>IFERROR(VLOOKUP(V1078,'[1]ZESTAWIENIE NUMERÓW BOCZNYCH'!$A:$B,2,0),P1078)</f>
        <v>MAN Lion’s Cit</v>
      </c>
      <c r="X1078" s="51" t="s">
        <v>396</v>
      </c>
      <c r="Y1078" s="51">
        <f>VLOOKUP(W1078,'[1]LICZBA MIEJSC'!$A:$C,2,0)</f>
        <v>35</v>
      </c>
      <c r="Z1078" s="51">
        <f>VLOOKUP(W1078,'[1]LICZBA MIEJSC'!$A:$C,3,0)</f>
        <v>50</v>
      </c>
      <c r="AA1078" s="51">
        <f t="shared" si="105"/>
        <v>85</v>
      </c>
      <c r="AB1078" s="41">
        <f t="shared" si="106"/>
        <v>9</v>
      </c>
      <c r="AC1078" s="109">
        <f t="shared" si="107"/>
        <v>0.10588235294117647</v>
      </c>
      <c r="AD1078" s="49" t="s">
        <v>453</v>
      </c>
    </row>
    <row r="1079" spans="1:30" hidden="1">
      <c r="A1079" s="28" t="s">
        <v>326</v>
      </c>
      <c r="B1079" s="45">
        <v>1078</v>
      </c>
      <c r="C1079" s="51">
        <v>2</v>
      </c>
      <c r="D1079" s="128">
        <v>26105</v>
      </c>
      <c r="E1079" s="359"/>
      <c r="F1079" s="51" t="s">
        <v>327</v>
      </c>
      <c r="G1079" s="349" t="s">
        <v>707</v>
      </c>
      <c r="H1079" s="349" t="s">
        <v>698</v>
      </c>
      <c r="I1079" s="42">
        <v>43264</v>
      </c>
      <c r="J1079" s="48" t="s">
        <v>137</v>
      </c>
      <c r="K1079" s="49">
        <v>110</v>
      </c>
      <c r="L1079" s="49">
        <v>4410</v>
      </c>
      <c r="M1079" s="49" t="s">
        <v>332</v>
      </c>
      <c r="N1079" s="43">
        <v>0.29791666666666666</v>
      </c>
      <c r="O1079" s="51">
        <v>1</v>
      </c>
      <c r="P1079" s="51" t="s">
        <v>13</v>
      </c>
      <c r="Q1079" s="368"/>
      <c r="R1079" s="368"/>
      <c r="S1079" s="368"/>
      <c r="T1079" s="194">
        <f t="shared" si="103"/>
        <v>0.29166666666666663</v>
      </c>
      <c r="U1079" s="194">
        <f t="shared" si="104"/>
        <v>0.29166666666666663</v>
      </c>
      <c r="V1079" s="41">
        <f>IFERROR(VLOOKUP(L1079,'[1]ZESTAWIENIE NUMERÓW BOCZNYCH'!$A:$B,1,0),"")</f>
        <v>4410</v>
      </c>
      <c r="W1079" s="51" t="str">
        <f>IFERROR(VLOOKUP(V1079,'[1]ZESTAWIENIE NUMERÓW BOCZNYCH'!$A:$B,2,0),P1079)</f>
        <v>MAN Lion’s Cit</v>
      </c>
      <c r="X1079" s="51" t="s">
        <v>396</v>
      </c>
      <c r="Y1079" s="51">
        <f>VLOOKUP(W1079,'[1]LICZBA MIEJSC'!$A:$C,2,0)</f>
        <v>35</v>
      </c>
      <c r="Z1079" s="51">
        <f>VLOOKUP(W1079,'[1]LICZBA MIEJSC'!$A:$C,3,0)</f>
        <v>50</v>
      </c>
      <c r="AA1079" s="51">
        <f t="shared" si="105"/>
        <v>85</v>
      </c>
      <c r="AB1079" s="41">
        <f t="shared" si="106"/>
        <v>9</v>
      </c>
      <c r="AC1079" s="109">
        <f t="shared" si="107"/>
        <v>0.10588235294117647</v>
      </c>
      <c r="AD1079" s="49" t="s">
        <v>453</v>
      </c>
    </row>
    <row r="1080" spans="1:30" hidden="1">
      <c r="A1080" s="28" t="s">
        <v>326</v>
      </c>
      <c r="B1080" s="45">
        <v>1079</v>
      </c>
      <c r="C1080" s="51">
        <v>2</v>
      </c>
      <c r="D1080" s="128">
        <v>26105</v>
      </c>
      <c r="E1080" s="359"/>
      <c r="F1080" s="51" t="s">
        <v>327</v>
      </c>
      <c r="G1080" s="349" t="s">
        <v>707</v>
      </c>
      <c r="H1080" s="349" t="s">
        <v>698</v>
      </c>
      <c r="I1080" s="42">
        <v>43264</v>
      </c>
      <c r="J1080" s="48" t="s">
        <v>137</v>
      </c>
      <c r="K1080" s="49" t="s">
        <v>328</v>
      </c>
      <c r="L1080" s="49">
        <v>1109</v>
      </c>
      <c r="M1080" s="49" t="s">
        <v>316</v>
      </c>
      <c r="N1080" s="43">
        <v>0.30416666666666664</v>
      </c>
      <c r="O1080" s="51">
        <v>1</v>
      </c>
      <c r="P1080" s="51" t="s">
        <v>13</v>
      </c>
      <c r="Q1080" s="368"/>
      <c r="R1080" s="368"/>
      <c r="S1080" s="368"/>
      <c r="T1080" s="194">
        <f t="shared" si="103"/>
        <v>0.30208333333333331</v>
      </c>
      <c r="U1080" s="194">
        <f t="shared" si="104"/>
        <v>0.29166666666666663</v>
      </c>
      <c r="V1080" s="41">
        <f>IFERROR(VLOOKUP(L1080,'[1]ZESTAWIENIE NUMERÓW BOCZNYCH'!$A:$B,1,0),"")</f>
        <v>1109</v>
      </c>
      <c r="W1080" s="51" t="str">
        <f>IFERROR(VLOOKUP(V1080,'[1]ZESTAWIENIE NUMERÓW BOCZNYCH'!$A:$B,2,0),P1080)</f>
        <v>SOR CN12</v>
      </c>
      <c r="X1080" s="51" t="s">
        <v>396</v>
      </c>
      <c r="Y1080" s="51">
        <f>VLOOKUP(W1080,'[1]LICZBA MIEJSC'!$A:$C,2,0)</f>
        <v>41</v>
      </c>
      <c r="Z1080" s="51">
        <f>VLOOKUP(W1080,'[1]LICZBA MIEJSC'!$A:$C,3,0)</f>
        <v>66</v>
      </c>
      <c r="AA1080" s="51">
        <f t="shared" si="105"/>
        <v>107</v>
      </c>
      <c r="AB1080" s="41">
        <f t="shared" si="106"/>
        <v>11</v>
      </c>
      <c r="AC1080" s="109">
        <f t="shared" si="107"/>
        <v>0.10280373831775701</v>
      </c>
      <c r="AD1080" s="49" t="s">
        <v>452</v>
      </c>
    </row>
    <row r="1081" spans="1:30" hidden="1">
      <c r="A1081" s="28" t="s">
        <v>326</v>
      </c>
      <c r="B1081" s="45">
        <v>1080</v>
      </c>
      <c r="C1081" s="51">
        <v>2</v>
      </c>
      <c r="D1081" s="128">
        <v>26106</v>
      </c>
      <c r="E1081" s="359"/>
      <c r="F1081" s="51" t="s">
        <v>327</v>
      </c>
      <c r="G1081" s="349" t="s">
        <v>707</v>
      </c>
      <c r="H1081" s="349" t="s">
        <v>697</v>
      </c>
      <c r="I1081" s="42">
        <v>43264</v>
      </c>
      <c r="J1081" s="48" t="s">
        <v>137</v>
      </c>
      <c r="K1081" s="49">
        <v>110</v>
      </c>
      <c r="L1081" s="49">
        <v>4410</v>
      </c>
      <c r="M1081" s="51" t="s">
        <v>330</v>
      </c>
      <c r="N1081" s="43">
        <v>0.30486111111111108</v>
      </c>
      <c r="O1081" s="51">
        <v>1</v>
      </c>
      <c r="P1081" s="51" t="s">
        <v>13</v>
      </c>
      <c r="Q1081" s="368"/>
      <c r="R1081" s="368"/>
      <c r="S1081" s="368"/>
      <c r="T1081" s="194">
        <f t="shared" si="103"/>
        <v>0.30208333333333331</v>
      </c>
      <c r="U1081" s="194">
        <f t="shared" si="104"/>
        <v>0.29166666666666663</v>
      </c>
      <c r="V1081" s="41">
        <f>IFERROR(VLOOKUP(L1081,'[1]ZESTAWIENIE NUMERÓW BOCZNYCH'!$A:$B,1,0),"")</f>
        <v>4410</v>
      </c>
      <c r="W1081" s="51" t="str">
        <f>IFERROR(VLOOKUP(V1081,'[1]ZESTAWIENIE NUMERÓW BOCZNYCH'!$A:$B,2,0),P1081)</f>
        <v>MAN Lion’s Cit</v>
      </c>
      <c r="X1081" s="51" t="s">
        <v>396</v>
      </c>
      <c r="Y1081" s="51">
        <f>VLOOKUP(W1081,'[1]LICZBA MIEJSC'!$A:$C,2,0)</f>
        <v>35</v>
      </c>
      <c r="Z1081" s="51">
        <f>VLOOKUP(W1081,'[1]LICZBA MIEJSC'!$A:$C,3,0)</f>
        <v>50</v>
      </c>
      <c r="AA1081" s="51">
        <f t="shared" si="105"/>
        <v>85</v>
      </c>
      <c r="AB1081" s="41">
        <f t="shared" si="106"/>
        <v>9</v>
      </c>
      <c r="AC1081" s="109">
        <f t="shared" si="107"/>
        <v>0.10588235294117647</v>
      </c>
      <c r="AD1081" s="49" t="s">
        <v>453</v>
      </c>
    </row>
    <row r="1082" spans="1:30" hidden="1">
      <c r="A1082" s="28" t="s">
        <v>326</v>
      </c>
      <c r="B1082" s="45">
        <v>1081</v>
      </c>
      <c r="C1082" s="51">
        <v>2</v>
      </c>
      <c r="D1082" s="128">
        <v>26106</v>
      </c>
      <c r="E1082" s="359"/>
      <c r="F1082" s="51" t="s">
        <v>327</v>
      </c>
      <c r="G1082" s="349" t="s">
        <v>707</v>
      </c>
      <c r="H1082" s="349" t="s">
        <v>697</v>
      </c>
      <c r="I1082" s="42">
        <v>43264</v>
      </c>
      <c r="J1082" s="48" t="s">
        <v>137</v>
      </c>
      <c r="K1082" s="49">
        <v>133</v>
      </c>
      <c r="L1082" s="49">
        <v>4400</v>
      </c>
      <c r="M1082" s="53" t="s">
        <v>333</v>
      </c>
      <c r="N1082" s="43">
        <v>0.30624999999999997</v>
      </c>
      <c r="O1082" s="51">
        <v>1</v>
      </c>
      <c r="P1082" s="51" t="s">
        <v>13</v>
      </c>
      <c r="Q1082" s="368"/>
      <c r="R1082" s="368"/>
      <c r="S1082" s="368"/>
      <c r="T1082" s="194">
        <f t="shared" si="103"/>
        <v>0.30208333333333331</v>
      </c>
      <c r="U1082" s="194">
        <f t="shared" si="104"/>
        <v>0.29166666666666663</v>
      </c>
      <c r="V1082" s="41">
        <f>IFERROR(VLOOKUP(L1082,'[1]ZESTAWIENIE NUMERÓW BOCZNYCH'!$A:$B,1,0),"")</f>
        <v>4400</v>
      </c>
      <c r="W1082" s="51" t="str">
        <f>IFERROR(VLOOKUP(V1082,'[1]ZESTAWIENIE NUMERÓW BOCZNYCH'!$A:$B,2,0),P1082)</f>
        <v>MAN Lion’s Cit</v>
      </c>
      <c r="X1082" s="51" t="s">
        <v>396</v>
      </c>
      <c r="Y1082" s="51">
        <f>VLOOKUP(W1082,'[1]LICZBA MIEJSC'!$A:$C,2,0)</f>
        <v>35</v>
      </c>
      <c r="Z1082" s="51">
        <f>VLOOKUP(W1082,'[1]LICZBA MIEJSC'!$A:$C,3,0)</f>
        <v>50</v>
      </c>
      <c r="AA1082" s="51">
        <f t="shared" si="105"/>
        <v>85</v>
      </c>
      <c r="AB1082" s="41">
        <f t="shared" si="106"/>
        <v>9</v>
      </c>
      <c r="AC1082" s="109">
        <f t="shared" si="107"/>
        <v>0.10588235294117647</v>
      </c>
      <c r="AD1082" s="49" t="s">
        <v>453</v>
      </c>
    </row>
    <row r="1083" spans="1:30" hidden="1">
      <c r="A1083" s="28" t="s">
        <v>326</v>
      </c>
      <c r="B1083" s="45">
        <v>1082</v>
      </c>
      <c r="C1083" s="51">
        <v>2</v>
      </c>
      <c r="D1083" s="128">
        <v>26105</v>
      </c>
      <c r="E1083" s="359"/>
      <c r="F1083" s="51" t="s">
        <v>327</v>
      </c>
      <c r="G1083" s="349" t="s">
        <v>707</v>
      </c>
      <c r="H1083" s="349" t="s">
        <v>698</v>
      </c>
      <c r="I1083" s="42">
        <v>43264</v>
      </c>
      <c r="J1083" s="48" t="s">
        <v>137</v>
      </c>
      <c r="K1083" s="49">
        <v>110</v>
      </c>
      <c r="L1083" s="49">
        <v>4421</v>
      </c>
      <c r="M1083" s="49" t="s">
        <v>332</v>
      </c>
      <c r="N1083" s="43">
        <v>0.30763888888888891</v>
      </c>
      <c r="O1083" s="51">
        <v>1</v>
      </c>
      <c r="P1083" s="51" t="s">
        <v>13</v>
      </c>
      <c r="Q1083" s="368"/>
      <c r="R1083" s="368"/>
      <c r="S1083" s="368"/>
      <c r="T1083" s="194">
        <f t="shared" si="103"/>
        <v>0.30208333333333331</v>
      </c>
      <c r="U1083" s="194">
        <f t="shared" si="104"/>
        <v>0.29166666666666663</v>
      </c>
      <c r="V1083" s="41">
        <f>IFERROR(VLOOKUP(L1083,'[1]ZESTAWIENIE NUMERÓW BOCZNYCH'!$A:$B,1,0),"")</f>
        <v>4421</v>
      </c>
      <c r="W1083" s="51" t="str">
        <f>IFERROR(VLOOKUP(V1083,'[1]ZESTAWIENIE NUMERÓW BOCZNYCH'!$A:$B,2,0),P1083)</f>
        <v>MAN Lion’s Cit</v>
      </c>
      <c r="X1083" s="51" t="s">
        <v>396</v>
      </c>
      <c r="Y1083" s="51">
        <f>VLOOKUP(W1083,'[1]LICZBA MIEJSC'!$A:$C,2,0)</f>
        <v>35</v>
      </c>
      <c r="Z1083" s="51">
        <f>VLOOKUP(W1083,'[1]LICZBA MIEJSC'!$A:$C,3,0)</f>
        <v>50</v>
      </c>
      <c r="AA1083" s="51">
        <f t="shared" si="105"/>
        <v>85</v>
      </c>
      <c r="AB1083" s="41">
        <f t="shared" si="106"/>
        <v>9</v>
      </c>
      <c r="AC1083" s="109">
        <f t="shared" si="107"/>
        <v>0.10588235294117647</v>
      </c>
      <c r="AD1083" s="49" t="s">
        <v>453</v>
      </c>
    </row>
    <row r="1084" spans="1:30" hidden="1">
      <c r="A1084" s="28" t="s">
        <v>326</v>
      </c>
      <c r="B1084" s="45">
        <v>1083</v>
      </c>
      <c r="C1084" s="51">
        <v>2</v>
      </c>
      <c r="D1084" s="128">
        <v>26106</v>
      </c>
      <c r="E1084" s="359"/>
      <c r="F1084" s="51" t="s">
        <v>327</v>
      </c>
      <c r="G1084" s="349" t="s">
        <v>707</v>
      </c>
      <c r="H1084" s="349" t="s">
        <v>697</v>
      </c>
      <c r="I1084" s="42">
        <v>43264</v>
      </c>
      <c r="J1084" s="48" t="s">
        <v>137</v>
      </c>
      <c r="K1084" s="49" t="s">
        <v>319</v>
      </c>
      <c r="L1084" s="49">
        <v>1113</v>
      </c>
      <c r="M1084" s="146" t="s">
        <v>251</v>
      </c>
      <c r="N1084" s="43">
        <v>0.3125</v>
      </c>
      <c r="O1084" s="51">
        <v>1</v>
      </c>
      <c r="P1084" s="51" t="s">
        <v>13</v>
      </c>
      <c r="Q1084" s="368"/>
      <c r="R1084" s="368"/>
      <c r="S1084" s="368"/>
      <c r="T1084" s="194">
        <f t="shared" si="103"/>
        <v>0.3125</v>
      </c>
      <c r="U1084" s="194">
        <f t="shared" si="104"/>
        <v>0.29166666666666663</v>
      </c>
      <c r="V1084" s="41">
        <f>IFERROR(VLOOKUP(L1084,'[1]ZESTAWIENIE NUMERÓW BOCZNYCH'!$A:$B,1,0),"")</f>
        <v>1113</v>
      </c>
      <c r="W1084" s="51" t="str">
        <f>IFERROR(VLOOKUP(V1084,'[1]ZESTAWIENIE NUMERÓW BOCZNYCH'!$A:$B,2,0),P1084)</f>
        <v>SOR CN12</v>
      </c>
      <c r="X1084" s="51" t="s">
        <v>396</v>
      </c>
      <c r="Y1084" s="51">
        <f>VLOOKUP(W1084,'[1]LICZBA MIEJSC'!$A:$C,2,0)</f>
        <v>41</v>
      </c>
      <c r="Z1084" s="51">
        <f>VLOOKUP(W1084,'[1]LICZBA MIEJSC'!$A:$C,3,0)</f>
        <v>66</v>
      </c>
      <c r="AA1084" s="51">
        <f t="shared" si="105"/>
        <v>107</v>
      </c>
      <c r="AB1084" s="41">
        <f t="shared" si="106"/>
        <v>11</v>
      </c>
      <c r="AC1084" s="109">
        <f t="shared" si="107"/>
        <v>0.10280373831775701</v>
      </c>
      <c r="AD1084" s="49" t="s">
        <v>452</v>
      </c>
    </row>
    <row r="1085" spans="1:30" hidden="1">
      <c r="A1085" s="28" t="s">
        <v>326</v>
      </c>
      <c r="B1085" s="45">
        <v>1084</v>
      </c>
      <c r="C1085" s="51">
        <v>2</v>
      </c>
      <c r="D1085" s="128">
        <v>26105</v>
      </c>
      <c r="E1085" s="359"/>
      <c r="F1085" s="51" t="s">
        <v>327</v>
      </c>
      <c r="G1085" s="349" t="s">
        <v>707</v>
      </c>
      <c r="H1085" s="349" t="s">
        <v>698</v>
      </c>
      <c r="I1085" s="42">
        <v>43264</v>
      </c>
      <c r="J1085" s="48" t="s">
        <v>137</v>
      </c>
      <c r="K1085" s="49">
        <v>110</v>
      </c>
      <c r="L1085" s="49">
        <v>4407</v>
      </c>
      <c r="M1085" s="49" t="s">
        <v>332</v>
      </c>
      <c r="N1085" s="43">
        <v>0.31319444444444444</v>
      </c>
      <c r="O1085" s="51">
        <v>0</v>
      </c>
      <c r="P1085" s="51" t="s">
        <v>13</v>
      </c>
      <c r="Q1085" s="368"/>
      <c r="R1085" s="368"/>
      <c r="S1085" s="368"/>
      <c r="T1085" s="194">
        <f t="shared" si="103"/>
        <v>0.3125</v>
      </c>
      <c r="U1085" s="194">
        <f t="shared" si="104"/>
        <v>0.29166666666666663</v>
      </c>
      <c r="V1085" s="41">
        <f>IFERROR(VLOOKUP(L1085,'[1]ZESTAWIENIE NUMERÓW BOCZNYCH'!$A:$B,1,0),"")</f>
        <v>4407</v>
      </c>
      <c r="W1085" s="51" t="str">
        <f>IFERROR(VLOOKUP(V1085,'[1]ZESTAWIENIE NUMERÓW BOCZNYCH'!$A:$B,2,0),P1085)</f>
        <v>MAN Lion’s Cit</v>
      </c>
      <c r="X1085" s="51" t="s">
        <v>396</v>
      </c>
      <c r="Y1085" s="51">
        <f>VLOOKUP(W1085,'[1]LICZBA MIEJSC'!$A:$C,2,0)</f>
        <v>35</v>
      </c>
      <c r="Z1085" s="51">
        <f>VLOOKUP(W1085,'[1]LICZBA MIEJSC'!$A:$C,3,0)</f>
        <v>50</v>
      </c>
      <c r="AA1085" s="51">
        <f t="shared" si="105"/>
        <v>85</v>
      </c>
      <c r="AB1085" s="41">
        <f t="shared" si="106"/>
        <v>0</v>
      </c>
      <c r="AC1085" s="109">
        <f t="shared" si="107"/>
        <v>0</v>
      </c>
      <c r="AD1085" s="49" t="s">
        <v>453</v>
      </c>
    </row>
    <row r="1086" spans="1:30" hidden="1">
      <c r="A1086" s="28" t="s">
        <v>326</v>
      </c>
      <c r="B1086" s="45">
        <v>1085</v>
      </c>
      <c r="C1086" s="51">
        <v>2</v>
      </c>
      <c r="D1086" s="128">
        <v>26106</v>
      </c>
      <c r="E1086" s="359"/>
      <c r="F1086" s="51" t="s">
        <v>327</v>
      </c>
      <c r="G1086" s="349" t="s">
        <v>707</v>
      </c>
      <c r="H1086" s="349" t="s">
        <v>697</v>
      </c>
      <c r="I1086" s="42">
        <v>43264</v>
      </c>
      <c r="J1086" s="48" t="s">
        <v>137</v>
      </c>
      <c r="K1086" s="49">
        <v>110</v>
      </c>
      <c r="L1086" s="49">
        <v>4421</v>
      </c>
      <c r="M1086" s="51" t="s">
        <v>330</v>
      </c>
      <c r="N1086" s="43">
        <v>0.31527777777777777</v>
      </c>
      <c r="O1086" s="51">
        <v>1</v>
      </c>
      <c r="P1086" s="51" t="s">
        <v>13</v>
      </c>
      <c r="Q1086" s="368"/>
      <c r="R1086" s="368"/>
      <c r="S1086" s="368"/>
      <c r="T1086" s="194">
        <f t="shared" si="103"/>
        <v>0.3125</v>
      </c>
      <c r="U1086" s="194">
        <f t="shared" si="104"/>
        <v>0.29166666666666663</v>
      </c>
      <c r="V1086" s="41">
        <f>IFERROR(VLOOKUP(L1086,'[1]ZESTAWIENIE NUMERÓW BOCZNYCH'!$A:$B,1,0),"")</f>
        <v>4421</v>
      </c>
      <c r="W1086" s="51" t="str">
        <f>IFERROR(VLOOKUP(V1086,'[1]ZESTAWIENIE NUMERÓW BOCZNYCH'!$A:$B,2,0),P1086)</f>
        <v>MAN Lion’s Cit</v>
      </c>
      <c r="X1086" s="51" t="s">
        <v>396</v>
      </c>
      <c r="Y1086" s="51">
        <f>VLOOKUP(W1086,'[1]LICZBA MIEJSC'!$A:$C,2,0)</f>
        <v>35</v>
      </c>
      <c r="Z1086" s="51">
        <f>VLOOKUP(W1086,'[1]LICZBA MIEJSC'!$A:$C,3,0)</f>
        <v>50</v>
      </c>
      <c r="AA1086" s="51">
        <f t="shared" si="105"/>
        <v>85</v>
      </c>
      <c r="AB1086" s="41">
        <f t="shared" si="106"/>
        <v>9</v>
      </c>
      <c r="AC1086" s="109">
        <f t="shared" si="107"/>
        <v>0.10588235294117647</v>
      </c>
      <c r="AD1086" s="49" t="s">
        <v>453</v>
      </c>
    </row>
    <row r="1087" spans="1:30" hidden="1">
      <c r="A1087" s="28" t="s">
        <v>326</v>
      </c>
      <c r="B1087" s="45">
        <v>1086</v>
      </c>
      <c r="C1087" s="51">
        <v>2</v>
      </c>
      <c r="D1087" s="128">
        <v>26106</v>
      </c>
      <c r="E1087" s="359"/>
      <c r="F1087" s="51" t="s">
        <v>327</v>
      </c>
      <c r="G1087" s="349" t="s">
        <v>707</v>
      </c>
      <c r="H1087" s="349" t="s">
        <v>697</v>
      </c>
      <c r="I1087" s="42">
        <v>43264</v>
      </c>
      <c r="J1087" s="48" t="s">
        <v>137</v>
      </c>
      <c r="K1087" s="49">
        <v>110</v>
      </c>
      <c r="L1087" s="49">
        <v>4407</v>
      </c>
      <c r="M1087" s="51" t="s">
        <v>330</v>
      </c>
      <c r="N1087" s="43">
        <v>0.32083333333333336</v>
      </c>
      <c r="O1087" s="51">
        <v>1</v>
      </c>
      <c r="P1087" s="51" t="s">
        <v>13</v>
      </c>
      <c r="Q1087" s="368"/>
      <c r="R1087" s="368"/>
      <c r="S1087" s="368"/>
      <c r="T1087" s="194">
        <f t="shared" si="103"/>
        <v>0.3125</v>
      </c>
      <c r="U1087" s="194">
        <f t="shared" si="104"/>
        <v>0.29166666666666663</v>
      </c>
      <c r="V1087" s="41">
        <f>IFERROR(VLOOKUP(L1087,'[1]ZESTAWIENIE NUMERÓW BOCZNYCH'!$A:$B,1,0),"")</f>
        <v>4407</v>
      </c>
      <c r="W1087" s="51" t="str">
        <f>IFERROR(VLOOKUP(V1087,'[1]ZESTAWIENIE NUMERÓW BOCZNYCH'!$A:$B,2,0),P1087)</f>
        <v>MAN Lion’s Cit</v>
      </c>
      <c r="X1087" s="51" t="s">
        <v>396</v>
      </c>
      <c r="Y1087" s="51">
        <f>VLOOKUP(W1087,'[1]LICZBA MIEJSC'!$A:$C,2,0)</f>
        <v>35</v>
      </c>
      <c r="Z1087" s="51">
        <f>VLOOKUP(W1087,'[1]LICZBA MIEJSC'!$A:$C,3,0)</f>
        <v>50</v>
      </c>
      <c r="AA1087" s="51">
        <f t="shared" si="105"/>
        <v>85</v>
      </c>
      <c r="AB1087" s="41">
        <f t="shared" si="106"/>
        <v>9</v>
      </c>
      <c r="AC1087" s="109">
        <f t="shared" si="107"/>
        <v>0.10588235294117647</v>
      </c>
      <c r="AD1087" s="49" t="s">
        <v>453</v>
      </c>
    </row>
    <row r="1088" spans="1:30" hidden="1">
      <c r="A1088" s="28" t="s">
        <v>326</v>
      </c>
      <c r="B1088" s="45">
        <v>1087</v>
      </c>
      <c r="C1088" s="51">
        <v>2</v>
      </c>
      <c r="D1088" s="128">
        <v>26105</v>
      </c>
      <c r="E1088" s="359"/>
      <c r="F1088" s="51" t="s">
        <v>327</v>
      </c>
      <c r="G1088" s="349" t="s">
        <v>707</v>
      </c>
      <c r="H1088" s="349" t="s">
        <v>698</v>
      </c>
      <c r="I1088" s="42">
        <v>43264</v>
      </c>
      <c r="J1088" s="48" t="s">
        <v>137</v>
      </c>
      <c r="K1088" s="49">
        <v>110</v>
      </c>
      <c r="L1088" s="49">
        <v>4424</v>
      </c>
      <c r="M1088" s="49" t="s">
        <v>332</v>
      </c>
      <c r="N1088" s="43">
        <v>0.32291666666666669</v>
      </c>
      <c r="O1088" s="51">
        <v>3</v>
      </c>
      <c r="P1088" s="51" t="s">
        <v>13</v>
      </c>
      <c r="Q1088" s="368"/>
      <c r="R1088" s="368"/>
      <c r="S1088" s="368"/>
      <c r="T1088" s="194">
        <f t="shared" si="103"/>
        <v>0.32291666666666663</v>
      </c>
      <c r="U1088" s="194">
        <f t="shared" si="104"/>
        <v>0.29166666666666663</v>
      </c>
      <c r="V1088" s="41">
        <f>IFERROR(VLOOKUP(L1088,'[1]ZESTAWIENIE NUMERÓW BOCZNYCH'!$A:$B,1,0),"")</f>
        <v>4424</v>
      </c>
      <c r="W1088" s="51" t="str">
        <f>IFERROR(VLOOKUP(V1088,'[1]ZESTAWIENIE NUMERÓW BOCZNYCH'!$A:$B,2,0),P1088)</f>
        <v>MAN Lion’s Cit</v>
      </c>
      <c r="X1088" s="51" t="s">
        <v>396</v>
      </c>
      <c r="Y1088" s="51">
        <f>VLOOKUP(W1088,'[1]LICZBA MIEJSC'!$A:$C,2,0)</f>
        <v>35</v>
      </c>
      <c r="Z1088" s="51">
        <f>VLOOKUP(W1088,'[1]LICZBA MIEJSC'!$A:$C,3,0)</f>
        <v>50</v>
      </c>
      <c r="AA1088" s="51">
        <f t="shared" si="105"/>
        <v>85</v>
      </c>
      <c r="AB1088" s="41">
        <f t="shared" si="106"/>
        <v>32</v>
      </c>
      <c r="AC1088" s="109">
        <f t="shared" si="107"/>
        <v>0.37647058823529411</v>
      </c>
      <c r="AD1088" s="49" t="s">
        <v>453</v>
      </c>
    </row>
    <row r="1089" spans="1:30" hidden="1">
      <c r="A1089" s="28" t="s">
        <v>326</v>
      </c>
      <c r="B1089" s="45">
        <v>1088</v>
      </c>
      <c r="C1089" s="51">
        <v>2</v>
      </c>
      <c r="D1089" s="128">
        <v>26105</v>
      </c>
      <c r="E1089" s="359"/>
      <c r="F1089" s="51" t="s">
        <v>327</v>
      </c>
      <c r="G1089" s="349" t="s">
        <v>707</v>
      </c>
      <c r="H1089" s="349" t="s">
        <v>698</v>
      </c>
      <c r="I1089" s="42">
        <v>43264</v>
      </c>
      <c r="J1089" s="48" t="s">
        <v>137</v>
      </c>
      <c r="K1089" s="49">
        <v>110</v>
      </c>
      <c r="L1089" s="49">
        <v>4625</v>
      </c>
      <c r="M1089" s="49" t="s">
        <v>332</v>
      </c>
      <c r="N1089" s="43">
        <v>0.3263888888888889</v>
      </c>
      <c r="O1089" s="51">
        <v>1</v>
      </c>
      <c r="P1089" s="51" t="s">
        <v>15</v>
      </c>
      <c r="Q1089" s="368"/>
      <c r="R1089" s="368"/>
      <c r="S1089" s="368"/>
      <c r="T1089" s="194">
        <f t="shared" si="103"/>
        <v>0.32291666666666663</v>
      </c>
      <c r="U1089" s="194">
        <f t="shared" si="104"/>
        <v>0.29166666666666663</v>
      </c>
      <c r="V1089" s="41">
        <f>IFERROR(VLOOKUP(L1089,'[1]ZESTAWIENIE NUMERÓW BOCZNYCH'!$A:$B,1,0),"")</f>
        <v>4625</v>
      </c>
      <c r="W1089" s="51" t="str">
        <f>IFERROR(VLOOKUP(V1089,'[1]ZESTAWIENIE NUMERÓW BOCZNYCH'!$A:$B,2,0),P1089)</f>
        <v>MAN Lion’s City G</v>
      </c>
      <c r="X1089" s="51" t="s">
        <v>396</v>
      </c>
      <c r="Y1089" s="51">
        <f>VLOOKUP(W1089,'[1]LICZBA MIEJSC'!$A:$C,2,0)</f>
        <v>43</v>
      </c>
      <c r="Z1089" s="51">
        <f>VLOOKUP(W1089,'[1]LICZBA MIEJSC'!$A:$C,3,0)</f>
        <v>132</v>
      </c>
      <c r="AA1089" s="51">
        <f t="shared" si="105"/>
        <v>175</v>
      </c>
      <c r="AB1089" s="41">
        <f t="shared" si="106"/>
        <v>18</v>
      </c>
      <c r="AC1089" s="109">
        <f t="shared" si="107"/>
        <v>0.10285714285714286</v>
      </c>
      <c r="AD1089" s="49" t="s">
        <v>453</v>
      </c>
    </row>
    <row r="1090" spans="1:30" hidden="1">
      <c r="A1090" s="28" t="s">
        <v>326</v>
      </c>
      <c r="B1090" s="45">
        <v>1089</v>
      </c>
      <c r="C1090" s="51">
        <v>2</v>
      </c>
      <c r="D1090" s="128">
        <v>26106</v>
      </c>
      <c r="E1090" s="359"/>
      <c r="F1090" s="51" t="s">
        <v>327</v>
      </c>
      <c r="G1090" s="349" t="s">
        <v>707</v>
      </c>
      <c r="H1090" s="349" t="s">
        <v>697</v>
      </c>
      <c r="I1090" s="42">
        <v>43264</v>
      </c>
      <c r="J1090" s="48" t="s">
        <v>137</v>
      </c>
      <c r="K1090" s="49" t="s">
        <v>319</v>
      </c>
      <c r="L1090" s="49">
        <v>225</v>
      </c>
      <c r="M1090" s="146" t="s">
        <v>251</v>
      </c>
      <c r="N1090" s="43">
        <v>0.32847222222222222</v>
      </c>
      <c r="O1090" s="51">
        <v>2</v>
      </c>
      <c r="P1090" s="51" t="s">
        <v>14</v>
      </c>
      <c r="Q1090" s="368"/>
      <c r="R1090" s="368"/>
      <c r="S1090" s="368"/>
      <c r="T1090" s="194">
        <f t="shared" si="103"/>
        <v>0.32291666666666663</v>
      </c>
      <c r="U1090" s="194">
        <f t="shared" si="104"/>
        <v>0.29166666666666663</v>
      </c>
      <c r="V1090" s="41" t="str">
        <f>IFERROR(VLOOKUP(L1090,'[1]ZESTAWIENIE NUMERÓW BOCZNYCH'!$A:$B,1,0),"")</f>
        <v/>
      </c>
      <c r="W1090" s="51" t="str">
        <f>IFERROR(VLOOKUP(V1090,'[1]ZESTAWIENIE NUMERÓW BOCZNYCH'!$A:$B,2,0),P1090)</f>
        <v>AK</v>
      </c>
      <c r="X1090" s="51" t="s">
        <v>396</v>
      </c>
      <c r="Y1090" s="51">
        <f>VLOOKUP(W1090,'[1]LICZBA MIEJSC'!$A:$C,2,0)</f>
        <v>20</v>
      </c>
      <c r="Z1090" s="51">
        <f>VLOOKUP(W1090,'[1]LICZBA MIEJSC'!$A:$C,3,0)</f>
        <v>60</v>
      </c>
      <c r="AA1090" s="51">
        <f t="shared" si="105"/>
        <v>80</v>
      </c>
      <c r="AB1090" s="41">
        <f t="shared" si="106"/>
        <v>10</v>
      </c>
      <c r="AC1090" s="109">
        <f t="shared" si="107"/>
        <v>0.125</v>
      </c>
      <c r="AD1090" s="49" t="s">
        <v>452</v>
      </c>
    </row>
    <row r="1091" spans="1:30" hidden="1">
      <c r="A1091" s="28" t="s">
        <v>326</v>
      </c>
      <c r="B1091" s="45">
        <v>1090</v>
      </c>
      <c r="C1091" s="51">
        <v>2</v>
      </c>
      <c r="D1091" s="128">
        <v>26105</v>
      </c>
      <c r="E1091" s="359"/>
      <c r="F1091" s="51" t="s">
        <v>327</v>
      </c>
      <c r="G1091" s="349" t="s">
        <v>707</v>
      </c>
      <c r="H1091" s="349" t="s">
        <v>698</v>
      </c>
      <c r="I1091" s="42">
        <v>43264</v>
      </c>
      <c r="J1091" s="48" t="s">
        <v>137</v>
      </c>
      <c r="K1091" s="49">
        <v>110</v>
      </c>
      <c r="L1091" s="49">
        <v>4424</v>
      </c>
      <c r="M1091" s="49" t="s">
        <v>332</v>
      </c>
      <c r="N1091" s="43">
        <v>0.32916666666666666</v>
      </c>
      <c r="O1091" s="51">
        <v>1</v>
      </c>
      <c r="P1091" s="51" t="s">
        <v>13</v>
      </c>
      <c r="Q1091" s="368"/>
      <c r="R1091" s="368"/>
      <c r="S1091" s="368"/>
      <c r="T1091" s="194">
        <f t="shared" ref="T1091:T1154" si="108">FLOOR(N1091,"0:15")</f>
        <v>0.32291666666666663</v>
      </c>
      <c r="U1091" s="194">
        <f t="shared" ref="U1091:U1154" si="109">FLOOR(N1091,TIME(1,0,0))</f>
        <v>0.29166666666666663</v>
      </c>
      <c r="V1091" s="41">
        <f>IFERROR(VLOOKUP(L1091,'[1]ZESTAWIENIE NUMERÓW BOCZNYCH'!$A:$B,1,0),"")</f>
        <v>4424</v>
      </c>
      <c r="W1091" s="51" t="str">
        <f>IFERROR(VLOOKUP(V1091,'[1]ZESTAWIENIE NUMERÓW BOCZNYCH'!$A:$B,2,0),P1091)</f>
        <v>MAN Lion’s Cit</v>
      </c>
      <c r="X1091" s="51" t="s">
        <v>396</v>
      </c>
      <c r="Y1091" s="51">
        <f>VLOOKUP(W1091,'[1]LICZBA MIEJSC'!$A:$C,2,0)</f>
        <v>35</v>
      </c>
      <c r="Z1091" s="51">
        <f>VLOOKUP(W1091,'[1]LICZBA MIEJSC'!$A:$C,3,0)</f>
        <v>50</v>
      </c>
      <c r="AA1091" s="51">
        <f t="shared" si="105"/>
        <v>85</v>
      </c>
      <c r="AB1091" s="41">
        <f t="shared" si="106"/>
        <v>9</v>
      </c>
      <c r="AC1091" s="109">
        <f t="shared" si="107"/>
        <v>0.10588235294117647</v>
      </c>
      <c r="AD1091" s="49" t="s">
        <v>453</v>
      </c>
    </row>
    <row r="1092" spans="1:30" hidden="1">
      <c r="A1092" s="28" t="s">
        <v>326</v>
      </c>
      <c r="B1092" s="45">
        <v>1091</v>
      </c>
      <c r="C1092" s="51">
        <v>2</v>
      </c>
      <c r="D1092" s="128">
        <v>26105</v>
      </c>
      <c r="E1092" s="359"/>
      <c r="F1092" s="51" t="s">
        <v>327</v>
      </c>
      <c r="G1092" s="349" t="s">
        <v>707</v>
      </c>
      <c r="H1092" s="349" t="s">
        <v>698</v>
      </c>
      <c r="I1092" s="42">
        <v>43264</v>
      </c>
      <c r="J1092" s="48" t="s">
        <v>137</v>
      </c>
      <c r="K1092" s="49">
        <v>110</v>
      </c>
      <c r="L1092" s="49">
        <v>4411</v>
      </c>
      <c r="M1092" s="49" t="s">
        <v>332</v>
      </c>
      <c r="N1092" s="43">
        <v>0.33055555555555555</v>
      </c>
      <c r="O1092" s="51">
        <v>1</v>
      </c>
      <c r="P1092" s="51" t="s">
        <v>13</v>
      </c>
      <c r="Q1092" s="368"/>
      <c r="R1092" s="368"/>
      <c r="S1092" s="368"/>
      <c r="T1092" s="194">
        <f t="shared" si="108"/>
        <v>0.32291666666666663</v>
      </c>
      <c r="U1092" s="194">
        <f t="shared" si="109"/>
        <v>0.29166666666666663</v>
      </c>
      <c r="V1092" s="41">
        <f>IFERROR(VLOOKUP(L1092,'[1]ZESTAWIENIE NUMERÓW BOCZNYCH'!$A:$B,1,0),"")</f>
        <v>4411</v>
      </c>
      <c r="W1092" s="51" t="str">
        <f>IFERROR(VLOOKUP(V1092,'[1]ZESTAWIENIE NUMERÓW BOCZNYCH'!$A:$B,2,0),P1092)</f>
        <v>MAN Lion’s Cit</v>
      </c>
      <c r="X1092" s="51" t="s">
        <v>396</v>
      </c>
      <c r="Y1092" s="51">
        <f>VLOOKUP(W1092,'[1]LICZBA MIEJSC'!$A:$C,2,0)</f>
        <v>35</v>
      </c>
      <c r="Z1092" s="51">
        <f>VLOOKUP(W1092,'[1]LICZBA MIEJSC'!$A:$C,3,0)</f>
        <v>50</v>
      </c>
      <c r="AA1092" s="51">
        <f t="shared" si="105"/>
        <v>85</v>
      </c>
      <c r="AB1092" s="41">
        <f t="shared" si="106"/>
        <v>9</v>
      </c>
      <c r="AC1092" s="109">
        <f t="shared" si="107"/>
        <v>0.10588235294117647</v>
      </c>
      <c r="AD1092" s="49" t="s">
        <v>453</v>
      </c>
    </row>
    <row r="1093" spans="1:30" hidden="1">
      <c r="A1093" s="28" t="s">
        <v>326</v>
      </c>
      <c r="B1093" s="45">
        <v>1092</v>
      </c>
      <c r="C1093" s="51">
        <v>2</v>
      </c>
      <c r="D1093" s="128">
        <v>26105</v>
      </c>
      <c r="E1093" s="359"/>
      <c r="F1093" s="51" t="s">
        <v>327</v>
      </c>
      <c r="G1093" s="349" t="s">
        <v>707</v>
      </c>
      <c r="H1093" s="349" t="s">
        <v>698</v>
      </c>
      <c r="I1093" s="42">
        <v>43264</v>
      </c>
      <c r="J1093" s="48" t="s">
        <v>137</v>
      </c>
      <c r="K1093" s="49" t="s">
        <v>317</v>
      </c>
      <c r="L1093" s="49">
        <v>1106</v>
      </c>
      <c r="M1093" s="49" t="s">
        <v>316</v>
      </c>
      <c r="N1093" s="43">
        <v>0.33888888888888885</v>
      </c>
      <c r="O1093" s="51">
        <v>2</v>
      </c>
      <c r="P1093" s="51" t="s">
        <v>13</v>
      </c>
      <c r="Q1093" s="368"/>
      <c r="R1093" s="368"/>
      <c r="S1093" s="368"/>
      <c r="T1093" s="194">
        <f t="shared" si="108"/>
        <v>0.33333333333333331</v>
      </c>
      <c r="U1093" s="194">
        <f t="shared" si="109"/>
        <v>0.33333333333333331</v>
      </c>
      <c r="V1093" s="41">
        <f>IFERROR(VLOOKUP(L1093,'[1]ZESTAWIENIE NUMERÓW BOCZNYCH'!$A:$B,1,0),"")</f>
        <v>1106</v>
      </c>
      <c r="W1093" s="51" t="str">
        <f>IFERROR(VLOOKUP(V1093,'[1]ZESTAWIENIE NUMERÓW BOCZNYCH'!$A:$B,2,0),P1093)</f>
        <v>SOR CN12</v>
      </c>
      <c r="X1093" s="51" t="s">
        <v>396</v>
      </c>
      <c r="Y1093" s="51">
        <f>VLOOKUP(W1093,'[1]LICZBA MIEJSC'!$A:$C,2,0)</f>
        <v>41</v>
      </c>
      <c r="Z1093" s="51">
        <f>VLOOKUP(W1093,'[1]LICZBA MIEJSC'!$A:$C,3,0)</f>
        <v>66</v>
      </c>
      <c r="AA1093" s="51">
        <f t="shared" si="105"/>
        <v>107</v>
      </c>
      <c r="AB1093" s="41">
        <f t="shared" si="106"/>
        <v>21</v>
      </c>
      <c r="AC1093" s="109">
        <f t="shared" si="107"/>
        <v>0.19626168224299065</v>
      </c>
      <c r="AD1093" s="49" t="s">
        <v>452</v>
      </c>
    </row>
    <row r="1094" spans="1:30" hidden="1">
      <c r="A1094" s="28" t="s">
        <v>326</v>
      </c>
      <c r="B1094" s="45">
        <v>1093</v>
      </c>
      <c r="C1094" s="51">
        <v>2</v>
      </c>
      <c r="D1094" s="128">
        <v>26105</v>
      </c>
      <c r="E1094" s="359"/>
      <c r="F1094" s="51" t="s">
        <v>327</v>
      </c>
      <c r="G1094" s="349" t="s">
        <v>707</v>
      </c>
      <c r="H1094" s="349" t="s">
        <v>698</v>
      </c>
      <c r="I1094" s="42">
        <v>43264</v>
      </c>
      <c r="J1094" s="48" t="s">
        <v>137</v>
      </c>
      <c r="K1094" s="49">
        <v>110</v>
      </c>
      <c r="L1094" s="49">
        <v>4418</v>
      </c>
      <c r="M1094" s="49" t="s">
        <v>331</v>
      </c>
      <c r="N1094" s="43">
        <v>0.33958333333333335</v>
      </c>
      <c r="O1094" s="51">
        <v>1</v>
      </c>
      <c r="P1094" s="51" t="s">
        <v>13</v>
      </c>
      <c r="Q1094" s="368"/>
      <c r="R1094" s="368"/>
      <c r="S1094" s="368"/>
      <c r="T1094" s="194">
        <f t="shared" si="108"/>
        <v>0.33333333333333331</v>
      </c>
      <c r="U1094" s="194">
        <f t="shared" si="109"/>
        <v>0.33333333333333331</v>
      </c>
      <c r="V1094" s="41">
        <f>IFERROR(VLOOKUP(L1094,'[1]ZESTAWIENIE NUMERÓW BOCZNYCH'!$A:$B,1,0),"")</f>
        <v>4418</v>
      </c>
      <c r="W1094" s="51" t="str">
        <f>IFERROR(VLOOKUP(V1094,'[1]ZESTAWIENIE NUMERÓW BOCZNYCH'!$A:$B,2,0),P1094)</f>
        <v>MAN Lion’s Cit</v>
      </c>
      <c r="X1094" s="51" t="s">
        <v>396</v>
      </c>
      <c r="Y1094" s="51">
        <f>VLOOKUP(W1094,'[1]LICZBA MIEJSC'!$A:$C,2,0)</f>
        <v>35</v>
      </c>
      <c r="Z1094" s="51">
        <f>VLOOKUP(W1094,'[1]LICZBA MIEJSC'!$A:$C,3,0)</f>
        <v>50</v>
      </c>
      <c r="AA1094" s="51">
        <f t="shared" si="105"/>
        <v>85</v>
      </c>
      <c r="AB1094" s="41">
        <f t="shared" si="106"/>
        <v>9</v>
      </c>
      <c r="AC1094" s="109">
        <f t="shared" si="107"/>
        <v>0.10588235294117647</v>
      </c>
      <c r="AD1094" s="49" t="s">
        <v>453</v>
      </c>
    </row>
    <row r="1095" spans="1:30" hidden="1">
      <c r="A1095" s="28" t="s">
        <v>326</v>
      </c>
      <c r="B1095" s="45">
        <v>1094</v>
      </c>
      <c r="C1095" s="51">
        <v>2</v>
      </c>
      <c r="D1095" s="128">
        <v>26106</v>
      </c>
      <c r="E1095" s="359"/>
      <c r="F1095" s="51" t="s">
        <v>327</v>
      </c>
      <c r="G1095" s="349" t="s">
        <v>707</v>
      </c>
      <c r="H1095" s="349" t="s">
        <v>697</v>
      </c>
      <c r="I1095" s="42">
        <v>43264</v>
      </c>
      <c r="J1095" s="48" t="s">
        <v>137</v>
      </c>
      <c r="K1095" s="49">
        <v>110</v>
      </c>
      <c r="L1095" s="49">
        <v>4411</v>
      </c>
      <c r="M1095" s="51" t="s">
        <v>330</v>
      </c>
      <c r="N1095" s="43">
        <v>0.3430555555555555</v>
      </c>
      <c r="O1095" s="51">
        <v>1</v>
      </c>
      <c r="P1095" s="51" t="s">
        <v>13</v>
      </c>
      <c r="Q1095" s="368"/>
      <c r="R1095" s="368"/>
      <c r="S1095" s="368"/>
      <c r="T1095" s="194">
        <f t="shared" si="108"/>
        <v>0.33333333333333331</v>
      </c>
      <c r="U1095" s="194">
        <f t="shared" si="109"/>
        <v>0.33333333333333331</v>
      </c>
      <c r="V1095" s="41">
        <f>IFERROR(VLOOKUP(L1095,'[1]ZESTAWIENIE NUMERÓW BOCZNYCH'!$A:$B,1,0),"")</f>
        <v>4411</v>
      </c>
      <c r="W1095" s="51" t="str">
        <f>IFERROR(VLOOKUP(V1095,'[1]ZESTAWIENIE NUMERÓW BOCZNYCH'!$A:$B,2,0),P1095)</f>
        <v>MAN Lion’s Cit</v>
      </c>
      <c r="X1095" s="51" t="s">
        <v>396</v>
      </c>
      <c r="Y1095" s="51">
        <f>VLOOKUP(W1095,'[1]LICZBA MIEJSC'!$A:$C,2,0)</f>
        <v>35</v>
      </c>
      <c r="Z1095" s="51">
        <f>VLOOKUP(W1095,'[1]LICZBA MIEJSC'!$A:$C,3,0)</f>
        <v>50</v>
      </c>
      <c r="AA1095" s="51">
        <f t="shared" si="105"/>
        <v>85</v>
      </c>
      <c r="AB1095" s="41">
        <f t="shared" si="106"/>
        <v>9</v>
      </c>
      <c r="AC1095" s="109">
        <f t="shared" si="107"/>
        <v>0.10588235294117647</v>
      </c>
      <c r="AD1095" s="49" t="s">
        <v>453</v>
      </c>
    </row>
    <row r="1096" spans="1:30" hidden="1">
      <c r="A1096" s="28" t="s">
        <v>326</v>
      </c>
      <c r="B1096" s="45">
        <v>1095</v>
      </c>
      <c r="C1096" s="51">
        <v>2</v>
      </c>
      <c r="D1096" s="128">
        <v>26106</v>
      </c>
      <c r="E1096" s="359"/>
      <c r="F1096" s="51" t="s">
        <v>327</v>
      </c>
      <c r="G1096" s="349" t="s">
        <v>707</v>
      </c>
      <c r="H1096" s="349" t="s">
        <v>697</v>
      </c>
      <c r="I1096" s="42">
        <v>43264</v>
      </c>
      <c r="J1096" s="48" t="s">
        <v>137</v>
      </c>
      <c r="K1096" s="49" t="s">
        <v>328</v>
      </c>
      <c r="L1096" s="49">
        <v>1109</v>
      </c>
      <c r="M1096" s="146" t="s">
        <v>251</v>
      </c>
      <c r="N1096" s="43">
        <v>0.3430555555555555</v>
      </c>
      <c r="O1096" s="51">
        <v>1</v>
      </c>
      <c r="P1096" s="51" t="s">
        <v>13</v>
      </c>
      <c r="Q1096" s="368"/>
      <c r="R1096" s="368"/>
      <c r="S1096" s="368"/>
      <c r="T1096" s="194">
        <f t="shared" si="108"/>
        <v>0.33333333333333331</v>
      </c>
      <c r="U1096" s="194">
        <f t="shared" si="109"/>
        <v>0.33333333333333331</v>
      </c>
      <c r="V1096" s="41">
        <f>IFERROR(VLOOKUP(L1096,'[1]ZESTAWIENIE NUMERÓW BOCZNYCH'!$A:$B,1,0),"")</f>
        <v>1109</v>
      </c>
      <c r="W1096" s="51" t="str">
        <f>IFERROR(VLOOKUP(V1096,'[1]ZESTAWIENIE NUMERÓW BOCZNYCH'!$A:$B,2,0),P1096)</f>
        <v>SOR CN12</v>
      </c>
      <c r="X1096" s="51" t="s">
        <v>396</v>
      </c>
      <c r="Y1096" s="51">
        <f>VLOOKUP(W1096,'[1]LICZBA MIEJSC'!$A:$C,2,0)</f>
        <v>41</v>
      </c>
      <c r="Z1096" s="51">
        <f>VLOOKUP(W1096,'[1]LICZBA MIEJSC'!$A:$C,3,0)</f>
        <v>66</v>
      </c>
      <c r="AA1096" s="51">
        <f t="shared" si="105"/>
        <v>107</v>
      </c>
      <c r="AB1096" s="41">
        <f t="shared" si="106"/>
        <v>11</v>
      </c>
      <c r="AC1096" s="109">
        <f t="shared" si="107"/>
        <v>0.10280373831775701</v>
      </c>
      <c r="AD1096" s="49" t="s">
        <v>452</v>
      </c>
    </row>
    <row r="1097" spans="1:30" hidden="1">
      <c r="A1097" s="28" t="s">
        <v>326</v>
      </c>
      <c r="B1097" s="45">
        <v>1096</v>
      </c>
      <c r="C1097" s="51">
        <v>3</v>
      </c>
      <c r="D1097" s="128">
        <v>26105</v>
      </c>
      <c r="E1097" s="359"/>
      <c r="F1097" s="51" t="s">
        <v>327</v>
      </c>
      <c r="G1097" s="349" t="s">
        <v>707</v>
      </c>
      <c r="H1097" s="349" t="s">
        <v>698</v>
      </c>
      <c r="I1097" s="42">
        <v>43264</v>
      </c>
      <c r="J1097" s="48" t="s">
        <v>137</v>
      </c>
      <c r="K1097" s="49">
        <v>110</v>
      </c>
      <c r="L1097" s="49">
        <v>4423</v>
      </c>
      <c r="M1097" s="49" t="s">
        <v>332</v>
      </c>
      <c r="N1097" s="43">
        <v>0.3444444444444445</v>
      </c>
      <c r="O1097" s="51">
        <v>0</v>
      </c>
      <c r="P1097" s="51" t="s">
        <v>13</v>
      </c>
      <c r="Q1097" s="368"/>
      <c r="R1097" s="368"/>
      <c r="S1097" s="368"/>
      <c r="T1097" s="194">
        <f t="shared" si="108"/>
        <v>0.34375</v>
      </c>
      <c r="U1097" s="194">
        <f t="shared" si="109"/>
        <v>0.33333333333333331</v>
      </c>
      <c r="V1097" s="41">
        <f>IFERROR(VLOOKUP(L1097,'[1]ZESTAWIENIE NUMERÓW BOCZNYCH'!$A:$B,1,0),"")</f>
        <v>4423</v>
      </c>
      <c r="W1097" s="51" t="str">
        <f>IFERROR(VLOOKUP(V1097,'[1]ZESTAWIENIE NUMERÓW BOCZNYCH'!$A:$B,2,0),P1097)</f>
        <v>MAN Lion’s Cit</v>
      </c>
      <c r="X1097" s="51" t="s">
        <v>396</v>
      </c>
      <c r="Y1097" s="51">
        <f>VLOOKUP(W1097,'[1]LICZBA MIEJSC'!$A:$C,2,0)</f>
        <v>35</v>
      </c>
      <c r="Z1097" s="51">
        <f>VLOOKUP(W1097,'[1]LICZBA MIEJSC'!$A:$C,3,0)</f>
        <v>50</v>
      </c>
      <c r="AA1097" s="51">
        <f t="shared" si="105"/>
        <v>85</v>
      </c>
      <c r="AB1097" s="41">
        <f t="shared" si="106"/>
        <v>0</v>
      </c>
      <c r="AC1097" s="109">
        <f t="shared" si="107"/>
        <v>0</v>
      </c>
      <c r="AD1097" s="49" t="s">
        <v>453</v>
      </c>
    </row>
    <row r="1098" spans="1:30" hidden="1">
      <c r="A1098" s="28" t="s">
        <v>326</v>
      </c>
      <c r="B1098" s="45">
        <v>1097</v>
      </c>
      <c r="C1098" s="51">
        <v>2</v>
      </c>
      <c r="D1098" s="128">
        <v>26106</v>
      </c>
      <c r="E1098" s="359"/>
      <c r="F1098" s="51" t="s">
        <v>327</v>
      </c>
      <c r="G1098" s="349" t="s">
        <v>707</v>
      </c>
      <c r="H1098" s="349" t="s">
        <v>697</v>
      </c>
      <c r="I1098" s="42">
        <v>43264</v>
      </c>
      <c r="J1098" s="48" t="s">
        <v>137</v>
      </c>
      <c r="K1098" s="49">
        <v>110</v>
      </c>
      <c r="L1098" s="49">
        <v>4418</v>
      </c>
      <c r="M1098" s="51" t="s">
        <v>330</v>
      </c>
      <c r="N1098" s="43">
        <v>0.34930555555555554</v>
      </c>
      <c r="O1098" s="51">
        <v>1</v>
      </c>
      <c r="P1098" s="51" t="s">
        <v>13</v>
      </c>
      <c r="Q1098" s="368"/>
      <c r="R1098" s="368"/>
      <c r="S1098" s="368"/>
      <c r="T1098" s="194">
        <f t="shared" si="108"/>
        <v>0.34375</v>
      </c>
      <c r="U1098" s="194">
        <f t="shared" si="109"/>
        <v>0.33333333333333331</v>
      </c>
      <c r="V1098" s="41">
        <f>IFERROR(VLOOKUP(L1098,'[1]ZESTAWIENIE NUMERÓW BOCZNYCH'!$A:$B,1,0),"")</f>
        <v>4418</v>
      </c>
      <c r="W1098" s="51" t="str">
        <f>IFERROR(VLOOKUP(V1098,'[1]ZESTAWIENIE NUMERÓW BOCZNYCH'!$A:$B,2,0),P1098)</f>
        <v>MAN Lion’s Cit</v>
      </c>
      <c r="X1098" s="51" t="s">
        <v>396</v>
      </c>
      <c r="Y1098" s="51">
        <f>VLOOKUP(W1098,'[1]LICZBA MIEJSC'!$A:$C,2,0)</f>
        <v>35</v>
      </c>
      <c r="Z1098" s="51">
        <f>VLOOKUP(W1098,'[1]LICZBA MIEJSC'!$A:$C,3,0)</f>
        <v>50</v>
      </c>
      <c r="AA1098" s="51">
        <f t="shared" si="105"/>
        <v>85</v>
      </c>
      <c r="AB1098" s="41">
        <f t="shared" si="106"/>
        <v>9</v>
      </c>
      <c r="AC1098" s="109">
        <f t="shared" si="107"/>
        <v>0.10588235294117647</v>
      </c>
      <c r="AD1098" s="49" t="s">
        <v>453</v>
      </c>
    </row>
    <row r="1099" spans="1:30" hidden="1">
      <c r="A1099" s="28" t="s">
        <v>326</v>
      </c>
      <c r="B1099" s="45">
        <v>1098</v>
      </c>
      <c r="C1099" s="51">
        <v>3</v>
      </c>
      <c r="D1099" s="128">
        <v>26105</v>
      </c>
      <c r="E1099" s="359"/>
      <c r="F1099" s="51" t="s">
        <v>327</v>
      </c>
      <c r="G1099" s="349" t="s">
        <v>707</v>
      </c>
      <c r="H1099" s="349" t="s">
        <v>698</v>
      </c>
      <c r="I1099" s="42">
        <v>43264</v>
      </c>
      <c r="J1099" s="48" t="s">
        <v>137</v>
      </c>
      <c r="K1099" s="49" t="s">
        <v>328</v>
      </c>
      <c r="L1099" s="49">
        <v>227</v>
      </c>
      <c r="M1099" s="49" t="s">
        <v>329</v>
      </c>
      <c r="N1099" s="43">
        <v>0.35000000000000003</v>
      </c>
      <c r="O1099" s="51">
        <v>1</v>
      </c>
      <c r="P1099" s="51" t="s">
        <v>14</v>
      </c>
      <c r="Q1099" s="368"/>
      <c r="R1099" s="368"/>
      <c r="S1099" s="368"/>
      <c r="T1099" s="194">
        <f t="shared" si="108"/>
        <v>0.34375</v>
      </c>
      <c r="U1099" s="194">
        <f t="shared" si="109"/>
        <v>0.33333333333333331</v>
      </c>
      <c r="V1099" s="41" t="str">
        <f>IFERROR(VLOOKUP(L1099,'[1]ZESTAWIENIE NUMERÓW BOCZNYCH'!$A:$B,1,0),"")</f>
        <v/>
      </c>
      <c r="W1099" s="51" t="str">
        <f>IFERROR(VLOOKUP(V1099,'[1]ZESTAWIENIE NUMERÓW BOCZNYCH'!$A:$B,2,0),P1099)</f>
        <v>AK</v>
      </c>
      <c r="X1099" s="51" t="s">
        <v>396</v>
      </c>
      <c r="Y1099" s="51">
        <f>VLOOKUP(W1099,'[1]LICZBA MIEJSC'!$A:$C,2,0)</f>
        <v>20</v>
      </c>
      <c r="Z1099" s="51">
        <f>VLOOKUP(W1099,'[1]LICZBA MIEJSC'!$A:$C,3,0)</f>
        <v>60</v>
      </c>
      <c r="AA1099" s="51">
        <f t="shared" si="105"/>
        <v>80</v>
      </c>
      <c r="AB1099" s="41">
        <f t="shared" si="106"/>
        <v>8</v>
      </c>
      <c r="AC1099" s="109">
        <f t="shared" si="107"/>
        <v>0.1</v>
      </c>
      <c r="AD1099" s="49" t="s">
        <v>452</v>
      </c>
    </row>
    <row r="1100" spans="1:30" hidden="1">
      <c r="A1100" s="28" t="s">
        <v>326</v>
      </c>
      <c r="B1100" s="45">
        <v>1099</v>
      </c>
      <c r="C1100" s="51">
        <v>3</v>
      </c>
      <c r="D1100" s="128">
        <v>26105</v>
      </c>
      <c r="E1100" s="359"/>
      <c r="F1100" s="51" t="s">
        <v>327</v>
      </c>
      <c r="G1100" s="349" t="s">
        <v>707</v>
      </c>
      <c r="H1100" s="349" t="s">
        <v>698</v>
      </c>
      <c r="I1100" s="42">
        <v>43264</v>
      </c>
      <c r="J1100" s="48" t="s">
        <v>137</v>
      </c>
      <c r="K1100" s="49">
        <v>110</v>
      </c>
      <c r="L1100" s="49">
        <v>4410</v>
      </c>
      <c r="M1100" s="49" t="s">
        <v>332</v>
      </c>
      <c r="N1100" s="43">
        <v>0.3527777777777778</v>
      </c>
      <c r="O1100" s="51">
        <v>1</v>
      </c>
      <c r="P1100" s="51" t="s">
        <v>13</v>
      </c>
      <c r="Q1100" s="368"/>
      <c r="R1100" s="368"/>
      <c r="S1100" s="368"/>
      <c r="T1100" s="194">
        <f t="shared" si="108"/>
        <v>0.34375</v>
      </c>
      <c r="U1100" s="194">
        <f t="shared" si="109"/>
        <v>0.33333333333333331</v>
      </c>
      <c r="V1100" s="41">
        <f>IFERROR(VLOOKUP(L1100,'[1]ZESTAWIENIE NUMERÓW BOCZNYCH'!$A:$B,1,0),"")</f>
        <v>4410</v>
      </c>
      <c r="W1100" s="51" t="str">
        <f>IFERROR(VLOOKUP(V1100,'[1]ZESTAWIENIE NUMERÓW BOCZNYCH'!$A:$B,2,0),P1100)</f>
        <v>MAN Lion’s Cit</v>
      </c>
      <c r="X1100" s="51" t="s">
        <v>396</v>
      </c>
      <c r="Y1100" s="51">
        <f>VLOOKUP(W1100,'[1]LICZBA MIEJSC'!$A:$C,2,0)</f>
        <v>35</v>
      </c>
      <c r="Z1100" s="51">
        <f>VLOOKUP(W1100,'[1]LICZBA MIEJSC'!$A:$C,3,0)</f>
        <v>50</v>
      </c>
      <c r="AA1100" s="51">
        <f t="shared" si="105"/>
        <v>85</v>
      </c>
      <c r="AB1100" s="41">
        <f t="shared" si="106"/>
        <v>9</v>
      </c>
      <c r="AC1100" s="109">
        <f t="shared" si="107"/>
        <v>0.10588235294117647</v>
      </c>
      <c r="AD1100" s="49" t="s">
        <v>453</v>
      </c>
    </row>
    <row r="1101" spans="1:30" hidden="1">
      <c r="A1101" s="28" t="s">
        <v>326</v>
      </c>
      <c r="B1101" s="45">
        <v>1100</v>
      </c>
      <c r="C1101" s="51">
        <v>2</v>
      </c>
      <c r="D1101" s="128">
        <v>26106</v>
      </c>
      <c r="E1101" s="359"/>
      <c r="F1101" s="51" t="s">
        <v>327</v>
      </c>
      <c r="G1101" s="349" t="s">
        <v>707</v>
      </c>
      <c r="H1101" s="349" t="s">
        <v>697</v>
      </c>
      <c r="I1101" s="42">
        <v>43264</v>
      </c>
      <c r="J1101" s="48" t="s">
        <v>137</v>
      </c>
      <c r="K1101" s="49" t="s">
        <v>319</v>
      </c>
      <c r="L1101" s="49">
        <v>1101</v>
      </c>
      <c r="M1101" s="146" t="s">
        <v>251</v>
      </c>
      <c r="N1101" s="43">
        <v>0.35972222222222222</v>
      </c>
      <c r="O1101" s="51">
        <v>1</v>
      </c>
      <c r="P1101" s="51" t="s">
        <v>13</v>
      </c>
      <c r="Q1101" s="368"/>
      <c r="R1101" s="368"/>
      <c r="S1101" s="368"/>
      <c r="T1101" s="194">
        <f t="shared" si="108"/>
        <v>0.35416666666666663</v>
      </c>
      <c r="U1101" s="194">
        <f t="shared" si="109"/>
        <v>0.33333333333333331</v>
      </c>
      <c r="V1101" s="41">
        <f>IFERROR(VLOOKUP(L1101,'[1]ZESTAWIENIE NUMERÓW BOCZNYCH'!$A:$B,1,0),"")</f>
        <v>1101</v>
      </c>
      <c r="W1101" s="51" t="str">
        <f>IFERROR(VLOOKUP(V1101,'[1]ZESTAWIENIE NUMERÓW BOCZNYCH'!$A:$B,2,0),P1101)</f>
        <v>SOR BN12</v>
      </c>
      <c r="X1101" s="51" t="s">
        <v>396</v>
      </c>
      <c r="Y1101" s="51">
        <f>VLOOKUP(W1101,'[1]LICZBA MIEJSC'!$A:$C,2,0)</f>
        <v>27</v>
      </c>
      <c r="Z1101" s="51">
        <f>VLOOKUP(W1101,'[1]LICZBA MIEJSC'!$A:$C,3,0)</f>
        <v>79</v>
      </c>
      <c r="AA1101" s="51">
        <f t="shared" si="105"/>
        <v>106</v>
      </c>
      <c r="AB1101" s="41">
        <f t="shared" si="106"/>
        <v>11</v>
      </c>
      <c r="AC1101" s="109">
        <f t="shared" si="107"/>
        <v>0.10377358490566038</v>
      </c>
      <c r="AD1101" s="49" t="s">
        <v>452</v>
      </c>
    </row>
    <row r="1102" spans="1:30" hidden="1">
      <c r="A1102" s="28" t="s">
        <v>326</v>
      </c>
      <c r="B1102" s="45">
        <v>1101</v>
      </c>
      <c r="C1102" s="51">
        <v>2</v>
      </c>
      <c r="D1102" s="128">
        <v>26106</v>
      </c>
      <c r="E1102" s="359"/>
      <c r="F1102" s="51" t="s">
        <v>327</v>
      </c>
      <c r="G1102" s="349" t="s">
        <v>707</v>
      </c>
      <c r="H1102" s="349" t="s">
        <v>697</v>
      </c>
      <c r="I1102" s="42">
        <v>43264</v>
      </c>
      <c r="J1102" s="48" t="s">
        <v>137</v>
      </c>
      <c r="K1102" s="49" t="s">
        <v>328</v>
      </c>
      <c r="L1102" s="49">
        <v>227</v>
      </c>
      <c r="M1102" s="146" t="s">
        <v>251</v>
      </c>
      <c r="N1102" s="43">
        <v>0.36041666666666666</v>
      </c>
      <c r="O1102" s="51">
        <v>1</v>
      </c>
      <c r="P1102" s="51" t="s">
        <v>14</v>
      </c>
      <c r="Q1102" s="368"/>
      <c r="R1102" s="368"/>
      <c r="S1102" s="368"/>
      <c r="T1102" s="194">
        <f t="shared" si="108"/>
        <v>0.35416666666666663</v>
      </c>
      <c r="U1102" s="194">
        <f t="shared" si="109"/>
        <v>0.33333333333333331</v>
      </c>
      <c r="V1102" s="41" t="str">
        <f>IFERROR(VLOOKUP(L1102,'[1]ZESTAWIENIE NUMERÓW BOCZNYCH'!$A:$B,1,0),"")</f>
        <v/>
      </c>
      <c r="W1102" s="51" t="str">
        <f>IFERROR(VLOOKUP(V1102,'[1]ZESTAWIENIE NUMERÓW BOCZNYCH'!$A:$B,2,0),P1102)</f>
        <v>AK</v>
      </c>
      <c r="X1102" s="51" t="s">
        <v>396</v>
      </c>
      <c r="Y1102" s="51">
        <f>VLOOKUP(W1102,'[1]LICZBA MIEJSC'!$A:$C,2,0)</f>
        <v>20</v>
      </c>
      <c r="Z1102" s="51">
        <f>VLOOKUP(W1102,'[1]LICZBA MIEJSC'!$A:$C,3,0)</f>
        <v>60</v>
      </c>
      <c r="AA1102" s="51">
        <f t="shared" si="105"/>
        <v>80</v>
      </c>
      <c r="AB1102" s="41">
        <f t="shared" si="106"/>
        <v>8</v>
      </c>
      <c r="AC1102" s="109">
        <f t="shared" si="107"/>
        <v>0.1</v>
      </c>
      <c r="AD1102" s="49" t="s">
        <v>452</v>
      </c>
    </row>
    <row r="1103" spans="1:30" hidden="1">
      <c r="A1103" s="28" t="s">
        <v>326</v>
      </c>
      <c r="B1103" s="45">
        <v>1102</v>
      </c>
      <c r="C1103" s="51">
        <v>3</v>
      </c>
      <c r="D1103" s="128">
        <v>26105</v>
      </c>
      <c r="E1103" s="359"/>
      <c r="F1103" s="51" t="s">
        <v>327</v>
      </c>
      <c r="G1103" s="349" t="s">
        <v>707</v>
      </c>
      <c r="H1103" s="349" t="s">
        <v>698</v>
      </c>
      <c r="I1103" s="42">
        <v>43264</v>
      </c>
      <c r="J1103" s="48" t="s">
        <v>137</v>
      </c>
      <c r="K1103" s="49" t="s">
        <v>317</v>
      </c>
      <c r="L1103" s="49">
        <v>223</v>
      </c>
      <c r="M1103" s="49" t="s">
        <v>334</v>
      </c>
      <c r="N1103" s="43">
        <v>0.36041666666666666</v>
      </c>
      <c r="O1103" s="51">
        <v>1</v>
      </c>
      <c r="P1103" s="51" t="s">
        <v>14</v>
      </c>
      <c r="Q1103" s="368"/>
      <c r="R1103" s="368"/>
      <c r="S1103" s="368"/>
      <c r="T1103" s="194">
        <f t="shared" si="108"/>
        <v>0.35416666666666663</v>
      </c>
      <c r="U1103" s="194">
        <f t="shared" si="109"/>
        <v>0.33333333333333331</v>
      </c>
      <c r="V1103" s="41" t="str">
        <f>IFERROR(VLOOKUP(L1103,'[1]ZESTAWIENIE NUMERÓW BOCZNYCH'!$A:$B,1,0),"")</f>
        <v/>
      </c>
      <c r="W1103" s="51" t="str">
        <f>IFERROR(VLOOKUP(V1103,'[1]ZESTAWIENIE NUMERÓW BOCZNYCH'!$A:$B,2,0),P1103)</f>
        <v>AK</v>
      </c>
      <c r="X1103" s="51" t="s">
        <v>396</v>
      </c>
      <c r="Y1103" s="51">
        <f>VLOOKUP(W1103,'[1]LICZBA MIEJSC'!$A:$C,2,0)</f>
        <v>20</v>
      </c>
      <c r="Z1103" s="51">
        <f>VLOOKUP(W1103,'[1]LICZBA MIEJSC'!$A:$C,3,0)</f>
        <v>60</v>
      </c>
      <c r="AA1103" s="51">
        <f t="shared" si="105"/>
        <v>80</v>
      </c>
      <c r="AB1103" s="41">
        <f t="shared" si="106"/>
        <v>8</v>
      </c>
      <c r="AC1103" s="109">
        <f t="shared" si="107"/>
        <v>0.1</v>
      </c>
      <c r="AD1103" s="49" t="s">
        <v>452</v>
      </c>
    </row>
    <row r="1104" spans="1:30" hidden="1">
      <c r="A1104" s="28" t="s">
        <v>326</v>
      </c>
      <c r="B1104" s="45">
        <v>1103</v>
      </c>
      <c r="C1104" s="51">
        <v>3</v>
      </c>
      <c r="D1104" s="128">
        <v>26106</v>
      </c>
      <c r="E1104" s="359"/>
      <c r="F1104" s="51" t="s">
        <v>327</v>
      </c>
      <c r="G1104" s="349" t="s">
        <v>707</v>
      </c>
      <c r="H1104" s="349" t="s">
        <v>697</v>
      </c>
      <c r="I1104" s="42">
        <v>43264</v>
      </c>
      <c r="J1104" s="48" t="s">
        <v>137</v>
      </c>
      <c r="K1104" s="49">
        <v>110</v>
      </c>
      <c r="L1104" s="49">
        <v>4423</v>
      </c>
      <c r="M1104" s="51" t="s">
        <v>330</v>
      </c>
      <c r="N1104" s="43">
        <v>0.36249999999999999</v>
      </c>
      <c r="O1104" s="51">
        <v>1</v>
      </c>
      <c r="P1104" s="51" t="s">
        <v>13</v>
      </c>
      <c r="Q1104" s="368"/>
      <c r="R1104" s="368"/>
      <c r="S1104" s="368"/>
      <c r="T1104" s="194">
        <f t="shared" si="108"/>
        <v>0.35416666666666663</v>
      </c>
      <c r="U1104" s="194">
        <f t="shared" si="109"/>
        <v>0.33333333333333331</v>
      </c>
      <c r="V1104" s="41">
        <f>IFERROR(VLOOKUP(L1104,'[1]ZESTAWIENIE NUMERÓW BOCZNYCH'!$A:$B,1,0),"")</f>
        <v>4423</v>
      </c>
      <c r="W1104" s="51" t="str">
        <f>IFERROR(VLOOKUP(V1104,'[1]ZESTAWIENIE NUMERÓW BOCZNYCH'!$A:$B,2,0),P1104)</f>
        <v>MAN Lion’s Cit</v>
      </c>
      <c r="X1104" s="51" t="s">
        <v>396</v>
      </c>
      <c r="Y1104" s="51">
        <f>VLOOKUP(W1104,'[1]LICZBA MIEJSC'!$A:$C,2,0)</f>
        <v>35</v>
      </c>
      <c r="Z1104" s="51">
        <f>VLOOKUP(W1104,'[1]LICZBA MIEJSC'!$A:$C,3,0)</f>
        <v>50</v>
      </c>
      <c r="AA1104" s="51">
        <f t="shared" si="105"/>
        <v>85</v>
      </c>
      <c r="AB1104" s="41">
        <f t="shared" si="106"/>
        <v>9</v>
      </c>
      <c r="AC1104" s="109">
        <f t="shared" si="107"/>
        <v>0.10588235294117647</v>
      </c>
      <c r="AD1104" s="49" t="s">
        <v>453</v>
      </c>
    </row>
    <row r="1105" spans="1:30" hidden="1">
      <c r="A1105" s="28" t="s">
        <v>326</v>
      </c>
      <c r="B1105" s="45">
        <v>1104</v>
      </c>
      <c r="C1105" s="51">
        <v>3</v>
      </c>
      <c r="D1105" s="128">
        <v>26105</v>
      </c>
      <c r="E1105" s="359"/>
      <c r="F1105" s="51" t="s">
        <v>327</v>
      </c>
      <c r="G1105" s="349" t="s">
        <v>707</v>
      </c>
      <c r="H1105" s="349" t="s">
        <v>698</v>
      </c>
      <c r="I1105" s="42">
        <v>43264</v>
      </c>
      <c r="J1105" s="48" t="s">
        <v>137</v>
      </c>
      <c r="K1105" s="49">
        <v>110</v>
      </c>
      <c r="L1105" s="49">
        <v>4407</v>
      </c>
      <c r="M1105" s="49" t="s">
        <v>332</v>
      </c>
      <c r="N1105" s="43">
        <v>0.36458333333333331</v>
      </c>
      <c r="O1105" s="51">
        <v>1</v>
      </c>
      <c r="P1105" s="51" t="s">
        <v>13</v>
      </c>
      <c r="Q1105" s="368"/>
      <c r="R1105" s="368"/>
      <c r="S1105" s="368"/>
      <c r="T1105" s="194">
        <f t="shared" si="108"/>
        <v>0.36458333333333331</v>
      </c>
      <c r="U1105" s="194">
        <f t="shared" si="109"/>
        <v>0.33333333333333331</v>
      </c>
      <c r="V1105" s="41">
        <f>IFERROR(VLOOKUP(L1105,'[1]ZESTAWIENIE NUMERÓW BOCZNYCH'!$A:$B,1,0),"")</f>
        <v>4407</v>
      </c>
      <c r="W1105" s="51" t="str">
        <f>IFERROR(VLOOKUP(V1105,'[1]ZESTAWIENIE NUMERÓW BOCZNYCH'!$A:$B,2,0),P1105)</f>
        <v>MAN Lion’s Cit</v>
      </c>
      <c r="X1105" s="51" t="s">
        <v>396</v>
      </c>
      <c r="Y1105" s="51">
        <f>VLOOKUP(W1105,'[1]LICZBA MIEJSC'!$A:$C,2,0)</f>
        <v>35</v>
      </c>
      <c r="Z1105" s="51">
        <f>VLOOKUP(W1105,'[1]LICZBA MIEJSC'!$A:$C,3,0)</f>
        <v>50</v>
      </c>
      <c r="AA1105" s="51">
        <f t="shared" si="105"/>
        <v>85</v>
      </c>
      <c r="AB1105" s="41">
        <f t="shared" si="106"/>
        <v>9</v>
      </c>
      <c r="AC1105" s="109">
        <f t="shared" si="107"/>
        <v>0.10588235294117647</v>
      </c>
      <c r="AD1105" s="49" t="s">
        <v>453</v>
      </c>
    </row>
    <row r="1106" spans="1:30" hidden="1">
      <c r="A1106" s="28" t="s">
        <v>326</v>
      </c>
      <c r="B1106" s="45">
        <v>1105</v>
      </c>
      <c r="C1106" s="51">
        <v>3</v>
      </c>
      <c r="D1106" s="128">
        <v>26106</v>
      </c>
      <c r="E1106" s="359"/>
      <c r="F1106" s="51" t="s">
        <v>327</v>
      </c>
      <c r="G1106" s="349" t="s">
        <v>707</v>
      </c>
      <c r="H1106" s="349" t="s">
        <v>697</v>
      </c>
      <c r="I1106" s="42">
        <v>43264</v>
      </c>
      <c r="J1106" s="48" t="s">
        <v>137</v>
      </c>
      <c r="K1106" s="49" t="s">
        <v>319</v>
      </c>
      <c r="L1106" s="49">
        <v>224</v>
      </c>
      <c r="M1106" s="146" t="s">
        <v>251</v>
      </c>
      <c r="N1106" s="43">
        <v>0.36736111111111108</v>
      </c>
      <c r="O1106" s="51">
        <v>1</v>
      </c>
      <c r="P1106" s="51" t="s">
        <v>14</v>
      </c>
      <c r="Q1106" s="368"/>
      <c r="R1106" s="368"/>
      <c r="S1106" s="368"/>
      <c r="T1106" s="194">
        <f t="shared" si="108"/>
        <v>0.36458333333333331</v>
      </c>
      <c r="U1106" s="194">
        <f t="shared" si="109"/>
        <v>0.33333333333333331</v>
      </c>
      <c r="V1106" s="41" t="str">
        <f>IFERROR(VLOOKUP(L1106,'[1]ZESTAWIENIE NUMERÓW BOCZNYCH'!$A:$B,1,0),"")</f>
        <v/>
      </c>
      <c r="W1106" s="51" t="str">
        <f>IFERROR(VLOOKUP(V1106,'[1]ZESTAWIENIE NUMERÓW BOCZNYCH'!$A:$B,2,0),P1106)</f>
        <v>AK</v>
      </c>
      <c r="X1106" s="51" t="s">
        <v>396</v>
      </c>
      <c r="Y1106" s="51">
        <f>VLOOKUP(W1106,'[1]LICZBA MIEJSC'!$A:$C,2,0)</f>
        <v>20</v>
      </c>
      <c r="Z1106" s="51">
        <f>VLOOKUP(W1106,'[1]LICZBA MIEJSC'!$A:$C,3,0)</f>
        <v>60</v>
      </c>
      <c r="AA1106" s="51">
        <f t="shared" si="105"/>
        <v>80</v>
      </c>
      <c r="AB1106" s="41">
        <f t="shared" si="106"/>
        <v>8</v>
      </c>
      <c r="AC1106" s="109">
        <f t="shared" si="107"/>
        <v>0.1</v>
      </c>
      <c r="AD1106" s="49" t="s">
        <v>452</v>
      </c>
    </row>
    <row r="1107" spans="1:30" hidden="1">
      <c r="A1107" s="28" t="s">
        <v>326</v>
      </c>
      <c r="B1107" s="45">
        <v>1106</v>
      </c>
      <c r="C1107" s="51">
        <v>3</v>
      </c>
      <c r="D1107" s="128">
        <v>26106</v>
      </c>
      <c r="E1107" s="359"/>
      <c r="F1107" s="51" t="s">
        <v>327</v>
      </c>
      <c r="G1107" s="349" t="s">
        <v>707</v>
      </c>
      <c r="H1107" s="349" t="s">
        <v>697</v>
      </c>
      <c r="I1107" s="42">
        <v>43264</v>
      </c>
      <c r="J1107" s="48" t="s">
        <v>137</v>
      </c>
      <c r="K1107" s="49">
        <v>110</v>
      </c>
      <c r="L1107" s="49">
        <v>4410</v>
      </c>
      <c r="M1107" s="51" t="s">
        <v>330</v>
      </c>
      <c r="N1107" s="43">
        <v>0.37013888888888885</v>
      </c>
      <c r="O1107" s="51">
        <v>1</v>
      </c>
      <c r="P1107" s="51" t="s">
        <v>13</v>
      </c>
      <c r="Q1107" s="368"/>
      <c r="R1107" s="368"/>
      <c r="S1107" s="368"/>
      <c r="T1107" s="194">
        <f t="shared" si="108"/>
        <v>0.36458333333333331</v>
      </c>
      <c r="U1107" s="194">
        <f t="shared" si="109"/>
        <v>0.33333333333333331</v>
      </c>
      <c r="V1107" s="41">
        <f>IFERROR(VLOOKUP(L1107,'[1]ZESTAWIENIE NUMERÓW BOCZNYCH'!$A:$B,1,0),"")</f>
        <v>4410</v>
      </c>
      <c r="W1107" s="51" t="str">
        <f>IFERROR(VLOOKUP(V1107,'[1]ZESTAWIENIE NUMERÓW BOCZNYCH'!$A:$B,2,0),P1107)</f>
        <v>MAN Lion’s Cit</v>
      </c>
      <c r="X1107" s="51" t="s">
        <v>396</v>
      </c>
      <c r="Y1107" s="51">
        <f>VLOOKUP(W1107,'[1]LICZBA MIEJSC'!$A:$C,2,0)</f>
        <v>35</v>
      </c>
      <c r="Z1107" s="51">
        <f>VLOOKUP(W1107,'[1]LICZBA MIEJSC'!$A:$C,3,0)</f>
        <v>50</v>
      </c>
      <c r="AA1107" s="51">
        <f t="shared" si="105"/>
        <v>85</v>
      </c>
      <c r="AB1107" s="41">
        <f t="shared" si="106"/>
        <v>9</v>
      </c>
      <c r="AC1107" s="109">
        <f t="shared" si="107"/>
        <v>0.10588235294117647</v>
      </c>
      <c r="AD1107" s="49" t="s">
        <v>453</v>
      </c>
    </row>
    <row r="1108" spans="1:30" hidden="1">
      <c r="A1108" s="28" t="s">
        <v>326</v>
      </c>
      <c r="B1108" s="45">
        <v>1107</v>
      </c>
      <c r="C1108" s="51">
        <v>3</v>
      </c>
      <c r="D1108" s="128">
        <v>26105</v>
      </c>
      <c r="E1108" s="359"/>
      <c r="F1108" s="51" t="s">
        <v>327</v>
      </c>
      <c r="G1108" s="349" t="s">
        <v>707</v>
      </c>
      <c r="H1108" s="349" t="s">
        <v>698</v>
      </c>
      <c r="I1108" s="42">
        <v>43264</v>
      </c>
      <c r="J1108" s="48" t="s">
        <v>137</v>
      </c>
      <c r="K1108" s="49" t="s">
        <v>317</v>
      </c>
      <c r="L1108" s="49">
        <v>1112</v>
      </c>
      <c r="M1108" s="49" t="s">
        <v>334</v>
      </c>
      <c r="N1108" s="43">
        <v>0.37847222222222227</v>
      </c>
      <c r="O1108" s="51">
        <v>1</v>
      </c>
      <c r="P1108" s="51" t="s">
        <v>13</v>
      </c>
      <c r="Q1108" s="368"/>
      <c r="R1108" s="368"/>
      <c r="S1108" s="368"/>
      <c r="T1108" s="194">
        <f t="shared" si="108"/>
        <v>0.375</v>
      </c>
      <c r="U1108" s="194">
        <f t="shared" si="109"/>
        <v>0.375</v>
      </c>
      <c r="V1108" s="41">
        <f>IFERROR(VLOOKUP(L1108,'[1]ZESTAWIENIE NUMERÓW BOCZNYCH'!$A:$B,1,0),"")</f>
        <v>1112</v>
      </c>
      <c r="W1108" s="51" t="str">
        <f>IFERROR(VLOOKUP(V1108,'[1]ZESTAWIENIE NUMERÓW BOCZNYCH'!$A:$B,2,0),P1108)</f>
        <v>SOR BN12</v>
      </c>
      <c r="X1108" s="51" t="s">
        <v>396</v>
      </c>
      <c r="Y1108" s="51">
        <f>VLOOKUP(W1108,'[1]LICZBA MIEJSC'!$A:$C,2,0)</f>
        <v>27</v>
      </c>
      <c r="Z1108" s="51">
        <f>VLOOKUP(W1108,'[1]LICZBA MIEJSC'!$A:$C,3,0)</f>
        <v>79</v>
      </c>
      <c r="AA1108" s="51">
        <f t="shared" si="105"/>
        <v>106</v>
      </c>
      <c r="AB1108" s="41">
        <f t="shared" si="106"/>
        <v>11</v>
      </c>
      <c r="AC1108" s="109">
        <f t="shared" si="107"/>
        <v>0.10377358490566038</v>
      </c>
      <c r="AD1108" s="49" t="s">
        <v>452</v>
      </c>
    </row>
    <row r="1109" spans="1:30" hidden="1">
      <c r="A1109" s="28" t="s">
        <v>326</v>
      </c>
      <c r="B1109" s="45">
        <v>1108</v>
      </c>
      <c r="C1109" s="51">
        <v>2</v>
      </c>
      <c r="D1109" s="128">
        <v>26106</v>
      </c>
      <c r="E1109" s="359"/>
      <c r="F1109" s="51" t="s">
        <v>327</v>
      </c>
      <c r="G1109" s="349" t="s">
        <v>707</v>
      </c>
      <c r="H1109" s="349" t="s">
        <v>697</v>
      </c>
      <c r="I1109" s="42">
        <v>43264</v>
      </c>
      <c r="J1109" s="48" t="s">
        <v>137</v>
      </c>
      <c r="K1109" s="49">
        <v>110</v>
      </c>
      <c r="L1109" s="49">
        <v>4625</v>
      </c>
      <c r="M1109" s="51" t="s">
        <v>330</v>
      </c>
      <c r="N1109" s="43">
        <v>0.37916666666666665</v>
      </c>
      <c r="O1109" s="51">
        <v>1</v>
      </c>
      <c r="P1109" s="51" t="s">
        <v>15</v>
      </c>
      <c r="Q1109" s="368"/>
      <c r="R1109" s="368"/>
      <c r="S1109" s="368"/>
      <c r="T1109" s="194">
        <f t="shared" si="108"/>
        <v>0.375</v>
      </c>
      <c r="U1109" s="194">
        <f t="shared" si="109"/>
        <v>0.375</v>
      </c>
      <c r="V1109" s="41">
        <f>IFERROR(VLOOKUP(L1109,'[1]ZESTAWIENIE NUMERÓW BOCZNYCH'!$A:$B,1,0),"")</f>
        <v>4625</v>
      </c>
      <c r="W1109" s="51" t="str">
        <f>IFERROR(VLOOKUP(V1109,'[1]ZESTAWIENIE NUMERÓW BOCZNYCH'!$A:$B,2,0),P1109)</f>
        <v>MAN Lion’s City G</v>
      </c>
      <c r="X1109" s="51" t="s">
        <v>396</v>
      </c>
      <c r="Y1109" s="51">
        <f>VLOOKUP(W1109,'[1]LICZBA MIEJSC'!$A:$C,2,0)</f>
        <v>43</v>
      </c>
      <c r="Z1109" s="51">
        <f>VLOOKUP(W1109,'[1]LICZBA MIEJSC'!$A:$C,3,0)</f>
        <v>132</v>
      </c>
      <c r="AA1109" s="51">
        <f t="shared" si="105"/>
        <v>175</v>
      </c>
      <c r="AB1109" s="41">
        <f t="shared" si="106"/>
        <v>18</v>
      </c>
      <c r="AC1109" s="109">
        <f t="shared" si="107"/>
        <v>0.10285714285714286</v>
      </c>
      <c r="AD1109" s="49" t="s">
        <v>453</v>
      </c>
    </row>
    <row r="1110" spans="1:30" hidden="1">
      <c r="A1110" s="28" t="s">
        <v>326</v>
      </c>
      <c r="B1110" s="45">
        <v>1109</v>
      </c>
      <c r="C1110" s="51">
        <v>3</v>
      </c>
      <c r="D1110" s="128">
        <v>26105</v>
      </c>
      <c r="E1110" s="359"/>
      <c r="F1110" s="51" t="s">
        <v>327</v>
      </c>
      <c r="G1110" s="349" t="s">
        <v>707</v>
      </c>
      <c r="H1110" s="349" t="s">
        <v>698</v>
      </c>
      <c r="I1110" s="42">
        <v>43264</v>
      </c>
      <c r="J1110" s="48" t="s">
        <v>137</v>
      </c>
      <c r="K1110" s="49">
        <v>110</v>
      </c>
      <c r="L1110" s="49">
        <v>4411</v>
      </c>
      <c r="M1110" s="49" t="s">
        <v>332</v>
      </c>
      <c r="N1110" s="43">
        <v>0.3840277777777778</v>
      </c>
      <c r="O1110" s="51">
        <v>1</v>
      </c>
      <c r="P1110" s="51" t="s">
        <v>13</v>
      </c>
      <c r="Q1110" s="368"/>
      <c r="R1110" s="368"/>
      <c r="S1110" s="368"/>
      <c r="T1110" s="194">
        <f t="shared" si="108"/>
        <v>0.375</v>
      </c>
      <c r="U1110" s="194">
        <f t="shared" si="109"/>
        <v>0.375</v>
      </c>
      <c r="V1110" s="41">
        <f>IFERROR(VLOOKUP(L1110,'[1]ZESTAWIENIE NUMERÓW BOCZNYCH'!$A:$B,1,0),"")</f>
        <v>4411</v>
      </c>
      <c r="W1110" s="51" t="str">
        <f>IFERROR(VLOOKUP(V1110,'[1]ZESTAWIENIE NUMERÓW BOCZNYCH'!$A:$B,2,0),P1110)</f>
        <v>MAN Lion’s Cit</v>
      </c>
      <c r="X1110" s="51" t="s">
        <v>396</v>
      </c>
      <c r="Y1110" s="51">
        <f>VLOOKUP(W1110,'[1]LICZBA MIEJSC'!$A:$C,2,0)</f>
        <v>35</v>
      </c>
      <c r="Z1110" s="51">
        <f>VLOOKUP(W1110,'[1]LICZBA MIEJSC'!$A:$C,3,0)</f>
        <v>50</v>
      </c>
      <c r="AA1110" s="51">
        <f t="shared" si="105"/>
        <v>85</v>
      </c>
      <c r="AB1110" s="41">
        <f t="shared" si="106"/>
        <v>9</v>
      </c>
      <c r="AC1110" s="109">
        <f t="shared" si="107"/>
        <v>0.10588235294117647</v>
      </c>
      <c r="AD1110" s="49" t="s">
        <v>453</v>
      </c>
    </row>
    <row r="1111" spans="1:30" hidden="1">
      <c r="A1111" s="28" t="s">
        <v>326</v>
      </c>
      <c r="B1111" s="45">
        <v>1110</v>
      </c>
      <c r="C1111" s="51">
        <v>3</v>
      </c>
      <c r="D1111" s="128">
        <v>26106</v>
      </c>
      <c r="E1111" s="359"/>
      <c r="F1111" s="51" t="s">
        <v>327</v>
      </c>
      <c r="G1111" s="349" t="s">
        <v>707</v>
      </c>
      <c r="H1111" s="349" t="s">
        <v>697</v>
      </c>
      <c r="I1111" s="42">
        <v>43264</v>
      </c>
      <c r="J1111" s="48" t="s">
        <v>137</v>
      </c>
      <c r="K1111" s="49" t="s">
        <v>319</v>
      </c>
      <c r="L1111" s="49">
        <v>1113</v>
      </c>
      <c r="M1111" s="146" t="s">
        <v>251</v>
      </c>
      <c r="N1111" s="43">
        <v>0.3888888888888889</v>
      </c>
      <c r="O1111" s="51">
        <v>2</v>
      </c>
      <c r="P1111" s="51" t="s">
        <v>13</v>
      </c>
      <c r="Q1111" s="368"/>
      <c r="R1111" s="368"/>
      <c r="S1111" s="368"/>
      <c r="T1111" s="194">
        <f t="shared" si="108"/>
        <v>0.38541666666666663</v>
      </c>
      <c r="U1111" s="194">
        <f t="shared" si="109"/>
        <v>0.375</v>
      </c>
      <c r="V1111" s="41">
        <f>IFERROR(VLOOKUP(L1111,'[1]ZESTAWIENIE NUMERÓW BOCZNYCH'!$A:$B,1,0),"")</f>
        <v>1113</v>
      </c>
      <c r="W1111" s="51" t="str">
        <f>IFERROR(VLOOKUP(V1111,'[1]ZESTAWIENIE NUMERÓW BOCZNYCH'!$A:$B,2,0),P1111)</f>
        <v>SOR CN12</v>
      </c>
      <c r="X1111" s="51" t="s">
        <v>396</v>
      </c>
      <c r="Y1111" s="51">
        <f>VLOOKUP(W1111,'[1]LICZBA MIEJSC'!$A:$C,2,0)</f>
        <v>41</v>
      </c>
      <c r="Z1111" s="51">
        <f>VLOOKUP(W1111,'[1]LICZBA MIEJSC'!$A:$C,3,0)</f>
        <v>66</v>
      </c>
      <c r="AA1111" s="51">
        <f t="shared" si="105"/>
        <v>107</v>
      </c>
      <c r="AB1111" s="41">
        <f t="shared" si="106"/>
        <v>21</v>
      </c>
      <c r="AC1111" s="109">
        <f t="shared" si="107"/>
        <v>0.19626168224299065</v>
      </c>
      <c r="AD1111" s="49" t="s">
        <v>452</v>
      </c>
    </row>
    <row r="1112" spans="1:30" hidden="1">
      <c r="A1112" s="28" t="s">
        <v>326</v>
      </c>
      <c r="B1112" s="45">
        <v>1111</v>
      </c>
      <c r="C1112" s="51">
        <v>3</v>
      </c>
      <c r="D1112" s="128">
        <v>26106</v>
      </c>
      <c r="E1112" s="359"/>
      <c r="F1112" s="51" t="s">
        <v>327</v>
      </c>
      <c r="G1112" s="349" t="s">
        <v>707</v>
      </c>
      <c r="H1112" s="349" t="s">
        <v>697</v>
      </c>
      <c r="I1112" s="42">
        <v>43264</v>
      </c>
      <c r="J1112" s="48" t="s">
        <v>137</v>
      </c>
      <c r="K1112" s="49">
        <v>110</v>
      </c>
      <c r="L1112" s="49">
        <v>4411</v>
      </c>
      <c r="M1112" s="51" t="s">
        <v>330</v>
      </c>
      <c r="N1112" s="43">
        <v>0.39097222222222222</v>
      </c>
      <c r="O1112" s="51">
        <v>0</v>
      </c>
      <c r="P1112" s="51" t="s">
        <v>13</v>
      </c>
      <c r="Q1112" s="368"/>
      <c r="R1112" s="368"/>
      <c r="S1112" s="368"/>
      <c r="T1112" s="194">
        <f t="shared" si="108"/>
        <v>0.38541666666666663</v>
      </c>
      <c r="U1112" s="194">
        <f t="shared" si="109"/>
        <v>0.375</v>
      </c>
      <c r="V1112" s="41">
        <f>IFERROR(VLOOKUP(L1112,'[1]ZESTAWIENIE NUMERÓW BOCZNYCH'!$A:$B,1,0),"")</f>
        <v>4411</v>
      </c>
      <c r="W1112" s="51" t="str">
        <f>IFERROR(VLOOKUP(V1112,'[1]ZESTAWIENIE NUMERÓW BOCZNYCH'!$A:$B,2,0),P1112)</f>
        <v>MAN Lion’s Cit</v>
      </c>
      <c r="X1112" s="51" t="s">
        <v>396</v>
      </c>
      <c r="Y1112" s="51">
        <f>VLOOKUP(W1112,'[1]LICZBA MIEJSC'!$A:$C,2,0)</f>
        <v>35</v>
      </c>
      <c r="Z1112" s="51">
        <f>VLOOKUP(W1112,'[1]LICZBA MIEJSC'!$A:$C,3,0)</f>
        <v>50</v>
      </c>
      <c r="AA1112" s="51">
        <f t="shared" si="105"/>
        <v>85</v>
      </c>
      <c r="AB1112" s="41">
        <f t="shared" si="106"/>
        <v>0</v>
      </c>
      <c r="AC1112" s="109">
        <f t="shared" si="107"/>
        <v>0</v>
      </c>
      <c r="AD1112" s="49" t="s">
        <v>453</v>
      </c>
    </row>
    <row r="1113" spans="1:30" hidden="1">
      <c r="A1113" s="28" t="s">
        <v>326</v>
      </c>
      <c r="B1113" s="45">
        <v>1112</v>
      </c>
      <c r="C1113" s="51">
        <v>3</v>
      </c>
      <c r="D1113" s="128">
        <v>26105</v>
      </c>
      <c r="E1113" s="359"/>
      <c r="F1113" s="51" t="s">
        <v>327</v>
      </c>
      <c r="G1113" s="349" t="s">
        <v>707</v>
      </c>
      <c r="H1113" s="349" t="s">
        <v>698</v>
      </c>
      <c r="I1113" s="42">
        <v>43264</v>
      </c>
      <c r="J1113" s="48" t="s">
        <v>137</v>
      </c>
      <c r="K1113" s="49" t="s">
        <v>328</v>
      </c>
      <c r="L1113" s="49">
        <v>229</v>
      </c>
      <c r="M1113" s="49" t="s">
        <v>329</v>
      </c>
      <c r="N1113" s="43">
        <v>0.39930555555555558</v>
      </c>
      <c r="O1113" s="51">
        <v>1</v>
      </c>
      <c r="P1113" s="51" t="s">
        <v>14</v>
      </c>
      <c r="Q1113" s="368"/>
      <c r="R1113" s="368"/>
      <c r="S1113" s="368"/>
      <c r="T1113" s="194">
        <f t="shared" si="108"/>
        <v>0.39583333333333331</v>
      </c>
      <c r="U1113" s="194">
        <f t="shared" si="109"/>
        <v>0.375</v>
      </c>
      <c r="V1113" s="41" t="str">
        <f>IFERROR(VLOOKUP(L1113,'[1]ZESTAWIENIE NUMERÓW BOCZNYCH'!$A:$B,1,0),"")</f>
        <v/>
      </c>
      <c r="W1113" s="51" t="str">
        <f>IFERROR(VLOOKUP(V1113,'[1]ZESTAWIENIE NUMERÓW BOCZNYCH'!$A:$B,2,0),P1113)</f>
        <v>AK</v>
      </c>
      <c r="X1113" s="51" t="s">
        <v>396</v>
      </c>
      <c r="Y1113" s="51">
        <f>VLOOKUP(W1113,'[1]LICZBA MIEJSC'!$A:$C,2,0)</f>
        <v>20</v>
      </c>
      <c r="Z1113" s="51">
        <f>VLOOKUP(W1113,'[1]LICZBA MIEJSC'!$A:$C,3,0)</f>
        <v>60</v>
      </c>
      <c r="AA1113" s="51">
        <f t="shared" si="105"/>
        <v>80</v>
      </c>
      <c r="AB1113" s="41">
        <f t="shared" si="106"/>
        <v>8</v>
      </c>
      <c r="AC1113" s="109">
        <f t="shared" si="107"/>
        <v>0.1</v>
      </c>
      <c r="AD1113" s="49" t="s">
        <v>452</v>
      </c>
    </row>
    <row r="1114" spans="1:30" hidden="1">
      <c r="A1114" s="28" t="s">
        <v>326</v>
      </c>
      <c r="B1114" s="45">
        <v>1113</v>
      </c>
      <c r="C1114" s="51">
        <v>3</v>
      </c>
      <c r="D1114" s="128">
        <v>26105</v>
      </c>
      <c r="E1114" s="359"/>
      <c r="F1114" s="51" t="s">
        <v>327</v>
      </c>
      <c r="G1114" s="349" t="s">
        <v>707</v>
      </c>
      <c r="H1114" s="349" t="s">
        <v>698</v>
      </c>
      <c r="I1114" s="42">
        <v>43264</v>
      </c>
      <c r="J1114" s="48" t="s">
        <v>137</v>
      </c>
      <c r="K1114" s="49">
        <v>110</v>
      </c>
      <c r="L1114" s="49">
        <v>4410</v>
      </c>
      <c r="M1114" s="49" t="s">
        <v>332</v>
      </c>
      <c r="N1114" s="43">
        <v>0.40486111111111112</v>
      </c>
      <c r="O1114" s="51">
        <v>1</v>
      </c>
      <c r="P1114" s="51" t="s">
        <v>13</v>
      </c>
      <c r="Q1114" s="368"/>
      <c r="R1114" s="368"/>
      <c r="S1114" s="368"/>
      <c r="T1114" s="194">
        <f t="shared" si="108"/>
        <v>0.39583333333333331</v>
      </c>
      <c r="U1114" s="194">
        <f t="shared" si="109"/>
        <v>0.375</v>
      </c>
      <c r="V1114" s="41">
        <f>IFERROR(VLOOKUP(L1114,'[1]ZESTAWIENIE NUMERÓW BOCZNYCH'!$A:$B,1,0),"")</f>
        <v>4410</v>
      </c>
      <c r="W1114" s="51" t="str">
        <f>IFERROR(VLOOKUP(V1114,'[1]ZESTAWIENIE NUMERÓW BOCZNYCH'!$A:$B,2,0),P1114)</f>
        <v>MAN Lion’s Cit</v>
      </c>
      <c r="X1114" s="51" t="s">
        <v>396</v>
      </c>
      <c r="Y1114" s="51">
        <f>VLOOKUP(W1114,'[1]LICZBA MIEJSC'!$A:$C,2,0)</f>
        <v>35</v>
      </c>
      <c r="Z1114" s="51">
        <f>VLOOKUP(W1114,'[1]LICZBA MIEJSC'!$A:$C,3,0)</f>
        <v>50</v>
      </c>
      <c r="AA1114" s="51">
        <f t="shared" si="105"/>
        <v>85</v>
      </c>
      <c r="AB1114" s="41">
        <f t="shared" si="106"/>
        <v>9</v>
      </c>
      <c r="AC1114" s="109">
        <f t="shared" si="107"/>
        <v>0.10588235294117647</v>
      </c>
      <c r="AD1114" s="49" t="s">
        <v>453</v>
      </c>
    </row>
    <row r="1115" spans="1:30" hidden="1">
      <c r="A1115" s="28" t="s">
        <v>326</v>
      </c>
      <c r="B1115" s="45">
        <v>1114</v>
      </c>
      <c r="C1115" s="51">
        <v>3</v>
      </c>
      <c r="D1115" s="128">
        <v>26106</v>
      </c>
      <c r="E1115" s="359"/>
      <c r="F1115" s="51" t="s">
        <v>327</v>
      </c>
      <c r="G1115" s="349" t="s">
        <v>707</v>
      </c>
      <c r="H1115" s="349" t="s">
        <v>697</v>
      </c>
      <c r="I1115" s="42">
        <v>43264</v>
      </c>
      <c r="J1115" s="48" t="s">
        <v>137</v>
      </c>
      <c r="K1115" s="49" t="s">
        <v>328</v>
      </c>
      <c r="L1115" s="49">
        <v>229</v>
      </c>
      <c r="M1115" s="146" t="s">
        <v>251</v>
      </c>
      <c r="N1115" s="43">
        <v>0.40902777777777777</v>
      </c>
      <c r="O1115" s="51">
        <v>1</v>
      </c>
      <c r="P1115" s="51" t="s">
        <v>14</v>
      </c>
      <c r="Q1115" s="368"/>
      <c r="R1115" s="368"/>
      <c r="S1115" s="368"/>
      <c r="T1115" s="194">
        <f t="shared" si="108"/>
        <v>0.40625</v>
      </c>
      <c r="U1115" s="194">
        <f t="shared" si="109"/>
        <v>0.375</v>
      </c>
      <c r="V1115" s="41" t="str">
        <f>IFERROR(VLOOKUP(L1115,'[1]ZESTAWIENIE NUMERÓW BOCZNYCH'!$A:$B,1,0),"")</f>
        <v/>
      </c>
      <c r="W1115" s="51" t="str">
        <f>IFERROR(VLOOKUP(V1115,'[1]ZESTAWIENIE NUMERÓW BOCZNYCH'!$A:$B,2,0),P1115)</f>
        <v>AK</v>
      </c>
      <c r="X1115" s="51" t="s">
        <v>396</v>
      </c>
      <c r="Y1115" s="51">
        <f>VLOOKUP(W1115,'[1]LICZBA MIEJSC'!$A:$C,2,0)</f>
        <v>20</v>
      </c>
      <c r="Z1115" s="51">
        <f>VLOOKUP(W1115,'[1]LICZBA MIEJSC'!$A:$C,3,0)</f>
        <v>60</v>
      </c>
      <c r="AA1115" s="51">
        <f t="shared" si="105"/>
        <v>80</v>
      </c>
      <c r="AB1115" s="41">
        <f t="shared" si="106"/>
        <v>8</v>
      </c>
      <c r="AC1115" s="109">
        <f t="shared" si="107"/>
        <v>0.1</v>
      </c>
      <c r="AD1115" s="49" t="s">
        <v>452</v>
      </c>
    </row>
    <row r="1116" spans="1:30" hidden="1">
      <c r="A1116" s="28" t="s">
        <v>326</v>
      </c>
      <c r="B1116" s="45">
        <v>1115</v>
      </c>
      <c r="C1116" s="51">
        <v>3</v>
      </c>
      <c r="D1116" s="128">
        <v>26106</v>
      </c>
      <c r="E1116" s="359"/>
      <c r="F1116" s="51" t="s">
        <v>327</v>
      </c>
      <c r="G1116" s="349" t="s">
        <v>707</v>
      </c>
      <c r="H1116" s="349" t="s">
        <v>697</v>
      </c>
      <c r="I1116" s="42">
        <v>43264</v>
      </c>
      <c r="J1116" s="48" t="s">
        <v>137</v>
      </c>
      <c r="K1116" s="49">
        <v>110</v>
      </c>
      <c r="L1116" s="49">
        <v>4410</v>
      </c>
      <c r="M1116" s="51" t="s">
        <v>330</v>
      </c>
      <c r="N1116" s="43">
        <v>0.41180555555555554</v>
      </c>
      <c r="O1116" s="51">
        <v>1</v>
      </c>
      <c r="P1116" s="51" t="s">
        <v>13</v>
      </c>
      <c r="Q1116" s="368"/>
      <c r="R1116" s="368"/>
      <c r="S1116" s="368"/>
      <c r="T1116" s="194">
        <f t="shared" si="108"/>
        <v>0.40625</v>
      </c>
      <c r="U1116" s="194">
        <f t="shared" si="109"/>
        <v>0.375</v>
      </c>
      <c r="V1116" s="41">
        <f>IFERROR(VLOOKUP(L1116,'[1]ZESTAWIENIE NUMERÓW BOCZNYCH'!$A:$B,1,0),"")</f>
        <v>4410</v>
      </c>
      <c r="W1116" s="51" t="str">
        <f>IFERROR(VLOOKUP(V1116,'[1]ZESTAWIENIE NUMERÓW BOCZNYCH'!$A:$B,2,0),P1116)</f>
        <v>MAN Lion’s Cit</v>
      </c>
      <c r="X1116" s="51" t="s">
        <v>396</v>
      </c>
      <c r="Y1116" s="51">
        <f>VLOOKUP(W1116,'[1]LICZBA MIEJSC'!$A:$C,2,0)</f>
        <v>35</v>
      </c>
      <c r="Z1116" s="51">
        <f>VLOOKUP(W1116,'[1]LICZBA MIEJSC'!$A:$C,3,0)</f>
        <v>50</v>
      </c>
      <c r="AA1116" s="51">
        <f t="shared" ref="AA1116:AA1175" si="110">Y1116+Z1116</f>
        <v>85</v>
      </c>
      <c r="AB1116" s="41">
        <f t="shared" ref="AB1116:AB1147" si="111">ROUND(IF(O1116=$AE$1,0,IF(O1116=$AG$1,AA1116*0.1,IF(O1116=$AI$1,Y1116/2,IF(O1116=$AK$1,Y1116*0.9,IF(O1116=$AM$1,Y1116+(Z1116*0.5),IF(O1116=$AO$1,AA1116*0.9,IF(O1116=$AQ$1,AA1116*1.1,"BŁĄD"))))))),0)</f>
        <v>9</v>
      </c>
      <c r="AC1116" s="109">
        <f t="shared" ref="AC1116:AC1175" si="112">AB1116/AA1116</f>
        <v>0.10588235294117647</v>
      </c>
      <c r="AD1116" s="49" t="s">
        <v>453</v>
      </c>
    </row>
    <row r="1117" spans="1:30" hidden="1">
      <c r="A1117" s="28" t="s">
        <v>326</v>
      </c>
      <c r="B1117" s="45">
        <v>1116</v>
      </c>
      <c r="C1117" s="51">
        <v>3</v>
      </c>
      <c r="D1117" s="128">
        <v>26105</v>
      </c>
      <c r="E1117" s="359"/>
      <c r="F1117" s="51" t="s">
        <v>327</v>
      </c>
      <c r="G1117" s="349" t="s">
        <v>707</v>
      </c>
      <c r="H1117" s="349" t="s">
        <v>698</v>
      </c>
      <c r="I1117" s="42">
        <v>43264</v>
      </c>
      <c r="J1117" s="48" t="s">
        <v>137</v>
      </c>
      <c r="K1117" s="49" t="s">
        <v>317</v>
      </c>
      <c r="L1117" s="49">
        <v>1112</v>
      </c>
      <c r="M1117" s="49" t="s">
        <v>334</v>
      </c>
      <c r="N1117" s="43">
        <v>0.58611111111111114</v>
      </c>
      <c r="O1117" s="51">
        <v>2</v>
      </c>
      <c r="P1117" s="51" t="s">
        <v>13</v>
      </c>
      <c r="Q1117" s="368"/>
      <c r="R1117" s="368"/>
      <c r="S1117" s="368"/>
      <c r="T1117" s="194">
        <f t="shared" si="108"/>
        <v>0.58333333333333326</v>
      </c>
      <c r="U1117" s="194">
        <f t="shared" si="109"/>
        <v>0.58333333333333326</v>
      </c>
      <c r="V1117" s="41">
        <f>IFERROR(VLOOKUP(L1117,'[1]ZESTAWIENIE NUMERÓW BOCZNYCH'!$A:$B,1,0),"")</f>
        <v>1112</v>
      </c>
      <c r="W1117" s="51" t="str">
        <f>IFERROR(VLOOKUP(V1117,'[1]ZESTAWIENIE NUMERÓW BOCZNYCH'!$A:$B,2,0),P1117)</f>
        <v>SOR BN12</v>
      </c>
      <c r="X1117" s="51" t="s">
        <v>396</v>
      </c>
      <c r="Y1117" s="51">
        <f>VLOOKUP(W1117,'[1]LICZBA MIEJSC'!$A:$C,2,0)</f>
        <v>27</v>
      </c>
      <c r="Z1117" s="51">
        <f>VLOOKUP(W1117,'[1]LICZBA MIEJSC'!$A:$C,3,0)</f>
        <v>79</v>
      </c>
      <c r="AA1117" s="51">
        <f t="shared" si="110"/>
        <v>106</v>
      </c>
      <c r="AB1117" s="41">
        <f t="shared" si="111"/>
        <v>14</v>
      </c>
      <c r="AC1117" s="109">
        <f t="shared" si="112"/>
        <v>0.13207547169811321</v>
      </c>
      <c r="AD1117" s="49" t="s">
        <v>452</v>
      </c>
    </row>
    <row r="1118" spans="1:30" hidden="1">
      <c r="A1118" s="28" t="s">
        <v>326</v>
      </c>
      <c r="B1118" s="45">
        <v>1117</v>
      </c>
      <c r="C1118" s="51">
        <v>3</v>
      </c>
      <c r="D1118" s="128">
        <v>26106</v>
      </c>
      <c r="E1118" s="359"/>
      <c r="F1118" s="51" t="s">
        <v>327</v>
      </c>
      <c r="G1118" s="349" t="s">
        <v>707</v>
      </c>
      <c r="H1118" s="349" t="s">
        <v>697</v>
      </c>
      <c r="I1118" s="42">
        <v>43264</v>
      </c>
      <c r="J1118" s="48" t="s">
        <v>137</v>
      </c>
      <c r="K1118" s="49" t="s">
        <v>328</v>
      </c>
      <c r="L1118" s="49">
        <v>223</v>
      </c>
      <c r="M1118" s="146" t="s">
        <v>251</v>
      </c>
      <c r="N1118" s="43">
        <v>0.58680555555555558</v>
      </c>
      <c r="O1118" s="51">
        <v>1</v>
      </c>
      <c r="P1118" s="51" t="s">
        <v>14</v>
      </c>
      <c r="Q1118" s="368"/>
      <c r="R1118" s="368"/>
      <c r="S1118" s="368"/>
      <c r="T1118" s="194">
        <f t="shared" si="108"/>
        <v>0.58333333333333326</v>
      </c>
      <c r="U1118" s="194">
        <f t="shared" si="109"/>
        <v>0.58333333333333326</v>
      </c>
      <c r="V1118" s="41" t="str">
        <f>IFERROR(VLOOKUP(L1118,'[1]ZESTAWIENIE NUMERÓW BOCZNYCH'!$A:$B,1,0),"")</f>
        <v/>
      </c>
      <c r="W1118" s="51" t="str">
        <f>IFERROR(VLOOKUP(V1118,'[1]ZESTAWIENIE NUMERÓW BOCZNYCH'!$A:$B,2,0),P1118)</f>
        <v>AK</v>
      </c>
      <c r="X1118" s="51" t="s">
        <v>396</v>
      </c>
      <c r="Y1118" s="51">
        <f>VLOOKUP(W1118,'[1]LICZBA MIEJSC'!$A:$C,2,0)</f>
        <v>20</v>
      </c>
      <c r="Z1118" s="51">
        <f>VLOOKUP(W1118,'[1]LICZBA MIEJSC'!$A:$C,3,0)</f>
        <v>60</v>
      </c>
      <c r="AA1118" s="51">
        <f t="shared" si="110"/>
        <v>80</v>
      </c>
      <c r="AB1118" s="41">
        <f t="shared" si="111"/>
        <v>8</v>
      </c>
      <c r="AC1118" s="109">
        <f t="shared" si="112"/>
        <v>0.1</v>
      </c>
      <c r="AD1118" s="49" t="s">
        <v>452</v>
      </c>
    </row>
    <row r="1119" spans="1:30" hidden="1">
      <c r="A1119" s="28" t="s">
        <v>326</v>
      </c>
      <c r="B1119" s="45">
        <v>1118</v>
      </c>
      <c r="C1119" s="51">
        <v>3</v>
      </c>
      <c r="D1119" s="128">
        <v>26105</v>
      </c>
      <c r="E1119" s="359"/>
      <c r="F1119" s="51" t="s">
        <v>327</v>
      </c>
      <c r="G1119" s="349" t="s">
        <v>707</v>
      </c>
      <c r="H1119" s="349" t="s">
        <v>698</v>
      </c>
      <c r="I1119" s="42">
        <v>43264</v>
      </c>
      <c r="J1119" s="48" t="s">
        <v>137</v>
      </c>
      <c r="K1119" s="49">
        <v>110</v>
      </c>
      <c r="L1119" s="49">
        <v>4423</v>
      </c>
      <c r="M1119" s="49" t="s">
        <v>332</v>
      </c>
      <c r="N1119" s="43">
        <v>0.59305555555555556</v>
      </c>
      <c r="O1119" s="51">
        <v>1</v>
      </c>
      <c r="P1119" s="51" t="s">
        <v>13</v>
      </c>
      <c r="Q1119" s="368"/>
      <c r="R1119" s="368"/>
      <c r="S1119" s="368"/>
      <c r="T1119" s="194">
        <f t="shared" si="108"/>
        <v>0.58333333333333326</v>
      </c>
      <c r="U1119" s="194">
        <f t="shared" si="109"/>
        <v>0.58333333333333326</v>
      </c>
      <c r="V1119" s="41">
        <f>IFERROR(VLOOKUP(L1119,'[1]ZESTAWIENIE NUMERÓW BOCZNYCH'!$A:$B,1,0),"")</f>
        <v>4423</v>
      </c>
      <c r="W1119" s="51" t="str">
        <f>IFERROR(VLOOKUP(V1119,'[1]ZESTAWIENIE NUMERÓW BOCZNYCH'!$A:$B,2,0),P1119)</f>
        <v>MAN Lion’s Cit</v>
      </c>
      <c r="X1119" s="51" t="s">
        <v>396</v>
      </c>
      <c r="Y1119" s="51">
        <f>VLOOKUP(W1119,'[1]LICZBA MIEJSC'!$A:$C,2,0)</f>
        <v>35</v>
      </c>
      <c r="Z1119" s="51">
        <f>VLOOKUP(W1119,'[1]LICZBA MIEJSC'!$A:$C,3,0)</f>
        <v>50</v>
      </c>
      <c r="AA1119" s="51">
        <f t="shared" si="110"/>
        <v>85</v>
      </c>
      <c r="AB1119" s="41">
        <f t="shared" si="111"/>
        <v>9</v>
      </c>
      <c r="AC1119" s="109">
        <f t="shared" si="112"/>
        <v>0.10588235294117647</v>
      </c>
      <c r="AD1119" s="49" t="s">
        <v>453</v>
      </c>
    </row>
    <row r="1120" spans="1:30" hidden="1">
      <c r="A1120" s="28" t="s">
        <v>326</v>
      </c>
      <c r="B1120" s="45">
        <v>1119</v>
      </c>
      <c r="C1120" s="51">
        <v>3</v>
      </c>
      <c r="D1120" s="128">
        <v>26106</v>
      </c>
      <c r="E1120" s="359"/>
      <c r="F1120" s="51" t="s">
        <v>327</v>
      </c>
      <c r="G1120" s="349" t="s">
        <v>707</v>
      </c>
      <c r="H1120" s="349" t="s">
        <v>697</v>
      </c>
      <c r="I1120" s="42">
        <v>43264</v>
      </c>
      <c r="J1120" s="48" t="s">
        <v>137</v>
      </c>
      <c r="K1120" s="49" t="s">
        <v>328</v>
      </c>
      <c r="L1120" s="49">
        <v>1106</v>
      </c>
      <c r="M1120" s="146" t="s">
        <v>251</v>
      </c>
      <c r="N1120" s="43">
        <v>0.59722222222222221</v>
      </c>
      <c r="O1120" s="51">
        <v>1</v>
      </c>
      <c r="P1120" s="51" t="s">
        <v>13</v>
      </c>
      <c r="Q1120" s="368"/>
      <c r="R1120" s="368"/>
      <c r="S1120" s="368"/>
      <c r="T1120" s="194">
        <f t="shared" si="108"/>
        <v>0.59375</v>
      </c>
      <c r="U1120" s="194">
        <f t="shared" si="109"/>
        <v>0.58333333333333326</v>
      </c>
      <c r="V1120" s="41">
        <f>IFERROR(VLOOKUP(L1120,'[1]ZESTAWIENIE NUMERÓW BOCZNYCH'!$A:$B,1,0),"")</f>
        <v>1106</v>
      </c>
      <c r="W1120" s="51" t="str">
        <f>IFERROR(VLOOKUP(V1120,'[1]ZESTAWIENIE NUMERÓW BOCZNYCH'!$A:$B,2,0),P1120)</f>
        <v>SOR CN12</v>
      </c>
      <c r="X1120" s="51" t="s">
        <v>396</v>
      </c>
      <c r="Y1120" s="51">
        <f>VLOOKUP(W1120,'[1]LICZBA MIEJSC'!$A:$C,2,0)</f>
        <v>41</v>
      </c>
      <c r="Z1120" s="51">
        <f>VLOOKUP(W1120,'[1]LICZBA MIEJSC'!$A:$C,3,0)</f>
        <v>66</v>
      </c>
      <c r="AA1120" s="51">
        <f t="shared" si="110"/>
        <v>107</v>
      </c>
      <c r="AB1120" s="41">
        <f t="shared" si="111"/>
        <v>11</v>
      </c>
      <c r="AC1120" s="109">
        <f t="shared" si="112"/>
        <v>0.10280373831775701</v>
      </c>
      <c r="AD1120" s="49" t="s">
        <v>452</v>
      </c>
    </row>
    <row r="1121" spans="1:30" hidden="1">
      <c r="A1121" s="28" t="s">
        <v>326</v>
      </c>
      <c r="B1121" s="45">
        <v>1120</v>
      </c>
      <c r="C1121" s="51">
        <v>3</v>
      </c>
      <c r="D1121" s="128">
        <v>26106</v>
      </c>
      <c r="E1121" s="359"/>
      <c r="F1121" s="51" t="s">
        <v>327</v>
      </c>
      <c r="G1121" s="349" t="s">
        <v>707</v>
      </c>
      <c r="H1121" s="349" t="s">
        <v>697</v>
      </c>
      <c r="I1121" s="42">
        <v>43264</v>
      </c>
      <c r="J1121" s="48" t="s">
        <v>137</v>
      </c>
      <c r="K1121" s="49">
        <v>110</v>
      </c>
      <c r="L1121" s="49">
        <v>4424</v>
      </c>
      <c r="M1121" s="51" t="s">
        <v>330</v>
      </c>
      <c r="N1121" s="43">
        <v>0.59861111111111109</v>
      </c>
      <c r="O1121" s="51">
        <v>1</v>
      </c>
      <c r="P1121" s="51" t="s">
        <v>13</v>
      </c>
      <c r="Q1121" s="368"/>
      <c r="R1121" s="368"/>
      <c r="S1121" s="368"/>
      <c r="T1121" s="194">
        <f t="shared" si="108"/>
        <v>0.59375</v>
      </c>
      <c r="U1121" s="194">
        <f t="shared" si="109"/>
        <v>0.58333333333333326</v>
      </c>
      <c r="V1121" s="41">
        <f>IFERROR(VLOOKUP(L1121,'[1]ZESTAWIENIE NUMERÓW BOCZNYCH'!$A:$B,1,0),"")</f>
        <v>4424</v>
      </c>
      <c r="W1121" s="51" t="str">
        <f>IFERROR(VLOOKUP(V1121,'[1]ZESTAWIENIE NUMERÓW BOCZNYCH'!$A:$B,2,0),P1121)</f>
        <v>MAN Lion’s Cit</v>
      </c>
      <c r="X1121" s="51" t="s">
        <v>396</v>
      </c>
      <c r="Y1121" s="51">
        <f>VLOOKUP(W1121,'[1]LICZBA MIEJSC'!$A:$C,2,0)</f>
        <v>35</v>
      </c>
      <c r="Z1121" s="51">
        <f>VLOOKUP(W1121,'[1]LICZBA MIEJSC'!$A:$C,3,0)</f>
        <v>50</v>
      </c>
      <c r="AA1121" s="51">
        <f t="shared" si="110"/>
        <v>85</v>
      </c>
      <c r="AB1121" s="41">
        <f t="shared" si="111"/>
        <v>9</v>
      </c>
      <c r="AC1121" s="109">
        <f t="shared" si="112"/>
        <v>0.10588235294117647</v>
      </c>
      <c r="AD1121" s="49" t="s">
        <v>453</v>
      </c>
    </row>
    <row r="1122" spans="1:30" hidden="1">
      <c r="A1122" s="28" t="s">
        <v>326</v>
      </c>
      <c r="B1122" s="45">
        <v>1121</v>
      </c>
      <c r="C1122" s="51">
        <v>3</v>
      </c>
      <c r="D1122" s="128">
        <v>26106</v>
      </c>
      <c r="E1122" s="359"/>
      <c r="F1122" s="51" t="s">
        <v>327</v>
      </c>
      <c r="G1122" s="349" t="s">
        <v>707</v>
      </c>
      <c r="H1122" s="349" t="s">
        <v>697</v>
      </c>
      <c r="I1122" s="42">
        <v>43264</v>
      </c>
      <c r="J1122" s="48" t="s">
        <v>137</v>
      </c>
      <c r="K1122" s="49">
        <v>133</v>
      </c>
      <c r="L1122" s="49">
        <v>4407</v>
      </c>
      <c r="M1122" s="53" t="s">
        <v>335</v>
      </c>
      <c r="N1122" s="43">
        <v>0.60763888888888895</v>
      </c>
      <c r="O1122" s="51">
        <v>3</v>
      </c>
      <c r="P1122" s="51" t="s">
        <v>13</v>
      </c>
      <c r="Q1122" s="368"/>
      <c r="R1122" s="368"/>
      <c r="S1122" s="368"/>
      <c r="T1122" s="194">
        <f t="shared" si="108"/>
        <v>0.60416666666666663</v>
      </c>
      <c r="U1122" s="194">
        <f t="shared" si="109"/>
        <v>0.58333333333333326</v>
      </c>
      <c r="V1122" s="41">
        <f>IFERROR(VLOOKUP(L1122,'[1]ZESTAWIENIE NUMERÓW BOCZNYCH'!$A:$B,1,0),"")</f>
        <v>4407</v>
      </c>
      <c r="W1122" s="51" t="str">
        <f>IFERROR(VLOOKUP(V1122,'[1]ZESTAWIENIE NUMERÓW BOCZNYCH'!$A:$B,2,0),P1122)</f>
        <v>MAN Lion’s Cit</v>
      </c>
      <c r="X1122" s="51" t="s">
        <v>396</v>
      </c>
      <c r="Y1122" s="51">
        <f>VLOOKUP(W1122,'[1]LICZBA MIEJSC'!$A:$C,2,0)</f>
        <v>35</v>
      </c>
      <c r="Z1122" s="51">
        <f>VLOOKUP(W1122,'[1]LICZBA MIEJSC'!$A:$C,3,0)</f>
        <v>50</v>
      </c>
      <c r="AA1122" s="51">
        <f t="shared" si="110"/>
        <v>85</v>
      </c>
      <c r="AB1122" s="41">
        <f t="shared" si="111"/>
        <v>32</v>
      </c>
      <c r="AC1122" s="109">
        <f t="shared" si="112"/>
        <v>0.37647058823529411</v>
      </c>
      <c r="AD1122" s="49" t="s">
        <v>453</v>
      </c>
    </row>
    <row r="1123" spans="1:30" hidden="1">
      <c r="A1123" s="28" t="s">
        <v>326</v>
      </c>
      <c r="B1123" s="45">
        <v>1122</v>
      </c>
      <c r="C1123" s="51">
        <v>3</v>
      </c>
      <c r="D1123" s="128">
        <v>26105</v>
      </c>
      <c r="E1123" s="359"/>
      <c r="F1123" s="51" t="s">
        <v>327</v>
      </c>
      <c r="G1123" s="349" t="s">
        <v>707</v>
      </c>
      <c r="H1123" s="349" t="s">
        <v>698</v>
      </c>
      <c r="I1123" s="42">
        <v>43264</v>
      </c>
      <c r="J1123" s="48" t="s">
        <v>137</v>
      </c>
      <c r="K1123" s="49" t="s">
        <v>328</v>
      </c>
      <c r="L1123" s="49">
        <v>228</v>
      </c>
      <c r="M1123" s="49" t="s">
        <v>336</v>
      </c>
      <c r="N1123" s="43">
        <v>0.60763888888888895</v>
      </c>
      <c r="O1123" s="51">
        <v>3</v>
      </c>
      <c r="P1123" s="51" t="s">
        <v>14</v>
      </c>
      <c r="Q1123" s="368"/>
      <c r="R1123" s="368"/>
      <c r="S1123" s="368"/>
      <c r="T1123" s="194">
        <f t="shared" si="108"/>
        <v>0.60416666666666663</v>
      </c>
      <c r="U1123" s="194">
        <f t="shared" si="109"/>
        <v>0.58333333333333326</v>
      </c>
      <c r="V1123" s="41" t="str">
        <f>IFERROR(VLOOKUP(L1123,'[1]ZESTAWIENIE NUMERÓW BOCZNYCH'!$A:$B,1,0),"")</f>
        <v/>
      </c>
      <c r="W1123" s="51" t="str">
        <f>IFERROR(VLOOKUP(V1123,'[1]ZESTAWIENIE NUMERÓW BOCZNYCH'!$A:$B,2,0),P1123)</f>
        <v>AK</v>
      </c>
      <c r="X1123" s="51" t="s">
        <v>396</v>
      </c>
      <c r="Y1123" s="51">
        <f>VLOOKUP(W1123,'[1]LICZBA MIEJSC'!$A:$C,2,0)</f>
        <v>20</v>
      </c>
      <c r="Z1123" s="51">
        <f>VLOOKUP(W1123,'[1]LICZBA MIEJSC'!$A:$C,3,0)</f>
        <v>60</v>
      </c>
      <c r="AA1123" s="51">
        <f t="shared" si="110"/>
        <v>80</v>
      </c>
      <c r="AB1123" s="41">
        <f t="shared" si="111"/>
        <v>18</v>
      </c>
      <c r="AC1123" s="109">
        <f t="shared" si="112"/>
        <v>0.22500000000000001</v>
      </c>
      <c r="AD1123" s="49" t="s">
        <v>452</v>
      </c>
    </row>
    <row r="1124" spans="1:30" hidden="1">
      <c r="A1124" s="28" t="s">
        <v>326</v>
      </c>
      <c r="B1124" s="45">
        <v>1123</v>
      </c>
      <c r="C1124" s="51">
        <v>3</v>
      </c>
      <c r="D1124" s="128">
        <v>26106</v>
      </c>
      <c r="E1124" s="359"/>
      <c r="F1124" s="51" t="s">
        <v>327</v>
      </c>
      <c r="G1124" s="349" t="s">
        <v>707</v>
      </c>
      <c r="H1124" s="349" t="s">
        <v>697</v>
      </c>
      <c r="I1124" s="42">
        <v>43264</v>
      </c>
      <c r="J1124" s="48" t="s">
        <v>137</v>
      </c>
      <c r="K1124" s="49" t="s">
        <v>319</v>
      </c>
      <c r="L1124" s="49">
        <v>1113</v>
      </c>
      <c r="M1124" s="146" t="s">
        <v>251</v>
      </c>
      <c r="N1124" s="43">
        <v>0.60972222222222217</v>
      </c>
      <c r="O1124" s="51">
        <v>3</v>
      </c>
      <c r="P1124" s="51" t="s">
        <v>13</v>
      </c>
      <c r="Q1124" s="368"/>
      <c r="R1124" s="368"/>
      <c r="S1124" s="368"/>
      <c r="T1124" s="194">
        <f t="shared" si="108"/>
        <v>0.60416666666666663</v>
      </c>
      <c r="U1124" s="194">
        <f t="shared" si="109"/>
        <v>0.58333333333333326</v>
      </c>
      <c r="V1124" s="41">
        <f>IFERROR(VLOOKUP(L1124,'[1]ZESTAWIENIE NUMERÓW BOCZNYCH'!$A:$B,1,0),"")</f>
        <v>1113</v>
      </c>
      <c r="W1124" s="51" t="str">
        <f>IFERROR(VLOOKUP(V1124,'[1]ZESTAWIENIE NUMERÓW BOCZNYCH'!$A:$B,2,0),P1124)</f>
        <v>SOR CN12</v>
      </c>
      <c r="X1124" s="51" t="s">
        <v>396</v>
      </c>
      <c r="Y1124" s="51">
        <f>VLOOKUP(W1124,'[1]LICZBA MIEJSC'!$A:$C,2,0)</f>
        <v>41</v>
      </c>
      <c r="Z1124" s="51">
        <f>VLOOKUP(W1124,'[1]LICZBA MIEJSC'!$A:$C,3,0)</f>
        <v>66</v>
      </c>
      <c r="AA1124" s="51">
        <f t="shared" si="110"/>
        <v>107</v>
      </c>
      <c r="AB1124" s="41">
        <f t="shared" si="111"/>
        <v>37</v>
      </c>
      <c r="AC1124" s="109">
        <f t="shared" si="112"/>
        <v>0.34579439252336447</v>
      </c>
      <c r="AD1124" s="49" t="s">
        <v>452</v>
      </c>
    </row>
    <row r="1125" spans="1:30" hidden="1">
      <c r="A1125" s="28" t="s">
        <v>326</v>
      </c>
      <c r="B1125" s="45">
        <v>1124</v>
      </c>
      <c r="C1125" s="51">
        <v>4</v>
      </c>
      <c r="D1125" s="128">
        <v>26105</v>
      </c>
      <c r="E1125" s="359"/>
      <c r="F1125" s="51" t="s">
        <v>327</v>
      </c>
      <c r="G1125" s="349" t="s">
        <v>707</v>
      </c>
      <c r="H1125" s="349" t="s">
        <v>698</v>
      </c>
      <c r="I1125" s="42">
        <v>43264</v>
      </c>
      <c r="J1125" s="48" t="s">
        <v>137</v>
      </c>
      <c r="K1125" s="49">
        <v>110</v>
      </c>
      <c r="L1125" s="49">
        <v>4418</v>
      </c>
      <c r="M1125" s="49" t="s">
        <v>332</v>
      </c>
      <c r="N1125" s="43">
        <v>0.61527777777777781</v>
      </c>
      <c r="O1125" s="51">
        <v>1</v>
      </c>
      <c r="P1125" s="51" t="s">
        <v>13</v>
      </c>
      <c r="Q1125" s="368"/>
      <c r="R1125" s="368"/>
      <c r="S1125" s="368"/>
      <c r="T1125" s="194">
        <f t="shared" si="108"/>
        <v>0.61458333333333326</v>
      </c>
      <c r="U1125" s="194">
        <f t="shared" si="109"/>
        <v>0.58333333333333326</v>
      </c>
      <c r="V1125" s="41">
        <f>IFERROR(VLOOKUP(L1125,'[1]ZESTAWIENIE NUMERÓW BOCZNYCH'!$A:$B,1,0),"")</f>
        <v>4418</v>
      </c>
      <c r="W1125" s="51" t="str">
        <f>IFERROR(VLOOKUP(V1125,'[1]ZESTAWIENIE NUMERÓW BOCZNYCH'!$A:$B,2,0),P1125)</f>
        <v>MAN Lion’s Cit</v>
      </c>
      <c r="X1125" s="51" t="s">
        <v>396</v>
      </c>
      <c r="Y1125" s="51">
        <f>VLOOKUP(W1125,'[1]LICZBA MIEJSC'!$A:$C,2,0)</f>
        <v>35</v>
      </c>
      <c r="Z1125" s="51">
        <f>VLOOKUP(W1125,'[1]LICZBA MIEJSC'!$A:$C,3,0)</f>
        <v>50</v>
      </c>
      <c r="AA1125" s="51">
        <f t="shared" si="110"/>
        <v>85</v>
      </c>
      <c r="AB1125" s="41">
        <f t="shared" si="111"/>
        <v>9</v>
      </c>
      <c r="AC1125" s="109">
        <f t="shared" si="112"/>
        <v>0.10588235294117647</v>
      </c>
      <c r="AD1125" s="49" t="s">
        <v>453</v>
      </c>
    </row>
    <row r="1126" spans="1:30" hidden="1">
      <c r="A1126" s="28" t="s">
        <v>326</v>
      </c>
      <c r="B1126" s="45">
        <v>1125</v>
      </c>
      <c r="C1126" s="51">
        <v>4</v>
      </c>
      <c r="D1126" s="128">
        <v>26106</v>
      </c>
      <c r="E1126" s="359"/>
      <c r="F1126" s="51" t="s">
        <v>327</v>
      </c>
      <c r="G1126" s="349" t="s">
        <v>707</v>
      </c>
      <c r="H1126" s="349" t="s">
        <v>697</v>
      </c>
      <c r="I1126" s="42">
        <v>43264</v>
      </c>
      <c r="J1126" s="48" t="s">
        <v>137</v>
      </c>
      <c r="K1126" s="49">
        <v>110</v>
      </c>
      <c r="L1126" s="49">
        <v>4423</v>
      </c>
      <c r="M1126" s="51" t="s">
        <v>330</v>
      </c>
      <c r="N1126" s="43">
        <v>0.61875000000000002</v>
      </c>
      <c r="O1126" s="51">
        <v>1</v>
      </c>
      <c r="P1126" s="51" t="s">
        <v>13</v>
      </c>
      <c r="Q1126" s="368"/>
      <c r="R1126" s="368"/>
      <c r="S1126" s="368"/>
      <c r="T1126" s="194">
        <f t="shared" si="108"/>
        <v>0.61458333333333326</v>
      </c>
      <c r="U1126" s="194">
        <f t="shared" si="109"/>
        <v>0.58333333333333326</v>
      </c>
      <c r="V1126" s="41">
        <f>IFERROR(VLOOKUP(L1126,'[1]ZESTAWIENIE NUMERÓW BOCZNYCH'!$A:$B,1,0),"")</f>
        <v>4423</v>
      </c>
      <c r="W1126" s="51" t="str">
        <f>IFERROR(VLOOKUP(V1126,'[1]ZESTAWIENIE NUMERÓW BOCZNYCH'!$A:$B,2,0),P1126)</f>
        <v>MAN Lion’s Cit</v>
      </c>
      <c r="X1126" s="51" t="s">
        <v>396</v>
      </c>
      <c r="Y1126" s="51">
        <f>VLOOKUP(W1126,'[1]LICZBA MIEJSC'!$A:$C,2,0)</f>
        <v>35</v>
      </c>
      <c r="Z1126" s="51">
        <f>VLOOKUP(W1126,'[1]LICZBA MIEJSC'!$A:$C,3,0)</f>
        <v>50</v>
      </c>
      <c r="AA1126" s="51">
        <f t="shared" si="110"/>
        <v>85</v>
      </c>
      <c r="AB1126" s="41">
        <f t="shared" si="111"/>
        <v>9</v>
      </c>
      <c r="AC1126" s="109">
        <f t="shared" si="112"/>
        <v>0.10588235294117647</v>
      </c>
      <c r="AD1126" s="49" t="s">
        <v>453</v>
      </c>
    </row>
    <row r="1127" spans="1:30" hidden="1">
      <c r="A1127" s="28" t="s">
        <v>326</v>
      </c>
      <c r="B1127" s="45">
        <v>1126</v>
      </c>
      <c r="C1127" s="51">
        <v>4</v>
      </c>
      <c r="D1127" s="128">
        <v>26105</v>
      </c>
      <c r="E1127" s="359"/>
      <c r="F1127" s="51" t="s">
        <v>327</v>
      </c>
      <c r="G1127" s="349" t="s">
        <v>707</v>
      </c>
      <c r="H1127" s="349" t="s">
        <v>698</v>
      </c>
      <c r="I1127" s="42">
        <v>43264</v>
      </c>
      <c r="J1127" s="48" t="s">
        <v>137</v>
      </c>
      <c r="K1127" s="49" t="s">
        <v>328</v>
      </c>
      <c r="L1127" s="49">
        <v>229</v>
      </c>
      <c r="M1127" s="49" t="s">
        <v>329</v>
      </c>
      <c r="N1127" s="43">
        <v>0.61875000000000002</v>
      </c>
      <c r="O1127" s="51">
        <v>1</v>
      </c>
      <c r="P1127" s="51" t="s">
        <v>14</v>
      </c>
      <c r="Q1127" s="368"/>
      <c r="R1127" s="368"/>
      <c r="S1127" s="368"/>
      <c r="T1127" s="194">
        <f t="shared" si="108"/>
        <v>0.61458333333333326</v>
      </c>
      <c r="U1127" s="194">
        <f t="shared" si="109"/>
        <v>0.58333333333333326</v>
      </c>
      <c r="V1127" s="41" t="str">
        <f>IFERROR(VLOOKUP(L1127,'[1]ZESTAWIENIE NUMERÓW BOCZNYCH'!$A:$B,1,0),"")</f>
        <v/>
      </c>
      <c r="W1127" s="51" t="str">
        <f>IFERROR(VLOOKUP(V1127,'[1]ZESTAWIENIE NUMERÓW BOCZNYCH'!$A:$B,2,0),P1127)</f>
        <v>AK</v>
      </c>
      <c r="X1127" s="51" t="s">
        <v>396</v>
      </c>
      <c r="Y1127" s="51">
        <f>VLOOKUP(W1127,'[1]LICZBA MIEJSC'!$A:$C,2,0)</f>
        <v>20</v>
      </c>
      <c r="Z1127" s="51">
        <f>VLOOKUP(W1127,'[1]LICZBA MIEJSC'!$A:$C,3,0)</f>
        <v>60</v>
      </c>
      <c r="AA1127" s="51">
        <f t="shared" si="110"/>
        <v>80</v>
      </c>
      <c r="AB1127" s="41">
        <f t="shared" si="111"/>
        <v>8</v>
      </c>
      <c r="AC1127" s="109">
        <f t="shared" si="112"/>
        <v>0.1</v>
      </c>
      <c r="AD1127" s="49" t="s">
        <v>452</v>
      </c>
    </row>
    <row r="1128" spans="1:30" hidden="1">
      <c r="A1128" s="28" t="s">
        <v>326</v>
      </c>
      <c r="B1128" s="45">
        <v>1127</v>
      </c>
      <c r="C1128" s="51">
        <v>4</v>
      </c>
      <c r="D1128" s="128">
        <v>26105</v>
      </c>
      <c r="E1128" s="359"/>
      <c r="F1128" s="51" t="s">
        <v>327</v>
      </c>
      <c r="G1128" s="349" t="s">
        <v>707</v>
      </c>
      <c r="H1128" s="349" t="s">
        <v>698</v>
      </c>
      <c r="I1128" s="42">
        <v>43264</v>
      </c>
      <c r="J1128" s="48" t="s">
        <v>137</v>
      </c>
      <c r="K1128" s="49">
        <v>110</v>
      </c>
      <c r="L1128" s="49">
        <v>4410</v>
      </c>
      <c r="M1128" s="49" t="s">
        <v>332</v>
      </c>
      <c r="N1128" s="43">
        <v>0.62638888888888888</v>
      </c>
      <c r="O1128" s="51">
        <v>1</v>
      </c>
      <c r="P1128" s="51" t="s">
        <v>13</v>
      </c>
      <c r="Q1128" s="368"/>
      <c r="R1128" s="368"/>
      <c r="S1128" s="368"/>
      <c r="T1128" s="194">
        <f t="shared" si="108"/>
        <v>0.625</v>
      </c>
      <c r="U1128" s="194">
        <f t="shared" si="109"/>
        <v>0.625</v>
      </c>
      <c r="V1128" s="41">
        <f>IFERROR(VLOOKUP(L1128,'[1]ZESTAWIENIE NUMERÓW BOCZNYCH'!$A:$B,1,0),"")</f>
        <v>4410</v>
      </c>
      <c r="W1128" s="51" t="str">
        <f>IFERROR(VLOOKUP(V1128,'[1]ZESTAWIENIE NUMERÓW BOCZNYCH'!$A:$B,2,0),P1128)</f>
        <v>MAN Lion’s Cit</v>
      </c>
      <c r="X1128" s="51" t="s">
        <v>396</v>
      </c>
      <c r="Y1128" s="51">
        <f>VLOOKUP(W1128,'[1]LICZBA MIEJSC'!$A:$C,2,0)</f>
        <v>35</v>
      </c>
      <c r="Z1128" s="51">
        <f>VLOOKUP(W1128,'[1]LICZBA MIEJSC'!$A:$C,3,0)</f>
        <v>50</v>
      </c>
      <c r="AA1128" s="51">
        <f t="shared" si="110"/>
        <v>85</v>
      </c>
      <c r="AB1128" s="41">
        <f t="shared" si="111"/>
        <v>9</v>
      </c>
      <c r="AC1128" s="109">
        <f t="shared" si="112"/>
        <v>0.10588235294117647</v>
      </c>
      <c r="AD1128" s="49" t="s">
        <v>453</v>
      </c>
    </row>
    <row r="1129" spans="1:30" hidden="1">
      <c r="A1129" s="28" t="s">
        <v>326</v>
      </c>
      <c r="B1129" s="45">
        <v>1128</v>
      </c>
      <c r="C1129" s="51">
        <v>4</v>
      </c>
      <c r="D1129" s="128">
        <v>26106</v>
      </c>
      <c r="E1129" s="359"/>
      <c r="F1129" s="51" t="s">
        <v>327</v>
      </c>
      <c r="G1129" s="349" t="s">
        <v>707</v>
      </c>
      <c r="H1129" s="349" t="s">
        <v>697</v>
      </c>
      <c r="I1129" s="42">
        <v>43264</v>
      </c>
      <c r="J1129" s="48" t="s">
        <v>137</v>
      </c>
      <c r="K1129" s="49" t="s">
        <v>328</v>
      </c>
      <c r="L1129" s="49">
        <v>229</v>
      </c>
      <c r="M1129" s="146" t="s">
        <v>251</v>
      </c>
      <c r="N1129" s="43">
        <v>0.62916666666666665</v>
      </c>
      <c r="O1129" s="51">
        <v>1</v>
      </c>
      <c r="P1129" s="51" t="s">
        <v>14</v>
      </c>
      <c r="Q1129" s="368"/>
      <c r="R1129" s="368"/>
      <c r="S1129" s="368"/>
      <c r="T1129" s="194">
        <f t="shared" si="108"/>
        <v>0.625</v>
      </c>
      <c r="U1129" s="194">
        <f t="shared" si="109"/>
        <v>0.625</v>
      </c>
      <c r="V1129" s="41" t="str">
        <f>IFERROR(VLOOKUP(L1129,'[1]ZESTAWIENIE NUMERÓW BOCZNYCH'!$A:$B,1,0),"")</f>
        <v/>
      </c>
      <c r="W1129" s="51" t="str">
        <f>IFERROR(VLOOKUP(V1129,'[1]ZESTAWIENIE NUMERÓW BOCZNYCH'!$A:$B,2,0),P1129)</f>
        <v>AK</v>
      </c>
      <c r="X1129" s="51" t="s">
        <v>396</v>
      </c>
      <c r="Y1129" s="51">
        <f>VLOOKUP(W1129,'[1]LICZBA MIEJSC'!$A:$C,2,0)</f>
        <v>20</v>
      </c>
      <c r="Z1129" s="51">
        <f>VLOOKUP(W1129,'[1]LICZBA MIEJSC'!$A:$C,3,0)</f>
        <v>60</v>
      </c>
      <c r="AA1129" s="51">
        <f t="shared" si="110"/>
        <v>80</v>
      </c>
      <c r="AB1129" s="41">
        <f t="shared" si="111"/>
        <v>8</v>
      </c>
      <c r="AC1129" s="109">
        <f t="shared" si="112"/>
        <v>0.1</v>
      </c>
      <c r="AD1129" s="49" t="s">
        <v>452</v>
      </c>
    </row>
    <row r="1130" spans="1:30" hidden="1">
      <c r="A1130" s="28" t="s">
        <v>326</v>
      </c>
      <c r="B1130" s="45">
        <v>1129</v>
      </c>
      <c r="C1130" s="51">
        <v>4</v>
      </c>
      <c r="D1130" s="128">
        <v>26106</v>
      </c>
      <c r="E1130" s="359"/>
      <c r="F1130" s="51" t="s">
        <v>327</v>
      </c>
      <c r="G1130" s="349" t="s">
        <v>707</v>
      </c>
      <c r="H1130" s="349" t="s">
        <v>697</v>
      </c>
      <c r="I1130" s="42">
        <v>43264</v>
      </c>
      <c r="J1130" s="48" t="s">
        <v>137</v>
      </c>
      <c r="K1130" s="49">
        <v>110</v>
      </c>
      <c r="L1130" s="49">
        <v>4418</v>
      </c>
      <c r="M1130" s="51" t="s">
        <v>330</v>
      </c>
      <c r="N1130" s="43">
        <v>0.62916666666666665</v>
      </c>
      <c r="O1130" s="51">
        <v>1</v>
      </c>
      <c r="P1130" s="51" t="s">
        <v>13</v>
      </c>
      <c r="Q1130" s="368"/>
      <c r="R1130" s="368"/>
      <c r="S1130" s="368"/>
      <c r="T1130" s="194">
        <f t="shared" si="108"/>
        <v>0.625</v>
      </c>
      <c r="U1130" s="194">
        <f t="shared" si="109"/>
        <v>0.625</v>
      </c>
      <c r="V1130" s="41">
        <f>IFERROR(VLOOKUP(L1130,'[1]ZESTAWIENIE NUMERÓW BOCZNYCH'!$A:$B,1,0),"")</f>
        <v>4418</v>
      </c>
      <c r="W1130" s="51" t="str">
        <f>IFERROR(VLOOKUP(V1130,'[1]ZESTAWIENIE NUMERÓW BOCZNYCH'!$A:$B,2,0),P1130)</f>
        <v>MAN Lion’s Cit</v>
      </c>
      <c r="X1130" s="51" t="s">
        <v>396</v>
      </c>
      <c r="Y1130" s="51">
        <f>VLOOKUP(W1130,'[1]LICZBA MIEJSC'!$A:$C,2,0)</f>
        <v>35</v>
      </c>
      <c r="Z1130" s="51">
        <f>VLOOKUP(W1130,'[1]LICZBA MIEJSC'!$A:$C,3,0)</f>
        <v>50</v>
      </c>
      <c r="AA1130" s="51">
        <f t="shared" si="110"/>
        <v>85</v>
      </c>
      <c r="AB1130" s="41">
        <f t="shared" si="111"/>
        <v>9</v>
      </c>
      <c r="AC1130" s="109">
        <f t="shared" si="112"/>
        <v>0.10588235294117647</v>
      </c>
      <c r="AD1130" s="49" t="s">
        <v>453</v>
      </c>
    </row>
    <row r="1131" spans="1:30" hidden="1">
      <c r="A1131" s="28" t="s">
        <v>326</v>
      </c>
      <c r="B1131" s="45">
        <v>1130</v>
      </c>
      <c r="C1131" s="51">
        <v>4</v>
      </c>
      <c r="D1131" s="128">
        <v>26105</v>
      </c>
      <c r="E1131" s="359"/>
      <c r="F1131" s="51" t="s">
        <v>327</v>
      </c>
      <c r="G1131" s="349" t="s">
        <v>707</v>
      </c>
      <c r="H1131" s="349" t="s">
        <v>698</v>
      </c>
      <c r="I1131" s="42">
        <v>43264</v>
      </c>
      <c r="J1131" s="48" t="s">
        <v>137</v>
      </c>
      <c r="K1131" s="49" t="s">
        <v>317</v>
      </c>
      <c r="L1131" s="49">
        <v>223</v>
      </c>
      <c r="M1131" s="51" t="s">
        <v>320</v>
      </c>
      <c r="N1131" s="43">
        <v>0.63541666666666663</v>
      </c>
      <c r="O1131" s="51">
        <v>4</v>
      </c>
      <c r="P1131" s="51" t="s">
        <v>14</v>
      </c>
      <c r="Q1131" s="368"/>
      <c r="R1131" s="368"/>
      <c r="S1131" s="368"/>
      <c r="T1131" s="194">
        <f t="shared" si="108"/>
        <v>0.63541666666666663</v>
      </c>
      <c r="U1131" s="194">
        <f t="shared" si="109"/>
        <v>0.625</v>
      </c>
      <c r="V1131" s="41" t="str">
        <f>IFERROR(VLOOKUP(L1131,'[1]ZESTAWIENIE NUMERÓW BOCZNYCH'!$A:$B,1,0),"")</f>
        <v/>
      </c>
      <c r="W1131" s="51" t="str">
        <f>IFERROR(VLOOKUP(V1131,'[1]ZESTAWIENIE NUMERÓW BOCZNYCH'!$A:$B,2,0),P1131)</f>
        <v>AK</v>
      </c>
      <c r="X1131" s="51" t="s">
        <v>396</v>
      </c>
      <c r="Y1131" s="51">
        <f>VLOOKUP(W1131,'[1]LICZBA MIEJSC'!$A:$C,2,0)</f>
        <v>20</v>
      </c>
      <c r="Z1131" s="51">
        <f>VLOOKUP(W1131,'[1]LICZBA MIEJSC'!$A:$C,3,0)</f>
        <v>60</v>
      </c>
      <c r="AA1131" s="51">
        <f t="shared" si="110"/>
        <v>80</v>
      </c>
      <c r="AB1131" s="41">
        <f t="shared" si="111"/>
        <v>50</v>
      </c>
      <c r="AC1131" s="109">
        <f t="shared" si="112"/>
        <v>0.625</v>
      </c>
      <c r="AD1131" s="49" t="s">
        <v>452</v>
      </c>
    </row>
    <row r="1132" spans="1:30" hidden="1">
      <c r="A1132" s="28" t="s">
        <v>326</v>
      </c>
      <c r="B1132" s="45">
        <v>1131</v>
      </c>
      <c r="C1132" s="51">
        <v>4</v>
      </c>
      <c r="D1132" s="128">
        <v>26105</v>
      </c>
      <c r="E1132" s="359"/>
      <c r="F1132" s="51" t="s">
        <v>327</v>
      </c>
      <c r="G1132" s="349" t="s">
        <v>707</v>
      </c>
      <c r="H1132" s="349" t="s">
        <v>698</v>
      </c>
      <c r="I1132" s="42">
        <v>43264</v>
      </c>
      <c r="J1132" s="48" t="s">
        <v>137</v>
      </c>
      <c r="K1132" s="49">
        <v>110</v>
      </c>
      <c r="L1132" s="49">
        <v>4618</v>
      </c>
      <c r="M1132" s="49" t="s">
        <v>332</v>
      </c>
      <c r="N1132" s="43">
        <v>0.63680555555555551</v>
      </c>
      <c r="O1132" s="51">
        <v>1</v>
      </c>
      <c r="P1132" s="51" t="s">
        <v>15</v>
      </c>
      <c r="Q1132" s="368"/>
      <c r="R1132" s="368"/>
      <c r="S1132" s="368"/>
      <c r="T1132" s="194">
        <f t="shared" si="108"/>
        <v>0.63541666666666663</v>
      </c>
      <c r="U1132" s="194">
        <f t="shared" si="109"/>
        <v>0.625</v>
      </c>
      <c r="V1132" s="41">
        <f>IFERROR(VLOOKUP(L1132,'[1]ZESTAWIENIE NUMERÓW BOCZNYCH'!$A:$B,1,0),"")</f>
        <v>4618</v>
      </c>
      <c r="W1132" s="51" t="str">
        <f>IFERROR(VLOOKUP(V1132,'[1]ZESTAWIENIE NUMERÓW BOCZNYCH'!$A:$B,2,0),P1132)</f>
        <v>MAN Lion’s City G</v>
      </c>
      <c r="X1132" s="51" t="s">
        <v>396</v>
      </c>
      <c r="Y1132" s="51">
        <f>VLOOKUP(W1132,'[1]LICZBA MIEJSC'!$A:$C,2,0)</f>
        <v>43</v>
      </c>
      <c r="Z1132" s="51">
        <f>VLOOKUP(W1132,'[1]LICZBA MIEJSC'!$A:$C,3,0)</f>
        <v>132</v>
      </c>
      <c r="AA1132" s="51">
        <f t="shared" si="110"/>
        <v>175</v>
      </c>
      <c r="AB1132" s="41">
        <f t="shared" si="111"/>
        <v>18</v>
      </c>
      <c r="AC1132" s="109">
        <f t="shared" si="112"/>
        <v>0.10285714285714286</v>
      </c>
      <c r="AD1132" s="49" t="s">
        <v>453</v>
      </c>
    </row>
    <row r="1133" spans="1:30" hidden="1">
      <c r="A1133" s="28" t="s">
        <v>326</v>
      </c>
      <c r="B1133" s="45">
        <v>1132</v>
      </c>
      <c r="C1133" s="51">
        <v>4</v>
      </c>
      <c r="D1133" s="128">
        <v>26106</v>
      </c>
      <c r="E1133" s="359"/>
      <c r="F1133" s="51" t="s">
        <v>327</v>
      </c>
      <c r="G1133" s="349" t="s">
        <v>707</v>
      </c>
      <c r="H1133" s="349" t="s">
        <v>697</v>
      </c>
      <c r="I1133" s="42">
        <v>43264</v>
      </c>
      <c r="J1133" s="48" t="s">
        <v>137</v>
      </c>
      <c r="K1133" s="49">
        <v>110</v>
      </c>
      <c r="L1133" s="49">
        <v>4410</v>
      </c>
      <c r="M1133" s="51" t="s">
        <v>330</v>
      </c>
      <c r="N1133" s="43">
        <v>0.63958333333333328</v>
      </c>
      <c r="O1133" s="51">
        <v>1</v>
      </c>
      <c r="P1133" s="51" t="s">
        <v>13</v>
      </c>
      <c r="Q1133" s="368"/>
      <c r="R1133" s="368"/>
      <c r="S1133" s="368"/>
      <c r="T1133" s="194">
        <f t="shared" si="108"/>
        <v>0.63541666666666663</v>
      </c>
      <c r="U1133" s="194">
        <f t="shared" si="109"/>
        <v>0.625</v>
      </c>
      <c r="V1133" s="41">
        <f>IFERROR(VLOOKUP(L1133,'[1]ZESTAWIENIE NUMERÓW BOCZNYCH'!$A:$B,1,0),"")</f>
        <v>4410</v>
      </c>
      <c r="W1133" s="51" t="str">
        <f>IFERROR(VLOOKUP(V1133,'[1]ZESTAWIENIE NUMERÓW BOCZNYCH'!$A:$B,2,0),P1133)</f>
        <v>MAN Lion’s Cit</v>
      </c>
      <c r="X1133" s="51" t="s">
        <v>396</v>
      </c>
      <c r="Y1133" s="51">
        <f>VLOOKUP(W1133,'[1]LICZBA MIEJSC'!$A:$C,2,0)</f>
        <v>35</v>
      </c>
      <c r="Z1133" s="51">
        <f>VLOOKUP(W1133,'[1]LICZBA MIEJSC'!$A:$C,3,0)</f>
        <v>50</v>
      </c>
      <c r="AA1133" s="51">
        <f t="shared" si="110"/>
        <v>85</v>
      </c>
      <c r="AB1133" s="41">
        <f t="shared" si="111"/>
        <v>9</v>
      </c>
      <c r="AC1133" s="109">
        <f t="shared" si="112"/>
        <v>0.10588235294117647</v>
      </c>
      <c r="AD1133" s="49" t="s">
        <v>453</v>
      </c>
    </row>
    <row r="1134" spans="1:30" hidden="1">
      <c r="A1134" s="28" t="s">
        <v>326</v>
      </c>
      <c r="B1134" s="45">
        <v>1133</v>
      </c>
      <c r="C1134" s="51">
        <v>4</v>
      </c>
      <c r="D1134" s="128">
        <v>26106</v>
      </c>
      <c r="E1134" s="359"/>
      <c r="F1134" s="51" t="s">
        <v>327</v>
      </c>
      <c r="G1134" s="349" t="s">
        <v>707</v>
      </c>
      <c r="H1134" s="349" t="s">
        <v>697</v>
      </c>
      <c r="I1134" s="42">
        <v>43264</v>
      </c>
      <c r="J1134" s="48" t="s">
        <v>137</v>
      </c>
      <c r="K1134" s="49" t="s">
        <v>328</v>
      </c>
      <c r="L1134" s="49">
        <v>228</v>
      </c>
      <c r="M1134" s="146" t="s">
        <v>251</v>
      </c>
      <c r="N1134" s="43">
        <v>0.63958333333333328</v>
      </c>
      <c r="O1134" s="51">
        <v>2</v>
      </c>
      <c r="P1134" s="51" t="s">
        <v>14</v>
      </c>
      <c r="Q1134" s="368"/>
      <c r="R1134" s="368"/>
      <c r="S1134" s="368"/>
      <c r="T1134" s="194">
        <f t="shared" si="108"/>
        <v>0.63541666666666663</v>
      </c>
      <c r="U1134" s="194">
        <f t="shared" si="109"/>
        <v>0.625</v>
      </c>
      <c r="V1134" s="41" t="str">
        <f>IFERROR(VLOOKUP(L1134,'[1]ZESTAWIENIE NUMERÓW BOCZNYCH'!$A:$B,1,0),"")</f>
        <v/>
      </c>
      <c r="W1134" s="51" t="str">
        <f>IFERROR(VLOOKUP(V1134,'[1]ZESTAWIENIE NUMERÓW BOCZNYCH'!$A:$B,2,0),P1134)</f>
        <v>AK</v>
      </c>
      <c r="X1134" s="51" t="s">
        <v>396</v>
      </c>
      <c r="Y1134" s="51">
        <f>VLOOKUP(W1134,'[1]LICZBA MIEJSC'!$A:$C,2,0)</f>
        <v>20</v>
      </c>
      <c r="Z1134" s="51">
        <f>VLOOKUP(W1134,'[1]LICZBA MIEJSC'!$A:$C,3,0)</f>
        <v>60</v>
      </c>
      <c r="AA1134" s="51">
        <f t="shared" si="110"/>
        <v>80</v>
      </c>
      <c r="AB1134" s="41">
        <f t="shared" si="111"/>
        <v>10</v>
      </c>
      <c r="AC1134" s="109">
        <f t="shared" si="112"/>
        <v>0.125</v>
      </c>
      <c r="AD1134" s="49" t="s">
        <v>452</v>
      </c>
    </row>
    <row r="1135" spans="1:30" hidden="1">
      <c r="A1135" s="28" t="s">
        <v>326</v>
      </c>
      <c r="B1135" s="45">
        <v>1134</v>
      </c>
      <c r="C1135" s="51">
        <v>4</v>
      </c>
      <c r="D1135" s="128">
        <v>26105</v>
      </c>
      <c r="E1135" s="359"/>
      <c r="F1135" s="51" t="s">
        <v>327</v>
      </c>
      <c r="G1135" s="349" t="s">
        <v>707</v>
      </c>
      <c r="H1135" s="349" t="s">
        <v>698</v>
      </c>
      <c r="I1135" s="42">
        <v>43264</v>
      </c>
      <c r="J1135" s="48" t="s">
        <v>137</v>
      </c>
      <c r="K1135" s="49">
        <v>110</v>
      </c>
      <c r="L1135" s="49">
        <v>4411</v>
      </c>
      <c r="M1135" s="49" t="s">
        <v>332</v>
      </c>
      <c r="N1135" s="43">
        <v>0.6479166666666667</v>
      </c>
      <c r="O1135" s="51">
        <v>1</v>
      </c>
      <c r="P1135" s="51" t="s">
        <v>13</v>
      </c>
      <c r="Q1135" s="368"/>
      <c r="R1135" s="368"/>
      <c r="S1135" s="368"/>
      <c r="T1135" s="194">
        <f t="shared" si="108"/>
        <v>0.64583333333333326</v>
      </c>
      <c r="U1135" s="194">
        <f t="shared" si="109"/>
        <v>0.625</v>
      </c>
      <c r="V1135" s="41">
        <f>IFERROR(VLOOKUP(L1135,'[1]ZESTAWIENIE NUMERÓW BOCZNYCH'!$A:$B,1,0),"")</f>
        <v>4411</v>
      </c>
      <c r="W1135" s="51" t="str">
        <f>IFERROR(VLOOKUP(V1135,'[1]ZESTAWIENIE NUMERÓW BOCZNYCH'!$A:$B,2,0),P1135)</f>
        <v>MAN Lion’s Cit</v>
      </c>
      <c r="X1135" s="51" t="s">
        <v>396</v>
      </c>
      <c r="Y1135" s="51">
        <f>VLOOKUP(W1135,'[1]LICZBA MIEJSC'!$A:$C,2,0)</f>
        <v>35</v>
      </c>
      <c r="Z1135" s="51">
        <f>VLOOKUP(W1135,'[1]LICZBA MIEJSC'!$A:$C,3,0)</f>
        <v>50</v>
      </c>
      <c r="AA1135" s="51">
        <f t="shared" si="110"/>
        <v>85</v>
      </c>
      <c r="AB1135" s="41">
        <f t="shared" si="111"/>
        <v>9</v>
      </c>
      <c r="AC1135" s="109">
        <f t="shared" si="112"/>
        <v>0.10588235294117647</v>
      </c>
      <c r="AD1135" s="49" t="s">
        <v>453</v>
      </c>
    </row>
    <row r="1136" spans="1:30" hidden="1">
      <c r="A1136" s="28" t="s">
        <v>326</v>
      </c>
      <c r="B1136" s="45">
        <v>1135</v>
      </c>
      <c r="C1136" s="51">
        <v>4</v>
      </c>
      <c r="D1136" s="128">
        <v>26106</v>
      </c>
      <c r="E1136" s="359"/>
      <c r="F1136" s="51" t="s">
        <v>327</v>
      </c>
      <c r="G1136" s="349" t="s">
        <v>707</v>
      </c>
      <c r="H1136" s="349" t="s">
        <v>697</v>
      </c>
      <c r="I1136" s="42">
        <v>43264</v>
      </c>
      <c r="J1136" s="48" t="s">
        <v>137</v>
      </c>
      <c r="K1136" s="49" t="s">
        <v>319</v>
      </c>
      <c r="L1136" s="49">
        <v>224</v>
      </c>
      <c r="M1136" s="146" t="s">
        <v>251</v>
      </c>
      <c r="N1136" s="43">
        <v>0.65</v>
      </c>
      <c r="O1136" s="51">
        <v>1</v>
      </c>
      <c r="P1136" s="51" t="s">
        <v>14</v>
      </c>
      <c r="Q1136" s="368"/>
      <c r="R1136" s="368"/>
      <c r="S1136" s="368"/>
      <c r="T1136" s="194">
        <f t="shared" si="108"/>
        <v>0.64583333333333326</v>
      </c>
      <c r="U1136" s="194">
        <f t="shared" si="109"/>
        <v>0.625</v>
      </c>
      <c r="V1136" s="41" t="str">
        <f>IFERROR(VLOOKUP(L1136,'[1]ZESTAWIENIE NUMERÓW BOCZNYCH'!$A:$B,1,0),"")</f>
        <v/>
      </c>
      <c r="W1136" s="51" t="str">
        <f>IFERROR(VLOOKUP(V1136,'[1]ZESTAWIENIE NUMERÓW BOCZNYCH'!$A:$B,2,0),P1136)</f>
        <v>AK</v>
      </c>
      <c r="X1136" s="51" t="s">
        <v>396</v>
      </c>
      <c r="Y1136" s="51">
        <f>VLOOKUP(W1136,'[1]LICZBA MIEJSC'!$A:$C,2,0)</f>
        <v>20</v>
      </c>
      <c r="Z1136" s="51">
        <f>VLOOKUP(W1136,'[1]LICZBA MIEJSC'!$A:$C,3,0)</f>
        <v>60</v>
      </c>
      <c r="AA1136" s="51">
        <f t="shared" si="110"/>
        <v>80</v>
      </c>
      <c r="AB1136" s="41">
        <f t="shared" si="111"/>
        <v>8</v>
      </c>
      <c r="AC1136" s="109">
        <f t="shared" si="112"/>
        <v>0.1</v>
      </c>
      <c r="AD1136" s="49" t="s">
        <v>452</v>
      </c>
    </row>
    <row r="1137" spans="1:30" hidden="1">
      <c r="A1137" s="28" t="s">
        <v>326</v>
      </c>
      <c r="B1137" s="45">
        <v>1136</v>
      </c>
      <c r="C1137" s="51">
        <v>4</v>
      </c>
      <c r="D1137" s="128">
        <v>26105</v>
      </c>
      <c r="E1137" s="359"/>
      <c r="F1137" s="51" t="s">
        <v>327</v>
      </c>
      <c r="G1137" s="349" t="s">
        <v>707</v>
      </c>
      <c r="H1137" s="349" t="s">
        <v>698</v>
      </c>
      <c r="I1137" s="42">
        <v>43264</v>
      </c>
      <c r="J1137" s="48" t="s">
        <v>137</v>
      </c>
      <c r="K1137" s="49" t="s">
        <v>328</v>
      </c>
      <c r="L1137" s="49">
        <v>1109</v>
      </c>
      <c r="M1137" s="49" t="s">
        <v>316</v>
      </c>
      <c r="N1137" s="43">
        <v>0.65069444444444446</v>
      </c>
      <c r="O1137" s="51">
        <v>3</v>
      </c>
      <c r="P1137" s="51" t="s">
        <v>13</v>
      </c>
      <c r="Q1137" s="368"/>
      <c r="R1137" s="368"/>
      <c r="S1137" s="368"/>
      <c r="T1137" s="194">
        <f t="shared" si="108"/>
        <v>0.64583333333333326</v>
      </c>
      <c r="U1137" s="194">
        <f t="shared" si="109"/>
        <v>0.625</v>
      </c>
      <c r="V1137" s="41">
        <f>IFERROR(VLOOKUP(L1137,'[1]ZESTAWIENIE NUMERÓW BOCZNYCH'!$A:$B,1,0),"")</f>
        <v>1109</v>
      </c>
      <c r="W1137" s="51" t="str">
        <f>IFERROR(VLOOKUP(V1137,'[1]ZESTAWIENIE NUMERÓW BOCZNYCH'!$A:$B,2,0),P1137)</f>
        <v>SOR CN12</v>
      </c>
      <c r="X1137" s="51" t="s">
        <v>396</v>
      </c>
      <c r="Y1137" s="51">
        <f>VLOOKUP(W1137,'[1]LICZBA MIEJSC'!$A:$C,2,0)</f>
        <v>41</v>
      </c>
      <c r="Z1137" s="51">
        <f>VLOOKUP(W1137,'[1]LICZBA MIEJSC'!$A:$C,3,0)</f>
        <v>66</v>
      </c>
      <c r="AA1137" s="51">
        <f t="shared" si="110"/>
        <v>107</v>
      </c>
      <c r="AB1137" s="41">
        <f t="shared" si="111"/>
        <v>37</v>
      </c>
      <c r="AC1137" s="109">
        <f t="shared" si="112"/>
        <v>0.34579439252336447</v>
      </c>
      <c r="AD1137" s="49" t="s">
        <v>452</v>
      </c>
    </row>
    <row r="1138" spans="1:30" hidden="1">
      <c r="A1138" s="28" t="s">
        <v>326</v>
      </c>
      <c r="B1138" s="45">
        <v>1137</v>
      </c>
      <c r="C1138" s="51">
        <v>4</v>
      </c>
      <c r="D1138" s="128">
        <v>26106</v>
      </c>
      <c r="E1138" s="359"/>
      <c r="F1138" s="51" t="s">
        <v>327</v>
      </c>
      <c r="G1138" s="349" t="s">
        <v>707</v>
      </c>
      <c r="H1138" s="349" t="s">
        <v>697</v>
      </c>
      <c r="I1138" s="42">
        <v>43264</v>
      </c>
      <c r="J1138" s="48" t="s">
        <v>137</v>
      </c>
      <c r="K1138" s="49">
        <v>110</v>
      </c>
      <c r="L1138" s="49">
        <v>4618</v>
      </c>
      <c r="M1138" s="51" t="s">
        <v>330</v>
      </c>
      <c r="N1138" s="43">
        <v>0.65138888888888891</v>
      </c>
      <c r="O1138" s="51">
        <v>1</v>
      </c>
      <c r="P1138" s="51" t="s">
        <v>15</v>
      </c>
      <c r="Q1138" s="368"/>
      <c r="R1138" s="368"/>
      <c r="S1138" s="368"/>
      <c r="T1138" s="194">
        <f t="shared" si="108"/>
        <v>0.64583333333333326</v>
      </c>
      <c r="U1138" s="194">
        <f t="shared" si="109"/>
        <v>0.625</v>
      </c>
      <c r="V1138" s="41">
        <f>IFERROR(VLOOKUP(L1138,'[1]ZESTAWIENIE NUMERÓW BOCZNYCH'!$A:$B,1,0),"")</f>
        <v>4618</v>
      </c>
      <c r="W1138" s="51" t="str">
        <f>IFERROR(VLOOKUP(V1138,'[1]ZESTAWIENIE NUMERÓW BOCZNYCH'!$A:$B,2,0),P1138)</f>
        <v>MAN Lion’s City G</v>
      </c>
      <c r="X1138" s="51" t="s">
        <v>396</v>
      </c>
      <c r="Y1138" s="51">
        <f>VLOOKUP(W1138,'[1]LICZBA MIEJSC'!$A:$C,2,0)</f>
        <v>43</v>
      </c>
      <c r="Z1138" s="51">
        <f>VLOOKUP(W1138,'[1]LICZBA MIEJSC'!$A:$C,3,0)</f>
        <v>132</v>
      </c>
      <c r="AA1138" s="51">
        <f t="shared" si="110"/>
        <v>175</v>
      </c>
      <c r="AB1138" s="41">
        <f t="shared" si="111"/>
        <v>18</v>
      </c>
      <c r="AC1138" s="109">
        <f t="shared" si="112"/>
        <v>0.10285714285714286</v>
      </c>
      <c r="AD1138" s="49" t="s">
        <v>453</v>
      </c>
    </row>
    <row r="1139" spans="1:30" hidden="1">
      <c r="A1139" s="28" t="s">
        <v>326</v>
      </c>
      <c r="B1139" s="45">
        <v>1138</v>
      </c>
      <c r="C1139" s="51">
        <v>4</v>
      </c>
      <c r="D1139" s="128">
        <v>26106</v>
      </c>
      <c r="E1139" s="359"/>
      <c r="F1139" s="51" t="s">
        <v>327</v>
      </c>
      <c r="G1139" s="349" t="s">
        <v>707</v>
      </c>
      <c r="H1139" s="349" t="s">
        <v>697</v>
      </c>
      <c r="I1139" s="42">
        <v>43264</v>
      </c>
      <c r="J1139" s="48" t="s">
        <v>137</v>
      </c>
      <c r="K1139" s="49">
        <v>110</v>
      </c>
      <c r="L1139" s="49">
        <v>4411</v>
      </c>
      <c r="M1139" s="51" t="s">
        <v>330</v>
      </c>
      <c r="N1139" s="43">
        <v>0.66041666666666665</v>
      </c>
      <c r="O1139" s="51">
        <v>1</v>
      </c>
      <c r="P1139" s="51" t="s">
        <v>13</v>
      </c>
      <c r="Q1139" s="368"/>
      <c r="R1139" s="368"/>
      <c r="S1139" s="368"/>
      <c r="T1139" s="194">
        <f t="shared" si="108"/>
        <v>0.65625</v>
      </c>
      <c r="U1139" s="194">
        <f t="shared" si="109"/>
        <v>0.625</v>
      </c>
      <c r="V1139" s="41">
        <f>IFERROR(VLOOKUP(L1139,'[1]ZESTAWIENIE NUMERÓW BOCZNYCH'!$A:$B,1,0),"")</f>
        <v>4411</v>
      </c>
      <c r="W1139" s="51" t="str">
        <f>IFERROR(VLOOKUP(V1139,'[1]ZESTAWIENIE NUMERÓW BOCZNYCH'!$A:$B,2,0),P1139)</f>
        <v>MAN Lion’s Cit</v>
      </c>
      <c r="X1139" s="51" t="s">
        <v>396</v>
      </c>
      <c r="Y1139" s="51">
        <f>VLOOKUP(W1139,'[1]LICZBA MIEJSC'!$A:$C,2,0)</f>
        <v>35</v>
      </c>
      <c r="Z1139" s="51">
        <f>VLOOKUP(W1139,'[1]LICZBA MIEJSC'!$A:$C,3,0)</f>
        <v>50</v>
      </c>
      <c r="AA1139" s="51">
        <f t="shared" si="110"/>
        <v>85</v>
      </c>
      <c r="AB1139" s="41">
        <f t="shared" si="111"/>
        <v>9</v>
      </c>
      <c r="AC1139" s="109">
        <f t="shared" si="112"/>
        <v>0.10588235294117647</v>
      </c>
      <c r="AD1139" s="49" t="s">
        <v>453</v>
      </c>
    </row>
    <row r="1140" spans="1:30" hidden="1">
      <c r="A1140" s="28" t="s">
        <v>326</v>
      </c>
      <c r="B1140" s="45">
        <v>1139</v>
      </c>
      <c r="C1140" s="51">
        <v>4</v>
      </c>
      <c r="D1140" s="128">
        <v>26105</v>
      </c>
      <c r="E1140" s="359"/>
      <c r="F1140" s="51" t="s">
        <v>327</v>
      </c>
      <c r="G1140" s="349" t="s">
        <v>707</v>
      </c>
      <c r="H1140" s="349" t="s">
        <v>698</v>
      </c>
      <c r="I1140" s="42">
        <v>43264</v>
      </c>
      <c r="J1140" s="48" t="s">
        <v>137</v>
      </c>
      <c r="K1140" s="49">
        <v>110</v>
      </c>
      <c r="L1140" s="49">
        <v>4423</v>
      </c>
      <c r="M1140" s="49" t="s">
        <v>332</v>
      </c>
      <c r="N1140" s="43">
        <v>0.66319444444444442</v>
      </c>
      <c r="O1140" s="51">
        <v>1</v>
      </c>
      <c r="P1140" s="51" t="s">
        <v>14</v>
      </c>
      <c r="Q1140" s="368"/>
      <c r="R1140" s="368"/>
      <c r="S1140" s="368"/>
      <c r="T1140" s="194">
        <f t="shared" si="108"/>
        <v>0.65625</v>
      </c>
      <c r="U1140" s="194">
        <f t="shared" si="109"/>
        <v>0.625</v>
      </c>
      <c r="V1140" s="41">
        <f>IFERROR(VLOOKUP(L1140,'[1]ZESTAWIENIE NUMERÓW BOCZNYCH'!$A:$B,1,0),"")</f>
        <v>4423</v>
      </c>
      <c r="W1140" s="51" t="str">
        <f>IFERROR(VLOOKUP(V1140,'[1]ZESTAWIENIE NUMERÓW BOCZNYCH'!$A:$B,2,0),P1140)</f>
        <v>MAN Lion’s Cit</v>
      </c>
      <c r="X1140" s="51" t="s">
        <v>396</v>
      </c>
      <c r="Y1140" s="51">
        <f>VLOOKUP(W1140,'[1]LICZBA MIEJSC'!$A:$C,2,0)</f>
        <v>35</v>
      </c>
      <c r="Z1140" s="51">
        <f>VLOOKUP(W1140,'[1]LICZBA MIEJSC'!$A:$C,3,0)</f>
        <v>50</v>
      </c>
      <c r="AA1140" s="51">
        <f t="shared" si="110"/>
        <v>85</v>
      </c>
      <c r="AB1140" s="41">
        <f t="shared" si="111"/>
        <v>9</v>
      </c>
      <c r="AC1140" s="109">
        <f t="shared" si="112"/>
        <v>0.10588235294117647</v>
      </c>
      <c r="AD1140" s="49" t="s">
        <v>453</v>
      </c>
    </row>
    <row r="1141" spans="1:30" hidden="1">
      <c r="A1141" s="28" t="s">
        <v>326</v>
      </c>
      <c r="B1141" s="45">
        <v>1140</v>
      </c>
      <c r="C1141" s="51">
        <v>4</v>
      </c>
      <c r="D1141" s="128">
        <v>26105</v>
      </c>
      <c r="E1141" s="359"/>
      <c r="F1141" s="51" t="s">
        <v>327</v>
      </c>
      <c r="G1141" s="349" t="s">
        <v>707</v>
      </c>
      <c r="H1141" s="349" t="s">
        <v>698</v>
      </c>
      <c r="I1141" s="42">
        <v>43264</v>
      </c>
      <c r="J1141" s="48" t="s">
        <v>137</v>
      </c>
      <c r="K1141" s="49" t="s">
        <v>328</v>
      </c>
      <c r="L1141" s="49">
        <v>1112</v>
      </c>
      <c r="M1141" s="49" t="s">
        <v>329</v>
      </c>
      <c r="N1141" s="43">
        <v>0.66527777777777775</v>
      </c>
      <c r="O1141" s="51">
        <v>2</v>
      </c>
      <c r="P1141" s="51" t="s">
        <v>13</v>
      </c>
      <c r="Q1141" s="368"/>
      <c r="R1141" s="368"/>
      <c r="S1141" s="368"/>
      <c r="T1141" s="194">
        <f t="shared" si="108"/>
        <v>0.65625</v>
      </c>
      <c r="U1141" s="194">
        <f t="shared" si="109"/>
        <v>0.625</v>
      </c>
      <c r="V1141" s="41">
        <f>IFERROR(VLOOKUP(L1141,'[1]ZESTAWIENIE NUMERÓW BOCZNYCH'!$A:$B,1,0),"")</f>
        <v>1112</v>
      </c>
      <c r="W1141" s="51" t="str">
        <f>IFERROR(VLOOKUP(V1141,'[1]ZESTAWIENIE NUMERÓW BOCZNYCH'!$A:$B,2,0),P1141)</f>
        <v>SOR BN12</v>
      </c>
      <c r="X1141" s="51" t="s">
        <v>396</v>
      </c>
      <c r="Y1141" s="51">
        <f>VLOOKUP(W1141,'[1]LICZBA MIEJSC'!$A:$C,2,0)</f>
        <v>27</v>
      </c>
      <c r="Z1141" s="51">
        <f>VLOOKUP(W1141,'[1]LICZBA MIEJSC'!$A:$C,3,0)</f>
        <v>79</v>
      </c>
      <c r="AA1141" s="51">
        <f t="shared" si="110"/>
        <v>106</v>
      </c>
      <c r="AB1141" s="41">
        <f t="shared" si="111"/>
        <v>14</v>
      </c>
      <c r="AC1141" s="109">
        <f t="shared" si="112"/>
        <v>0.13207547169811321</v>
      </c>
      <c r="AD1141" s="49" t="s">
        <v>452</v>
      </c>
    </row>
    <row r="1142" spans="1:30" hidden="1">
      <c r="A1142" s="28" t="s">
        <v>326</v>
      </c>
      <c r="B1142" s="45">
        <v>1141</v>
      </c>
      <c r="C1142" s="51">
        <v>4</v>
      </c>
      <c r="D1142" s="128">
        <v>26106</v>
      </c>
      <c r="E1142" s="359"/>
      <c r="F1142" s="51" t="s">
        <v>327</v>
      </c>
      <c r="G1142" s="349" t="s">
        <v>707</v>
      </c>
      <c r="H1142" s="349" t="s">
        <v>697</v>
      </c>
      <c r="I1142" s="42">
        <v>43264</v>
      </c>
      <c r="J1142" s="48" t="s">
        <v>137</v>
      </c>
      <c r="K1142" s="49">
        <v>110</v>
      </c>
      <c r="L1142" s="49">
        <v>4423</v>
      </c>
      <c r="M1142" s="51" t="s">
        <v>330</v>
      </c>
      <c r="N1142" s="43">
        <v>0.67083333333333339</v>
      </c>
      <c r="O1142" s="51">
        <v>3</v>
      </c>
      <c r="P1142" s="51" t="s">
        <v>13</v>
      </c>
      <c r="Q1142" s="368"/>
      <c r="R1142" s="368"/>
      <c r="S1142" s="368"/>
      <c r="T1142" s="194">
        <f t="shared" si="108"/>
        <v>0.66666666666666663</v>
      </c>
      <c r="U1142" s="194">
        <f t="shared" si="109"/>
        <v>0.66666666666666663</v>
      </c>
      <c r="V1142" s="41">
        <f>IFERROR(VLOOKUP(L1142,'[1]ZESTAWIENIE NUMERÓW BOCZNYCH'!$A:$B,1,0),"")</f>
        <v>4423</v>
      </c>
      <c r="W1142" s="51" t="str">
        <f>IFERROR(VLOOKUP(V1142,'[1]ZESTAWIENIE NUMERÓW BOCZNYCH'!$A:$B,2,0),P1142)</f>
        <v>MAN Lion’s Cit</v>
      </c>
      <c r="X1142" s="51" t="s">
        <v>396</v>
      </c>
      <c r="Y1142" s="51">
        <f>VLOOKUP(W1142,'[1]LICZBA MIEJSC'!$A:$C,2,0)</f>
        <v>35</v>
      </c>
      <c r="Z1142" s="51">
        <f>VLOOKUP(W1142,'[1]LICZBA MIEJSC'!$A:$C,3,0)</f>
        <v>50</v>
      </c>
      <c r="AA1142" s="51">
        <f t="shared" si="110"/>
        <v>85</v>
      </c>
      <c r="AB1142" s="41">
        <f t="shared" si="111"/>
        <v>32</v>
      </c>
      <c r="AC1142" s="109">
        <f t="shared" si="112"/>
        <v>0.37647058823529411</v>
      </c>
      <c r="AD1142" s="49" t="s">
        <v>453</v>
      </c>
    </row>
    <row r="1143" spans="1:30" hidden="1">
      <c r="A1143" s="28" t="s">
        <v>326</v>
      </c>
      <c r="B1143" s="45">
        <v>1142</v>
      </c>
      <c r="C1143" s="51">
        <v>4</v>
      </c>
      <c r="D1143" s="128">
        <v>26105</v>
      </c>
      <c r="E1143" s="359"/>
      <c r="F1143" s="51" t="s">
        <v>327</v>
      </c>
      <c r="G1143" s="349" t="s">
        <v>707</v>
      </c>
      <c r="H1143" s="349" t="s">
        <v>698</v>
      </c>
      <c r="I1143" s="42">
        <v>43264</v>
      </c>
      <c r="J1143" s="48" t="s">
        <v>137</v>
      </c>
      <c r="K1143" s="49">
        <v>110</v>
      </c>
      <c r="L1143" s="49">
        <v>4418</v>
      </c>
      <c r="M1143" s="49" t="s">
        <v>331</v>
      </c>
      <c r="N1143" s="43">
        <v>0.67152777777777783</v>
      </c>
      <c r="O1143" s="51">
        <v>1</v>
      </c>
      <c r="P1143" s="51" t="s">
        <v>13</v>
      </c>
      <c r="Q1143" s="368"/>
      <c r="R1143" s="368"/>
      <c r="S1143" s="368"/>
      <c r="T1143" s="194">
        <f t="shared" si="108"/>
        <v>0.66666666666666663</v>
      </c>
      <c r="U1143" s="194">
        <f t="shared" si="109"/>
        <v>0.66666666666666663</v>
      </c>
      <c r="V1143" s="41">
        <f>IFERROR(VLOOKUP(L1143,'[1]ZESTAWIENIE NUMERÓW BOCZNYCH'!$A:$B,1,0),"")</f>
        <v>4418</v>
      </c>
      <c r="W1143" s="51" t="str">
        <f>IFERROR(VLOOKUP(V1143,'[1]ZESTAWIENIE NUMERÓW BOCZNYCH'!$A:$B,2,0),P1143)</f>
        <v>MAN Lion’s Cit</v>
      </c>
      <c r="X1143" s="51" t="s">
        <v>396</v>
      </c>
      <c r="Y1143" s="51">
        <f>VLOOKUP(W1143,'[1]LICZBA MIEJSC'!$A:$C,2,0)</f>
        <v>35</v>
      </c>
      <c r="Z1143" s="51">
        <f>VLOOKUP(W1143,'[1]LICZBA MIEJSC'!$A:$C,3,0)</f>
        <v>50</v>
      </c>
      <c r="AA1143" s="51">
        <f t="shared" si="110"/>
        <v>85</v>
      </c>
      <c r="AB1143" s="41">
        <f t="shared" si="111"/>
        <v>9</v>
      </c>
      <c r="AC1143" s="109">
        <f t="shared" si="112"/>
        <v>0.10588235294117647</v>
      </c>
      <c r="AD1143" s="49" t="s">
        <v>453</v>
      </c>
    </row>
    <row r="1144" spans="1:30" hidden="1">
      <c r="A1144" s="28" t="s">
        <v>326</v>
      </c>
      <c r="B1144" s="45">
        <v>1143</v>
      </c>
      <c r="C1144" s="51">
        <v>4</v>
      </c>
      <c r="D1144" s="128">
        <v>26106</v>
      </c>
      <c r="E1144" s="359"/>
      <c r="F1144" s="51" t="s">
        <v>327</v>
      </c>
      <c r="G1144" s="349" t="s">
        <v>707</v>
      </c>
      <c r="H1144" s="349" t="s">
        <v>697</v>
      </c>
      <c r="I1144" s="42">
        <v>43264</v>
      </c>
      <c r="J1144" s="48" t="s">
        <v>137</v>
      </c>
      <c r="K1144" s="49" t="s">
        <v>328</v>
      </c>
      <c r="L1144" s="49">
        <v>1112</v>
      </c>
      <c r="M1144" s="146" t="s">
        <v>251</v>
      </c>
      <c r="N1144" s="43">
        <v>0.67499999999999993</v>
      </c>
      <c r="O1144" s="51">
        <v>0</v>
      </c>
      <c r="P1144" s="51" t="s">
        <v>13</v>
      </c>
      <c r="Q1144" s="368"/>
      <c r="R1144" s="368"/>
      <c r="S1144" s="368"/>
      <c r="T1144" s="194">
        <f t="shared" si="108"/>
        <v>0.66666666666666663</v>
      </c>
      <c r="U1144" s="194">
        <f t="shared" si="109"/>
        <v>0.66666666666666663</v>
      </c>
      <c r="V1144" s="41">
        <f>IFERROR(VLOOKUP(L1144,'[1]ZESTAWIENIE NUMERÓW BOCZNYCH'!$A:$B,1,0),"")</f>
        <v>1112</v>
      </c>
      <c r="W1144" s="51" t="str">
        <f>IFERROR(VLOOKUP(V1144,'[1]ZESTAWIENIE NUMERÓW BOCZNYCH'!$A:$B,2,0),P1144)</f>
        <v>SOR BN12</v>
      </c>
      <c r="X1144" s="51" t="s">
        <v>396</v>
      </c>
      <c r="Y1144" s="51">
        <f>VLOOKUP(W1144,'[1]LICZBA MIEJSC'!$A:$C,2,0)</f>
        <v>27</v>
      </c>
      <c r="Z1144" s="51">
        <f>VLOOKUP(W1144,'[1]LICZBA MIEJSC'!$A:$C,3,0)</f>
        <v>79</v>
      </c>
      <c r="AA1144" s="51">
        <f t="shared" si="110"/>
        <v>106</v>
      </c>
      <c r="AB1144" s="41">
        <f t="shared" si="111"/>
        <v>0</v>
      </c>
      <c r="AC1144" s="109">
        <f t="shared" si="112"/>
        <v>0</v>
      </c>
      <c r="AD1144" s="49" t="s">
        <v>452</v>
      </c>
    </row>
    <row r="1145" spans="1:30" hidden="1">
      <c r="A1145" s="28" t="s">
        <v>326</v>
      </c>
      <c r="B1145" s="45">
        <v>1144</v>
      </c>
      <c r="C1145" s="51">
        <v>4</v>
      </c>
      <c r="D1145" s="128">
        <v>26105</v>
      </c>
      <c r="E1145" s="359"/>
      <c r="F1145" s="51" t="s">
        <v>327</v>
      </c>
      <c r="G1145" s="349" t="s">
        <v>707</v>
      </c>
      <c r="H1145" s="349" t="s">
        <v>698</v>
      </c>
      <c r="I1145" s="42">
        <v>43264</v>
      </c>
      <c r="J1145" s="48" t="s">
        <v>137</v>
      </c>
      <c r="K1145" s="49" t="s">
        <v>317</v>
      </c>
      <c r="L1145" s="49">
        <v>229</v>
      </c>
      <c r="M1145" s="49" t="s">
        <v>334</v>
      </c>
      <c r="N1145" s="43">
        <v>0.6791666666666667</v>
      </c>
      <c r="O1145" s="51">
        <v>3</v>
      </c>
      <c r="P1145" s="51" t="s">
        <v>14</v>
      </c>
      <c r="Q1145" s="368"/>
      <c r="R1145" s="368"/>
      <c r="S1145" s="368"/>
      <c r="T1145" s="194">
        <f t="shared" si="108"/>
        <v>0.67708333333333326</v>
      </c>
      <c r="U1145" s="194">
        <f t="shared" si="109"/>
        <v>0.66666666666666663</v>
      </c>
      <c r="V1145" s="41" t="str">
        <f>IFERROR(VLOOKUP(L1145,'[1]ZESTAWIENIE NUMERÓW BOCZNYCH'!$A:$B,1,0),"")</f>
        <v/>
      </c>
      <c r="W1145" s="51" t="str">
        <f>IFERROR(VLOOKUP(V1145,'[1]ZESTAWIENIE NUMERÓW BOCZNYCH'!$A:$B,2,0),P1145)</f>
        <v>AK</v>
      </c>
      <c r="X1145" s="51" t="s">
        <v>396</v>
      </c>
      <c r="Y1145" s="51">
        <f>VLOOKUP(W1145,'[1]LICZBA MIEJSC'!$A:$C,2,0)</f>
        <v>20</v>
      </c>
      <c r="Z1145" s="51">
        <f>VLOOKUP(W1145,'[1]LICZBA MIEJSC'!$A:$C,3,0)</f>
        <v>60</v>
      </c>
      <c r="AA1145" s="51">
        <f t="shared" si="110"/>
        <v>80</v>
      </c>
      <c r="AB1145" s="41">
        <f t="shared" si="111"/>
        <v>18</v>
      </c>
      <c r="AC1145" s="109">
        <f t="shared" si="112"/>
        <v>0.22500000000000001</v>
      </c>
      <c r="AD1145" s="49" t="s">
        <v>452</v>
      </c>
    </row>
    <row r="1146" spans="1:30" hidden="1">
      <c r="A1146" s="28" t="s">
        <v>326</v>
      </c>
      <c r="B1146" s="45">
        <v>1145</v>
      </c>
      <c r="C1146" s="51">
        <v>4</v>
      </c>
      <c r="D1146" s="128">
        <v>26105</v>
      </c>
      <c r="E1146" s="359"/>
      <c r="F1146" s="51" t="s">
        <v>327</v>
      </c>
      <c r="G1146" s="349" t="s">
        <v>707</v>
      </c>
      <c r="H1146" s="349" t="s">
        <v>698</v>
      </c>
      <c r="I1146" s="42">
        <v>43264</v>
      </c>
      <c r="J1146" s="48" t="s">
        <v>137</v>
      </c>
      <c r="K1146" s="49">
        <v>110</v>
      </c>
      <c r="L1146" s="49">
        <v>4410</v>
      </c>
      <c r="M1146" s="49" t="s">
        <v>332</v>
      </c>
      <c r="N1146" s="43">
        <v>0.67986111111111114</v>
      </c>
      <c r="O1146" s="51">
        <v>1</v>
      </c>
      <c r="P1146" s="51" t="s">
        <v>13</v>
      </c>
      <c r="Q1146" s="368"/>
      <c r="R1146" s="368"/>
      <c r="S1146" s="368"/>
      <c r="T1146" s="194">
        <f t="shared" si="108"/>
        <v>0.67708333333333326</v>
      </c>
      <c r="U1146" s="194">
        <f t="shared" si="109"/>
        <v>0.66666666666666663</v>
      </c>
      <c r="V1146" s="41">
        <f>IFERROR(VLOOKUP(L1146,'[1]ZESTAWIENIE NUMERÓW BOCZNYCH'!$A:$B,1,0),"")</f>
        <v>4410</v>
      </c>
      <c r="W1146" s="51" t="str">
        <f>IFERROR(VLOOKUP(V1146,'[1]ZESTAWIENIE NUMERÓW BOCZNYCH'!$A:$B,2,0),P1146)</f>
        <v>MAN Lion’s Cit</v>
      </c>
      <c r="X1146" s="51" t="s">
        <v>396</v>
      </c>
      <c r="Y1146" s="51">
        <f>VLOOKUP(W1146,'[1]LICZBA MIEJSC'!$A:$C,2,0)</f>
        <v>35</v>
      </c>
      <c r="Z1146" s="51">
        <f>VLOOKUP(W1146,'[1]LICZBA MIEJSC'!$A:$C,3,0)</f>
        <v>50</v>
      </c>
      <c r="AA1146" s="51">
        <f t="shared" si="110"/>
        <v>85</v>
      </c>
      <c r="AB1146" s="41">
        <f t="shared" si="111"/>
        <v>9</v>
      </c>
      <c r="AC1146" s="109">
        <f t="shared" si="112"/>
        <v>0.10588235294117647</v>
      </c>
      <c r="AD1146" s="49" t="s">
        <v>453</v>
      </c>
    </row>
    <row r="1147" spans="1:30" hidden="1">
      <c r="A1147" s="28" t="s">
        <v>326</v>
      </c>
      <c r="B1147" s="45">
        <v>1146</v>
      </c>
      <c r="C1147" s="51">
        <v>4</v>
      </c>
      <c r="D1147" s="128">
        <v>26106</v>
      </c>
      <c r="E1147" s="359"/>
      <c r="F1147" s="51" t="s">
        <v>327</v>
      </c>
      <c r="G1147" s="349" t="s">
        <v>707</v>
      </c>
      <c r="H1147" s="349" t="s">
        <v>697</v>
      </c>
      <c r="I1147" s="42">
        <v>43264</v>
      </c>
      <c r="J1147" s="48" t="s">
        <v>137</v>
      </c>
      <c r="K1147" s="49">
        <v>110</v>
      </c>
      <c r="L1147" s="49">
        <v>4418</v>
      </c>
      <c r="M1147" s="51" t="s">
        <v>330</v>
      </c>
      <c r="N1147" s="43">
        <v>0.68194444444444446</v>
      </c>
      <c r="O1147" s="51">
        <v>3</v>
      </c>
      <c r="P1147" s="51" t="s">
        <v>13</v>
      </c>
      <c r="Q1147" s="368"/>
      <c r="R1147" s="368"/>
      <c r="S1147" s="368"/>
      <c r="T1147" s="194">
        <f t="shared" si="108"/>
        <v>0.67708333333333326</v>
      </c>
      <c r="U1147" s="194">
        <f t="shared" si="109"/>
        <v>0.66666666666666663</v>
      </c>
      <c r="V1147" s="41">
        <f>IFERROR(VLOOKUP(L1147,'[1]ZESTAWIENIE NUMERÓW BOCZNYCH'!$A:$B,1,0),"")</f>
        <v>4418</v>
      </c>
      <c r="W1147" s="51" t="str">
        <f>IFERROR(VLOOKUP(V1147,'[1]ZESTAWIENIE NUMERÓW BOCZNYCH'!$A:$B,2,0),P1147)</f>
        <v>MAN Lion’s Cit</v>
      </c>
      <c r="X1147" s="51" t="s">
        <v>396</v>
      </c>
      <c r="Y1147" s="51">
        <f>VLOOKUP(W1147,'[1]LICZBA MIEJSC'!$A:$C,2,0)</f>
        <v>35</v>
      </c>
      <c r="Z1147" s="51">
        <f>VLOOKUP(W1147,'[1]LICZBA MIEJSC'!$A:$C,3,0)</f>
        <v>50</v>
      </c>
      <c r="AA1147" s="51">
        <f t="shared" si="110"/>
        <v>85</v>
      </c>
      <c r="AB1147" s="41">
        <f t="shared" si="111"/>
        <v>32</v>
      </c>
      <c r="AC1147" s="109">
        <f t="shared" si="112"/>
        <v>0.37647058823529411</v>
      </c>
      <c r="AD1147" s="49" t="s">
        <v>453</v>
      </c>
    </row>
    <row r="1148" spans="1:30" hidden="1">
      <c r="A1148" s="28" t="s">
        <v>326</v>
      </c>
      <c r="B1148" s="45">
        <v>1147</v>
      </c>
      <c r="C1148" s="51">
        <v>4</v>
      </c>
      <c r="D1148" s="128">
        <v>26106</v>
      </c>
      <c r="E1148" s="359"/>
      <c r="F1148" s="51" t="s">
        <v>327</v>
      </c>
      <c r="G1148" s="349" t="s">
        <v>707</v>
      </c>
      <c r="H1148" s="349" t="s">
        <v>697</v>
      </c>
      <c r="I1148" s="42">
        <v>43264</v>
      </c>
      <c r="J1148" s="48" t="s">
        <v>137</v>
      </c>
      <c r="K1148" s="49" t="s">
        <v>328</v>
      </c>
      <c r="L1148" s="49">
        <v>1109</v>
      </c>
      <c r="M1148" s="146" t="s">
        <v>251</v>
      </c>
      <c r="N1148" s="43">
        <v>0.68541666666666667</v>
      </c>
      <c r="O1148" s="51">
        <v>1</v>
      </c>
      <c r="P1148" s="51" t="s">
        <v>13</v>
      </c>
      <c r="Q1148" s="368"/>
      <c r="R1148" s="368"/>
      <c r="S1148" s="368"/>
      <c r="T1148" s="194">
        <f t="shared" si="108"/>
        <v>0.67708333333333326</v>
      </c>
      <c r="U1148" s="194">
        <f t="shared" si="109"/>
        <v>0.66666666666666663</v>
      </c>
      <c r="V1148" s="41">
        <f>IFERROR(VLOOKUP(L1148,'[1]ZESTAWIENIE NUMERÓW BOCZNYCH'!$A:$B,1,0),"")</f>
        <v>1109</v>
      </c>
      <c r="W1148" s="51" t="str">
        <f>IFERROR(VLOOKUP(V1148,'[1]ZESTAWIENIE NUMERÓW BOCZNYCH'!$A:$B,2,0),P1148)</f>
        <v>SOR CN12</v>
      </c>
      <c r="X1148" s="51" t="s">
        <v>396</v>
      </c>
      <c r="Y1148" s="51">
        <f>VLOOKUP(W1148,'[1]LICZBA MIEJSC'!$A:$C,2,0)</f>
        <v>41</v>
      </c>
      <c r="Z1148" s="51">
        <f>VLOOKUP(W1148,'[1]LICZBA MIEJSC'!$A:$C,3,0)</f>
        <v>66</v>
      </c>
      <c r="AA1148" s="51">
        <f t="shared" si="110"/>
        <v>107</v>
      </c>
      <c r="AB1148" s="41">
        <f t="shared" ref="AB1148:AB1179" si="113">ROUND(IF(O1148=$AE$1,0,IF(O1148=$AG$1,AA1148*0.1,IF(O1148=$AI$1,Y1148/2,IF(O1148=$AK$1,Y1148*0.9,IF(O1148=$AM$1,Y1148+(Z1148*0.5),IF(O1148=$AO$1,AA1148*0.9,IF(O1148=$AQ$1,AA1148*1.1,"BŁĄD"))))))),0)</f>
        <v>11</v>
      </c>
      <c r="AC1148" s="109">
        <f t="shared" si="112"/>
        <v>0.10280373831775701</v>
      </c>
      <c r="AD1148" s="49" t="s">
        <v>452</v>
      </c>
    </row>
    <row r="1149" spans="1:30" hidden="1">
      <c r="A1149" s="28" t="s">
        <v>326</v>
      </c>
      <c r="B1149" s="45">
        <v>1148</v>
      </c>
      <c r="C1149" s="51">
        <v>5</v>
      </c>
      <c r="D1149" s="128">
        <v>26106</v>
      </c>
      <c r="E1149" s="359"/>
      <c r="F1149" s="51" t="s">
        <v>327</v>
      </c>
      <c r="G1149" s="349" t="s">
        <v>707</v>
      </c>
      <c r="H1149" s="349" t="s">
        <v>697</v>
      </c>
      <c r="I1149" s="42">
        <v>43264</v>
      </c>
      <c r="J1149" s="48" t="s">
        <v>137</v>
      </c>
      <c r="K1149" s="49" t="s">
        <v>319</v>
      </c>
      <c r="L1149" s="49">
        <v>1113</v>
      </c>
      <c r="M1149" s="146" t="s">
        <v>251</v>
      </c>
      <c r="N1149" s="43">
        <v>0.69097222222222221</v>
      </c>
      <c r="O1149" s="51">
        <v>1</v>
      </c>
      <c r="P1149" s="51" t="s">
        <v>13</v>
      </c>
      <c r="Q1149" s="368"/>
      <c r="R1149" s="368"/>
      <c r="S1149" s="368"/>
      <c r="T1149" s="194">
        <f t="shared" si="108"/>
        <v>0.6875</v>
      </c>
      <c r="U1149" s="194">
        <f t="shared" si="109"/>
        <v>0.66666666666666663</v>
      </c>
      <c r="V1149" s="41">
        <f>IFERROR(VLOOKUP(L1149,'[1]ZESTAWIENIE NUMERÓW BOCZNYCH'!$A:$B,1,0),"")</f>
        <v>1113</v>
      </c>
      <c r="W1149" s="51" t="str">
        <f>IFERROR(VLOOKUP(V1149,'[1]ZESTAWIENIE NUMERÓW BOCZNYCH'!$A:$B,2,0),P1149)</f>
        <v>SOR CN12</v>
      </c>
      <c r="X1149" s="51" t="s">
        <v>396</v>
      </c>
      <c r="Y1149" s="51">
        <f>VLOOKUP(W1149,'[1]LICZBA MIEJSC'!$A:$C,2,0)</f>
        <v>41</v>
      </c>
      <c r="Z1149" s="51">
        <f>VLOOKUP(W1149,'[1]LICZBA MIEJSC'!$A:$C,3,0)</f>
        <v>66</v>
      </c>
      <c r="AA1149" s="51">
        <f t="shared" si="110"/>
        <v>107</v>
      </c>
      <c r="AB1149" s="41">
        <f t="shared" si="113"/>
        <v>11</v>
      </c>
      <c r="AC1149" s="109">
        <f t="shared" si="112"/>
        <v>0.10280373831775701</v>
      </c>
      <c r="AD1149" s="49" t="s">
        <v>452</v>
      </c>
    </row>
    <row r="1150" spans="1:30" hidden="1">
      <c r="A1150" s="28" t="s">
        <v>326</v>
      </c>
      <c r="B1150" s="45">
        <v>1149</v>
      </c>
      <c r="C1150" s="51">
        <v>5</v>
      </c>
      <c r="D1150" s="128">
        <v>26106</v>
      </c>
      <c r="E1150" s="359"/>
      <c r="F1150" s="51" t="s">
        <v>327</v>
      </c>
      <c r="G1150" s="349" t="s">
        <v>707</v>
      </c>
      <c r="H1150" s="349" t="s">
        <v>697</v>
      </c>
      <c r="I1150" s="42">
        <v>43264</v>
      </c>
      <c r="J1150" s="48" t="s">
        <v>137</v>
      </c>
      <c r="K1150" s="49">
        <v>110</v>
      </c>
      <c r="L1150" s="49">
        <v>4410</v>
      </c>
      <c r="M1150" s="51" t="s">
        <v>330</v>
      </c>
      <c r="N1150" s="43">
        <v>0.69166666666666676</v>
      </c>
      <c r="O1150" s="51">
        <v>1</v>
      </c>
      <c r="P1150" s="51" t="s">
        <v>13</v>
      </c>
      <c r="Q1150" s="368"/>
      <c r="R1150" s="368"/>
      <c r="S1150" s="368"/>
      <c r="T1150" s="194">
        <f t="shared" si="108"/>
        <v>0.6875</v>
      </c>
      <c r="U1150" s="194">
        <f t="shared" si="109"/>
        <v>0.66666666666666663</v>
      </c>
      <c r="V1150" s="41">
        <f>IFERROR(VLOOKUP(L1150,'[1]ZESTAWIENIE NUMERÓW BOCZNYCH'!$A:$B,1,0),"")</f>
        <v>4410</v>
      </c>
      <c r="W1150" s="51" t="str">
        <f>IFERROR(VLOOKUP(V1150,'[1]ZESTAWIENIE NUMERÓW BOCZNYCH'!$A:$B,2,0),P1150)</f>
        <v>MAN Lion’s Cit</v>
      </c>
      <c r="X1150" s="51" t="s">
        <v>396</v>
      </c>
      <c r="Y1150" s="51">
        <f>VLOOKUP(W1150,'[1]LICZBA MIEJSC'!$A:$C,2,0)</f>
        <v>35</v>
      </c>
      <c r="Z1150" s="51">
        <f>VLOOKUP(W1150,'[1]LICZBA MIEJSC'!$A:$C,3,0)</f>
        <v>50</v>
      </c>
      <c r="AA1150" s="51">
        <f t="shared" si="110"/>
        <v>85</v>
      </c>
      <c r="AB1150" s="41">
        <f t="shared" si="113"/>
        <v>9</v>
      </c>
      <c r="AC1150" s="109">
        <f t="shared" si="112"/>
        <v>0.10588235294117647</v>
      </c>
      <c r="AD1150" s="49" t="s">
        <v>453</v>
      </c>
    </row>
    <row r="1151" spans="1:30" hidden="1">
      <c r="A1151" s="28" t="s">
        <v>326</v>
      </c>
      <c r="B1151" s="45">
        <v>1150</v>
      </c>
      <c r="C1151" s="51">
        <v>5</v>
      </c>
      <c r="D1151" s="128">
        <v>26105</v>
      </c>
      <c r="E1151" s="359"/>
      <c r="F1151" s="51" t="s">
        <v>327</v>
      </c>
      <c r="G1151" s="349" t="s">
        <v>707</v>
      </c>
      <c r="H1151" s="349" t="s">
        <v>698</v>
      </c>
      <c r="I1151" s="42">
        <v>43264</v>
      </c>
      <c r="J1151" s="48" t="s">
        <v>137</v>
      </c>
      <c r="K1151" s="49">
        <v>110</v>
      </c>
      <c r="L1151" s="49">
        <v>4618</v>
      </c>
      <c r="M1151" s="49" t="s">
        <v>332</v>
      </c>
      <c r="N1151" s="43">
        <v>0.69305555555555554</v>
      </c>
      <c r="O1151" s="51">
        <v>1</v>
      </c>
      <c r="P1151" s="51" t="s">
        <v>15</v>
      </c>
      <c r="Q1151" s="368"/>
      <c r="R1151" s="368"/>
      <c r="S1151" s="368"/>
      <c r="T1151" s="194">
        <f t="shared" si="108"/>
        <v>0.6875</v>
      </c>
      <c r="U1151" s="194">
        <f t="shared" si="109"/>
        <v>0.66666666666666663</v>
      </c>
      <c r="V1151" s="41">
        <f>IFERROR(VLOOKUP(L1151,'[1]ZESTAWIENIE NUMERÓW BOCZNYCH'!$A:$B,1,0),"")</f>
        <v>4618</v>
      </c>
      <c r="W1151" s="51" t="str">
        <f>IFERROR(VLOOKUP(V1151,'[1]ZESTAWIENIE NUMERÓW BOCZNYCH'!$A:$B,2,0),P1151)</f>
        <v>MAN Lion’s City G</v>
      </c>
      <c r="X1151" s="51" t="s">
        <v>396</v>
      </c>
      <c r="Y1151" s="51">
        <f>VLOOKUP(W1151,'[1]LICZBA MIEJSC'!$A:$C,2,0)</f>
        <v>43</v>
      </c>
      <c r="Z1151" s="51">
        <f>VLOOKUP(W1151,'[1]LICZBA MIEJSC'!$A:$C,3,0)</f>
        <v>132</v>
      </c>
      <c r="AA1151" s="51">
        <f t="shared" si="110"/>
        <v>175</v>
      </c>
      <c r="AB1151" s="41">
        <f t="shared" si="113"/>
        <v>18</v>
      </c>
      <c r="AC1151" s="109">
        <f t="shared" si="112"/>
        <v>0.10285714285714286</v>
      </c>
      <c r="AD1151" s="49" t="s">
        <v>453</v>
      </c>
    </row>
    <row r="1152" spans="1:30" hidden="1">
      <c r="A1152" s="28" t="s">
        <v>326</v>
      </c>
      <c r="B1152" s="45">
        <v>1151</v>
      </c>
      <c r="C1152" s="51">
        <v>5</v>
      </c>
      <c r="D1152" s="128">
        <v>26105</v>
      </c>
      <c r="E1152" s="359"/>
      <c r="F1152" s="51" t="s">
        <v>327</v>
      </c>
      <c r="G1152" s="349" t="s">
        <v>707</v>
      </c>
      <c r="H1152" s="349" t="s">
        <v>698</v>
      </c>
      <c r="I1152" s="42">
        <v>43264</v>
      </c>
      <c r="J1152" s="48" t="s">
        <v>137</v>
      </c>
      <c r="K1152" s="49" t="s">
        <v>328</v>
      </c>
      <c r="L1152" s="49">
        <v>228</v>
      </c>
      <c r="M1152" s="49" t="s">
        <v>336</v>
      </c>
      <c r="N1152" s="43">
        <v>0.6972222222222223</v>
      </c>
      <c r="O1152" s="51">
        <v>3</v>
      </c>
      <c r="P1152" s="51" t="s">
        <v>14</v>
      </c>
      <c r="Q1152" s="368"/>
      <c r="R1152" s="368"/>
      <c r="S1152" s="368"/>
      <c r="T1152" s="194">
        <f t="shared" si="108"/>
        <v>0.6875</v>
      </c>
      <c r="U1152" s="194">
        <f t="shared" si="109"/>
        <v>0.66666666666666663</v>
      </c>
      <c r="V1152" s="41" t="str">
        <f>IFERROR(VLOOKUP(L1152,'[1]ZESTAWIENIE NUMERÓW BOCZNYCH'!$A:$B,1,0),"")</f>
        <v/>
      </c>
      <c r="W1152" s="51" t="str">
        <f>IFERROR(VLOOKUP(V1152,'[1]ZESTAWIENIE NUMERÓW BOCZNYCH'!$A:$B,2,0),P1152)</f>
        <v>AK</v>
      </c>
      <c r="X1152" s="51" t="s">
        <v>396</v>
      </c>
      <c r="Y1152" s="51">
        <f>VLOOKUP(W1152,'[1]LICZBA MIEJSC'!$A:$C,2,0)</f>
        <v>20</v>
      </c>
      <c r="Z1152" s="51">
        <f>VLOOKUP(W1152,'[1]LICZBA MIEJSC'!$A:$C,3,0)</f>
        <v>60</v>
      </c>
      <c r="AA1152" s="51">
        <f t="shared" si="110"/>
        <v>80</v>
      </c>
      <c r="AB1152" s="41">
        <f t="shared" si="113"/>
        <v>18</v>
      </c>
      <c r="AC1152" s="109">
        <f t="shared" si="112"/>
        <v>0.22500000000000001</v>
      </c>
      <c r="AD1152" s="49" t="s">
        <v>452</v>
      </c>
    </row>
    <row r="1153" spans="1:30" hidden="1">
      <c r="A1153" s="28" t="s">
        <v>326</v>
      </c>
      <c r="B1153" s="45">
        <v>1152</v>
      </c>
      <c r="C1153" s="51">
        <v>5</v>
      </c>
      <c r="D1153" s="128">
        <v>26106</v>
      </c>
      <c r="E1153" s="359"/>
      <c r="F1153" s="51" t="s">
        <v>327</v>
      </c>
      <c r="G1153" s="349" t="s">
        <v>707</v>
      </c>
      <c r="H1153" s="349" t="s">
        <v>697</v>
      </c>
      <c r="I1153" s="42">
        <v>43264</v>
      </c>
      <c r="J1153" s="48" t="s">
        <v>137</v>
      </c>
      <c r="K1153" s="49">
        <v>110</v>
      </c>
      <c r="L1153" s="49">
        <v>4618</v>
      </c>
      <c r="M1153" s="51" t="s">
        <v>330</v>
      </c>
      <c r="N1153" s="43">
        <v>0.70277777777777783</v>
      </c>
      <c r="O1153" s="51">
        <v>1</v>
      </c>
      <c r="P1153" s="51" t="s">
        <v>15</v>
      </c>
      <c r="Q1153" s="368"/>
      <c r="R1153" s="368"/>
      <c r="S1153" s="368"/>
      <c r="T1153" s="194">
        <f t="shared" si="108"/>
        <v>0.69791666666666663</v>
      </c>
      <c r="U1153" s="194">
        <f t="shared" si="109"/>
        <v>0.66666666666666663</v>
      </c>
      <c r="V1153" s="41">
        <f>IFERROR(VLOOKUP(L1153,'[1]ZESTAWIENIE NUMERÓW BOCZNYCH'!$A:$B,1,0),"")</f>
        <v>4618</v>
      </c>
      <c r="W1153" s="51" t="str">
        <f>IFERROR(VLOOKUP(V1153,'[1]ZESTAWIENIE NUMERÓW BOCZNYCH'!$A:$B,2,0),P1153)</f>
        <v>MAN Lion’s City G</v>
      </c>
      <c r="X1153" s="51" t="s">
        <v>396</v>
      </c>
      <c r="Y1153" s="51">
        <f>VLOOKUP(W1153,'[1]LICZBA MIEJSC'!$A:$C,2,0)</f>
        <v>43</v>
      </c>
      <c r="Z1153" s="51">
        <f>VLOOKUP(W1153,'[1]LICZBA MIEJSC'!$A:$C,3,0)</f>
        <v>132</v>
      </c>
      <c r="AA1153" s="51">
        <f t="shared" si="110"/>
        <v>175</v>
      </c>
      <c r="AB1153" s="41">
        <f t="shared" si="113"/>
        <v>18</v>
      </c>
      <c r="AC1153" s="109">
        <f t="shared" si="112"/>
        <v>0.10285714285714286</v>
      </c>
      <c r="AD1153" s="49" t="s">
        <v>453</v>
      </c>
    </row>
    <row r="1154" spans="1:30" hidden="1">
      <c r="A1154" s="28" t="s">
        <v>326</v>
      </c>
      <c r="B1154" s="45">
        <v>1153</v>
      </c>
      <c r="C1154" s="51">
        <v>5</v>
      </c>
      <c r="D1154" s="128">
        <v>26105</v>
      </c>
      <c r="E1154" s="359"/>
      <c r="F1154" s="51" t="s">
        <v>327</v>
      </c>
      <c r="G1154" s="349" t="s">
        <v>707</v>
      </c>
      <c r="H1154" s="349" t="s">
        <v>698</v>
      </c>
      <c r="I1154" s="42">
        <v>43264</v>
      </c>
      <c r="J1154" s="48" t="s">
        <v>137</v>
      </c>
      <c r="K1154" s="49">
        <v>110</v>
      </c>
      <c r="L1154" s="49">
        <v>4411</v>
      </c>
      <c r="M1154" s="49" t="s">
        <v>332</v>
      </c>
      <c r="N1154" s="43">
        <v>0.70277777777777783</v>
      </c>
      <c r="O1154" s="51">
        <v>1</v>
      </c>
      <c r="P1154" s="51" t="s">
        <v>13</v>
      </c>
      <c r="Q1154" s="368"/>
      <c r="R1154" s="368"/>
      <c r="S1154" s="368"/>
      <c r="T1154" s="194">
        <f t="shared" si="108"/>
        <v>0.69791666666666663</v>
      </c>
      <c r="U1154" s="194">
        <f t="shared" si="109"/>
        <v>0.66666666666666663</v>
      </c>
      <c r="V1154" s="41">
        <f>IFERROR(VLOOKUP(L1154,'[1]ZESTAWIENIE NUMERÓW BOCZNYCH'!$A:$B,1,0),"")</f>
        <v>4411</v>
      </c>
      <c r="W1154" s="51" t="str">
        <f>IFERROR(VLOOKUP(V1154,'[1]ZESTAWIENIE NUMERÓW BOCZNYCH'!$A:$B,2,0),P1154)</f>
        <v>MAN Lion’s Cit</v>
      </c>
      <c r="X1154" s="51" t="s">
        <v>396</v>
      </c>
      <c r="Y1154" s="51">
        <f>VLOOKUP(W1154,'[1]LICZBA MIEJSC'!$A:$C,2,0)</f>
        <v>35</v>
      </c>
      <c r="Z1154" s="51">
        <f>VLOOKUP(W1154,'[1]LICZBA MIEJSC'!$A:$C,3,0)</f>
        <v>50</v>
      </c>
      <c r="AA1154" s="51">
        <f t="shared" si="110"/>
        <v>85</v>
      </c>
      <c r="AB1154" s="41">
        <f t="shared" si="113"/>
        <v>9</v>
      </c>
      <c r="AC1154" s="109">
        <f t="shared" si="112"/>
        <v>0.10588235294117647</v>
      </c>
      <c r="AD1154" s="49" t="s">
        <v>453</v>
      </c>
    </row>
    <row r="1155" spans="1:30" hidden="1">
      <c r="A1155" s="28" t="s">
        <v>326</v>
      </c>
      <c r="B1155" s="45">
        <v>1154</v>
      </c>
      <c r="C1155" s="51">
        <v>5</v>
      </c>
      <c r="D1155" s="128">
        <v>26105</v>
      </c>
      <c r="E1155" s="359"/>
      <c r="F1155" s="51" t="s">
        <v>327</v>
      </c>
      <c r="G1155" s="349" t="s">
        <v>707</v>
      </c>
      <c r="H1155" s="349" t="s">
        <v>698</v>
      </c>
      <c r="I1155" s="42">
        <v>43264</v>
      </c>
      <c r="J1155" s="48" t="s">
        <v>137</v>
      </c>
      <c r="K1155" s="49" t="s">
        <v>328</v>
      </c>
      <c r="L1155" s="49">
        <v>225</v>
      </c>
      <c r="M1155" s="49" t="s">
        <v>329</v>
      </c>
      <c r="N1155" s="43">
        <v>0.70347222222222217</v>
      </c>
      <c r="O1155" s="51">
        <v>1</v>
      </c>
      <c r="P1155" s="51" t="s">
        <v>14</v>
      </c>
      <c r="Q1155" s="368"/>
      <c r="R1155" s="368"/>
      <c r="S1155" s="368"/>
      <c r="T1155" s="194">
        <f t="shared" ref="T1155:T1204" si="114">FLOOR(N1155,"0:15")</f>
        <v>0.69791666666666663</v>
      </c>
      <c r="U1155" s="194">
        <f t="shared" ref="U1155:U1204" si="115">FLOOR(N1155,TIME(1,0,0))</f>
        <v>0.66666666666666663</v>
      </c>
      <c r="V1155" s="41" t="str">
        <f>IFERROR(VLOOKUP(L1155,'[1]ZESTAWIENIE NUMERÓW BOCZNYCH'!$A:$B,1,0),"")</f>
        <v/>
      </c>
      <c r="W1155" s="51" t="str">
        <f>IFERROR(VLOOKUP(V1155,'[1]ZESTAWIENIE NUMERÓW BOCZNYCH'!$A:$B,2,0),P1155)</f>
        <v>AK</v>
      </c>
      <c r="X1155" s="51" t="s">
        <v>396</v>
      </c>
      <c r="Y1155" s="51">
        <f>VLOOKUP(W1155,'[1]LICZBA MIEJSC'!$A:$C,2,0)</f>
        <v>20</v>
      </c>
      <c r="Z1155" s="51">
        <f>VLOOKUP(W1155,'[1]LICZBA MIEJSC'!$A:$C,3,0)</f>
        <v>60</v>
      </c>
      <c r="AA1155" s="51">
        <f t="shared" si="110"/>
        <v>80</v>
      </c>
      <c r="AB1155" s="41">
        <f t="shared" si="113"/>
        <v>8</v>
      </c>
      <c r="AC1155" s="109">
        <f t="shared" si="112"/>
        <v>0.1</v>
      </c>
      <c r="AD1155" s="49" t="s">
        <v>452</v>
      </c>
    </row>
    <row r="1156" spans="1:30" hidden="1">
      <c r="A1156" s="28" t="s">
        <v>326</v>
      </c>
      <c r="B1156" s="45">
        <v>1155</v>
      </c>
      <c r="C1156" s="51">
        <v>5</v>
      </c>
      <c r="D1156" s="128">
        <v>26105</v>
      </c>
      <c r="E1156" s="359"/>
      <c r="F1156" s="51" t="s">
        <v>327</v>
      </c>
      <c r="G1156" s="349" t="s">
        <v>707</v>
      </c>
      <c r="H1156" s="349" t="s">
        <v>698</v>
      </c>
      <c r="I1156" s="42">
        <v>43264</v>
      </c>
      <c r="J1156" s="48" t="s">
        <v>137</v>
      </c>
      <c r="K1156" s="49">
        <v>110</v>
      </c>
      <c r="L1156" s="49">
        <v>4423</v>
      </c>
      <c r="M1156" s="49" t="s">
        <v>331</v>
      </c>
      <c r="N1156" s="43">
        <v>0.71180555555555547</v>
      </c>
      <c r="O1156" s="51">
        <v>1</v>
      </c>
      <c r="P1156" s="51" t="s">
        <v>13</v>
      </c>
      <c r="Q1156" s="368"/>
      <c r="R1156" s="368"/>
      <c r="S1156" s="368"/>
      <c r="T1156" s="194">
        <f t="shared" si="114"/>
        <v>0.70833333333333326</v>
      </c>
      <c r="U1156" s="194">
        <f t="shared" si="115"/>
        <v>0.70833333333333326</v>
      </c>
      <c r="V1156" s="41">
        <f>IFERROR(VLOOKUP(L1156,'[1]ZESTAWIENIE NUMERÓW BOCZNYCH'!$A:$B,1,0),"")</f>
        <v>4423</v>
      </c>
      <c r="W1156" s="51" t="str">
        <f>IFERROR(VLOOKUP(V1156,'[1]ZESTAWIENIE NUMERÓW BOCZNYCH'!$A:$B,2,0),P1156)</f>
        <v>MAN Lion’s Cit</v>
      </c>
      <c r="X1156" s="51" t="s">
        <v>396</v>
      </c>
      <c r="Y1156" s="51">
        <f>VLOOKUP(W1156,'[1]LICZBA MIEJSC'!$A:$C,2,0)</f>
        <v>35</v>
      </c>
      <c r="Z1156" s="51">
        <f>VLOOKUP(W1156,'[1]LICZBA MIEJSC'!$A:$C,3,0)</f>
        <v>50</v>
      </c>
      <c r="AA1156" s="51">
        <f t="shared" si="110"/>
        <v>85</v>
      </c>
      <c r="AB1156" s="41">
        <f t="shared" si="113"/>
        <v>9</v>
      </c>
      <c r="AC1156" s="109">
        <f t="shared" si="112"/>
        <v>0.10588235294117647</v>
      </c>
      <c r="AD1156" s="49" t="s">
        <v>453</v>
      </c>
    </row>
    <row r="1157" spans="1:30" hidden="1">
      <c r="A1157" s="28" t="s">
        <v>326</v>
      </c>
      <c r="B1157" s="45">
        <v>1156</v>
      </c>
      <c r="C1157" s="51">
        <v>5</v>
      </c>
      <c r="D1157" s="128">
        <v>26106</v>
      </c>
      <c r="E1157" s="359"/>
      <c r="F1157" s="51" t="s">
        <v>327</v>
      </c>
      <c r="G1157" s="349" t="s">
        <v>707</v>
      </c>
      <c r="H1157" s="349" t="s">
        <v>697</v>
      </c>
      <c r="I1157" s="42">
        <v>43264</v>
      </c>
      <c r="J1157" s="48" t="s">
        <v>137</v>
      </c>
      <c r="K1157" s="49">
        <v>110</v>
      </c>
      <c r="L1157" s="49">
        <v>4411</v>
      </c>
      <c r="M1157" s="51" t="s">
        <v>330</v>
      </c>
      <c r="N1157" s="43">
        <v>0.71319444444444446</v>
      </c>
      <c r="O1157" s="51">
        <v>1</v>
      </c>
      <c r="P1157" s="51" t="s">
        <v>13</v>
      </c>
      <c r="Q1157" s="368"/>
      <c r="R1157" s="368"/>
      <c r="S1157" s="368"/>
      <c r="T1157" s="194">
        <f t="shared" si="114"/>
        <v>0.70833333333333326</v>
      </c>
      <c r="U1157" s="194">
        <f t="shared" si="115"/>
        <v>0.70833333333333326</v>
      </c>
      <c r="V1157" s="41">
        <f>IFERROR(VLOOKUP(L1157,'[1]ZESTAWIENIE NUMERÓW BOCZNYCH'!$A:$B,1,0),"")</f>
        <v>4411</v>
      </c>
      <c r="W1157" s="51" t="str">
        <f>IFERROR(VLOOKUP(V1157,'[1]ZESTAWIENIE NUMERÓW BOCZNYCH'!$A:$B,2,0),P1157)</f>
        <v>MAN Lion’s Cit</v>
      </c>
      <c r="X1157" s="51" t="s">
        <v>396</v>
      </c>
      <c r="Y1157" s="51">
        <f>VLOOKUP(W1157,'[1]LICZBA MIEJSC'!$A:$C,2,0)</f>
        <v>35</v>
      </c>
      <c r="Z1157" s="51">
        <f>VLOOKUP(W1157,'[1]LICZBA MIEJSC'!$A:$C,3,0)</f>
        <v>50</v>
      </c>
      <c r="AA1157" s="51">
        <f t="shared" si="110"/>
        <v>85</v>
      </c>
      <c r="AB1157" s="41">
        <f t="shared" si="113"/>
        <v>9</v>
      </c>
      <c r="AC1157" s="109">
        <f t="shared" si="112"/>
        <v>0.10588235294117647</v>
      </c>
      <c r="AD1157" s="49" t="s">
        <v>453</v>
      </c>
    </row>
    <row r="1158" spans="1:30" hidden="1">
      <c r="A1158" s="28" t="s">
        <v>326</v>
      </c>
      <c r="B1158" s="45">
        <v>1157</v>
      </c>
      <c r="C1158" s="51">
        <v>5</v>
      </c>
      <c r="D1158" s="128">
        <v>26105</v>
      </c>
      <c r="E1158" s="359"/>
      <c r="F1158" s="51" t="s">
        <v>327</v>
      </c>
      <c r="G1158" s="349" t="s">
        <v>707</v>
      </c>
      <c r="H1158" s="349" t="s">
        <v>698</v>
      </c>
      <c r="I1158" s="42">
        <v>43264</v>
      </c>
      <c r="J1158" s="48" t="s">
        <v>137</v>
      </c>
      <c r="K1158" s="49" t="s">
        <v>317</v>
      </c>
      <c r="L1158" s="49">
        <v>1112</v>
      </c>
      <c r="M1158" s="49" t="s">
        <v>334</v>
      </c>
      <c r="N1158" s="43">
        <v>0.71597222222222223</v>
      </c>
      <c r="O1158" s="51">
        <v>1</v>
      </c>
      <c r="P1158" s="51" t="s">
        <v>13</v>
      </c>
      <c r="Q1158" s="368"/>
      <c r="R1158" s="368"/>
      <c r="S1158" s="368"/>
      <c r="T1158" s="194">
        <f t="shared" si="114"/>
        <v>0.70833333333333326</v>
      </c>
      <c r="U1158" s="194">
        <f t="shared" si="115"/>
        <v>0.70833333333333326</v>
      </c>
      <c r="V1158" s="41">
        <f>IFERROR(VLOOKUP(L1158,'[1]ZESTAWIENIE NUMERÓW BOCZNYCH'!$A:$B,1,0),"")</f>
        <v>1112</v>
      </c>
      <c r="W1158" s="51" t="str">
        <f>IFERROR(VLOOKUP(V1158,'[1]ZESTAWIENIE NUMERÓW BOCZNYCH'!$A:$B,2,0),P1158)</f>
        <v>SOR BN12</v>
      </c>
      <c r="X1158" s="51" t="s">
        <v>396</v>
      </c>
      <c r="Y1158" s="51">
        <f>VLOOKUP(W1158,'[1]LICZBA MIEJSC'!$A:$C,2,0)</f>
        <v>27</v>
      </c>
      <c r="Z1158" s="51">
        <f>VLOOKUP(W1158,'[1]LICZBA MIEJSC'!$A:$C,3,0)</f>
        <v>79</v>
      </c>
      <c r="AA1158" s="51">
        <f t="shared" si="110"/>
        <v>106</v>
      </c>
      <c r="AB1158" s="41">
        <f t="shared" si="113"/>
        <v>11</v>
      </c>
      <c r="AC1158" s="109">
        <f t="shared" si="112"/>
        <v>0.10377358490566038</v>
      </c>
      <c r="AD1158" s="49" t="s">
        <v>452</v>
      </c>
    </row>
    <row r="1159" spans="1:30" hidden="1">
      <c r="A1159" s="28" t="s">
        <v>326</v>
      </c>
      <c r="B1159" s="45">
        <v>1158</v>
      </c>
      <c r="C1159" s="51">
        <v>5</v>
      </c>
      <c r="D1159" s="128">
        <v>26106</v>
      </c>
      <c r="E1159" s="359"/>
      <c r="F1159" s="51" t="s">
        <v>327</v>
      </c>
      <c r="G1159" s="349" t="s">
        <v>707</v>
      </c>
      <c r="H1159" s="349" t="s">
        <v>697</v>
      </c>
      <c r="I1159" s="42">
        <v>43264</v>
      </c>
      <c r="J1159" s="48" t="s">
        <v>137</v>
      </c>
      <c r="K1159" s="49" t="s">
        <v>328</v>
      </c>
      <c r="L1159" s="49">
        <v>225</v>
      </c>
      <c r="M1159" s="146" t="s">
        <v>251</v>
      </c>
      <c r="N1159" s="43">
        <v>0.72013888888888899</v>
      </c>
      <c r="O1159" s="51">
        <v>1</v>
      </c>
      <c r="P1159" s="51" t="s">
        <v>14</v>
      </c>
      <c r="Q1159" s="368"/>
      <c r="R1159" s="368"/>
      <c r="S1159" s="368"/>
      <c r="T1159" s="194">
        <f t="shared" si="114"/>
        <v>0.71875</v>
      </c>
      <c r="U1159" s="194">
        <f t="shared" si="115"/>
        <v>0.70833333333333326</v>
      </c>
      <c r="V1159" s="41" t="str">
        <f>IFERROR(VLOOKUP(L1159,'[1]ZESTAWIENIE NUMERÓW BOCZNYCH'!$A:$B,1,0),"")</f>
        <v/>
      </c>
      <c r="W1159" s="51" t="str">
        <f>IFERROR(VLOOKUP(V1159,'[1]ZESTAWIENIE NUMERÓW BOCZNYCH'!$A:$B,2,0),P1159)</f>
        <v>AK</v>
      </c>
      <c r="X1159" s="51" t="s">
        <v>396</v>
      </c>
      <c r="Y1159" s="51">
        <f>VLOOKUP(W1159,'[1]LICZBA MIEJSC'!$A:$C,2,0)</f>
        <v>20</v>
      </c>
      <c r="Z1159" s="51">
        <f>VLOOKUP(W1159,'[1]LICZBA MIEJSC'!$A:$C,3,0)</f>
        <v>60</v>
      </c>
      <c r="AA1159" s="51">
        <f t="shared" si="110"/>
        <v>80</v>
      </c>
      <c r="AB1159" s="41">
        <f t="shared" si="113"/>
        <v>8</v>
      </c>
      <c r="AC1159" s="109">
        <f t="shared" si="112"/>
        <v>0.1</v>
      </c>
      <c r="AD1159" s="49" t="s">
        <v>452</v>
      </c>
    </row>
    <row r="1160" spans="1:30" hidden="1">
      <c r="A1160" s="28" t="s">
        <v>326</v>
      </c>
      <c r="B1160" s="45">
        <v>1159</v>
      </c>
      <c r="C1160" s="51">
        <v>5</v>
      </c>
      <c r="D1160" s="128">
        <v>26106</v>
      </c>
      <c r="E1160" s="359"/>
      <c r="F1160" s="51" t="s">
        <v>327</v>
      </c>
      <c r="G1160" s="349" t="s">
        <v>707</v>
      </c>
      <c r="H1160" s="349" t="s">
        <v>697</v>
      </c>
      <c r="I1160" s="42">
        <v>43264</v>
      </c>
      <c r="J1160" s="48" t="s">
        <v>137</v>
      </c>
      <c r="K1160" s="49">
        <v>110</v>
      </c>
      <c r="L1160" s="49">
        <v>4423</v>
      </c>
      <c r="M1160" s="51" t="s">
        <v>330</v>
      </c>
      <c r="N1160" s="43">
        <v>0.72291666666666676</v>
      </c>
      <c r="O1160" s="51">
        <v>1</v>
      </c>
      <c r="P1160" s="51" t="s">
        <v>13</v>
      </c>
      <c r="Q1160" s="368"/>
      <c r="R1160" s="368"/>
      <c r="S1160" s="368"/>
      <c r="T1160" s="194">
        <f t="shared" si="114"/>
        <v>0.71875</v>
      </c>
      <c r="U1160" s="194">
        <f t="shared" si="115"/>
        <v>0.70833333333333326</v>
      </c>
      <c r="V1160" s="41">
        <f>IFERROR(VLOOKUP(L1160,'[1]ZESTAWIENIE NUMERÓW BOCZNYCH'!$A:$B,1,0),"")</f>
        <v>4423</v>
      </c>
      <c r="W1160" s="51" t="str">
        <f>IFERROR(VLOOKUP(V1160,'[1]ZESTAWIENIE NUMERÓW BOCZNYCH'!$A:$B,2,0),P1160)</f>
        <v>MAN Lion’s Cit</v>
      </c>
      <c r="X1160" s="51" t="s">
        <v>396</v>
      </c>
      <c r="Y1160" s="51">
        <f>VLOOKUP(W1160,'[1]LICZBA MIEJSC'!$A:$C,2,0)</f>
        <v>35</v>
      </c>
      <c r="Z1160" s="51">
        <f>VLOOKUP(W1160,'[1]LICZBA MIEJSC'!$A:$C,3,0)</f>
        <v>50</v>
      </c>
      <c r="AA1160" s="51">
        <f t="shared" si="110"/>
        <v>85</v>
      </c>
      <c r="AB1160" s="41">
        <f t="shared" si="113"/>
        <v>9</v>
      </c>
      <c r="AC1160" s="109">
        <f t="shared" si="112"/>
        <v>0.10588235294117647</v>
      </c>
      <c r="AD1160" s="49" t="s">
        <v>453</v>
      </c>
    </row>
    <row r="1161" spans="1:30" hidden="1">
      <c r="A1161" s="28" t="s">
        <v>326</v>
      </c>
      <c r="B1161" s="45">
        <v>1160</v>
      </c>
      <c r="C1161" s="51">
        <v>5</v>
      </c>
      <c r="D1161" s="128">
        <v>26106</v>
      </c>
      <c r="E1161" s="359"/>
      <c r="F1161" s="51" t="s">
        <v>327</v>
      </c>
      <c r="G1161" s="349" t="s">
        <v>707</v>
      </c>
      <c r="H1161" s="349" t="s">
        <v>697</v>
      </c>
      <c r="I1161" s="42">
        <v>43264</v>
      </c>
      <c r="J1161" s="48" t="s">
        <v>137</v>
      </c>
      <c r="K1161" s="49" t="s">
        <v>328</v>
      </c>
      <c r="L1161" s="49">
        <v>228</v>
      </c>
      <c r="M1161" s="146" t="s">
        <v>251</v>
      </c>
      <c r="N1161" s="43">
        <v>0.72499999999999998</v>
      </c>
      <c r="O1161" s="51">
        <v>1</v>
      </c>
      <c r="P1161" s="51" t="s">
        <v>14</v>
      </c>
      <c r="Q1161" s="368"/>
      <c r="R1161" s="368"/>
      <c r="S1161" s="368"/>
      <c r="T1161" s="194">
        <f t="shared" si="114"/>
        <v>0.71875</v>
      </c>
      <c r="U1161" s="194">
        <f t="shared" si="115"/>
        <v>0.70833333333333326</v>
      </c>
      <c r="V1161" s="41" t="str">
        <f>IFERROR(VLOOKUP(L1161,'[1]ZESTAWIENIE NUMERÓW BOCZNYCH'!$A:$B,1,0),"")</f>
        <v/>
      </c>
      <c r="W1161" s="51" t="str">
        <f>IFERROR(VLOOKUP(V1161,'[1]ZESTAWIENIE NUMERÓW BOCZNYCH'!$A:$B,2,0),P1161)</f>
        <v>AK</v>
      </c>
      <c r="X1161" s="51" t="s">
        <v>396</v>
      </c>
      <c r="Y1161" s="51">
        <f>VLOOKUP(W1161,'[1]LICZBA MIEJSC'!$A:$C,2,0)</f>
        <v>20</v>
      </c>
      <c r="Z1161" s="51">
        <f>VLOOKUP(W1161,'[1]LICZBA MIEJSC'!$A:$C,3,0)</f>
        <v>60</v>
      </c>
      <c r="AA1161" s="51">
        <f t="shared" si="110"/>
        <v>80</v>
      </c>
      <c r="AB1161" s="41">
        <f t="shared" si="113"/>
        <v>8</v>
      </c>
      <c r="AC1161" s="109">
        <f t="shared" si="112"/>
        <v>0.1</v>
      </c>
      <c r="AD1161" s="49" t="s">
        <v>452</v>
      </c>
    </row>
    <row r="1162" spans="1:30" hidden="1">
      <c r="A1162" s="28" t="s">
        <v>326</v>
      </c>
      <c r="B1162" s="45">
        <v>1161</v>
      </c>
      <c r="C1162" s="51">
        <v>5</v>
      </c>
      <c r="D1162" s="128">
        <v>26105</v>
      </c>
      <c r="E1162" s="359"/>
      <c r="F1162" s="51" t="s">
        <v>327</v>
      </c>
      <c r="G1162" s="349" t="s">
        <v>707</v>
      </c>
      <c r="H1162" s="349" t="s">
        <v>698</v>
      </c>
      <c r="I1162" s="42">
        <v>43264</v>
      </c>
      <c r="J1162" s="48" t="s">
        <v>137</v>
      </c>
      <c r="K1162" s="49">
        <v>110</v>
      </c>
      <c r="L1162" s="49">
        <v>4418</v>
      </c>
      <c r="M1162" s="49" t="s">
        <v>332</v>
      </c>
      <c r="N1162" s="43">
        <v>0.72569444444444453</v>
      </c>
      <c r="O1162" s="51">
        <v>1</v>
      </c>
      <c r="P1162" s="51" t="s">
        <v>13</v>
      </c>
      <c r="Q1162" s="368"/>
      <c r="R1162" s="368"/>
      <c r="S1162" s="368"/>
      <c r="T1162" s="194">
        <f t="shared" si="114"/>
        <v>0.71875</v>
      </c>
      <c r="U1162" s="194">
        <f t="shared" si="115"/>
        <v>0.70833333333333326</v>
      </c>
      <c r="V1162" s="41">
        <f>IFERROR(VLOOKUP(L1162,'[1]ZESTAWIENIE NUMERÓW BOCZNYCH'!$A:$B,1,0),"")</f>
        <v>4418</v>
      </c>
      <c r="W1162" s="51" t="str">
        <f>IFERROR(VLOOKUP(V1162,'[1]ZESTAWIENIE NUMERÓW BOCZNYCH'!$A:$B,2,0),P1162)</f>
        <v>MAN Lion’s Cit</v>
      </c>
      <c r="X1162" s="51" t="s">
        <v>396</v>
      </c>
      <c r="Y1162" s="51">
        <f>VLOOKUP(W1162,'[1]LICZBA MIEJSC'!$A:$C,2,0)</f>
        <v>35</v>
      </c>
      <c r="Z1162" s="51">
        <f>VLOOKUP(W1162,'[1]LICZBA MIEJSC'!$A:$C,3,0)</f>
        <v>50</v>
      </c>
      <c r="AA1162" s="51">
        <f t="shared" si="110"/>
        <v>85</v>
      </c>
      <c r="AB1162" s="41">
        <f t="shared" si="113"/>
        <v>9</v>
      </c>
      <c r="AC1162" s="109">
        <f t="shared" si="112"/>
        <v>0.10588235294117647</v>
      </c>
      <c r="AD1162" s="49" t="s">
        <v>453</v>
      </c>
    </row>
    <row r="1163" spans="1:30" hidden="1">
      <c r="A1163" s="28" t="s">
        <v>326</v>
      </c>
      <c r="B1163" s="45">
        <v>1162</v>
      </c>
      <c r="C1163" s="51">
        <v>5</v>
      </c>
      <c r="D1163" s="128">
        <v>26106</v>
      </c>
      <c r="E1163" s="359"/>
      <c r="F1163" s="51" t="s">
        <v>327</v>
      </c>
      <c r="G1163" s="349" t="s">
        <v>707</v>
      </c>
      <c r="H1163" s="349" t="s">
        <v>697</v>
      </c>
      <c r="I1163" s="42">
        <v>43264</v>
      </c>
      <c r="J1163" s="48" t="s">
        <v>137</v>
      </c>
      <c r="K1163" s="49">
        <v>110</v>
      </c>
      <c r="L1163" s="49">
        <v>4418</v>
      </c>
      <c r="M1163" s="51" t="s">
        <v>330</v>
      </c>
      <c r="N1163" s="43">
        <v>0.73402777777777783</v>
      </c>
      <c r="O1163" s="51">
        <v>1</v>
      </c>
      <c r="P1163" s="51" t="s">
        <v>13</v>
      </c>
      <c r="Q1163" s="368"/>
      <c r="R1163" s="368"/>
      <c r="S1163" s="368"/>
      <c r="T1163" s="194">
        <f t="shared" si="114"/>
        <v>0.72916666666666663</v>
      </c>
      <c r="U1163" s="194">
        <f t="shared" si="115"/>
        <v>0.70833333333333326</v>
      </c>
      <c r="V1163" s="41">
        <f>IFERROR(VLOOKUP(L1163,'[1]ZESTAWIENIE NUMERÓW BOCZNYCH'!$A:$B,1,0),"")</f>
        <v>4418</v>
      </c>
      <c r="W1163" s="51" t="str">
        <f>IFERROR(VLOOKUP(V1163,'[1]ZESTAWIENIE NUMERÓW BOCZNYCH'!$A:$B,2,0),P1163)</f>
        <v>MAN Lion’s Cit</v>
      </c>
      <c r="X1163" s="51" t="s">
        <v>396</v>
      </c>
      <c r="Y1163" s="51">
        <f>VLOOKUP(W1163,'[1]LICZBA MIEJSC'!$A:$C,2,0)</f>
        <v>35</v>
      </c>
      <c r="Z1163" s="51">
        <f>VLOOKUP(W1163,'[1]LICZBA MIEJSC'!$A:$C,3,0)</f>
        <v>50</v>
      </c>
      <c r="AA1163" s="51">
        <f t="shared" si="110"/>
        <v>85</v>
      </c>
      <c r="AB1163" s="41">
        <f t="shared" si="113"/>
        <v>9</v>
      </c>
      <c r="AC1163" s="109">
        <f t="shared" si="112"/>
        <v>0.10588235294117647</v>
      </c>
      <c r="AD1163" s="49" t="s">
        <v>453</v>
      </c>
    </row>
    <row r="1164" spans="1:30" hidden="1">
      <c r="A1164" s="28" t="s">
        <v>326</v>
      </c>
      <c r="B1164" s="45">
        <v>1163</v>
      </c>
      <c r="C1164" s="51">
        <v>5</v>
      </c>
      <c r="D1164" s="128">
        <v>26106</v>
      </c>
      <c r="E1164" s="359"/>
      <c r="F1164" s="51" t="s">
        <v>327</v>
      </c>
      <c r="G1164" s="349" t="s">
        <v>707</v>
      </c>
      <c r="H1164" s="349" t="s">
        <v>697</v>
      </c>
      <c r="I1164" s="42">
        <v>43264</v>
      </c>
      <c r="J1164" s="48" t="s">
        <v>137</v>
      </c>
      <c r="K1164" s="49" t="s">
        <v>319</v>
      </c>
      <c r="L1164" s="49">
        <v>224</v>
      </c>
      <c r="M1164" s="146" t="s">
        <v>251</v>
      </c>
      <c r="N1164" s="43">
        <v>0.73402777777777783</v>
      </c>
      <c r="O1164" s="51">
        <v>1</v>
      </c>
      <c r="P1164" s="51" t="s">
        <v>14</v>
      </c>
      <c r="Q1164" s="368"/>
      <c r="R1164" s="368"/>
      <c r="S1164" s="368"/>
      <c r="T1164" s="194">
        <f t="shared" si="114"/>
        <v>0.72916666666666663</v>
      </c>
      <c r="U1164" s="194">
        <f t="shared" si="115"/>
        <v>0.70833333333333326</v>
      </c>
      <c r="V1164" s="41" t="str">
        <f>IFERROR(VLOOKUP(L1164,'[1]ZESTAWIENIE NUMERÓW BOCZNYCH'!$A:$B,1,0),"")</f>
        <v/>
      </c>
      <c r="W1164" s="51" t="str">
        <f>IFERROR(VLOOKUP(V1164,'[1]ZESTAWIENIE NUMERÓW BOCZNYCH'!$A:$B,2,0),P1164)</f>
        <v>AK</v>
      </c>
      <c r="X1164" s="51" t="s">
        <v>396</v>
      </c>
      <c r="Y1164" s="51">
        <f>VLOOKUP(W1164,'[1]LICZBA MIEJSC'!$A:$C,2,0)</f>
        <v>20</v>
      </c>
      <c r="Z1164" s="51">
        <f>VLOOKUP(W1164,'[1]LICZBA MIEJSC'!$A:$C,3,0)</f>
        <v>60</v>
      </c>
      <c r="AA1164" s="51">
        <f t="shared" si="110"/>
        <v>80</v>
      </c>
      <c r="AB1164" s="41">
        <f t="shared" si="113"/>
        <v>8</v>
      </c>
      <c r="AC1164" s="109">
        <f t="shared" si="112"/>
        <v>0.1</v>
      </c>
      <c r="AD1164" s="49" t="s">
        <v>452</v>
      </c>
    </row>
    <row r="1165" spans="1:30" hidden="1">
      <c r="A1165" s="28" t="s">
        <v>326</v>
      </c>
      <c r="B1165" s="45">
        <v>1164</v>
      </c>
      <c r="C1165" s="51">
        <v>5</v>
      </c>
      <c r="D1165" s="128">
        <v>26105</v>
      </c>
      <c r="E1165" s="359"/>
      <c r="F1165" s="51" t="s">
        <v>327</v>
      </c>
      <c r="G1165" s="349" t="s">
        <v>707</v>
      </c>
      <c r="H1165" s="349" t="s">
        <v>698</v>
      </c>
      <c r="I1165" s="42">
        <v>43264</v>
      </c>
      <c r="J1165" s="48" t="s">
        <v>137</v>
      </c>
      <c r="K1165" s="49">
        <v>110</v>
      </c>
      <c r="L1165" s="49">
        <v>4410</v>
      </c>
      <c r="M1165" s="49" t="s">
        <v>332</v>
      </c>
      <c r="N1165" s="43">
        <v>0.73402777777777783</v>
      </c>
      <c r="O1165" s="51">
        <v>1</v>
      </c>
      <c r="P1165" s="51" t="s">
        <v>13</v>
      </c>
      <c r="Q1165" s="368"/>
      <c r="R1165" s="368"/>
      <c r="S1165" s="368"/>
      <c r="T1165" s="194">
        <f t="shared" si="114"/>
        <v>0.72916666666666663</v>
      </c>
      <c r="U1165" s="194">
        <f t="shared" si="115"/>
        <v>0.70833333333333326</v>
      </c>
      <c r="V1165" s="41">
        <f>IFERROR(VLOOKUP(L1165,'[1]ZESTAWIENIE NUMERÓW BOCZNYCH'!$A:$B,1,0),"")</f>
        <v>4410</v>
      </c>
      <c r="W1165" s="51" t="str">
        <f>IFERROR(VLOOKUP(V1165,'[1]ZESTAWIENIE NUMERÓW BOCZNYCH'!$A:$B,2,0),P1165)</f>
        <v>MAN Lion’s Cit</v>
      </c>
      <c r="X1165" s="51" t="s">
        <v>396</v>
      </c>
      <c r="Y1165" s="51">
        <f>VLOOKUP(W1165,'[1]LICZBA MIEJSC'!$A:$C,2,0)</f>
        <v>35</v>
      </c>
      <c r="Z1165" s="51">
        <f>VLOOKUP(W1165,'[1]LICZBA MIEJSC'!$A:$C,3,0)</f>
        <v>50</v>
      </c>
      <c r="AA1165" s="51">
        <f t="shared" si="110"/>
        <v>85</v>
      </c>
      <c r="AB1165" s="41">
        <f t="shared" si="113"/>
        <v>9</v>
      </c>
      <c r="AC1165" s="109">
        <f t="shared" si="112"/>
        <v>0.10588235294117647</v>
      </c>
      <c r="AD1165" s="49" t="s">
        <v>453</v>
      </c>
    </row>
    <row r="1166" spans="1:30" hidden="1">
      <c r="A1166" s="28" t="s">
        <v>326</v>
      </c>
      <c r="B1166" s="45">
        <v>1165</v>
      </c>
      <c r="C1166" s="51">
        <v>5</v>
      </c>
      <c r="D1166" s="128">
        <v>26105</v>
      </c>
      <c r="E1166" s="359"/>
      <c r="F1166" s="51" t="s">
        <v>327</v>
      </c>
      <c r="G1166" s="349" t="s">
        <v>707</v>
      </c>
      <c r="H1166" s="349" t="s">
        <v>698</v>
      </c>
      <c r="I1166" s="42">
        <v>43264</v>
      </c>
      <c r="J1166" s="48" t="s">
        <v>137</v>
      </c>
      <c r="K1166" s="49" t="s">
        <v>328</v>
      </c>
      <c r="L1166" s="49">
        <v>1113</v>
      </c>
      <c r="M1166" s="49" t="s">
        <v>336</v>
      </c>
      <c r="N1166" s="43">
        <v>0.73472222222222217</v>
      </c>
      <c r="O1166" s="51">
        <v>1</v>
      </c>
      <c r="P1166" s="51" t="s">
        <v>13</v>
      </c>
      <c r="Q1166" s="368"/>
      <c r="R1166" s="368"/>
      <c r="S1166" s="368"/>
      <c r="T1166" s="194">
        <f t="shared" si="114"/>
        <v>0.72916666666666663</v>
      </c>
      <c r="U1166" s="194">
        <f t="shared" si="115"/>
        <v>0.70833333333333326</v>
      </c>
      <c r="V1166" s="41">
        <f>IFERROR(VLOOKUP(L1166,'[1]ZESTAWIENIE NUMERÓW BOCZNYCH'!$A:$B,1,0),"")</f>
        <v>1113</v>
      </c>
      <c r="W1166" s="51" t="str">
        <f>IFERROR(VLOOKUP(V1166,'[1]ZESTAWIENIE NUMERÓW BOCZNYCH'!$A:$B,2,0),P1166)</f>
        <v>SOR CN12</v>
      </c>
      <c r="X1166" s="51" t="s">
        <v>396</v>
      </c>
      <c r="Y1166" s="51">
        <f>VLOOKUP(W1166,'[1]LICZBA MIEJSC'!$A:$C,2,0)</f>
        <v>41</v>
      </c>
      <c r="Z1166" s="51">
        <f>VLOOKUP(W1166,'[1]LICZBA MIEJSC'!$A:$C,3,0)</f>
        <v>66</v>
      </c>
      <c r="AA1166" s="51">
        <f t="shared" si="110"/>
        <v>107</v>
      </c>
      <c r="AB1166" s="41">
        <f t="shared" si="113"/>
        <v>11</v>
      </c>
      <c r="AC1166" s="109">
        <f t="shared" si="112"/>
        <v>0.10280373831775701</v>
      </c>
      <c r="AD1166" s="49" t="s">
        <v>452</v>
      </c>
    </row>
    <row r="1167" spans="1:30" hidden="1">
      <c r="A1167" s="28" t="s">
        <v>326</v>
      </c>
      <c r="B1167" s="45">
        <v>1166</v>
      </c>
      <c r="C1167" s="51">
        <v>5</v>
      </c>
      <c r="D1167" s="128">
        <v>26105</v>
      </c>
      <c r="E1167" s="359"/>
      <c r="F1167" s="51" t="s">
        <v>327</v>
      </c>
      <c r="G1167" s="349" t="s">
        <v>707</v>
      </c>
      <c r="H1167" s="349" t="s">
        <v>698</v>
      </c>
      <c r="I1167" s="42">
        <v>43264</v>
      </c>
      <c r="J1167" s="48" t="s">
        <v>137</v>
      </c>
      <c r="K1167" s="49">
        <v>110</v>
      </c>
      <c r="L1167" s="49">
        <v>4618</v>
      </c>
      <c r="M1167" s="49" t="s">
        <v>332</v>
      </c>
      <c r="N1167" s="43">
        <v>0.74444444444444446</v>
      </c>
      <c r="O1167" s="51">
        <v>1</v>
      </c>
      <c r="P1167" s="51" t="s">
        <v>15</v>
      </c>
      <c r="Q1167" s="368"/>
      <c r="R1167" s="368"/>
      <c r="S1167" s="368"/>
      <c r="T1167" s="194">
        <f t="shared" si="114"/>
        <v>0.73958333333333326</v>
      </c>
      <c r="U1167" s="194">
        <f t="shared" si="115"/>
        <v>0.70833333333333326</v>
      </c>
      <c r="V1167" s="41">
        <f>IFERROR(VLOOKUP(L1167,'[1]ZESTAWIENIE NUMERÓW BOCZNYCH'!$A:$B,1,0),"")</f>
        <v>4618</v>
      </c>
      <c r="W1167" s="51" t="str">
        <f>IFERROR(VLOOKUP(V1167,'[1]ZESTAWIENIE NUMERÓW BOCZNYCH'!$A:$B,2,0),P1167)</f>
        <v>MAN Lion’s City G</v>
      </c>
      <c r="X1167" s="51" t="s">
        <v>396</v>
      </c>
      <c r="Y1167" s="51">
        <f>VLOOKUP(W1167,'[1]LICZBA MIEJSC'!$A:$C,2,0)</f>
        <v>43</v>
      </c>
      <c r="Z1167" s="51">
        <f>VLOOKUP(W1167,'[1]LICZBA MIEJSC'!$A:$C,3,0)</f>
        <v>132</v>
      </c>
      <c r="AA1167" s="51">
        <f t="shared" si="110"/>
        <v>175</v>
      </c>
      <c r="AB1167" s="41">
        <f t="shared" si="113"/>
        <v>18</v>
      </c>
      <c r="AC1167" s="109">
        <f t="shared" si="112"/>
        <v>0.10285714285714286</v>
      </c>
      <c r="AD1167" s="49" t="s">
        <v>453</v>
      </c>
    </row>
    <row r="1168" spans="1:30" hidden="1">
      <c r="A1168" s="28" t="s">
        <v>326</v>
      </c>
      <c r="B1168" s="45">
        <v>1167</v>
      </c>
      <c r="C1168" s="51">
        <v>5</v>
      </c>
      <c r="D1168" s="128">
        <v>26106</v>
      </c>
      <c r="E1168" s="359"/>
      <c r="F1168" s="51" t="s">
        <v>327</v>
      </c>
      <c r="G1168" s="349" t="s">
        <v>707</v>
      </c>
      <c r="H1168" s="349" t="s">
        <v>697</v>
      </c>
      <c r="I1168" s="42">
        <v>43264</v>
      </c>
      <c r="J1168" s="48" t="s">
        <v>137</v>
      </c>
      <c r="K1168" s="49">
        <v>110</v>
      </c>
      <c r="L1168" s="49">
        <v>4410</v>
      </c>
      <c r="M1168" s="51" t="s">
        <v>330</v>
      </c>
      <c r="N1168" s="43">
        <v>0.74722222222222223</v>
      </c>
      <c r="O1168" s="51">
        <v>1</v>
      </c>
      <c r="P1168" s="51" t="s">
        <v>13</v>
      </c>
      <c r="Q1168" s="368"/>
      <c r="R1168" s="368"/>
      <c r="S1168" s="368"/>
      <c r="T1168" s="194">
        <f t="shared" si="114"/>
        <v>0.73958333333333326</v>
      </c>
      <c r="U1168" s="194">
        <f t="shared" si="115"/>
        <v>0.70833333333333326</v>
      </c>
      <c r="V1168" s="41">
        <f>IFERROR(VLOOKUP(L1168,'[1]ZESTAWIENIE NUMERÓW BOCZNYCH'!$A:$B,1,0),"")</f>
        <v>4410</v>
      </c>
      <c r="W1168" s="51" t="str">
        <f>IFERROR(VLOOKUP(V1168,'[1]ZESTAWIENIE NUMERÓW BOCZNYCH'!$A:$B,2,0),P1168)</f>
        <v>MAN Lion’s Cit</v>
      </c>
      <c r="X1168" s="51" t="s">
        <v>396</v>
      </c>
      <c r="Y1168" s="51">
        <f>VLOOKUP(W1168,'[1]LICZBA MIEJSC'!$A:$C,2,0)</f>
        <v>35</v>
      </c>
      <c r="Z1168" s="51">
        <f>VLOOKUP(W1168,'[1]LICZBA MIEJSC'!$A:$C,3,0)</f>
        <v>50</v>
      </c>
      <c r="AA1168" s="51">
        <f t="shared" si="110"/>
        <v>85</v>
      </c>
      <c r="AB1168" s="41">
        <f t="shared" si="113"/>
        <v>9</v>
      </c>
      <c r="AC1168" s="109">
        <f t="shared" si="112"/>
        <v>0.10588235294117647</v>
      </c>
      <c r="AD1168" s="49" t="s">
        <v>453</v>
      </c>
    </row>
    <row r="1169" spans="1:30">
      <c r="A1169" s="28" t="s">
        <v>337</v>
      </c>
      <c r="B1169" s="45">
        <v>1168</v>
      </c>
      <c r="C1169" s="51">
        <v>1</v>
      </c>
      <c r="D1169" s="128">
        <v>723954</v>
      </c>
      <c r="E1169" s="359"/>
      <c r="F1169" s="51" t="s">
        <v>338</v>
      </c>
      <c r="G1169" s="349" t="s">
        <v>708</v>
      </c>
      <c r="H1169" s="349" t="s">
        <v>698</v>
      </c>
      <c r="I1169" s="42">
        <v>43264</v>
      </c>
      <c r="J1169" s="48" t="s">
        <v>137</v>
      </c>
      <c r="K1169" s="49">
        <v>112</v>
      </c>
      <c r="L1169" s="49">
        <v>1600</v>
      </c>
      <c r="M1169" s="51" t="s">
        <v>330</v>
      </c>
      <c r="N1169" s="43">
        <v>0.2722222222222222</v>
      </c>
      <c r="O1169" s="51">
        <v>1</v>
      </c>
      <c r="P1169" s="51" t="s">
        <v>15</v>
      </c>
      <c r="Q1169" s="368"/>
      <c r="R1169" s="368"/>
      <c r="S1169" s="368"/>
      <c r="T1169" s="194">
        <f t="shared" si="114"/>
        <v>0.27083333333333331</v>
      </c>
      <c r="U1169" s="194">
        <f t="shared" si="115"/>
        <v>0.25</v>
      </c>
      <c r="V1169" s="41" t="str">
        <f>IFERROR(VLOOKUP(L1169,'[1]ZESTAWIENIE NUMERÓW BOCZNYCH'!$A:$B,1,0),"")</f>
        <v/>
      </c>
      <c r="W1169" s="51" t="str">
        <f>IFERROR(VLOOKUP(V1169,'[1]ZESTAWIENIE NUMERÓW BOCZNYCH'!$A:$B,2,0),P1169)</f>
        <v>AD</v>
      </c>
      <c r="X1169" s="51" t="s">
        <v>396</v>
      </c>
      <c r="Y1169" s="51">
        <f>VLOOKUP(W1169,'[1]LICZBA MIEJSC'!$A:$C,2,0)</f>
        <v>50</v>
      </c>
      <c r="Z1169" s="51">
        <f>VLOOKUP(W1169,'[1]LICZBA MIEJSC'!$A:$C,3,0)</f>
        <v>120</v>
      </c>
      <c r="AA1169" s="51">
        <f t="shared" si="110"/>
        <v>170</v>
      </c>
      <c r="AB1169" s="41">
        <f t="shared" si="113"/>
        <v>17</v>
      </c>
      <c r="AC1169" s="109">
        <f t="shared" si="112"/>
        <v>0.1</v>
      </c>
      <c r="AD1169" s="49" t="s">
        <v>453</v>
      </c>
    </row>
    <row r="1170" spans="1:30">
      <c r="A1170" s="28" t="s">
        <v>337</v>
      </c>
      <c r="B1170" s="45">
        <v>1169</v>
      </c>
      <c r="C1170" s="51">
        <v>1</v>
      </c>
      <c r="D1170" s="128">
        <v>723954</v>
      </c>
      <c r="E1170" s="359"/>
      <c r="F1170" s="51" t="s">
        <v>338</v>
      </c>
      <c r="G1170" s="349" t="s">
        <v>708</v>
      </c>
      <c r="H1170" s="349" t="s">
        <v>698</v>
      </c>
      <c r="I1170" s="42">
        <v>43264</v>
      </c>
      <c r="J1170" s="48" t="s">
        <v>137</v>
      </c>
      <c r="K1170" s="49">
        <v>112</v>
      </c>
      <c r="L1170" s="49">
        <v>4607</v>
      </c>
      <c r="M1170" s="51" t="s">
        <v>330</v>
      </c>
      <c r="N1170" s="43">
        <v>0.27986111111111112</v>
      </c>
      <c r="O1170" s="51">
        <v>1</v>
      </c>
      <c r="P1170" s="51" t="s">
        <v>15</v>
      </c>
      <c r="Q1170" s="368"/>
      <c r="R1170" s="368"/>
      <c r="S1170" s="368"/>
      <c r="T1170" s="194">
        <f t="shared" si="114"/>
        <v>0.27083333333333331</v>
      </c>
      <c r="U1170" s="194">
        <f t="shared" si="115"/>
        <v>0.25</v>
      </c>
      <c r="V1170" s="41">
        <f>IFERROR(VLOOKUP(L1170,'[1]ZESTAWIENIE NUMERÓW BOCZNYCH'!$A:$B,1,0),"")</f>
        <v>4607</v>
      </c>
      <c r="W1170" s="51" t="str">
        <f>IFERROR(VLOOKUP(V1170,'[1]ZESTAWIENIE NUMERÓW BOCZNYCH'!$A:$B,2,0),P1170)</f>
        <v>MAN Lion’s City G</v>
      </c>
      <c r="X1170" s="51" t="s">
        <v>396</v>
      </c>
      <c r="Y1170" s="51">
        <f>VLOOKUP(W1170,'[1]LICZBA MIEJSC'!$A:$C,2,0)</f>
        <v>43</v>
      </c>
      <c r="Z1170" s="51">
        <f>VLOOKUP(W1170,'[1]LICZBA MIEJSC'!$A:$C,3,0)</f>
        <v>132</v>
      </c>
      <c r="AA1170" s="51">
        <f t="shared" si="110"/>
        <v>175</v>
      </c>
      <c r="AB1170" s="41">
        <f t="shared" si="113"/>
        <v>18</v>
      </c>
      <c r="AC1170" s="109">
        <f t="shared" si="112"/>
        <v>0.10285714285714286</v>
      </c>
      <c r="AD1170" s="49" t="s">
        <v>453</v>
      </c>
    </row>
    <row r="1171" spans="1:30">
      <c r="A1171" s="28" t="s">
        <v>337</v>
      </c>
      <c r="B1171" s="45">
        <v>1171</v>
      </c>
      <c r="C1171" s="51">
        <v>1</v>
      </c>
      <c r="D1171" s="128">
        <v>723953</v>
      </c>
      <c r="E1171" s="359"/>
      <c r="F1171" s="51" t="s">
        <v>338</v>
      </c>
      <c r="G1171" s="349" t="s">
        <v>708</v>
      </c>
      <c r="H1171" s="349" t="s">
        <v>697</v>
      </c>
      <c r="I1171" s="42">
        <v>43264</v>
      </c>
      <c r="J1171" s="48" t="s">
        <v>137</v>
      </c>
      <c r="K1171" s="49">
        <v>112</v>
      </c>
      <c r="L1171" s="49">
        <v>4622</v>
      </c>
      <c r="M1171" s="49" t="s">
        <v>339</v>
      </c>
      <c r="N1171" s="43">
        <v>0.28888888888888892</v>
      </c>
      <c r="O1171" s="51">
        <v>3</v>
      </c>
      <c r="P1171" s="51" t="s">
        <v>15</v>
      </c>
      <c r="Q1171" s="368"/>
      <c r="R1171" s="368"/>
      <c r="S1171" s="368"/>
      <c r="T1171" s="194">
        <f t="shared" si="114"/>
        <v>0.28125</v>
      </c>
      <c r="U1171" s="194">
        <f t="shared" si="115"/>
        <v>0.25</v>
      </c>
      <c r="V1171" s="41">
        <f>IFERROR(VLOOKUP(L1171,'[1]ZESTAWIENIE NUMERÓW BOCZNYCH'!$A:$B,1,0),"")</f>
        <v>4622</v>
      </c>
      <c r="W1171" s="51" t="str">
        <f>IFERROR(VLOOKUP(V1171,'[1]ZESTAWIENIE NUMERÓW BOCZNYCH'!$A:$B,2,0),P1171)</f>
        <v>MAN Lion’s City G</v>
      </c>
      <c r="X1171" s="51" t="s">
        <v>396</v>
      </c>
      <c r="Y1171" s="51">
        <f>VLOOKUP(W1171,'[1]LICZBA MIEJSC'!$A:$C,2,0)</f>
        <v>43</v>
      </c>
      <c r="Z1171" s="51">
        <f>VLOOKUP(W1171,'[1]LICZBA MIEJSC'!$A:$C,3,0)</f>
        <v>132</v>
      </c>
      <c r="AA1171" s="51">
        <f t="shared" si="110"/>
        <v>175</v>
      </c>
      <c r="AB1171" s="41">
        <f t="shared" si="113"/>
        <v>39</v>
      </c>
      <c r="AC1171" s="109">
        <f t="shared" si="112"/>
        <v>0.22285714285714286</v>
      </c>
      <c r="AD1171" s="49" t="s">
        <v>453</v>
      </c>
    </row>
    <row r="1172" spans="1:30">
      <c r="A1172" s="28" t="s">
        <v>337</v>
      </c>
      <c r="B1172" s="45">
        <v>1172</v>
      </c>
      <c r="C1172" s="51">
        <v>1</v>
      </c>
      <c r="D1172" s="128">
        <v>723954</v>
      </c>
      <c r="E1172" s="359"/>
      <c r="F1172" s="51" t="s">
        <v>338</v>
      </c>
      <c r="G1172" s="349" t="s">
        <v>708</v>
      </c>
      <c r="H1172" s="349" t="s">
        <v>698</v>
      </c>
      <c r="I1172" s="42">
        <v>43264</v>
      </c>
      <c r="J1172" s="48" t="s">
        <v>137</v>
      </c>
      <c r="K1172" s="49">
        <v>112</v>
      </c>
      <c r="L1172" s="49">
        <v>4642</v>
      </c>
      <c r="M1172" s="51" t="s">
        <v>330</v>
      </c>
      <c r="N1172" s="43">
        <v>0.30069444444444443</v>
      </c>
      <c r="O1172" s="51">
        <v>1</v>
      </c>
      <c r="P1172" s="51" t="s">
        <v>15</v>
      </c>
      <c r="Q1172" s="368"/>
      <c r="R1172" s="368"/>
      <c r="S1172" s="368"/>
      <c r="T1172" s="194">
        <f t="shared" si="114"/>
        <v>0.29166666666666663</v>
      </c>
      <c r="U1172" s="194">
        <f t="shared" si="115"/>
        <v>0.29166666666666663</v>
      </c>
      <c r="V1172" s="41">
        <f>IFERROR(VLOOKUP(L1172,'[1]ZESTAWIENIE NUMERÓW BOCZNYCH'!$A:$B,1,0),"")</f>
        <v>4642</v>
      </c>
      <c r="W1172" s="51" t="str">
        <f>IFERROR(VLOOKUP(V1172,'[1]ZESTAWIENIE NUMERÓW BOCZNYCH'!$A:$B,2,0),P1172)</f>
        <v>MAN Lion’s City G</v>
      </c>
      <c r="X1172" s="51" t="s">
        <v>396</v>
      </c>
      <c r="Y1172" s="51">
        <f>VLOOKUP(W1172,'[1]LICZBA MIEJSC'!$A:$C,2,0)</f>
        <v>43</v>
      </c>
      <c r="Z1172" s="51">
        <f>VLOOKUP(W1172,'[1]LICZBA MIEJSC'!$A:$C,3,0)</f>
        <v>132</v>
      </c>
      <c r="AA1172" s="51">
        <f t="shared" si="110"/>
        <v>175</v>
      </c>
      <c r="AB1172" s="41">
        <f t="shared" si="113"/>
        <v>18</v>
      </c>
      <c r="AC1172" s="109">
        <f t="shared" si="112"/>
        <v>0.10285714285714286</v>
      </c>
      <c r="AD1172" s="49" t="s">
        <v>453</v>
      </c>
    </row>
    <row r="1173" spans="1:30">
      <c r="A1173" s="28" t="s">
        <v>337</v>
      </c>
      <c r="B1173" s="45">
        <v>1173</v>
      </c>
      <c r="C1173" s="51">
        <v>1</v>
      </c>
      <c r="D1173" s="128">
        <v>723953</v>
      </c>
      <c r="E1173" s="359"/>
      <c r="F1173" s="51" t="s">
        <v>338</v>
      </c>
      <c r="G1173" s="349" t="s">
        <v>708</v>
      </c>
      <c r="H1173" s="349" t="s">
        <v>697</v>
      </c>
      <c r="I1173" s="42">
        <v>43264</v>
      </c>
      <c r="J1173" s="48" t="s">
        <v>137</v>
      </c>
      <c r="K1173" s="49">
        <v>112</v>
      </c>
      <c r="L1173" s="49">
        <v>4603</v>
      </c>
      <c r="M1173" s="49" t="s">
        <v>339</v>
      </c>
      <c r="N1173" s="43">
        <v>0.31111111111111112</v>
      </c>
      <c r="O1173" s="51">
        <v>1</v>
      </c>
      <c r="P1173" s="51" t="s">
        <v>15</v>
      </c>
      <c r="Q1173" s="368"/>
      <c r="R1173" s="368"/>
      <c r="S1173" s="368"/>
      <c r="T1173" s="194">
        <f t="shared" si="114"/>
        <v>0.30208333333333331</v>
      </c>
      <c r="U1173" s="194">
        <f t="shared" si="115"/>
        <v>0.29166666666666663</v>
      </c>
      <c r="V1173" s="41">
        <f>IFERROR(VLOOKUP(L1173,'[1]ZESTAWIENIE NUMERÓW BOCZNYCH'!$A:$B,1,0),"")</f>
        <v>4603</v>
      </c>
      <c r="W1173" s="51" t="str">
        <f>IFERROR(VLOOKUP(V1173,'[1]ZESTAWIENIE NUMERÓW BOCZNYCH'!$A:$B,2,0),P1173)</f>
        <v>MAN Lion’s City G</v>
      </c>
      <c r="X1173" s="51" t="s">
        <v>396</v>
      </c>
      <c r="Y1173" s="51">
        <f>VLOOKUP(W1173,'[1]LICZBA MIEJSC'!$A:$C,2,0)</f>
        <v>43</v>
      </c>
      <c r="Z1173" s="51">
        <f>VLOOKUP(W1173,'[1]LICZBA MIEJSC'!$A:$C,3,0)</f>
        <v>132</v>
      </c>
      <c r="AA1173" s="51">
        <f t="shared" si="110"/>
        <v>175</v>
      </c>
      <c r="AB1173" s="41">
        <f t="shared" si="113"/>
        <v>18</v>
      </c>
      <c r="AC1173" s="109">
        <f t="shared" si="112"/>
        <v>0.10285714285714286</v>
      </c>
      <c r="AD1173" s="49" t="s">
        <v>453</v>
      </c>
    </row>
    <row r="1174" spans="1:30">
      <c r="A1174" s="28" t="s">
        <v>337</v>
      </c>
      <c r="B1174" s="45">
        <v>1174</v>
      </c>
      <c r="C1174" s="51">
        <v>1</v>
      </c>
      <c r="D1174" s="128">
        <v>723954</v>
      </c>
      <c r="E1174" s="359"/>
      <c r="F1174" s="51" t="s">
        <v>338</v>
      </c>
      <c r="G1174" s="349" t="s">
        <v>708</v>
      </c>
      <c r="H1174" s="349" t="s">
        <v>698</v>
      </c>
      <c r="I1174" s="42">
        <v>43264</v>
      </c>
      <c r="J1174" s="48" t="s">
        <v>137</v>
      </c>
      <c r="K1174" s="49">
        <v>112</v>
      </c>
      <c r="L1174" s="49">
        <v>4631</v>
      </c>
      <c r="M1174" s="51" t="s">
        <v>330</v>
      </c>
      <c r="N1174" s="43">
        <v>0.3125</v>
      </c>
      <c r="O1174" s="51">
        <v>3</v>
      </c>
      <c r="P1174" s="51" t="s">
        <v>15</v>
      </c>
      <c r="Q1174" s="368"/>
      <c r="R1174" s="368"/>
      <c r="S1174" s="368"/>
      <c r="T1174" s="194">
        <f t="shared" si="114"/>
        <v>0.3125</v>
      </c>
      <c r="U1174" s="194">
        <f t="shared" si="115"/>
        <v>0.29166666666666663</v>
      </c>
      <c r="V1174" s="41">
        <f>IFERROR(VLOOKUP(L1174,'[1]ZESTAWIENIE NUMERÓW BOCZNYCH'!$A:$B,1,0),"")</f>
        <v>4631</v>
      </c>
      <c r="W1174" s="51" t="str">
        <f>IFERROR(VLOOKUP(V1174,'[1]ZESTAWIENIE NUMERÓW BOCZNYCH'!$A:$B,2,0),P1174)</f>
        <v>MAN Lion’s City G</v>
      </c>
      <c r="X1174" s="51" t="s">
        <v>396</v>
      </c>
      <c r="Y1174" s="51">
        <f>VLOOKUP(W1174,'[1]LICZBA MIEJSC'!$A:$C,2,0)</f>
        <v>43</v>
      </c>
      <c r="Z1174" s="51">
        <f>VLOOKUP(W1174,'[1]LICZBA MIEJSC'!$A:$C,3,0)</f>
        <v>132</v>
      </c>
      <c r="AA1174" s="51">
        <f t="shared" si="110"/>
        <v>175</v>
      </c>
      <c r="AB1174" s="41">
        <f t="shared" si="113"/>
        <v>39</v>
      </c>
      <c r="AC1174" s="109">
        <f t="shared" si="112"/>
        <v>0.22285714285714286</v>
      </c>
      <c r="AD1174" s="49" t="s">
        <v>453</v>
      </c>
    </row>
    <row r="1175" spans="1:30">
      <c r="A1175" s="28" t="s">
        <v>337</v>
      </c>
      <c r="B1175" s="45">
        <v>1177</v>
      </c>
      <c r="C1175" s="51">
        <v>1</v>
      </c>
      <c r="D1175" s="128">
        <v>723953</v>
      </c>
      <c r="E1175" s="359"/>
      <c r="F1175" s="51" t="s">
        <v>338</v>
      </c>
      <c r="G1175" s="349" t="s">
        <v>708</v>
      </c>
      <c r="H1175" s="349" t="s">
        <v>697</v>
      </c>
      <c r="I1175" s="42">
        <v>43264</v>
      </c>
      <c r="J1175" s="48" t="s">
        <v>137</v>
      </c>
      <c r="K1175" s="49">
        <v>112</v>
      </c>
      <c r="L1175" s="49">
        <v>4626</v>
      </c>
      <c r="M1175" s="49" t="s">
        <v>339</v>
      </c>
      <c r="N1175" s="43">
        <v>0.34513888888888888</v>
      </c>
      <c r="O1175" s="51">
        <v>1</v>
      </c>
      <c r="P1175" s="51" t="s">
        <v>15</v>
      </c>
      <c r="Q1175" s="368"/>
      <c r="R1175" s="368"/>
      <c r="S1175" s="368"/>
      <c r="T1175" s="194">
        <f t="shared" si="114"/>
        <v>0.34375</v>
      </c>
      <c r="U1175" s="194">
        <f t="shared" si="115"/>
        <v>0.33333333333333331</v>
      </c>
      <c r="V1175" s="41">
        <f>IFERROR(VLOOKUP(L1175,'[1]ZESTAWIENIE NUMERÓW BOCZNYCH'!$A:$B,1,0),"")</f>
        <v>4626</v>
      </c>
      <c r="W1175" s="51" t="str">
        <f>IFERROR(VLOOKUP(V1175,'[1]ZESTAWIENIE NUMERÓW BOCZNYCH'!$A:$B,2,0),P1175)</f>
        <v>MAN Lion’s City G</v>
      </c>
      <c r="X1175" s="51" t="s">
        <v>396</v>
      </c>
      <c r="Y1175" s="51">
        <f>VLOOKUP(W1175,'[1]LICZBA MIEJSC'!$A:$C,2,0)</f>
        <v>43</v>
      </c>
      <c r="Z1175" s="51">
        <f>VLOOKUP(W1175,'[1]LICZBA MIEJSC'!$A:$C,3,0)</f>
        <v>132</v>
      </c>
      <c r="AA1175" s="51">
        <f t="shared" si="110"/>
        <v>175</v>
      </c>
      <c r="AB1175" s="41">
        <f t="shared" si="113"/>
        <v>18</v>
      </c>
      <c r="AC1175" s="109">
        <f t="shared" si="112"/>
        <v>0.10285714285714286</v>
      </c>
      <c r="AD1175" s="49" t="s">
        <v>453</v>
      </c>
    </row>
    <row r="1176" spans="1:30">
      <c r="A1176" s="28" t="s">
        <v>337</v>
      </c>
      <c r="B1176" s="45">
        <v>1179</v>
      </c>
      <c r="C1176" s="51">
        <v>1</v>
      </c>
      <c r="D1176" s="128">
        <v>723954</v>
      </c>
      <c r="E1176" s="359"/>
      <c r="F1176" s="51" t="s">
        <v>338</v>
      </c>
      <c r="G1176" s="349" t="s">
        <v>708</v>
      </c>
      <c r="H1176" s="349" t="s">
        <v>698</v>
      </c>
      <c r="I1176" s="42">
        <v>43264</v>
      </c>
      <c r="J1176" s="48" t="s">
        <v>137</v>
      </c>
      <c r="K1176" s="49">
        <v>112</v>
      </c>
      <c r="L1176" s="49">
        <v>4607</v>
      </c>
      <c r="M1176" s="51" t="s">
        <v>330</v>
      </c>
      <c r="N1176" s="43">
        <v>0.3527777777777778</v>
      </c>
      <c r="O1176" s="51">
        <v>2</v>
      </c>
      <c r="P1176" s="51" t="s">
        <v>15</v>
      </c>
      <c r="Q1176" s="368"/>
      <c r="R1176" s="368"/>
      <c r="S1176" s="368"/>
      <c r="T1176" s="194">
        <f t="shared" si="114"/>
        <v>0.34375</v>
      </c>
      <c r="U1176" s="194">
        <f t="shared" si="115"/>
        <v>0.33333333333333331</v>
      </c>
      <c r="V1176" s="41">
        <f>IFERROR(VLOOKUP(L1176,'[1]ZESTAWIENIE NUMERÓW BOCZNYCH'!$A:$B,1,0),"")</f>
        <v>4607</v>
      </c>
      <c r="W1176" s="51" t="str">
        <f>IFERROR(VLOOKUP(V1176,'[1]ZESTAWIENIE NUMERÓW BOCZNYCH'!$A:$B,2,0),P1176)</f>
        <v>MAN Lion’s City G</v>
      </c>
      <c r="X1176" s="51" t="s">
        <v>396</v>
      </c>
      <c r="Y1176" s="51">
        <f>VLOOKUP(W1176,'[1]LICZBA MIEJSC'!$A:$C,2,0)</f>
        <v>43</v>
      </c>
      <c r="Z1176" s="51">
        <f>VLOOKUP(W1176,'[1]LICZBA MIEJSC'!$A:$C,3,0)</f>
        <v>132</v>
      </c>
      <c r="AA1176" s="51">
        <f t="shared" ref="AA1176:AA1229" si="116">Y1176+Z1176</f>
        <v>175</v>
      </c>
      <c r="AB1176" s="41">
        <f t="shared" si="113"/>
        <v>22</v>
      </c>
      <c r="AC1176" s="109">
        <f t="shared" ref="AC1176:AC1229" si="117">AB1176/AA1176</f>
        <v>0.12571428571428572</v>
      </c>
      <c r="AD1176" s="49" t="s">
        <v>453</v>
      </c>
    </row>
    <row r="1177" spans="1:30">
      <c r="A1177" s="28" t="s">
        <v>337</v>
      </c>
      <c r="B1177" s="45">
        <v>1181</v>
      </c>
      <c r="C1177" s="51">
        <v>1</v>
      </c>
      <c r="D1177" s="128">
        <v>723953</v>
      </c>
      <c r="E1177" s="359"/>
      <c r="F1177" s="51" t="s">
        <v>338</v>
      </c>
      <c r="G1177" s="349" t="s">
        <v>708</v>
      </c>
      <c r="H1177" s="349" t="s">
        <v>697</v>
      </c>
      <c r="I1177" s="42">
        <v>43264</v>
      </c>
      <c r="J1177" s="48" t="s">
        <v>137</v>
      </c>
      <c r="K1177" s="49">
        <v>112</v>
      </c>
      <c r="L1177" s="49">
        <v>4602</v>
      </c>
      <c r="M1177" s="49" t="s">
        <v>339</v>
      </c>
      <c r="N1177" s="43">
        <v>0.37222222222222223</v>
      </c>
      <c r="O1177" s="51">
        <v>2</v>
      </c>
      <c r="P1177" s="51" t="s">
        <v>15</v>
      </c>
      <c r="Q1177" s="368"/>
      <c r="R1177" s="368"/>
      <c r="S1177" s="368"/>
      <c r="T1177" s="194">
        <f t="shared" si="114"/>
        <v>0.36458333333333331</v>
      </c>
      <c r="U1177" s="194">
        <f t="shared" si="115"/>
        <v>0.33333333333333331</v>
      </c>
      <c r="V1177" s="41">
        <f>IFERROR(VLOOKUP(L1177,'[1]ZESTAWIENIE NUMERÓW BOCZNYCH'!$A:$B,1,0),"")</f>
        <v>4602</v>
      </c>
      <c r="W1177" s="51" t="str">
        <f>IFERROR(VLOOKUP(V1177,'[1]ZESTAWIENIE NUMERÓW BOCZNYCH'!$A:$B,2,0),P1177)</f>
        <v>MAN Lion’s City G</v>
      </c>
      <c r="X1177" s="51" t="s">
        <v>396</v>
      </c>
      <c r="Y1177" s="51">
        <f>VLOOKUP(W1177,'[1]LICZBA MIEJSC'!$A:$C,2,0)</f>
        <v>43</v>
      </c>
      <c r="Z1177" s="51">
        <f>VLOOKUP(W1177,'[1]LICZBA MIEJSC'!$A:$C,3,0)</f>
        <v>132</v>
      </c>
      <c r="AA1177" s="51">
        <f t="shared" si="116"/>
        <v>175</v>
      </c>
      <c r="AB1177" s="41">
        <f t="shared" si="113"/>
        <v>22</v>
      </c>
      <c r="AC1177" s="109">
        <f t="shared" si="117"/>
        <v>0.12571428571428572</v>
      </c>
      <c r="AD1177" s="49" t="s">
        <v>453</v>
      </c>
    </row>
    <row r="1178" spans="1:30">
      <c r="A1178" s="28" t="s">
        <v>337</v>
      </c>
      <c r="B1178" s="45">
        <v>1183</v>
      </c>
      <c r="C1178" s="51">
        <v>1</v>
      </c>
      <c r="D1178" s="128">
        <v>723954</v>
      </c>
      <c r="E1178" s="359"/>
      <c r="F1178" s="51" t="s">
        <v>338</v>
      </c>
      <c r="G1178" s="349" t="s">
        <v>708</v>
      </c>
      <c r="H1178" s="349" t="s">
        <v>698</v>
      </c>
      <c r="I1178" s="42">
        <v>43264</v>
      </c>
      <c r="J1178" s="48" t="s">
        <v>137</v>
      </c>
      <c r="K1178" s="49">
        <v>112</v>
      </c>
      <c r="L1178" s="49">
        <v>4642</v>
      </c>
      <c r="M1178" s="51" t="s">
        <v>330</v>
      </c>
      <c r="N1178" s="43">
        <v>0.39374999999999999</v>
      </c>
      <c r="O1178" s="51">
        <v>1</v>
      </c>
      <c r="P1178" s="51" t="s">
        <v>15</v>
      </c>
      <c r="Q1178" s="368"/>
      <c r="R1178" s="368"/>
      <c r="S1178" s="368"/>
      <c r="T1178" s="194">
        <f t="shared" si="114"/>
        <v>0.38541666666666663</v>
      </c>
      <c r="U1178" s="194">
        <f t="shared" si="115"/>
        <v>0.375</v>
      </c>
      <c r="V1178" s="41">
        <f>IFERROR(VLOOKUP(L1178,'[1]ZESTAWIENIE NUMERÓW BOCZNYCH'!$A:$B,1,0),"")</f>
        <v>4642</v>
      </c>
      <c r="W1178" s="51" t="str">
        <f>IFERROR(VLOOKUP(V1178,'[1]ZESTAWIENIE NUMERÓW BOCZNYCH'!$A:$B,2,0),P1178)</f>
        <v>MAN Lion’s City G</v>
      </c>
      <c r="X1178" s="51" t="s">
        <v>396</v>
      </c>
      <c r="Y1178" s="51">
        <f>VLOOKUP(W1178,'[1]LICZBA MIEJSC'!$A:$C,2,0)</f>
        <v>43</v>
      </c>
      <c r="Z1178" s="51">
        <f>VLOOKUP(W1178,'[1]LICZBA MIEJSC'!$A:$C,3,0)</f>
        <v>132</v>
      </c>
      <c r="AA1178" s="51">
        <f t="shared" si="116"/>
        <v>175</v>
      </c>
      <c r="AB1178" s="41">
        <f t="shared" si="113"/>
        <v>18</v>
      </c>
      <c r="AC1178" s="109">
        <f t="shared" si="117"/>
        <v>0.10285714285714286</v>
      </c>
      <c r="AD1178" s="49" t="s">
        <v>453</v>
      </c>
    </row>
    <row r="1179" spans="1:30">
      <c r="A1179" s="28" t="s">
        <v>337</v>
      </c>
      <c r="B1179" s="45">
        <v>1185</v>
      </c>
      <c r="C1179" s="51">
        <v>1</v>
      </c>
      <c r="D1179" s="128">
        <v>723953</v>
      </c>
      <c r="E1179" s="359"/>
      <c r="F1179" s="51" t="s">
        <v>338</v>
      </c>
      <c r="G1179" s="349" t="s">
        <v>708</v>
      </c>
      <c r="H1179" s="349" t="s">
        <v>697</v>
      </c>
      <c r="I1179" s="42">
        <v>43264</v>
      </c>
      <c r="J1179" s="48" t="s">
        <v>137</v>
      </c>
      <c r="K1179" s="49">
        <v>112</v>
      </c>
      <c r="L1179" s="49">
        <v>4730</v>
      </c>
      <c r="M1179" s="49" t="s">
        <v>339</v>
      </c>
      <c r="N1179" s="43">
        <v>0.4152777777777778</v>
      </c>
      <c r="O1179" s="51">
        <v>2</v>
      </c>
      <c r="P1179" s="51" t="s">
        <v>15</v>
      </c>
      <c r="Q1179" s="368"/>
      <c r="R1179" s="368"/>
      <c r="S1179" s="368"/>
      <c r="T1179" s="194">
        <f t="shared" si="114"/>
        <v>0.40625</v>
      </c>
      <c r="U1179" s="194">
        <f t="shared" si="115"/>
        <v>0.375</v>
      </c>
      <c r="V1179" s="41" t="str">
        <f>IFERROR(VLOOKUP(L1179,'[1]ZESTAWIENIE NUMERÓW BOCZNYCH'!$A:$B,1,0),"")</f>
        <v/>
      </c>
      <c r="W1179" s="51" t="str">
        <f>IFERROR(VLOOKUP(V1179,'[1]ZESTAWIENIE NUMERÓW BOCZNYCH'!$A:$B,2,0),P1179)</f>
        <v>AD</v>
      </c>
      <c r="X1179" s="51" t="s">
        <v>396</v>
      </c>
      <c r="Y1179" s="51">
        <f>VLOOKUP(W1179,'[1]LICZBA MIEJSC'!$A:$C,2,0)</f>
        <v>50</v>
      </c>
      <c r="Z1179" s="51">
        <f>VLOOKUP(W1179,'[1]LICZBA MIEJSC'!$A:$C,3,0)</f>
        <v>120</v>
      </c>
      <c r="AA1179" s="51">
        <f t="shared" si="116"/>
        <v>170</v>
      </c>
      <c r="AB1179" s="41">
        <f t="shared" si="113"/>
        <v>25</v>
      </c>
      <c r="AC1179" s="109">
        <f t="shared" si="117"/>
        <v>0.14705882352941177</v>
      </c>
      <c r="AD1179" s="49" t="s">
        <v>453</v>
      </c>
    </row>
    <row r="1180" spans="1:30">
      <c r="A1180" s="28" t="s">
        <v>337</v>
      </c>
      <c r="B1180" s="45">
        <v>1186</v>
      </c>
      <c r="C1180" s="51">
        <v>1</v>
      </c>
      <c r="D1180" s="128">
        <v>723954</v>
      </c>
      <c r="E1180" s="359"/>
      <c r="F1180" s="51" t="s">
        <v>338</v>
      </c>
      <c r="G1180" s="349" t="s">
        <v>708</v>
      </c>
      <c r="H1180" s="349" t="s">
        <v>698</v>
      </c>
      <c r="I1180" s="42">
        <v>43264</v>
      </c>
      <c r="J1180" s="48" t="s">
        <v>137</v>
      </c>
      <c r="K1180" s="49">
        <v>112</v>
      </c>
      <c r="L1180" s="49">
        <v>4600</v>
      </c>
      <c r="M1180" s="51" t="s">
        <v>330</v>
      </c>
      <c r="N1180" s="43">
        <v>0.60277777777777775</v>
      </c>
      <c r="O1180" s="51">
        <v>2</v>
      </c>
      <c r="P1180" s="51" t="s">
        <v>15</v>
      </c>
      <c r="Q1180" s="368"/>
      <c r="R1180" s="368"/>
      <c r="S1180" s="368"/>
      <c r="T1180" s="194">
        <f t="shared" si="114"/>
        <v>0.59375</v>
      </c>
      <c r="U1180" s="194">
        <f t="shared" si="115"/>
        <v>0.58333333333333326</v>
      </c>
      <c r="V1180" s="41">
        <f>IFERROR(VLOOKUP(L1180,'[1]ZESTAWIENIE NUMERÓW BOCZNYCH'!$A:$B,1,0),"")</f>
        <v>4600</v>
      </c>
      <c r="W1180" s="51" t="str">
        <f>IFERROR(VLOOKUP(V1180,'[1]ZESTAWIENIE NUMERÓW BOCZNYCH'!$A:$B,2,0),P1180)</f>
        <v>MAN Lion’s City G</v>
      </c>
      <c r="X1180" s="51" t="s">
        <v>396</v>
      </c>
      <c r="Y1180" s="51">
        <f>VLOOKUP(W1180,'[1]LICZBA MIEJSC'!$A:$C,2,0)</f>
        <v>43</v>
      </c>
      <c r="Z1180" s="51">
        <f>VLOOKUP(W1180,'[1]LICZBA MIEJSC'!$A:$C,3,0)</f>
        <v>132</v>
      </c>
      <c r="AA1180" s="51">
        <f t="shared" si="116"/>
        <v>175</v>
      </c>
      <c r="AB1180" s="41">
        <f t="shared" ref="AB1180:AB1211" si="118">ROUND(IF(O1180=$AE$1,0,IF(O1180=$AG$1,AA1180*0.1,IF(O1180=$AI$1,Y1180/2,IF(O1180=$AK$1,Y1180*0.9,IF(O1180=$AM$1,Y1180+(Z1180*0.5),IF(O1180=$AO$1,AA1180*0.9,IF(O1180=$AQ$1,AA1180*1.1,"BŁĄD"))))))),0)</f>
        <v>22</v>
      </c>
      <c r="AC1180" s="109">
        <f t="shared" si="117"/>
        <v>0.12571428571428572</v>
      </c>
      <c r="AD1180" s="49" t="s">
        <v>453</v>
      </c>
    </row>
    <row r="1181" spans="1:30">
      <c r="A1181" s="28" t="s">
        <v>337</v>
      </c>
      <c r="B1181" s="45">
        <v>1189</v>
      </c>
      <c r="C1181" s="51">
        <v>1</v>
      </c>
      <c r="D1181" s="128">
        <v>723953</v>
      </c>
      <c r="E1181" s="359"/>
      <c r="F1181" s="51" t="s">
        <v>338</v>
      </c>
      <c r="G1181" s="349" t="s">
        <v>708</v>
      </c>
      <c r="H1181" s="349" t="s">
        <v>697</v>
      </c>
      <c r="I1181" s="42">
        <v>43264</v>
      </c>
      <c r="J1181" s="48" t="s">
        <v>137</v>
      </c>
      <c r="K1181" s="49">
        <v>112</v>
      </c>
      <c r="L1181" s="49">
        <v>4601</v>
      </c>
      <c r="M1181" s="49" t="s">
        <v>339</v>
      </c>
      <c r="N1181" s="43">
        <v>0.62777777777777777</v>
      </c>
      <c r="O1181" s="51">
        <v>3</v>
      </c>
      <c r="P1181" s="51" t="s">
        <v>15</v>
      </c>
      <c r="Q1181" s="368"/>
      <c r="R1181" s="368"/>
      <c r="S1181" s="368"/>
      <c r="T1181" s="194">
        <f t="shared" si="114"/>
        <v>0.625</v>
      </c>
      <c r="U1181" s="194">
        <f t="shared" si="115"/>
        <v>0.625</v>
      </c>
      <c r="V1181" s="41">
        <f>IFERROR(VLOOKUP(L1181,'[1]ZESTAWIENIE NUMERÓW BOCZNYCH'!$A:$B,1,0),"")</f>
        <v>4601</v>
      </c>
      <c r="W1181" s="51" t="str">
        <f>IFERROR(VLOOKUP(V1181,'[1]ZESTAWIENIE NUMERÓW BOCZNYCH'!$A:$B,2,0),P1181)</f>
        <v>MAN Lion’s City G</v>
      </c>
      <c r="X1181" s="51" t="s">
        <v>396</v>
      </c>
      <c r="Y1181" s="51">
        <f>VLOOKUP(W1181,'[1]LICZBA MIEJSC'!$A:$C,2,0)</f>
        <v>43</v>
      </c>
      <c r="Z1181" s="51">
        <f>VLOOKUP(W1181,'[1]LICZBA MIEJSC'!$A:$C,3,0)</f>
        <v>132</v>
      </c>
      <c r="AA1181" s="51">
        <f t="shared" si="116"/>
        <v>175</v>
      </c>
      <c r="AB1181" s="41">
        <f t="shared" si="118"/>
        <v>39</v>
      </c>
      <c r="AC1181" s="109">
        <f t="shared" si="117"/>
        <v>0.22285714285714286</v>
      </c>
      <c r="AD1181" s="49" t="s">
        <v>453</v>
      </c>
    </row>
    <row r="1182" spans="1:30">
      <c r="A1182" s="28" t="s">
        <v>337</v>
      </c>
      <c r="B1182" s="45">
        <v>1190</v>
      </c>
      <c r="C1182" s="51">
        <v>1</v>
      </c>
      <c r="D1182" s="128">
        <v>723954</v>
      </c>
      <c r="E1182" s="359"/>
      <c r="F1182" s="51" t="s">
        <v>338</v>
      </c>
      <c r="G1182" s="349" t="s">
        <v>708</v>
      </c>
      <c r="H1182" s="349" t="s">
        <v>698</v>
      </c>
      <c r="I1182" s="42">
        <v>43264</v>
      </c>
      <c r="J1182" s="48" t="s">
        <v>137</v>
      </c>
      <c r="K1182" s="49">
        <v>112</v>
      </c>
      <c r="L1182" s="49">
        <v>4627</v>
      </c>
      <c r="M1182" s="51" t="s">
        <v>330</v>
      </c>
      <c r="N1182" s="43">
        <v>0.64861111111111114</v>
      </c>
      <c r="O1182" s="51">
        <v>2</v>
      </c>
      <c r="P1182" s="51" t="s">
        <v>15</v>
      </c>
      <c r="Q1182" s="368"/>
      <c r="R1182" s="368"/>
      <c r="S1182" s="368"/>
      <c r="T1182" s="194">
        <f t="shared" si="114"/>
        <v>0.64583333333333326</v>
      </c>
      <c r="U1182" s="194">
        <f t="shared" si="115"/>
        <v>0.625</v>
      </c>
      <c r="V1182" s="41">
        <f>IFERROR(VLOOKUP(L1182,'[1]ZESTAWIENIE NUMERÓW BOCZNYCH'!$A:$B,1,0),"")</f>
        <v>4627</v>
      </c>
      <c r="W1182" s="51" t="str">
        <f>IFERROR(VLOOKUP(V1182,'[1]ZESTAWIENIE NUMERÓW BOCZNYCH'!$A:$B,2,0),P1182)</f>
        <v>MAN Lion’s City G</v>
      </c>
      <c r="X1182" s="51" t="s">
        <v>396</v>
      </c>
      <c r="Y1182" s="51">
        <f>VLOOKUP(W1182,'[1]LICZBA MIEJSC'!$A:$C,2,0)</f>
        <v>43</v>
      </c>
      <c r="Z1182" s="51">
        <f>VLOOKUP(W1182,'[1]LICZBA MIEJSC'!$A:$C,3,0)</f>
        <v>132</v>
      </c>
      <c r="AA1182" s="51">
        <f t="shared" si="116"/>
        <v>175</v>
      </c>
      <c r="AB1182" s="41">
        <f t="shared" si="118"/>
        <v>22</v>
      </c>
      <c r="AC1182" s="109">
        <f t="shared" si="117"/>
        <v>0.12571428571428572</v>
      </c>
      <c r="AD1182" s="49" t="s">
        <v>453</v>
      </c>
    </row>
    <row r="1183" spans="1:30">
      <c r="A1183" s="28" t="s">
        <v>337</v>
      </c>
      <c r="B1183" s="45">
        <v>1193</v>
      </c>
      <c r="C1183" s="51">
        <v>2</v>
      </c>
      <c r="D1183" s="128">
        <v>723953</v>
      </c>
      <c r="E1183" s="359"/>
      <c r="F1183" s="51" t="s">
        <v>338</v>
      </c>
      <c r="G1183" s="349" t="s">
        <v>708</v>
      </c>
      <c r="H1183" s="349" t="s">
        <v>697</v>
      </c>
      <c r="I1183" s="42">
        <v>43264</v>
      </c>
      <c r="J1183" s="48" t="s">
        <v>137</v>
      </c>
      <c r="K1183" s="49">
        <v>112</v>
      </c>
      <c r="L1183" s="49">
        <v>4634</v>
      </c>
      <c r="M1183" s="49" t="s">
        <v>339</v>
      </c>
      <c r="N1183" s="43">
        <v>0.67569444444444438</v>
      </c>
      <c r="O1183" s="51">
        <v>2</v>
      </c>
      <c r="P1183" s="51" t="s">
        <v>15</v>
      </c>
      <c r="Q1183" s="368"/>
      <c r="R1183" s="368"/>
      <c r="S1183" s="368"/>
      <c r="T1183" s="194">
        <f t="shared" si="114"/>
        <v>0.66666666666666663</v>
      </c>
      <c r="U1183" s="194">
        <f t="shared" si="115"/>
        <v>0.66666666666666663</v>
      </c>
      <c r="V1183" s="41">
        <f>IFERROR(VLOOKUP(L1183,'[1]ZESTAWIENIE NUMERÓW BOCZNYCH'!$A:$B,1,0),"")</f>
        <v>4634</v>
      </c>
      <c r="W1183" s="51" t="str">
        <f>IFERROR(VLOOKUP(V1183,'[1]ZESTAWIENIE NUMERÓW BOCZNYCH'!$A:$B,2,0),P1183)</f>
        <v>MAN Lion’s City G</v>
      </c>
      <c r="X1183" s="51" t="s">
        <v>396</v>
      </c>
      <c r="Y1183" s="51">
        <f>VLOOKUP(W1183,'[1]LICZBA MIEJSC'!$A:$C,2,0)</f>
        <v>43</v>
      </c>
      <c r="Z1183" s="51">
        <f>VLOOKUP(W1183,'[1]LICZBA MIEJSC'!$A:$C,3,0)</f>
        <v>132</v>
      </c>
      <c r="AA1183" s="51">
        <f t="shared" si="116"/>
        <v>175</v>
      </c>
      <c r="AB1183" s="41">
        <f t="shared" si="118"/>
        <v>22</v>
      </c>
      <c r="AC1183" s="109">
        <f t="shared" si="117"/>
        <v>0.12571428571428572</v>
      </c>
      <c r="AD1183" s="49" t="s">
        <v>453</v>
      </c>
    </row>
    <row r="1184" spans="1:30">
      <c r="A1184" s="28" t="s">
        <v>337</v>
      </c>
      <c r="B1184" s="45">
        <v>1194</v>
      </c>
      <c r="C1184" s="51">
        <v>2</v>
      </c>
      <c r="D1184" s="128">
        <v>723954</v>
      </c>
      <c r="E1184" s="359"/>
      <c r="F1184" s="51" t="s">
        <v>338</v>
      </c>
      <c r="G1184" s="349" t="s">
        <v>708</v>
      </c>
      <c r="H1184" s="349" t="s">
        <v>698</v>
      </c>
      <c r="I1184" s="42">
        <v>43264</v>
      </c>
      <c r="J1184" s="48" t="s">
        <v>137</v>
      </c>
      <c r="K1184" s="49">
        <v>112</v>
      </c>
      <c r="L1184" s="49">
        <v>4607</v>
      </c>
      <c r="M1184" s="51" t="s">
        <v>330</v>
      </c>
      <c r="N1184" s="43">
        <v>0.69027777777777777</v>
      </c>
      <c r="O1184" s="51">
        <v>2</v>
      </c>
      <c r="P1184" s="51" t="s">
        <v>15</v>
      </c>
      <c r="Q1184" s="368"/>
      <c r="R1184" s="368"/>
      <c r="S1184" s="368"/>
      <c r="T1184" s="194">
        <f t="shared" si="114"/>
        <v>0.6875</v>
      </c>
      <c r="U1184" s="194">
        <f t="shared" si="115"/>
        <v>0.66666666666666663</v>
      </c>
      <c r="V1184" s="41">
        <f>IFERROR(VLOOKUP(L1184,'[1]ZESTAWIENIE NUMERÓW BOCZNYCH'!$A:$B,1,0),"")</f>
        <v>4607</v>
      </c>
      <c r="W1184" s="51" t="str">
        <f>IFERROR(VLOOKUP(V1184,'[1]ZESTAWIENIE NUMERÓW BOCZNYCH'!$A:$B,2,0),P1184)</f>
        <v>MAN Lion’s City G</v>
      </c>
      <c r="X1184" s="51" t="s">
        <v>396</v>
      </c>
      <c r="Y1184" s="51">
        <f>VLOOKUP(W1184,'[1]LICZBA MIEJSC'!$A:$C,2,0)</f>
        <v>43</v>
      </c>
      <c r="Z1184" s="51">
        <f>VLOOKUP(W1184,'[1]LICZBA MIEJSC'!$A:$C,3,0)</f>
        <v>132</v>
      </c>
      <c r="AA1184" s="51">
        <f t="shared" si="116"/>
        <v>175</v>
      </c>
      <c r="AB1184" s="41">
        <f t="shared" si="118"/>
        <v>22</v>
      </c>
      <c r="AC1184" s="109">
        <f t="shared" si="117"/>
        <v>0.12571428571428572</v>
      </c>
      <c r="AD1184" s="49" t="s">
        <v>453</v>
      </c>
    </row>
    <row r="1185" spans="1:30">
      <c r="A1185" s="28" t="s">
        <v>337</v>
      </c>
      <c r="B1185" s="45">
        <v>1197</v>
      </c>
      <c r="C1185" s="51">
        <v>2</v>
      </c>
      <c r="D1185" s="128">
        <v>723953</v>
      </c>
      <c r="E1185" s="359"/>
      <c r="F1185" s="51" t="s">
        <v>338</v>
      </c>
      <c r="G1185" s="349" t="s">
        <v>708</v>
      </c>
      <c r="H1185" s="349" t="s">
        <v>697</v>
      </c>
      <c r="I1185" s="42">
        <v>43264</v>
      </c>
      <c r="J1185" s="48" t="s">
        <v>137</v>
      </c>
      <c r="K1185" s="49">
        <v>112</v>
      </c>
      <c r="L1185" s="49">
        <v>4602</v>
      </c>
      <c r="M1185" s="49" t="s">
        <v>339</v>
      </c>
      <c r="N1185" s="43">
        <v>0.71805555555555556</v>
      </c>
      <c r="O1185" s="51">
        <v>2</v>
      </c>
      <c r="P1185" s="51" t="s">
        <v>15</v>
      </c>
      <c r="Q1185" s="368"/>
      <c r="R1185" s="368"/>
      <c r="S1185" s="368"/>
      <c r="T1185" s="194">
        <f t="shared" si="114"/>
        <v>0.70833333333333326</v>
      </c>
      <c r="U1185" s="194">
        <f t="shared" si="115"/>
        <v>0.70833333333333326</v>
      </c>
      <c r="V1185" s="41">
        <f>IFERROR(VLOOKUP(L1185,'[1]ZESTAWIENIE NUMERÓW BOCZNYCH'!$A:$B,1,0),"")</f>
        <v>4602</v>
      </c>
      <c r="W1185" s="51" t="str">
        <f>IFERROR(VLOOKUP(V1185,'[1]ZESTAWIENIE NUMERÓW BOCZNYCH'!$A:$B,2,0),P1185)</f>
        <v>MAN Lion’s City G</v>
      </c>
      <c r="X1185" s="51" t="s">
        <v>396</v>
      </c>
      <c r="Y1185" s="51">
        <f>VLOOKUP(W1185,'[1]LICZBA MIEJSC'!$A:$C,2,0)</f>
        <v>43</v>
      </c>
      <c r="Z1185" s="51">
        <f>VLOOKUP(W1185,'[1]LICZBA MIEJSC'!$A:$C,3,0)</f>
        <v>132</v>
      </c>
      <c r="AA1185" s="51">
        <f t="shared" si="116"/>
        <v>175</v>
      </c>
      <c r="AB1185" s="41">
        <f t="shared" si="118"/>
        <v>22</v>
      </c>
      <c r="AC1185" s="109">
        <f t="shared" si="117"/>
        <v>0.12571428571428572</v>
      </c>
      <c r="AD1185" s="49" t="s">
        <v>453</v>
      </c>
    </row>
    <row r="1186" spans="1:30">
      <c r="A1186" s="28" t="s">
        <v>337</v>
      </c>
      <c r="B1186" s="45">
        <v>1199</v>
      </c>
      <c r="C1186" s="51">
        <v>2</v>
      </c>
      <c r="D1186" s="128">
        <v>723954</v>
      </c>
      <c r="E1186" s="359"/>
      <c r="F1186" s="51" t="s">
        <v>338</v>
      </c>
      <c r="G1186" s="349" t="s">
        <v>708</v>
      </c>
      <c r="H1186" s="349" t="s">
        <v>698</v>
      </c>
      <c r="I1186" s="42">
        <v>43264</v>
      </c>
      <c r="J1186" s="48" t="s">
        <v>137</v>
      </c>
      <c r="K1186" s="49">
        <v>112</v>
      </c>
      <c r="L1186" s="49">
        <v>4602</v>
      </c>
      <c r="M1186" s="51" t="s">
        <v>330</v>
      </c>
      <c r="N1186" s="43">
        <v>0.73888888888888893</v>
      </c>
      <c r="O1186" s="51">
        <v>2</v>
      </c>
      <c r="P1186" s="51" t="s">
        <v>15</v>
      </c>
      <c r="Q1186" s="368"/>
      <c r="R1186" s="368"/>
      <c r="S1186" s="368"/>
      <c r="T1186" s="194">
        <f t="shared" si="114"/>
        <v>0.72916666666666663</v>
      </c>
      <c r="U1186" s="194">
        <f t="shared" si="115"/>
        <v>0.70833333333333326</v>
      </c>
      <c r="V1186" s="41">
        <f>IFERROR(VLOOKUP(L1186,'[1]ZESTAWIENIE NUMERÓW BOCZNYCH'!$A:$B,1,0),"")</f>
        <v>4602</v>
      </c>
      <c r="W1186" s="51" t="str">
        <f>IFERROR(VLOOKUP(V1186,'[1]ZESTAWIENIE NUMERÓW BOCZNYCH'!$A:$B,2,0),P1186)</f>
        <v>MAN Lion’s City G</v>
      </c>
      <c r="X1186" s="51" t="s">
        <v>396</v>
      </c>
      <c r="Y1186" s="51">
        <f>VLOOKUP(W1186,'[1]LICZBA MIEJSC'!$A:$C,2,0)</f>
        <v>43</v>
      </c>
      <c r="Z1186" s="51">
        <f>VLOOKUP(W1186,'[1]LICZBA MIEJSC'!$A:$C,3,0)</f>
        <v>132</v>
      </c>
      <c r="AA1186" s="51">
        <f t="shared" si="116"/>
        <v>175</v>
      </c>
      <c r="AB1186" s="41">
        <f t="shared" si="118"/>
        <v>22</v>
      </c>
      <c r="AC1186" s="109">
        <f t="shared" si="117"/>
        <v>0.12571428571428572</v>
      </c>
      <c r="AD1186" s="49" t="s">
        <v>453</v>
      </c>
    </row>
    <row r="1187" spans="1:30" hidden="1">
      <c r="A1187" s="28" t="s">
        <v>337</v>
      </c>
      <c r="B1187" s="45">
        <v>1200</v>
      </c>
      <c r="C1187" s="45">
        <v>1</v>
      </c>
      <c r="D1187" s="134">
        <v>16510</v>
      </c>
      <c r="E1187" s="361"/>
      <c r="F1187" s="45" t="s">
        <v>340</v>
      </c>
      <c r="G1187" s="351" t="s">
        <v>710</v>
      </c>
      <c r="H1187" s="351" t="s">
        <v>697</v>
      </c>
      <c r="I1187" s="136">
        <v>43264</v>
      </c>
      <c r="J1187" s="46" t="s">
        <v>138</v>
      </c>
      <c r="K1187" s="49" t="s">
        <v>341</v>
      </c>
      <c r="L1187" s="53">
        <v>292</v>
      </c>
      <c r="M1187" s="53" t="s">
        <v>342</v>
      </c>
      <c r="N1187" s="47">
        <v>0.25486111111111109</v>
      </c>
      <c r="O1187" s="45">
        <v>2</v>
      </c>
      <c r="P1187" s="45" t="s">
        <v>14</v>
      </c>
      <c r="Q1187" s="368"/>
      <c r="R1187" s="368"/>
      <c r="S1187" s="368"/>
      <c r="T1187" s="194">
        <f t="shared" si="114"/>
        <v>0.25</v>
      </c>
      <c r="U1187" s="194">
        <f t="shared" si="115"/>
        <v>0.25</v>
      </c>
      <c r="V1187" s="41" t="str">
        <f>IFERROR(VLOOKUP(L1187,'[1]ZESTAWIENIE NUMERÓW BOCZNYCH'!$A:$B,1,0),"")</f>
        <v/>
      </c>
      <c r="W1187" s="51" t="str">
        <f>IFERROR(VLOOKUP(V1187,'[1]ZESTAWIENIE NUMERÓW BOCZNYCH'!$A:$B,2,0),P1187)</f>
        <v>AK</v>
      </c>
      <c r="X1187" s="51" t="s">
        <v>396</v>
      </c>
      <c r="Y1187" s="51">
        <f>VLOOKUP(W1187,'[1]LICZBA MIEJSC'!$A:$C,2,0)</f>
        <v>20</v>
      </c>
      <c r="Z1187" s="51">
        <f>VLOOKUP(W1187,'[1]LICZBA MIEJSC'!$A:$C,3,0)</f>
        <v>60</v>
      </c>
      <c r="AA1187" s="51">
        <f t="shared" si="116"/>
        <v>80</v>
      </c>
      <c r="AB1187" s="41">
        <f t="shared" si="118"/>
        <v>10</v>
      </c>
      <c r="AC1187" s="109">
        <f t="shared" si="117"/>
        <v>0.125</v>
      </c>
      <c r="AD1187" s="49"/>
    </row>
    <row r="1188" spans="1:30" hidden="1">
      <c r="A1188" s="28" t="s">
        <v>337</v>
      </c>
      <c r="B1188" s="45">
        <v>1201</v>
      </c>
      <c r="C1188" s="45">
        <v>1</v>
      </c>
      <c r="D1188" s="134">
        <v>16510</v>
      </c>
      <c r="E1188" s="361"/>
      <c r="F1188" s="45" t="s">
        <v>340</v>
      </c>
      <c r="G1188" s="351" t="s">
        <v>710</v>
      </c>
      <c r="H1188" s="351" t="s">
        <v>697</v>
      </c>
      <c r="I1188" s="136">
        <v>43264</v>
      </c>
      <c r="J1188" s="48" t="s">
        <v>137</v>
      </c>
      <c r="K1188" s="53">
        <v>113</v>
      </c>
      <c r="L1188" s="53">
        <v>4607</v>
      </c>
      <c r="M1188" s="49" t="s">
        <v>339</v>
      </c>
      <c r="N1188" s="47">
        <v>0.25555555555555559</v>
      </c>
      <c r="O1188" s="45">
        <v>2</v>
      </c>
      <c r="P1188" s="45" t="s">
        <v>15</v>
      </c>
      <c r="Q1188" s="368"/>
      <c r="R1188" s="368"/>
      <c r="S1188" s="368"/>
      <c r="T1188" s="194">
        <f t="shared" si="114"/>
        <v>0.25</v>
      </c>
      <c r="U1188" s="194">
        <f t="shared" si="115"/>
        <v>0.25</v>
      </c>
      <c r="V1188" s="41">
        <f>IFERROR(VLOOKUP(L1188,'[1]ZESTAWIENIE NUMERÓW BOCZNYCH'!$A:$B,1,0),"")</f>
        <v>4607</v>
      </c>
      <c r="W1188" s="51" t="str">
        <f>IFERROR(VLOOKUP(V1188,'[1]ZESTAWIENIE NUMERÓW BOCZNYCH'!$A:$B,2,0),P1188)</f>
        <v>MAN Lion’s City G</v>
      </c>
      <c r="X1188" s="51" t="s">
        <v>396</v>
      </c>
      <c r="Y1188" s="51">
        <f>VLOOKUP(W1188,'[1]LICZBA MIEJSC'!$A:$C,2,0)</f>
        <v>43</v>
      </c>
      <c r="Z1188" s="51">
        <f>VLOOKUP(W1188,'[1]LICZBA MIEJSC'!$A:$C,3,0)</f>
        <v>132</v>
      </c>
      <c r="AA1188" s="51">
        <f t="shared" si="116"/>
        <v>175</v>
      </c>
      <c r="AB1188" s="41">
        <f t="shared" si="118"/>
        <v>22</v>
      </c>
      <c r="AC1188" s="109">
        <f t="shared" si="117"/>
        <v>0.12571428571428572</v>
      </c>
      <c r="AD1188" s="49" t="s">
        <v>453</v>
      </c>
    </row>
    <row r="1189" spans="1:30" hidden="1">
      <c r="A1189" s="28" t="s">
        <v>337</v>
      </c>
      <c r="B1189" s="45">
        <v>1202</v>
      </c>
      <c r="C1189" s="45">
        <v>1</v>
      </c>
      <c r="D1189" s="134">
        <v>16510</v>
      </c>
      <c r="E1189" s="361"/>
      <c r="F1189" s="45" t="s">
        <v>340</v>
      </c>
      <c r="G1189" s="351" t="s">
        <v>710</v>
      </c>
      <c r="H1189" s="351" t="s">
        <v>697</v>
      </c>
      <c r="I1189" s="136">
        <v>43264</v>
      </c>
      <c r="J1189" s="48" t="s">
        <v>137</v>
      </c>
      <c r="K1189" s="53">
        <v>113</v>
      </c>
      <c r="L1189" s="53">
        <v>4627</v>
      </c>
      <c r="M1189" s="49" t="s">
        <v>339</v>
      </c>
      <c r="N1189" s="47">
        <v>0.27083333333333331</v>
      </c>
      <c r="O1189" s="45">
        <v>3</v>
      </c>
      <c r="P1189" s="45" t="s">
        <v>15</v>
      </c>
      <c r="Q1189" s="368"/>
      <c r="R1189" s="368"/>
      <c r="S1189" s="368"/>
      <c r="T1189" s="194">
        <f t="shared" si="114"/>
        <v>0.27083333333333331</v>
      </c>
      <c r="U1189" s="194">
        <f t="shared" si="115"/>
        <v>0.25</v>
      </c>
      <c r="V1189" s="41">
        <f>IFERROR(VLOOKUP(L1189,'[1]ZESTAWIENIE NUMERÓW BOCZNYCH'!$A:$B,1,0),"")</f>
        <v>4627</v>
      </c>
      <c r="W1189" s="51" t="str">
        <f>IFERROR(VLOOKUP(V1189,'[1]ZESTAWIENIE NUMERÓW BOCZNYCH'!$A:$B,2,0),P1189)</f>
        <v>MAN Lion’s City G</v>
      </c>
      <c r="X1189" s="51" t="s">
        <v>396</v>
      </c>
      <c r="Y1189" s="51">
        <f>VLOOKUP(W1189,'[1]LICZBA MIEJSC'!$A:$C,2,0)</f>
        <v>43</v>
      </c>
      <c r="Z1189" s="51">
        <f>VLOOKUP(W1189,'[1]LICZBA MIEJSC'!$A:$C,3,0)</f>
        <v>132</v>
      </c>
      <c r="AA1189" s="51">
        <f t="shared" si="116"/>
        <v>175</v>
      </c>
      <c r="AB1189" s="41">
        <f t="shared" si="118"/>
        <v>39</v>
      </c>
      <c r="AC1189" s="109">
        <f t="shared" si="117"/>
        <v>0.22285714285714286</v>
      </c>
      <c r="AD1189" s="49" t="s">
        <v>453</v>
      </c>
    </row>
    <row r="1190" spans="1:30" hidden="1">
      <c r="A1190" s="28" t="s">
        <v>337</v>
      </c>
      <c r="B1190" s="45">
        <v>1203</v>
      </c>
      <c r="C1190" s="45">
        <v>1</v>
      </c>
      <c r="D1190" s="134">
        <v>16510</v>
      </c>
      <c r="E1190" s="361"/>
      <c r="F1190" s="45" t="s">
        <v>340</v>
      </c>
      <c r="G1190" s="351" t="s">
        <v>710</v>
      </c>
      <c r="H1190" s="351" t="s">
        <v>697</v>
      </c>
      <c r="I1190" s="136">
        <v>43264</v>
      </c>
      <c r="J1190" s="48" t="s">
        <v>137</v>
      </c>
      <c r="K1190" s="53">
        <v>612</v>
      </c>
      <c r="L1190" s="53">
        <v>4606</v>
      </c>
      <c r="M1190" s="49" t="s">
        <v>339</v>
      </c>
      <c r="N1190" s="47">
        <v>0.27777777777777779</v>
      </c>
      <c r="O1190" s="45">
        <v>5</v>
      </c>
      <c r="P1190" s="45" t="s">
        <v>15</v>
      </c>
      <c r="Q1190" s="368"/>
      <c r="R1190" s="368"/>
      <c r="S1190" s="368"/>
      <c r="T1190" s="194">
        <f t="shared" si="114"/>
        <v>0.27083333333333331</v>
      </c>
      <c r="U1190" s="194">
        <f t="shared" si="115"/>
        <v>0.25</v>
      </c>
      <c r="V1190" s="41">
        <f>IFERROR(VLOOKUP(L1190,'[1]ZESTAWIENIE NUMERÓW BOCZNYCH'!$A:$B,1,0),"")</f>
        <v>4606</v>
      </c>
      <c r="W1190" s="51" t="str">
        <f>IFERROR(VLOOKUP(V1190,'[1]ZESTAWIENIE NUMERÓW BOCZNYCH'!$A:$B,2,0),P1190)</f>
        <v>MAN Lion’s City G</v>
      </c>
      <c r="X1190" s="51" t="s">
        <v>396</v>
      </c>
      <c r="Y1190" s="51">
        <f>VLOOKUP(W1190,'[1]LICZBA MIEJSC'!$A:$C,2,0)</f>
        <v>43</v>
      </c>
      <c r="Z1190" s="51">
        <f>VLOOKUP(W1190,'[1]LICZBA MIEJSC'!$A:$C,3,0)</f>
        <v>132</v>
      </c>
      <c r="AA1190" s="51">
        <f t="shared" si="116"/>
        <v>175</v>
      </c>
      <c r="AB1190" s="41">
        <f t="shared" si="118"/>
        <v>158</v>
      </c>
      <c r="AC1190" s="109">
        <f t="shared" si="117"/>
        <v>0.9028571428571428</v>
      </c>
      <c r="AD1190" s="49" t="s">
        <v>455</v>
      </c>
    </row>
    <row r="1191" spans="1:30" hidden="1">
      <c r="A1191" s="28" t="s">
        <v>337</v>
      </c>
      <c r="B1191" s="45">
        <v>1204</v>
      </c>
      <c r="C1191" s="45">
        <v>1</v>
      </c>
      <c r="D1191" s="134">
        <v>16510</v>
      </c>
      <c r="E1191" s="361"/>
      <c r="F1191" s="45" t="s">
        <v>340</v>
      </c>
      <c r="G1191" s="351" t="s">
        <v>710</v>
      </c>
      <c r="H1191" s="351" t="s">
        <v>697</v>
      </c>
      <c r="I1191" s="136">
        <v>43264</v>
      </c>
      <c r="J1191" s="46" t="s">
        <v>138</v>
      </c>
      <c r="K1191" s="49" t="s">
        <v>343</v>
      </c>
      <c r="L1191" s="53">
        <v>28</v>
      </c>
      <c r="M1191" s="51" t="s">
        <v>330</v>
      </c>
      <c r="N1191" s="47">
        <v>0.28125</v>
      </c>
      <c r="O1191" s="45">
        <v>4</v>
      </c>
      <c r="P1191" s="45" t="s">
        <v>16</v>
      </c>
      <c r="Q1191" s="368"/>
      <c r="R1191" s="368"/>
      <c r="S1191" s="368"/>
      <c r="T1191" s="194">
        <f t="shared" si="114"/>
        <v>0.28125</v>
      </c>
      <c r="U1191" s="194">
        <f t="shared" si="115"/>
        <v>0.25</v>
      </c>
      <c r="V1191" s="41" t="str">
        <f>IFERROR(VLOOKUP(L1191,'[1]ZESTAWIENIE NUMERÓW BOCZNYCH'!$A:$B,1,0),"")</f>
        <v/>
      </c>
      <c r="W1191" s="51" t="str">
        <f>IFERROR(VLOOKUP(V1191,'[1]ZESTAWIENIE NUMERÓW BOCZNYCH'!$A:$B,2,0),P1191)</f>
        <v>B</v>
      </c>
      <c r="X1191" s="51" t="s">
        <v>396</v>
      </c>
      <c r="Y1191" s="51">
        <f>VLOOKUP(W1191,'[1]LICZBA MIEJSC'!$A:$C,2,0)</f>
        <v>20</v>
      </c>
      <c r="Z1191" s="51">
        <f>VLOOKUP(W1191,'[1]LICZBA MIEJSC'!$A:$C,3,0)</f>
        <v>0</v>
      </c>
      <c r="AA1191" s="51">
        <f t="shared" si="116"/>
        <v>20</v>
      </c>
      <c r="AB1191" s="41">
        <f t="shared" si="118"/>
        <v>20</v>
      </c>
      <c r="AC1191" s="109">
        <f t="shared" si="117"/>
        <v>1</v>
      </c>
      <c r="AD1191" s="49"/>
    </row>
    <row r="1192" spans="1:30" hidden="1">
      <c r="A1192" s="28" t="s">
        <v>337</v>
      </c>
      <c r="B1192" s="45">
        <v>1205</v>
      </c>
      <c r="C1192" s="45">
        <v>1</v>
      </c>
      <c r="D1192" s="134">
        <v>16510</v>
      </c>
      <c r="E1192" s="361"/>
      <c r="F1192" s="45" t="s">
        <v>340</v>
      </c>
      <c r="G1192" s="351" t="s">
        <v>710</v>
      </c>
      <c r="H1192" s="351" t="s">
        <v>697</v>
      </c>
      <c r="I1192" s="136">
        <v>43264</v>
      </c>
      <c r="J1192" s="46" t="s">
        <v>138</v>
      </c>
      <c r="K1192" s="49" t="s">
        <v>341</v>
      </c>
      <c r="L1192" s="53">
        <v>22</v>
      </c>
      <c r="M1192" s="53" t="s">
        <v>342</v>
      </c>
      <c r="N1192" s="47">
        <v>0.28333333333333333</v>
      </c>
      <c r="O1192" s="45">
        <v>4</v>
      </c>
      <c r="P1192" s="45" t="s">
        <v>16</v>
      </c>
      <c r="Q1192" s="368"/>
      <c r="R1192" s="368"/>
      <c r="S1192" s="368"/>
      <c r="T1192" s="194">
        <f t="shared" si="114"/>
        <v>0.28125</v>
      </c>
      <c r="U1192" s="194">
        <f t="shared" si="115"/>
        <v>0.25</v>
      </c>
      <c r="V1192" s="41" t="str">
        <f>IFERROR(VLOOKUP(L1192,'[1]ZESTAWIENIE NUMERÓW BOCZNYCH'!$A:$B,1,0),"")</f>
        <v/>
      </c>
      <c r="W1192" s="51" t="str">
        <f>IFERROR(VLOOKUP(V1192,'[1]ZESTAWIENIE NUMERÓW BOCZNYCH'!$A:$B,2,0),P1192)</f>
        <v>B</v>
      </c>
      <c r="X1192" s="51" t="s">
        <v>396</v>
      </c>
      <c r="Y1192" s="51">
        <f>VLOOKUP(W1192,'[1]LICZBA MIEJSC'!$A:$C,2,0)</f>
        <v>20</v>
      </c>
      <c r="Z1192" s="51">
        <f>VLOOKUP(W1192,'[1]LICZBA MIEJSC'!$A:$C,3,0)</f>
        <v>0</v>
      </c>
      <c r="AA1192" s="51">
        <f t="shared" si="116"/>
        <v>20</v>
      </c>
      <c r="AB1192" s="41">
        <f t="shared" si="118"/>
        <v>20</v>
      </c>
      <c r="AC1192" s="109">
        <f t="shared" si="117"/>
        <v>1</v>
      </c>
      <c r="AD1192" s="49"/>
    </row>
    <row r="1193" spans="1:30" hidden="1">
      <c r="A1193" s="28" t="s">
        <v>337</v>
      </c>
      <c r="B1193" s="45">
        <v>1206</v>
      </c>
      <c r="C1193" s="45">
        <v>1</v>
      </c>
      <c r="D1193" s="134">
        <v>16510</v>
      </c>
      <c r="E1193" s="361"/>
      <c r="F1193" s="45" t="s">
        <v>340</v>
      </c>
      <c r="G1193" s="351" t="s">
        <v>710</v>
      </c>
      <c r="H1193" s="351" t="s">
        <v>697</v>
      </c>
      <c r="I1193" s="136">
        <v>43264</v>
      </c>
      <c r="J1193" s="48" t="s">
        <v>137</v>
      </c>
      <c r="K1193" s="53">
        <v>113</v>
      </c>
      <c r="L1193" s="53">
        <v>4631</v>
      </c>
      <c r="M1193" s="49" t="s">
        <v>339</v>
      </c>
      <c r="N1193" s="47">
        <v>0.2902777777777778</v>
      </c>
      <c r="O1193" s="45">
        <v>3</v>
      </c>
      <c r="P1193" s="45" t="s">
        <v>15</v>
      </c>
      <c r="Q1193" s="368"/>
      <c r="R1193" s="368"/>
      <c r="S1193" s="368"/>
      <c r="T1193" s="194">
        <f t="shared" si="114"/>
        <v>0.28125</v>
      </c>
      <c r="U1193" s="194">
        <f t="shared" si="115"/>
        <v>0.25</v>
      </c>
      <c r="V1193" s="41">
        <f>IFERROR(VLOOKUP(L1193,'[1]ZESTAWIENIE NUMERÓW BOCZNYCH'!$A:$B,1,0),"")</f>
        <v>4631</v>
      </c>
      <c r="W1193" s="51" t="str">
        <f>IFERROR(VLOOKUP(V1193,'[1]ZESTAWIENIE NUMERÓW BOCZNYCH'!$A:$B,2,0),P1193)</f>
        <v>MAN Lion’s City G</v>
      </c>
      <c r="X1193" s="51" t="s">
        <v>396</v>
      </c>
      <c r="Y1193" s="51">
        <f>VLOOKUP(W1193,'[1]LICZBA MIEJSC'!$A:$C,2,0)</f>
        <v>43</v>
      </c>
      <c r="Z1193" s="51">
        <f>VLOOKUP(W1193,'[1]LICZBA MIEJSC'!$A:$C,3,0)</f>
        <v>132</v>
      </c>
      <c r="AA1193" s="51">
        <f t="shared" si="116"/>
        <v>175</v>
      </c>
      <c r="AB1193" s="41">
        <f t="shared" si="118"/>
        <v>39</v>
      </c>
      <c r="AC1193" s="109">
        <f t="shared" si="117"/>
        <v>0.22285714285714286</v>
      </c>
      <c r="AD1193" s="49" t="s">
        <v>453</v>
      </c>
    </row>
    <row r="1194" spans="1:30" hidden="1">
      <c r="A1194" s="28" t="s">
        <v>337</v>
      </c>
      <c r="B1194" s="45">
        <v>1207</v>
      </c>
      <c r="C1194" s="45">
        <v>1</v>
      </c>
      <c r="D1194" s="134">
        <v>16510</v>
      </c>
      <c r="E1194" s="361"/>
      <c r="F1194" s="45" t="s">
        <v>340</v>
      </c>
      <c r="G1194" s="351" t="s">
        <v>710</v>
      </c>
      <c r="H1194" s="351" t="s">
        <v>697</v>
      </c>
      <c r="I1194" s="136">
        <v>43264</v>
      </c>
      <c r="J1194" s="48" t="s">
        <v>137</v>
      </c>
      <c r="K1194" s="53">
        <v>602</v>
      </c>
      <c r="L1194" s="53">
        <v>7341</v>
      </c>
      <c r="M1194" s="53" t="s">
        <v>344</v>
      </c>
      <c r="N1194" s="47">
        <v>0.29305555555555557</v>
      </c>
      <c r="O1194" s="45">
        <v>1</v>
      </c>
      <c r="P1194" s="45" t="s">
        <v>13</v>
      </c>
      <c r="Q1194" s="368"/>
      <c r="R1194" s="368"/>
      <c r="S1194" s="368"/>
      <c r="T1194" s="194">
        <f t="shared" si="114"/>
        <v>0.29166666666666663</v>
      </c>
      <c r="U1194" s="194">
        <f t="shared" si="115"/>
        <v>0.29166666666666663</v>
      </c>
      <c r="V1194" s="41">
        <f>IFERROR(VLOOKUP(L1194,'[1]ZESTAWIENIE NUMERÓW BOCZNYCH'!$A:$B,1,0),"")</f>
        <v>7341</v>
      </c>
      <c r="W1194" s="51" t="str">
        <f>IFERROR(VLOOKUP(V1194,'[1]ZESTAWIENIE NUMERÓW BOCZNYCH'!$A:$B,2,0),P1194)</f>
        <v>MERCEDES-BENZ O 530 Citaro</v>
      </c>
      <c r="X1194" s="51" t="s">
        <v>396</v>
      </c>
      <c r="Y1194" s="51">
        <f>VLOOKUP(W1194,'[1]LICZBA MIEJSC'!$A:$C,2,0)</f>
        <v>31</v>
      </c>
      <c r="Z1194" s="51">
        <f>VLOOKUP(W1194,'[1]LICZBA MIEJSC'!$A:$C,3,0)</f>
        <v>71</v>
      </c>
      <c r="AA1194" s="51">
        <f t="shared" si="116"/>
        <v>102</v>
      </c>
      <c r="AB1194" s="41">
        <f t="shared" si="118"/>
        <v>10</v>
      </c>
      <c r="AC1194" s="109">
        <f t="shared" si="117"/>
        <v>9.8039215686274508E-2</v>
      </c>
      <c r="AD1194" s="49" t="s">
        <v>455</v>
      </c>
    </row>
    <row r="1195" spans="1:30" hidden="1">
      <c r="A1195" s="28" t="s">
        <v>337</v>
      </c>
      <c r="B1195" s="45">
        <v>1208</v>
      </c>
      <c r="C1195" s="45">
        <v>1</v>
      </c>
      <c r="D1195" s="134">
        <v>16510</v>
      </c>
      <c r="E1195" s="361"/>
      <c r="F1195" s="45" t="s">
        <v>340</v>
      </c>
      <c r="G1195" s="351" t="s">
        <v>710</v>
      </c>
      <c r="H1195" s="351" t="s">
        <v>697</v>
      </c>
      <c r="I1195" s="136">
        <v>43264</v>
      </c>
      <c r="J1195" s="48" t="s">
        <v>138</v>
      </c>
      <c r="K1195" s="49" t="s">
        <v>341</v>
      </c>
      <c r="L1195" s="53">
        <v>231</v>
      </c>
      <c r="M1195" s="53" t="s">
        <v>342</v>
      </c>
      <c r="N1195" s="47">
        <v>0.29444444444444445</v>
      </c>
      <c r="O1195" s="45">
        <v>3</v>
      </c>
      <c r="P1195" s="45" t="s">
        <v>14</v>
      </c>
      <c r="Q1195" s="368"/>
      <c r="R1195" s="368"/>
      <c r="S1195" s="368"/>
      <c r="T1195" s="194">
        <f t="shared" si="114"/>
        <v>0.29166666666666663</v>
      </c>
      <c r="U1195" s="194">
        <f t="shared" si="115"/>
        <v>0.29166666666666663</v>
      </c>
      <c r="V1195" s="41">
        <f>IFERROR(VLOOKUP(L1195,'[1]ZESTAWIENIE NUMERÓW BOCZNYCH'!$A:$B,1,0),"")</f>
        <v>231</v>
      </c>
      <c r="W1195" s="51" t="str">
        <f>IFERROR(VLOOKUP(V1195,'[1]ZESTAWIENIE NUMERÓW BOCZNYCH'!$A:$B,2,0),P1195)</f>
        <v>Solaris Valletta 11</v>
      </c>
      <c r="X1195" s="51" t="s">
        <v>396</v>
      </c>
      <c r="Y1195" s="51">
        <f>VLOOKUP(W1195,'[1]LICZBA MIEJSC'!$A:$C,2,0)</f>
        <v>43</v>
      </c>
      <c r="Z1195" s="51">
        <f>VLOOKUP(W1195,'[1]LICZBA MIEJSC'!$A:$C,3,0)</f>
        <v>0</v>
      </c>
      <c r="AA1195" s="51">
        <f t="shared" si="116"/>
        <v>43</v>
      </c>
      <c r="AB1195" s="41">
        <f t="shared" si="118"/>
        <v>39</v>
      </c>
      <c r="AC1195" s="109">
        <f t="shared" si="117"/>
        <v>0.90697674418604646</v>
      </c>
      <c r="AD1195" s="49"/>
    </row>
    <row r="1196" spans="1:30" hidden="1">
      <c r="A1196" s="28" t="s">
        <v>337</v>
      </c>
      <c r="B1196" s="45">
        <v>1209</v>
      </c>
      <c r="C1196" s="45">
        <v>2</v>
      </c>
      <c r="D1196" s="134">
        <v>16510</v>
      </c>
      <c r="E1196" s="361"/>
      <c r="F1196" s="45" t="s">
        <v>340</v>
      </c>
      <c r="G1196" s="351" t="s">
        <v>710</v>
      </c>
      <c r="H1196" s="351" t="s">
        <v>697</v>
      </c>
      <c r="I1196" s="164">
        <v>43264</v>
      </c>
      <c r="J1196" s="48" t="s">
        <v>137</v>
      </c>
      <c r="K1196" s="53">
        <v>612</v>
      </c>
      <c r="L1196" s="53">
        <v>4630</v>
      </c>
      <c r="M1196" s="49" t="s">
        <v>339</v>
      </c>
      <c r="N1196" s="138">
        <v>0.30208333333333331</v>
      </c>
      <c r="O1196" s="53">
        <v>3</v>
      </c>
      <c r="P1196" s="53" t="s">
        <v>15</v>
      </c>
      <c r="Q1196" s="368"/>
      <c r="R1196" s="368"/>
      <c r="S1196" s="368"/>
      <c r="T1196" s="194">
        <f t="shared" si="114"/>
        <v>0.30208333333333331</v>
      </c>
      <c r="U1196" s="194">
        <f t="shared" si="115"/>
        <v>0.29166666666666663</v>
      </c>
      <c r="V1196" s="41">
        <f>IFERROR(VLOOKUP(L1196,'[1]ZESTAWIENIE NUMERÓW BOCZNYCH'!$A:$B,1,0),"")</f>
        <v>4630</v>
      </c>
      <c r="W1196" s="51" t="str">
        <f>IFERROR(VLOOKUP(V1196,'[1]ZESTAWIENIE NUMERÓW BOCZNYCH'!$A:$B,2,0),P1196)</f>
        <v>MAN Lion’s City G</v>
      </c>
      <c r="X1196" s="51" t="s">
        <v>396</v>
      </c>
      <c r="Y1196" s="51">
        <f>VLOOKUP(W1196,'[1]LICZBA MIEJSC'!$A:$C,2,0)</f>
        <v>43</v>
      </c>
      <c r="Z1196" s="51">
        <f>VLOOKUP(W1196,'[1]LICZBA MIEJSC'!$A:$C,3,0)</f>
        <v>132</v>
      </c>
      <c r="AA1196" s="51">
        <f t="shared" si="116"/>
        <v>175</v>
      </c>
      <c r="AB1196" s="41">
        <f t="shared" si="118"/>
        <v>39</v>
      </c>
      <c r="AC1196" s="109">
        <f t="shared" si="117"/>
        <v>0.22285714285714286</v>
      </c>
      <c r="AD1196" s="49" t="s">
        <v>455</v>
      </c>
    </row>
    <row r="1197" spans="1:30" hidden="1">
      <c r="A1197" s="28" t="s">
        <v>337</v>
      </c>
      <c r="B1197" s="45">
        <v>1210</v>
      </c>
      <c r="C1197" s="45">
        <v>1</v>
      </c>
      <c r="D1197" s="134">
        <v>16510</v>
      </c>
      <c r="E1197" s="361"/>
      <c r="F1197" s="45" t="s">
        <v>340</v>
      </c>
      <c r="G1197" s="351" t="s">
        <v>710</v>
      </c>
      <c r="H1197" s="351" t="s">
        <v>697</v>
      </c>
      <c r="I1197" s="136">
        <v>43264</v>
      </c>
      <c r="J1197" s="46" t="s">
        <v>138</v>
      </c>
      <c r="K1197" s="49" t="s">
        <v>343</v>
      </c>
      <c r="L1197" s="53">
        <v>27</v>
      </c>
      <c r="M1197" s="51" t="s">
        <v>330</v>
      </c>
      <c r="N1197" s="47">
        <v>0.30277777777777776</v>
      </c>
      <c r="O1197" s="45">
        <v>3</v>
      </c>
      <c r="P1197" s="45" t="s">
        <v>16</v>
      </c>
      <c r="Q1197" s="368"/>
      <c r="R1197" s="368"/>
      <c r="S1197" s="368"/>
      <c r="T1197" s="194">
        <f t="shared" si="114"/>
        <v>0.30208333333333331</v>
      </c>
      <c r="U1197" s="194">
        <f t="shared" si="115"/>
        <v>0.29166666666666663</v>
      </c>
      <c r="V1197" s="41" t="str">
        <f>IFERROR(VLOOKUP(L1197,'[1]ZESTAWIENIE NUMERÓW BOCZNYCH'!$A:$B,1,0),"")</f>
        <v/>
      </c>
      <c r="W1197" s="51" t="str">
        <f>IFERROR(VLOOKUP(V1197,'[1]ZESTAWIENIE NUMERÓW BOCZNYCH'!$A:$B,2,0),P1197)</f>
        <v>B</v>
      </c>
      <c r="X1197" s="51" t="s">
        <v>396</v>
      </c>
      <c r="Y1197" s="51">
        <f>VLOOKUP(W1197,'[1]LICZBA MIEJSC'!$A:$C,2,0)</f>
        <v>20</v>
      </c>
      <c r="Z1197" s="51">
        <f>VLOOKUP(W1197,'[1]LICZBA MIEJSC'!$A:$C,3,0)</f>
        <v>0</v>
      </c>
      <c r="AA1197" s="51">
        <f t="shared" si="116"/>
        <v>20</v>
      </c>
      <c r="AB1197" s="41">
        <f t="shared" si="118"/>
        <v>18</v>
      </c>
      <c r="AC1197" s="109">
        <f t="shared" si="117"/>
        <v>0.9</v>
      </c>
      <c r="AD1197" s="49"/>
    </row>
    <row r="1198" spans="1:30" hidden="1">
      <c r="A1198" s="28" t="s">
        <v>337</v>
      </c>
      <c r="B1198" s="45">
        <v>1211</v>
      </c>
      <c r="C1198" s="45">
        <v>1</v>
      </c>
      <c r="D1198" s="134">
        <v>16510</v>
      </c>
      <c r="E1198" s="361"/>
      <c r="F1198" s="45" t="s">
        <v>340</v>
      </c>
      <c r="G1198" s="351" t="s">
        <v>710</v>
      </c>
      <c r="H1198" s="351" t="s">
        <v>697</v>
      </c>
      <c r="I1198" s="136">
        <v>43264</v>
      </c>
      <c r="J1198" s="46" t="s">
        <v>138</v>
      </c>
      <c r="K1198" s="49" t="s">
        <v>345</v>
      </c>
      <c r="L1198" s="53">
        <v>290</v>
      </c>
      <c r="M1198" s="53" t="s">
        <v>342</v>
      </c>
      <c r="N1198" s="47">
        <v>0.30833333333333335</v>
      </c>
      <c r="O1198" s="45">
        <v>2</v>
      </c>
      <c r="P1198" s="45" t="s">
        <v>14</v>
      </c>
      <c r="Q1198" s="368"/>
      <c r="R1198" s="368"/>
      <c r="S1198" s="368"/>
      <c r="T1198" s="194">
        <f t="shared" si="114"/>
        <v>0.30208333333333331</v>
      </c>
      <c r="U1198" s="194">
        <f t="shared" si="115"/>
        <v>0.29166666666666663</v>
      </c>
      <c r="V1198" s="41" t="str">
        <f>IFERROR(VLOOKUP(L1198,'[1]ZESTAWIENIE NUMERÓW BOCZNYCH'!$A:$B,1,0),"")</f>
        <v/>
      </c>
      <c r="W1198" s="51" t="str">
        <f>IFERROR(VLOOKUP(V1198,'[1]ZESTAWIENIE NUMERÓW BOCZNYCH'!$A:$B,2,0),P1198)</f>
        <v>AK</v>
      </c>
      <c r="X1198" s="51" t="s">
        <v>396</v>
      </c>
      <c r="Y1198" s="51">
        <f>VLOOKUP(W1198,'[1]LICZBA MIEJSC'!$A:$C,2,0)</f>
        <v>20</v>
      </c>
      <c r="Z1198" s="51">
        <f>VLOOKUP(W1198,'[1]LICZBA MIEJSC'!$A:$C,3,0)</f>
        <v>60</v>
      </c>
      <c r="AA1198" s="51">
        <f t="shared" si="116"/>
        <v>80</v>
      </c>
      <c r="AB1198" s="41">
        <f t="shared" si="118"/>
        <v>10</v>
      </c>
      <c r="AC1198" s="109">
        <f t="shared" si="117"/>
        <v>0.125</v>
      </c>
      <c r="AD1198" s="49"/>
    </row>
    <row r="1199" spans="1:30" hidden="1">
      <c r="A1199" s="28" t="s">
        <v>337</v>
      </c>
      <c r="B1199" s="45">
        <v>1212</v>
      </c>
      <c r="C1199" s="45">
        <v>1</v>
      </c>
      <c r="D1199" s="134">
        <v>16510</v>
      </c>
      <c r="E1199" s="361"/>
      <c r="F1199" s="45" t="s">
        <v>340</v>
      </c>
      <c r="G1199" s="351" t="s">
        <v>710</v>
      </c>
      <c r="H1199" s="351" t="s">
        <v>697</v>
      </c>
      <c r="I1199" s="136">
        <v>43264</v>
      </c>
      <c r="J1199" s="48" t="s">
        <v>137</v>
      </c>
      <c r="K1199" s="53">
        <v>602</v>
      </c>
      <c r="L1199" s="53">
        <v>5440</v>
      </c>
      <c r="M1199" s="146" t="s">
        <v>255</v>
      </c>
      <c r="N1199" s="47">
        <v>0.30902777777777779</v>
      </c>
      <c r="O1199" s="45">
        <v>3</v>
      </c>
      <c r="P1199" s="45" t="s">
        <v>13</v>
      </c>
      <c r="Q1199" s="368"/>
      <c r="R1199" s="368"/>
      <c r="S1199" s="368"/>
      <c r="T1199" s="194">
        <f t="shared" si="114"/>
        <v>0.30208333333333331</v>
      </c>
      <c r="U1199" s="194">
        <f t="shared" si="115"/>
        <v>0.29166666666666663</v>
      </c>
      <c r="V1199" s="41">
        <f>IFERROR(VLOOKUP(L1199,'[1]ZESTAWIENIE NUMERÓW BOCZNYCH'!$A:$B,1,0),"")</f>
        <v>5440</v>
      </c>
      <c r="W1199" s="51" t="str">
        <f>IFERROR(VLOOKUP(V1199,'[1]ZESTAWIENIE NUMERÓW BOCZNYCH'!$A:$B,2,0),P1199)</f>
        <v>SOLARIS URBINO 12</v>
      </c>
      <c r="X1199" s="51" t="s">
        <v>396</v>
      </c>
      <c r="Y1199" s="51">
        <f>VLOOKUP(W1199,'[1]LICZBA MIEJSC'!$A:$C,2,0)</f>
        <v>29</v>
      </c>
      <c r="Z1199" s="51">
        <f>VLOOKUP(W1199,'[1]LICZBA MIEJSC'!$A:$C,3,0)</f>
        <v>52</v>
      </c>
      <c r="AA1199" s="51">
        <f t="shared" si="116"/>
        <v>81</v>
      </c>
      <c r="AB1199" s="41">
        <f t="shared" si="118"/>
        <v>26</v>
      </c>
      <c r="AC1199" s="109">
        <f t="shared" si="117"/>
        <v>0.32098765432098764</v>
      </c>
      <c r="AD1199" s="49" t="s">
        <v>455</v>
      </c>
    </row>
    <row r="1200" spans="1:30" hidden="1">
      <c r="A1200" s="28" t="s">
        <v>337</v>
      </c>
      <c r="B1200" s="45">
        <v>1213</v>
      </c>
      <c r="C1200" s="45">
        <v>2</v>
      </c>
      <c r="D1200" s="134">
        <v>16510</v>
      </c>
      <c r="E1200" s="361"/>
      <c r="F1200" s="45" t="s">
        <v>340</v>
      </c>
      <c r="G1200" s="351" t="s">
        <v>710</v>
      </c>
      <c r="H1200" s="351" t="s">
        <v>697</v>
      </c>
      <c r="I1200" s="136">
        <v>43264</v>
      </c>
      <c r="J1200" s="48" t="s">
        <v>137</v>
      </c>
      <c r="K1200" s="53">
        <v>113</v>
      </c>
      <c r="L1200" s="53">
        <v>4601</v>
      </c>
      <c r="M1200" s="49" t="s">
        <v>339</v>
      </c>
      <c r="N1200" s="47">
        <v>0.31180555555555556</v>
      </c>
      <c r="O1200" s="45">
        <v>5</v>
      </c>
      <c r="P1200" s="45" t="s">
        <v>15</v>
      </c>
      <c r="Q1200" s="368"/>
      <c r="R1200" s="368"/>
      <c r="S1200" s="368"/>
      <c r="T1200" s="194">
        <f t="shared" si="114"/>
        <v>0.30208333333333331</v>
      </c>
      <c r="U1200" s="194">
        <f t="shared" si="115"/>
        <v>0.29166666666666663</v>
      </c>
      <c r="V1200" s="41">
        <f>IFERROR(VLOOKUP(L1200,'[1]ZESTAWIENIE NUMERÓW BOCZNYCH'!$A:$B,1,0),"")</f>
        <v>4601</v>
      </c>
      <c r="W1200" s="51" t="str">
        <f>IFERROR(VLOOKUP(V1200,'[1]ZESTAWIENIE NUMERÓW BOCZNYCH'!$A:$B,2,0),P1200)</f>
        <v>MAN Lion’s City G</v>
      </c>
      <c r="X1200" s="51" t="s">
        <v>396</v>
      </c>
      <c r="Y1200" s="51">
        <f>VLOOKUP(W1200,'[1]LICZBA MIEJSC'!$A:$C,2,0)</f>
        <v>43</v>
      </c>
      <c r="Z1200" s="51">
        <f>VLOOKUP(W1200,'[1]LICZBA MIEJSC'!$A:$C,3,0)</f>
        <v>132</v>
      </c>
      <c r="AA1200" s="51">
        <f t="shared" si="116"/>
        <v>175</v>
      </c>
      <c r="AB1200" s="41">
        <f t="shared" si="118"/>
        <v>158</v>
      </c>
      <c r="AC1200" s="109">
        <f t="shared" si="117"/>
        <v>0.9028571428571428</v>
      </c>
      <c r="AD1200" s="49" t="s">
        <v>453</v>
      </c>
    </row>
    <row r="1201" spans="1:30" hidden="1">
      <c r="A1201" s="28" t="s">
        <v>337</v>
      </c>
      <c r="B1201" s="45">
        <v>1214</v>
      </c>
      <c r="C1201" s="45">
        <v>2</v>
      </c>
      <c r="D1201" s="134">
        <v>16510</v>
      </c>
      <c r="E1201" s="361"/>
      <c r="F1201" s="45" t="s">
        <v>340</v>
      </c>
      <c r="G1201" s="351" t="s">
        <v>710</v>
      </c>
      <c r="H1201" s="351" t="s">
        <v>697</v>
      </c>
      <c r="I1201" s="136">
        <v>43264</v>
      </c>
      <c r="J1201" s="48" t="s">
        <v>137</v>
      </c>
      <c r="K1201" s="53">
        <v>113</v>
      </c>
      <c r="L1201" s="53">
        <v>4602</v>
      </c>
      <c r="M1201" s="49" t="s">
        <v>339</v>
      </c>
      <c r="N1201" s="47">
        <v>0.31805555555555554</v>
      </c>
      <c r="O1201" s="45">
        <v>3</v>
      </c>
      <c r="P1201" s="45" t="s">
        <v>15</v>
      </c>
      <c r="Q1201" s="368"/>
      <c r="R1201" s="368"/>
      <c r="S1201" s="368"/>
      <c r="T1201" s="194">
        <f t="shared" si="114"/>
        <v>0.3125</v>
      </c>
      <c r="U1201" s="194">
        <f t="shared" si="115"/>
        <v>0.29166666666666663</v>
      </c>
      <c r="V1201" s="41">
        <f>IFERROR(VLOOKUP(L1201,'[1]ZESTAWIENIE NUMERÓW BOCZNYCH'!$A:$B,1,0),"")</f>
        <v>4602</v>
      </c>
      <c r="W1201" s="51" t="str">
        <f>IFERROR(VLOOKUP(V1201,'[1]ZESTAWIENIE NUMERÓW BOCZNYCH'!$A:$B,2,0),P1201)</f>
        <v>MAN Lion’s City G</v>
      </c>
      <c r="X1201" s="51" t="s">
        <v>396</v>
      </c>
      <c r="Y1201" s="51">
        <f>VLOOKUP(W1201,'[1]LICZBA MIEJSC'!$A:$C,2,0)</f>
        <v>43</v>
      </c>
      <c r="Z1201" s="51">
        <f>VLOOKUP(W1201,'[1]LICZBA MIEJSC'!$A:$C,3,0)</f>
        <v>132</v>
      </c>
      <c r="AA1201" s="51">
        <f t="shared" si="116"/>
        <v>175</v>
      </c>
      <c r="AB1201" s="41">
        <f t="shared" si="118"/>
        <v>39</v>
      </c>
      <c r="AC1201" s="109">
        <f t="shared" si="117"/>
        <v>0.22285714285714286</v>
      </c>
      <c r="AD1201" s="49" t="s">
        <v>453</v>
      </c>
    </row>
    <row r="1202" spans="1:30" hidden="1">
      <c r="A1202" s="28" t="s">
        <v>337</v>
      </c>
      <c r="B1202" s="45">
        <v>1215</v>
      </c>
      <c r="C1202" s="45">
        <v>2</v>
      </c>
      <c r="D1202" s="134">
        <v>16510</v>
      </c>
      <c r="E1202" s="361"/>
      <c r="F1202" s="45" t="s">
        <v>340</v>
      </c>
      <c r="G1202" s="351" t="s">
        <v>710</v>
      </c>
      <c r="H1202" s="351" t="s">
        <v>697</v>
      </c>
      <c r="I1202" s="136">
        <v>43264</v>
      </c>
      <c r="J1202" s="48" t="s">
        <v>137</v>
      </c>
      <c r="K1202" s="53">
        <v>602</v>
      </c>
      <c r="L1202" s="53">
        <v>5404</v>
      </c>
      <c r="M1202" s="146" t="s">
        <v>255</v>
      </c>
      <c r="N1202" s="47">
        <v>0.31944444444444448</v>
      </c>
      <c r="O1202" s="45">
        <v>3</v>
      </c>
      <c r="P1202" s="45" t="s">
        <v>13</v>
      </c>
      <c r="Q1202" s="368"/>
      <c r="R1202" s="368"/>
      <c r="S1202" s="368"/>
      <c r="T1202" s="194">
        <f t="shared" si="114"/>
        <v>0.3125</v>
      </c>
      <c r="U1202" s="194">
        <f t="shared" si="115"/>
        <v>0.29166666666666663</v>
      </c>
      <c r="V1202" s="41">
        <f>IFERROR(VLOOKUP(L1202,'[1]ZESTAWIENIE NUMERÓW BOCZNYCH'!$A:$B,1,0),"")</f>
        <v>5404</v>
      </c>
      <c r="W1202" s="51" t="str">
        <f>IFERROR(VLOOKUP(V1202,'[1]ZESTAWIENIE NUMERÓW BOCZNYCH'!$A:$B,2,0),P1202)</f>
        <v>SOLARIS URBINO 12</v>
      </c>
      <c r="X1202" s="51" t="s">
        <v>396</v>
      </c>
      <c r="Y1202" s="51">
        <f>VLOOKUP(W1202,'[1]LICZBA MIEJSC'!$A:$C,2,0)</f>
        <v>29</v>
      </c>
      <c r="Z1202" s="51">
        <f>VLOOKUP(W1202,'[1]LICZBA MIEJSC'!$A:$C,3,0)</f>
        <v>52</v>
      </c>
      <c r="AA1202" s="51">
        <f t="shared" si="116"/>
        <v>81</v>
      </c>
      <c r="AB1202" s="41">
        <f t="shared" si="118"/>
        <v>26</v>
      </c>
      <c r="AC1202" s="109">
        <f t="shared" si="117"/>
        <v>0.32098765432098764</v>
      </c>
      <c r="AD1202" s="49" t="s">
        <v>455</v>
      </c>
    </row>
    <row r="1203" spans="1:30" hidden="1">
      <c r="A1203" s="28" t="s">
        <v>337</v>
      </c>
      <c r="B1203" s="45">
        <v>1216</v>
      </c>
      <c r="C1203" s="45">
        <v>2</v>
      </c>
      <c r="D1203" s="134">
        <v>16510</v>
      </c>
      <c r="E1203" s="361"/>
      <c r="F1203" s="45" t="s">
        <v>340</v>
      </c>
      <c r="G1203" s="351" t="s">
        <v>710</v>
      </c>
      <c r="H1203" s="351" t="s">
        <v>697</v>
      </c>
      <c r="I1203" s="136">
        <v>43264</v>
      </c>
      <c r="J1203" s="48" t="s">
        <v>137</v>
      </c>
      <c r="K1203" s="53">
        <v>602</v>
      </c>
      <c r="L1203" s="53">
        <v>7326</v>
      </c>
      <c r="M1203" s="146" t="s">
        <v>255</v>
      </c>
      <c r="N1203" s="47">
        <v>0.32916666666666666</v>
      </c>
      <c r="O1203" s="45">
        <v>2</v>
      </c>
      <c r="P1203" s="45" t="s">
        <v>13</v>
      </c>
      <c r="Q1203" s="368"/>
      <c r="R1203" s="368"/>
      <c r="S1203" s="368"/>
      <c r="T1203" s="194">
        <f t="shared" si="114"/>
        <v>0.32291666666666663</v>
      </c>
      <c r="U1203" s="194">
        <f t="shared" si="115"/>
        <v>0.29166666666666663</v>
      </c>
      <c r="V1203" s="41">
        <f>IFERROR(VLOOKUP(L1203,'[1]ZESTAWIENIE NUMERÓW BOCZNYCH'!$A:$B,1,0),"")</f>
        <v>7326</v>
      </c>
      <c r="W1203" s="51" t="str">
        <f>IFERROR(VLOOKUP(V1203,'[1]ZESTAWIENIE NUMERÓW BOCZNYCH'!$A:$B,2,0),P1203)</f>
        <v>MERCEDES-BENZ O 530 Citaro</v>
      </c>
      <c r="X1203" s="51" t="s">
        <v>396</v>
      </c>
      <c r="Y1203" s="51">
        <f>VLOOKUP(W1203,'[1]LICZBA MIEJSC'!$A:$C,2,0)</f>
        <v>31</v>
      </c>
      <c r="Z1203" s="51">
        <f>VLOOKUP(W1203,'[1]LICZBA MIEJSC'!$A:$C,3,0)</f>
        <v>71</v>
      </c>
      <c r="AA1203" s="51">
        <f t="shared" si="116"/>
        <v>102</v>
      </c>
      <c r="AB1203" s="41">
        <f t="shared" si="118"/>
        <v>16</v>
      </c>
      <c r="AC1203" s="109">
        <f t="shared" si="117"/>
        <v>0.15686274509803921</v>
      </c>
      <c r="AD1203" s="49" t="s">
        <v>455</v>
      </c>
    </row>
    <row r="1204" spans="1:30" hidden="1">
      <c r="A1204" s="28" t="s">
        <v>337</v>
      </c>
      <c r="B1204" s="45">
        <v>1217</v>
      </c>
      <c r="C1204" s="45">
        <v>2</v>
      </c>
      <c r="D1204" s="134">
        <v>16510</v>
      </c>
      <c r="E1204" s="361"/>
      <c r="F1204" s="45" t="s">
        <v>340</v>
      </c>
      <c r="G1204" s="351" t="s">
        <v>710</v>
      </c>
      <c r="H1204" s="351" t="s">
        <v>697</v>
      </c>
      <c r="I1204" s="136">
        <v>43264</v>
      </c>
      <c r="J1204" s="46" t="s">
        <v>138</v>
      </c>
      <c r="K1204" s="49" t="s">
        <v>341</v>
      </c>
      <c r="L1204" s="53">
        <v>292</v>
      </c>
      <c r="M1204" s="53" t="s">
        <v>342</v>
      </c>
      <c r="N1204" s="47">
        <v>0.3347222222222222</v>
      </c>
      <c r="O1204" s="45">
        <v>5</v>
      </c>
      <c r="P1204" s="45" t="s">
        <v>14</v>
      </c>
      <c r="Q1204" s="368"/>
      <c r="R1204" s="368"/>
      <c r="S1204" s="368"/>
      <c r="T1204" s="194">
        <f t="shared" si="114"/>
        <v>0.33333333333333331</v>
      </c>
      <c r="U1204" s="194">
        <f t="shared" si="115"/>
        <v>0.33333333333333331</v>
      </c>
      <c r="V1204" s="41" t="str">
        <f>IFERROR(VLOOKUP(L1204,'[1]ZESTAWIENIE NUMERÓW BOCZNYCH'!$A:$B,1,0),"")</f>
        <v/>
      </c>
      <c r="W1204" s="51" t="str">
        <f>IFERROR(VLOOKUP(V1204,'[1]ZESTAWIENIE NUMERÓW BOCZNYCH'!$A:$B,2,0),P1204)</f>
        <v>AK</v>
      </c>
      <c r="X1204" s="51" t="s">
        <v>396</v>
      </c>
      <c r="Y1204" s="51">
        <f>VLOOKUP(W1204,'[1]LICZBA MIEJSC'!$A:$C,2,0)</f>
        <v>20</v>
      </c>
      <c r="Z1204" s="51">
        <f>VLOOKUP(W1204,'[1]LICZBA MIEJSC'!$A:$C,3,0)</f>
        <v>60</v>
      </c>
      <c r="AA1204" s="51">
        <f t="shared" si="116"/>
        <v>80</v>
      </c>
      <c r="AB1204" s="41">
        <f t="shared" si="118"/>
        <v>72</v>
      </c>
      <c r="AC1204" s="109">
        <f t="shared" si="117"/>
        <v>0.9</v>
      </c>
      <c r="AD1204" s="49"/>
    </row>
    <row r="1205" spans="1:30" hidden="1">
      <c r="A1205" s="28" t="s">
        <v>337</v>
      </c>
      <c r="B1205" s="45">
        <v>1218</v>
      </c>
      <c r="C1205" s="45">
        <v>2</v>
      </c>
      <c r="D1205" s="134">
        <v>16510</v>
      </c>
      <c r="E1205" s="361"/>
      <c r="F1205" s="45" t="s">
        <v>340</v>
      </c>
      <c r="G1205" s="351" t="s">
        <v>710</v>
      </c>
      <c r="H1205" s="351" t="s">
        <v>697</v>
      </c>
      <c r="I1205" s="136">
        <v>43264</v>
      </c>
      <c r="J1205" s="48" t="s">
        <v>137</v>
      </c>
      <c r="K1205" s="53">
        <v>612</v>
      </c>
      <c r="L1205" s="53">
        <v>4614</v>
      </c>
      <c r="M1205" s="49" t="s">
        <v>339</v>
      </c>
      <c r="N1205" s="47">
        <v>0.33749999999999997</v>
      </c>
      <c r="O1205" s="45">
        <v>2</v>
      </c>
      <c r="P1205" s="45" t="s">
        <v>15</v>
      </c>
      <c r="Q1205" s="368"/>
      <c r="R1205" s="368"/>
      <c r="S1205" s="368"/>
      <c r="T1205" s="194">
        <f t="shared" ref="T1205:T1268" si="119">FLOOR(N1205,"0:15")</f>
        <v>0.33333333333333331</v>
      </c>
      <c r="U1205" s="194">
        <f t="shared" ref="U1205:U1268" si="120">FLOOR(N1205,TIME(1,0,0))</f>
        <v>0.33333333333333331</v>
      </c>
      <c r="V1205" s="41">
        <f>IFERROR(VLOOKUP(L1205,'[1]ZESTAWIENIE NUMERÓW BOCZNYCH'!$A:$B,1,0),"")</f>
        <v>4614</v>
      </c>
      <c r="W1205" s="51" t="str">
        <f>IFERROR(VLOOKUP(V1205,'[1]ZESTAWIENIE NUMERÓW BOCZNYCH'!$A:$B,2,0),P1205)</f>
        <v>MAN Lion’s City G</v>
      </c>
      <c r="X1205" s="51" t="s">
        <v>396</v>
      </c>
      <c r="Y1205" s="51">
        <f>VLOOKUP(W1205,'[1]LICZBA MIEJSC'!$A:$C,2,0)</f>
        <v>43</v>
      </c>
      <c r="Z1205" s="51">
        <f>VLOOKUP(W1205,'[1]LICZBA MIEJSC'!$A:$C,3,0)</f>
        <v>132</v>
      </c>
      <c r="AA1205" s="51">
        <f t="shared" si="116"/>
        <v>175</v>
      </c>
      <c r="AB1205" s="41">
        <f t="shared" si="118"/>
        <v>22</v>
      </c>
      <c r="AC1205" s="109">
        <f t="shared" si="117"/>
        <v>0.12571428571428572</v>
      </c>
      <c r="AD1205" s="49" t="s">
        <v>455</v>
      </c>
    </row>
    <row r="1206" spans="1:30" hidden="1">
      <c r="A1206" s="28" t="s">
        <v>337</v>
      </c>
      <c r="B1206" s="45">
        <v>1219</v>
      </c>
      <c r="C1206" s="45">
        <v>2</v>
      </c>
      <c r="D1206" s="134">
        <v>16510</v>
      </c>
      <c r="E1206" s="361"/>
      <c r="F1206" s="45" t="s">
        <v>340</v>
      </c>
      <c r="G1206" s="351" t="s">
        <v>710</v>
      </c>
      <c r="H1206" s="351" t="s">
        <v>697</v>
      </c>
      <c r="I1206" s="136">
        <v>43264</v>
      </c>
      <c r="J1206" s="48" t="s">
        <v>137</v>
      </c>
      <c r="K1206" s="53">
        <v>113</v>
      </c>
      <c r="L1206" s="53">
        <v>4607</v>
      </c>
      <c r="M1206" s="49" t="s">
        <v>339</v>
      </c>
      <c r="N1206" s="47">
        <v>0.33958333333333335</v>
      </c>
      <c r="O1206" s="45">
        <v>3</v>
      </c>
      <c r="P1206" s="45" t="s">
        <v>13</v>
      </c>
      <c r="Q1206" s="368"/>
      <c r="R1206" s="368"/>
      <c r="S1206" s="368"/>
      <c r="T1206" s="194">
        <f t="shared" si="119"/>
        <v>0.33333333333333331</v>
      </c>
      <c r="U1206" s="194">
        <f t="shared" si="120"/>
        <v>0.33333333333333331</v>
      </c>
      <c r="V1206" s="41">
        <f>IFERROR(VLOOKUP(L1206,'[1]ZESTAWIENIE NUMERÓW BOCZNYCH'!$A:$B,1,0),"")</f>
        <v>4607</v>
      </c>
      <c r="W1206" s="51" t="str">
        <f>IFERROR(VLOOKUP(V1206,'[1]ZESTAWIENIE NUMERÓW BOCZNYCH'!$A:$B,2,0),P1206)</f>
        <v>MAN Lion’s City G</v>
      </c>
      <c r="X1206" s="51" t="s">
        <v>396</v>
      </c>
      <c r="Y1206" s="51">
        <f>VLOOKUP(W1206,'[1]LICZBA MIEJSC'!$A:$C,2,0)</f>
        <v>43</v>
      </c>
      <c r="Z1206" s="51">
        <f>VLOOKUP(W1206,'[1]LICZBA MIEJSC'!$A:$C,3,0)</f>
        <v>132</v>
      </c>
      <c r="AA1206" s="51">
        <f t="shared" si="116"/>
        <v>175</v>
      </c>
      <c r="AB1206" s="41">
        <f t="shared" si="118"/>
        <v>39</v>
      </c>
      <c r="AC1206" s="109">
        <f t="shared" si="117"/>
        <v>0.22285714285714286</v>
      </c>
      <c r="AD1206" s="49" t="s">
        <v>453</v>
      </c>
    </row>
    <row r="1207" spans="1:30" hidden="1">
      <c r="A1207" s="28" t="s">
        <v>337</v>
      </c>
      <c r="B1207" s="45">
        <v>1220</v>
      </c>
      <c r="C1207" s="45">
        <v>2</v>
      </c>
      <c r="D1207" s="134">
        <v>16510</v>
      </c>
      <c r="E1207" s="361"/>
      <c r="F1207" s="45" t="s">
        <v>340</v>
      </c>
      <c r="G1207" s="351" t="s">
        <v>710</v>
      </c>
      <c r="H1207" s="351" t="s">
        <v>697</v>
      </c>
      <c r="I1207" s="136">
        <v>43264</v>
      </c>
      <c r="J1207" s="48" t="s">
        <v>137</v>
      </c>
      <c r="K1207" s="53">
        <v>602</v>
      </c>
      <c r="L1207" s="53">
        <v>7014</v>
      </c>
      <c r="M1207" s="146" t="s">
        <v>255</v>
      </c>
      <c r="N1207" s="47">
        <v>0.34166666666666662</v>
      </c>
      <c r="O1207" s="45">
        <v>1</v>
      </c>
      <c r="P1207" s="45" t="s">
        <v>13</v>
      </c>
      <c r="Q1207" s="368"/>
      <c r="R1207" s="368"/>
      <c r="S1207" s="368"/>
      <c r="T1207" s="194">
        <f t="shared" si="119"/>
        <v>0.33333333333333331</v>
      </c>
      <c r="U1207" s="194">
        <f t="shared" si="120"/>
        <v>0.33333333333333331</v>
      </c>
      <c r="V1207" s="41">
        <f>IFERROR(VLOOKUP(L1207,'[1]ZESTAWIENIE NUMERÓW BOCZNYCH'!$A:$B,1,0),"")</f>
        <v>7014</v>
      </c>
      <c r="W1207" s="51" t="str">
        <f>IFERROR(VLOOKUP(V1207,'[1]ZESTAWIENIE NUMERÓW BOCZNYCH'!$A:$B,2,0),P1207)</f>
        <v>VOLVO 7700</v>
      </c>
      <c r="X1207" s="51" t="s">
        <v>396</v>
      </c>
      <c r="Y1207" s="51">
        <f>VLOOKUP(W1207,'[1]LICZBA MIEJSC'!$A:$C,2,0)</f>
        <v>33</v>
      </c>
      <c r="Z1207" s="51">
        <f>VLOOKUP(W1207,'[1]LICZBA MIEJSC'!$A:$C,3,0)</f>
        <v>73</v>
      </c>
      <c r="AA1207" s="51">
        <f t="shared" si="116"/>
        <v>106</v>
      </c>
      <c r="AB1207" s="41">
        <f t="shared" si="118"/>
        <v>11</v>
      </c>
      <c r="AC1207" s="109">
        <f t="shared" si="117"/>
        <v>0.10377358490566038</v>
      </c>
      <c r="AD1207" s="49" t="s">
        <v>455</v>
      </c>
    </row>
    <row r="1208" spans="1:30" hidden="1">
      <c r="A1208" s="28" t="s">
        <v>337</v>
      </c>
      <c r="B1208" s="45">
        <v>1221</v>
      </c>
      <c r="C1208" s="45">
        <v>2</v>
      </c>
      <c r="D1208" s="134">
        <v>16510</v>
      </c>
      <c r="E1208" s="361"/>
      <c r="F1208" s="45" t="s">
        <v>340</v>
      </c>
      <c r="G1208" s="351" t="s">
        <v>710</v>
      </c>
      <c r="H1208" s="351" t="s">
        <v>697</v>
      </c>
      <c r="I1208" s="136">
        <v>43264</v>
      </c>
      <c r="J1208" s="48" t="s">
        <v>137</v>
      </c>
      <c r="K1208" s="53">
        <v>113</v>
      </c>
      <c r="L1208" s="53">
        <v>4630</v>
      </c>
      <c r="M1208" s="49" t="s">
        <v>339</v>
      </c>
      <c r="N1208" s="47">
        <v>0.34791666666666665</v>
      </c>
      <c r="O1208" s="45">
        <v>3</v>
      </c>
      <c r="P1208" s="45" t="s">
        <v>13</v>
      </c>
      <c r="Q1208" s="368"/>
      <c r="R1208" s="368"/>
      <c r="S1208" s="368"/>
      <c r="T1208" s="194">
        <f t="shared" si="119"/>
        <v>0.34375</v>
      </c>
      <c r="U1208" s="194">
        <f t="shared" si="120"/>
        <v>0.33333333333333331</v>
      </c>
      <c r="V1208" s="41">
        <f>IFERROR(VLOOKUP(L1208,'[1]ZESTAWIENIE NUMERÓW BOCZNYCH'!$A:$B,1,0),"")</f>
        <v>4630</v>
      </c>
      <c r="W1208" s="51" t="str">
        <f>IFERROR(VLOOKUP(V1208,'[1]ZESTAWIENIE NUMERÓW BOCZNYCH'!$A:$B,2,0),P1208)</f>
        <v>MAN Lion’s City G</v>
      </c>
      <c r="X1208" s="51" t="s">
        <v>396</v>
      </c>
      <c r="Y1208" s="51">
        <f>VLOOKUP(W1208,'[1]LICZBA MIEJSC'!$A:$C,2,0)</f>
        <v>43</v>
      </c>
      <c r="Z1208" s="51">
        <f>VLOOKUP(W1208,'[1]LICZBA MIEJSC'!$A:$C,3,0)</f>
        <v>132</v>
      </c>
      <c r="AA1208" s="51">
        <f t="shared" si="116"/>
        <v>175</v>
      </c>
      <c r="AB1208" s="41">
        <f t="shared" si="118"/>
        <v>39</v>
      </c>
      <c r="AC1208" s="109">
        <f t="shared" si="117"/>
        <v>0.22285714285714286</v>
      </c>
      <c r="AD1208" s="49" t="s">
        <v>453</v>
      </c>
    </row>
    <row r="1209" spans="1:30" hidden="1">
      <c r="A1209" s="28" t="s">
        <v>337</v>
      </c>
      <c r="B1209" s="45">
        <v>1222</v>
      </c>
      <c r="C1209" s="45">
        <v>2</v>
      </c>
      <c r="D1209" s="134">
        <v>16510</v>
      </c>
      <c r="E1209" s="361"/>
      <c r="F1209" s="45" t="s">
        <v>340</v>
      </c>
      <c r="G1209" s="351" t="s">
        <v>710</v>
      </c>
      <c r="H1209" s="351" t="s">
        <v>697</v>
      </c>
      <c r="I1209" s="136">
        <v>43264</v>
      </c>
      <c r="J1209" s="46" t="s">
        <v>138</v>
      </c>
      <c r="K1209" s="49" t="s">
        <v>343</v>
      </c>
      <c r="L1209" s="53">
        <v>232</v>
      </c>
      <c r="M1209" s="51" t="s">
        <v>330</v>
      </c>
      <c r="N1209" s="47">
        <v>0.35694444444444445</v>
      </c>
      <c r="O1209" s="45">
        <v>6</v>
      </c>
      <c r="P1209" s="45" t="s">
        <v>14</v>
      </c>
      <c r="Q1209" s="368"/>
      <c r="R1209" s="368"/>
      <c r="S1209" s="368"/>
      <c r="T1209" s="194">
        <f t="shared" si="119"/>
        <v>0.35416666666666663</v>
      </c>
      <c r="U1209" s="194">
        <f t="shared" si="120"/>
        <v>0.33333333333333331</v>
      </c>
      <c r="V1209" s="41" t="str">
        <f>IFERROR(VLOOKUP(L1209,'[1]ZESTAWIENIE NUMERÓW BOCZNYCH'!$A:$B,1,0),"")</f>
        <v/>
      </c>
      <c r="W1209" s="51" t="str">
        <f>IFERROR(VLOOKUP(V1209,'[1]ZESTAWIENIE NUMERÓW BOCZNYCH'!$A:$B,2,0),P1209)</f>
        <v>AK</v>
      </c>
      <c r="X1209" s="51" t="s">
        <v>396</v>
      </c>
      <c r="Y1209" s="51">
        <f>VLOOKUP(W1209,'[1]LICZBA MIEJSC'!$A:$C,2,0)</f>
        <v>20</v>
      </c>
      <c r="Z1209" s="51">
        <f>VLOOKUP(W1209,'[1]LICZBA MIEJSC'!$A:$C,3,0)</f>
        <v>60</v>
      </c>
      <c r="AA1209" s="51">
        <f t="shared" si="116"/>
        <v>80</v>
      </c>
      <c r="AB1209" s="41">
        <f t="shared" si="118"/>
        <v>88</v>
      </c>
      <c r="AC1209" s="109">
        <f t="shared" si="117"/>
        <v>1.1000000000000001</v>
      </c>
      <c r="AD1209" s="49"/>
    </row>
    <row r="1210" spans="1:30" hidden="1">
      <c r="A1210" s="28" t="s">
        <v>337</v>
      </c>
      <c r="B1210" s="45">
        <v>1223</v>
      </c>
      <c r="C1210" s="45">
        <v>2</v>
      </c>
      <c r="D1210" s="134">
        <v>16510</v>
      </c>
      <c r="E1210" s="361"/>
      <c r="F1210" s="45" t="s">
        <v>340</v>
      </c>
      <c r="G1210" s="351" t="s">
        <v>710</v>
      </c>
      <c r="H1210" s="351" t="s">
        <v>697</v>
      </c>
      <c r="I1210" s="136">
        <v>43264</v>
      </c>
      <c r="J1210" s="48" t="s">
        <v>137</v>
      </c>
      <c r="K1210" s="53">
        <v>113</v>
      </c>
      <c r="L1210" s="53">
        <v>4627</v>
      </c>
      <c r="M1210" s="49" t="s">
        <v>339</v>
      </c>
      <c r="N1210" s="47">
        <v>0.3576388888888889</v>
      </c>
      <c r="O1210" s="45">
        <v>2</v>
      </c>
      <c r="P1210" s="45" t="s">
        <v>15</v>
      </c>
      <c r="Q1210" s="368"/>
      <c r="R1210" s="368"/>
      <c r="S1210" s="368"/>
      <c r="T1210" s="194">
        <f t="shared" si="119"/>
        <v>0.35416666666666663</v>
      </c>
      <c r="U1210" s="194">
        <f t="shared" si="120"/>
        <v>0.33333333333333331</v>
      </c>
      <c r="V1210" s="41">
        <f>IFERROR(VLOOKUP(L1210,'[1]ZESTAWIENIE NUMERÓW BOCZNYCH'!$A:$B,1,0),"")</f>
        <v>4627</v>
      </c>
      <c r="W1210" s="51" t="str">
        <f>IFERROR(VLOOKUP(V1210,'[1]ZESTAWIENIE NUMERÓW BOCZNYCH'!$A:$B,2,0),P1210)</f>
        <v>MAN Lion’s City G</v>
      </c>
      <c r="X1210" s="51" t="s">
        <v>396</v>
      </c>
      <c r="Y1210" s="51">
        <f>VLOOKUP(W1210,'[1]LICZBA MIEJSC'!$A:$C,2,0)</f>
        <v>43</v>
      </c>
      <c r="Z1210" s="51">
        <f>VLOOKUP(W1210,'[1]LICZBA MIEJSC'!$A:$C,3,0)</f>
        <v>132</v>
      </c>
      <c r="AA1210" s="51">
        <f t="shared" si="116"/>
        <v>175</v>
      </c>
      <c r="AB1210" s="41">
        <f t="shared" si="118"/>
        <v>22</v>
      </c>
      <c r="AC1210" s="109">
        <f t="shared" si="117"/>
        <v>0.12571428571428572</v>
      </c>
      <c r="AD1210" s="49" t="s">
        <v>453</v>
      </c>
    </row>
    <row r="1211" spans="1:30" hidden="1">
      <c r="A1211" s="28" t="s">
        <v>337</v>
      </c>
      <c r="B1211" s="45">
        <v>1224</v>
      </c>
      <c r="C1211" s="45">
        <v>2</v>
      </c>
      <c r="D1211" s="134">
        <v>16510</v>
      </c>
      <c r="E1211" s="361"/>
      <c r="F1211" s="45" t="s">
        <v>340</v>
      </c>
      <c r="G1211" s="351" t="s">
        <v>710</v>
      </c>
      <c r="H1211" s="351" t="s">
        <v>697</v>
      </c>
      <c r="I1211" s="136">
        <v>43264</v>
      </c>
      <c r="J1211" s="46" t="s">
        <v>138</v>
      </c>
      <c r="K1211" s="53" t="s">
        <v>346</v>
      </c>
      <c r="L1211" s="53">
        <v>231</v>
      </c>
      <c r="M1211" s="53" t="s">
        <v>342</v>
      </c>
      <c r="N1211" s="47">
        <v>0.3576388888888889</v>
      </c>
      <c r="O1211" s="45">
        <v>1</v>
      </c>
      <c r="P1211" s="45" t="s">
        <v>14</v>
      </c>
      <c r="Q1211" s="368"/>
      <c r="R1211" s="368"/>
      <c r="S1211" s="368"/>
      <c r="T1211" s="194">
        <f t="shared" si="119"/>
        <v>0.35416666666666663</v>
      </c>
      <c r="U1211" s="194">
        <f t="shared" si="120"/>
        <v>0.33333333333333331</v>
      </c>
      <c r="V1211" s="41">
        <f>IFERROR(VLOOKUP(L1211,'[1]ZESTAWIENIE NUMERÓW BOCZNYCH'!$A:$B,1,0),"")</f>
        <v>231</v>
      </c>
      <c r="W1211" s="51" t="str">
        <f>IFERROR(VLOOKUP(V1211,'[1]ZESTAWIENIE NUMERÓW BOCZNYCH'!$A:$B,2,0),P1211)</f>
        <v>Solaris Valletta 11</v>
      </c>
      <c r="X1211" s="51" t="s">
        <v>396</v>
      </c>
      <c r="Y1211" s="51">
        <f>VLOOKUP(W1211,'[1]LICZBA MIEJSC'!$A:$C,2,0)</f>
        <v>43</v>
      </c>
      <c r="Z1211" s="51">
        <f>VLOOKUP(W1211,'[1]LICZBA MIEJSC'!$A:$C,3,0)</f>
        <v>0</v>
      </c>
      <c r="AA1211" s="51">
        <f t="shared" si="116"/>
        <v>43</v>
      </c>
      <c r="AB1211" s="41">
        <f t="shared" si="118"/>
        <v>4</v>
      </c>
      <c r="AC1211" s="109">
        <f t="shared" si="117"/>
        <v>9.3023255813953487E-2</v>
      </c>
      <c r="AD1211" s="49"/>
    </row>
    <row r="1212" spans="1:30" hidden="1">
      <c r="A1212" s="28" t="s">
        <v>337</v>
      </c>
      <c r="B1212" s="45">
        <v>1225</v>
      </c>
      <c r="C1212" s="45">
        <v>3</v>
      </c>
      <c r="D1212" s="134">
        <v>16510</v>
      </c>
      <c r="E1212" s="361"/>
      <c r="F1212" s="45" t="s">
        <v>340</v>
      </c>
      <c r="G1212" s="351" t="s">
        <v>710</v>
      </c>
      <c r="H1212" s="351" t="s">
        <v>697</v>
      </c>
      <c r="I1212" s="136">
        <v>43264</v>
      </c>
      <c r="J1212" s="48" t="s">
        <v>137</v>
      </c>
      <c r="K1212" s="53">
        <v>113</v>
      </c>
      <c r="L1212" s="53">
        <v>4606</v>
      </c>
      <c r="M1212" s="49" t="s">
        <v>339</v>
      </c>
      <c r="N1212" s="47">
        <v>0.36458333333333331</v>
      </c>
      <c r="O1212" s="45">
        <v>2</v>
      </c>
      <c r="P1212" s="45" t="s">
        <v>15</v>
      </c>
      <c r="Q1212" s="368"/>
      <c r="R1212" s="368"/>
      <c r="S1212" s="368"/>
      <c r="T1212" s="194">
        <f t="shared" si="119"/>
        <v>0.36458333333333331</v>
      </c>
      <c r="U1212" s="194">
        <f t="shared" si="120"/>
        <v>0.33333333333333331</v>
      </c>
      <c r="V1212" s="41">
        <f>IFERROR(VLOOKUP(L1212,'[1]ZESTAWIENIE NUMERÓW BOCZNYCH'!$A:$B,1,0),"")</f>
        <v>4606</v>
      </c>
      <c r="W1212" s="51" t="str">
        <f>IFERROR(VLOOKUP(V1212,'[1]ZESTAWIENIE NUMERÓW BOCZNYCH'!$A:$B,2,0),P1212)</f>
        <v>MAN Lion’s City G</v>
      </c>
      <c r="X1212" s="51" t="s">
        <v>396</v>
      </c>
      <c r="Y1212" s="51">
        <f>VLOOKUP(W1212,'[1]LICZBA MIEJSC'!$A:$C,2,0)</f>
        <v>43</v>
      </c>
      <c r="Z1212" s="51">
        <f>VLOOKUP(W1212,'[1]LICZBA MIEJSC'!$A:$C,3,0)</f>
        <v>132</v>
      </c>
      <c r="AA1212" s="51">
        <f t="shared" si="116"/>
        <v>175</v>
      </c>
      <c r="AB1212" s="41">
        <f t="shared" ref="AB1212:AB1243" si="121">ROUND(IF(O1212=$AE$1,0,IF(O1212=$AG$1,AA1212*0.1,IF(O1212=$AI$1,Y1212/2,IF(O1212=$AK$1,Y1212*0.9,IF(O1212=$AM$1,Y1212+(Z1212*0.5),IF(O1212=$AO$1,AA1212*0.9,IF(O1212=$AQ$1,AA1212*1.1,"BŁĄD"))))))),0)</f>
        <v>22</v>
      </c>
      <c r="AC1212" s="109">
        <f t="shared" si="117"/>
        <v>0.12571428571428572</v>
      </c>
      <c r="AD1212" s="49" t="s">
        <v>453</v>
      </c>
    </row>
    <row r="1213" spans="1:30" hidden="1">
      <c r="A1213" s="28" t="s">
        <v>337</v>
      </c>
      <c r="B1213" s="45">
        <v>1226</v>
      </c>
      <c r="C1213" s="45">
        <v>3</v>
      </c>
      <c r="D1213" s="134">
        <v>16510</v>
      </c>
      <c r="E1213" s="361"/>
      <c r="F1213" s="45" t="s">
        <v>340</v>
      </c>
      <c r="G1213" s="351" t="s">
        <v>710</v>
      </c>
      <c r="H1213" s="351" t="s">
        <v>697</v>
      </c>
      <c r="I1213" s="136">
        <v>43264</v>
      </c>
      <c r="J1213" s="48" t="s">
        <v>137</v>
      </c>
      <c r="K1213" s="53">
        <v>612</v>
      </c>
      <c r="L1213" s="53">
        <v>4642</v>
      </c>
      <c r="M1213" s="49" t="s">
        <v>339</v>
      </c>
      <c r="N1213" s="47">
        <v>0.36527777777777781</v>
      </c>
      <c r="O1213" s="45">
        <v>1</v>
      </c>
      <c r="P1213" s="45" t="s">
        <v>15</v>
      </c>
      <c r="Q1213" s="368"/>
      <c r="R1213" s="368"/>
      <c r="S1213" s="368"/>
      <c r="T1213" s="194">
        <f t="shared" si="119"/>
        <v>0.36458333333333331</v>
      </c>
      <c r="U1213" s="194">
        <f t="shared" si="120"/>
        <v>0.33333333333333331</v>
      </c>
      <c r="V1213" s="41">
        <f>IFERROR(VLOOKUP(L1213,'[1]ZESTAWIENIE NUMERÓW BOCZNYCH'!$A:$B,1,0),"")</f>
        <v>4642</v>
      </c>
      <c r="W1213" s="51" t="str">
        <f>IFERROR(VLOOKUP(V1213,'[1]ZESTAWIENIE NUMERÓW BOCZNYCH'!$A:$B,2,0),P1213)</f>
        <v>MAN Lion’s City G</v>
      </c>
      <c r="X1213" s="51" t="s">
        <v>396</v>
      </c>
      <c r="Y1213" s="51">
        <f>VLOOKUP(W1213,'[1]LICZBA MIEJSC'!$A:$C,2,0)</f>
        <v>43</v>
      </c>
      <c r="Z1213" s="51">
        <f>VLOOKUP(W1213,'[1]LICZBA MIEJSC'!$A:$C,3,0)</f>
        <v>132</v>
      </c>
      <c r="AA1213" s="51">
        <f t="shared" si="116"/>
        <v>175</v>
      </c>
      <c r="AB1213" s="41">
        <f t="shared" si="121"/>
        <v>18</v>
      </c>
      <c r="AC1213" s="109">
        <f t="shared" si="117"/>
        <v>0.10285714285714286</v>
      </c>
      <c r="AD1213" s="49" t="s">
        <v>455</v>
      </c>
    </row>
    <row r="1214" spans="1:30" hidden="1">
      <c r="A1214" s="28" t="s">
        <v>337</v>
      </c>
      <c r="B1214" s="45">
        <v>1227</v>
      </c>
      <c r="C1214" s="45">
        <v>3</v>
      </c>
      <c r="D1214" s="134">
        <v>16510</v>
      </c>
      <c r="E1214" s="361"/>
      <c r="F1214" s="45" t="s">
        <v>340</v>
      </c>
      <c r="G1214" s="351" t="s">
        <v>710</v>
      </c>
      <c r="H1214" s="351" t="s">
        <v>697</v>
      </c>
      <c r="I1214" s="136">
        <v>43264</v>
      </c>
      <c r="J1214" s="48" t="s">
        <v>138</v>
      </c>
      <c r="K1214" s="53" t="s">
        <v>347</v>
      </c>
      <c r="L1214" s="53">
        <v>25</v>
      </c>
      <c r="M1214" s="53" t="s">
        <v>342</v>
      </c>
      <c r="N1214" s="47">
        <v>0.36736111111111108</v>
      </c>
      <c r="O1214" s="45">
        <v>3</v>
      </c>
      <c r="P1214" s="45" t="s">
        <v>14</v>
      </c>
      <c r="Q1214" s="368"/>
      <c r="R1214" s="368"/>
      <c r="S1214" s="368"/>
      <c r="T1214" s="194">
        <f t="shared" si="119"/>
        <v>0.36458333333333331</v>
      </c>
      <c r="U1214" s="194">
        <f t="shared" si="120"/>
        <v>0.33333333333333331</v>
      </c>
      <c r="V1214" s="41" t="str">
        <f>IFERROR(VLOOKUP(L1214,'[1]ZESTAWIENIE NUMERÓW BOCZNYCH'!$A:$B,1,0),"")</f>
        <v/>
      </c>
      <c r="W1214" s="51" t="str">
        <f>IFERROR(VLOOKUP(V1214,'[1]ZESTAWIENIE NUMERÓW BOCZNYCH'!$A:$B,2,0),P1214)</f>
        <v>AK</v>
      </c>
      <c r="X1214" s="51" t="s">
        <v>396</v>
      </c>
      <c r="Y1214" s="51">
        <f>VLOOKUP(W1214,'[1]LICZBA MIEJSC'!$A:$C,2,0)</f>
        <v>20</v>
      </c>
      <c r="Z1214" s="51">
        <f>VLOOKUP(W1214,'[1]LICZBA MIEJSC'!$A:$C,3,0)</f>
        <v>60</v>
      </c>
      <c r="AA1214" s="51">
        <f t="shared" si="116"/>
        <v>80</v>
      </c>
      <c r="AB1214" s="41">
        <f t="shared" si="121"/>
        <v>18</v>
      </c>
      <c r="AC1214" s="109">
        <f t="shared" si="117"/>
        <v>0.22500000000000001</v>
      </c>
      <c r="AD1214" s="49"/>
    </row>
    <row r="1215" spans="1:30" hidden="1">
      <c r="A1215" s="28" t="s">
        <v>337</v>
      </c>
      <c r="B1215" s="45">
        <v>1228</v>
      </c>
      <c r="C1215" s="45">
        <v>3</v>
      </c>
      <c r="D1215" s="134">
        <v>16510</v>
      </c>
      <c r="E1215" s="361"/>
      <c r="F1215" s="45" t="s">
        <v>340</v>
      </c>
      <c r="G1215" s="351" t="s">
        <v>710</v>
      </c>
      <c r="H1215" s="351" t="s">
        <v>697</v>
      </c>
      <c r="I1215" s="136">
        <v>43264</v>
      </c>
      <c r="J1215" s="48" t="s">
        <v>137</v>
      </c>
      <c r="K1215" s="53">
        <v>113</v>
      </c>
      <c r="L1215" s="53">
        <v>4622</v>
      </c>
      <c r="M1215" s="49" t="s">
        <v>339</v>
      </c>
      <c r="N1215" s="47">
        <v>0.37222222222222223</v>
      </c>
      <c r="O1215" s="45">
        <v>3</v>
      </c>
      <c r="P1215" s="45" t="s">
        <v>15</v>
      </c>
      <c r="Q1215" s="368"/>
      <c r="R1215" s="368"/>
      <c r="S1215" s="368"/>
      <c r="T1215" s="194">
        <f t="shared" si="119"/>
        <v>0.36458333333333331</v>
      </c>
      <c r="U1215" s="194">
        <f t="shared" si="120"/>
        <v>0.33333333333333331</v>
      </c>
      <c r="V1215" s="41">
        <f>IFERROR(VLOOKUP(L1215,'[1]ZESTAWIENIE NUMERÓW BOCZNYCH'!$A:$B,1,0),"")</f>
        <v>4622</v>
      </c>
      <c r="W1215" s="51" t="str">
        <f>IFERROR(VLOOKUP(V1215,'[1]ZESTAWIENIE NUMERÓW BOCZNYCH'!$A:$B,2,0),P1215)</f>
        <v>MAN Lion’s City G</v>
      </c>
      <c r="X1215" s="51" t="s">
        <v>396</v>
      </c>
      <c r="Y1215" s="51">
        <f>VLOOKUP(W1215,'[1]LICZBA MIEJSC'!$A:$C,2,0)</f>
        <v>43</v>
      </c>
      <c r="Z1215" s="51">
        <f>VLOOKUP(W1215,'[1]LICZBA MIEJSC'!$A:$C,3,0)</f>
        <v>132</v>
      </c>
      <c r="AA1215" s="51">
        <f t="shared" si="116"/>
        <v>175</v>
      </c>
      <c r="AB1215" s="41">
        <f t="shared" si="121"/>
        <v>39</v>
      </c>
      <c r="AC1215" s="109">
        <f t="shared" si="117"/>
        <v>0.22285714285714286</v>
      </c>
      <c r="AD1215" s="49" t="s">
        <v>453</v>
      </c>
    </row>
    <row r="1216" spans="1:30" hidden="1">
      <c r="A1216" s="28" t="s">
        <v>337</v>
      </c>
      <c r="B1216" s="45">
        <v>1229</v>
      </c>
      <c r="C1216" s="45">
        <v>3</v>
      </c>
      <c r="D1216" s="134">
        <v>16510</v>
      </c>
      <c r="E1216" s="361"/>
      <c r="F1216" s="45" t="s">
        <v>340</v>
      </c>
      <c r="G1216" s="351" t="s">
        <v>710</v>
      </c>
      <c r="H1216" s="351" t="s">
        <v>697</v>
      </c>
      <c r="I1216" s="136">
        <v>43264</v>
      </c>
      <c r="J1216" s="48" t="s">
        <v>137</v>
      </c>
      <c r="K1216" s="53">
        <v>113</v>
      </c>
      <c r="L1216" s="53">
        <v>4601</v>
      </c>
      <c r="M1216" s="49" t="s">
        <v>339</v>
      </c>
      <c r="N1216" s="47">
        <v>0.38194444444444442</v>
      </c>
      <c r="O1216" s="45">
        <v>2</v>
      </c>
      <c r="P1216" s="45" t="s">
        <v>15</v>
      </c>
      <c r="Q1216" s="368"/>
      <c r="R1216" s="368"/>
      <c r="S1216" s="368"/>
      <c r="T1216" s="194">
        <f t="shared" si="119"/>
        <v>0.375</v>
      </c>
      <c r="U1216" s="194">
        <f t="shared" si="120"/>
        <v>0.375</v>
      </c>
      <c r="V1216" s="41">
        <f>IFERROR(VLOOKUP(L1216,'[1]ZESTAWIENIE NUMERÓW BOCZNYCH'!$A:$B,1,0),"")</f>
        <v>4601</v>
      </c>
      <c r="W1216" s="51" t="str">
        <f>IFERROR(VLOOKUP(V1216,'[1]ZESTAWIENIE NUMERÓW BOCZNYCH'!$A:$B,2,0),P1216)</f>
        <v>MAN Lion’s City G</v>
      </c>
      <c r="X1216" s="51" t="s">
        <v>396</v>
      </c>
      <c r="Y1216" s="51">
        <f>VLOOKUP(W1216,'[1]LICZBA MIEJSC'!$A:$C,2,0)</f>
        <v>43</v>
      </c>
      <c r="Z1216" s="51">
        <f>VLOOKUP(W1216,'[1]LICZBA MIEJSC'!$A:$C,3,0)</f>
        <v>132</v>
      </c>
      <c r="AA1216" s="51">
        <f t="shared" si="116"/>
        <v>175</v>
      </c>
      <c r="AB1216" s="41">
        <f t="shared" si="121"/>
        <v>22</v>
      </c>
      <c r="AC1216" s="109">
        <f t="shared" si="117"/>
        <v>0.12571428571428572</v>
      </c>
      <c r="AD1216" s="49" t="s">
        <v>453</v>
      </c>
    </row>
    <row r="1217" spans="1:30" hidden="1">
      <c r="A1217" s="28" t="s">
        <v>337</v>
      </c>
      <c r="B1217" s="45">
        <v>1230</v>
      </c>
      <c r="C1217" s="45">
        <v>3</v>
      </c>
      <c r="D1217" s="134">
        <v>16510</v>
      </c>
      <c r="E1217" s="361"/>
      <c r="F1217" s="45" t="s">
        <v>340</v>
      </c>
      <c r="G1217" s="351" t="s">
        <v>710</v>
      </c>
      <c r="H1217" s="351" t="s">
        <v>697</v>
      </c>
      <c r="I1217" s="136">
        <v>43264</v>
      </c>
      <c r="J1217" s="46" t="s">
        <v>138</v>
      </c>
      <c r="K1217" s="49" t="s">
        <v>341</v>
      </c>
      <c r="L1217" s="53">
        <v>28</v>
      </c>
      <c r="M1217" s="53" t="s">
        <v>342</v>
      </c>
      <c r="N1217" s="47">
        <v>0.38194444444444442</v>
      </c>
      <c r="O1217" s="45">
        <v>3</v>
      </c>
      <c r="P1217" s="45" t="s">
        <v>16</v>
      </c>
      <c r="Q1217" s="368"/>
      <c r="R1217" s="368"/>
      <c r="S1217" s="368"/>
      <c r="T1217" s="194">
        <f t="shared" si="119"/>
        <v>0.375</v>
      </c>
      <c r="U1217" s="194">
        <f t="shared" si="120"/>
        <v>0.375</v>
      </c>
      <c r="V1217" s="41" t="str">
        <f>IFERROR(VLOOKUP(L1217,'[1]ZESTAWIENIE NUMERÓW BOCZNYCH'!$A:$B,1,0),"")</f>
        <v/>
      </c>
      <c r="W1217" s="51" t="str">
        <f>IFERROR(VLOOKUP(V1217,'[1]ZESTAWIENIE NUMERÓW BOCZNYCH'!$A:$B,2,0),P1217)</f>
        <v>B</v>
      </c>
      <c r="X1217" s="51" t="s">
        <v>396</v>
      </c>
      <c r="Y1217" s="51">
        <f>VLOOKUP(W1217,'[1]LICZBA MIEJSC'!$A:$C,2,0)</f>
        <v>20</v>
      </c>
      <c r="Z1217" s="51">
        <f>VLOOKUP(W1217,'[1]LICZBA MIEJSC'!$A:$C,3,0)</f>
        <v>0</v>
      </c>
      <c r="AA1217" s="51">
        <f t="shared" si="116"/>
        <v>20</v>
      </c>
      <c r="AB1217" s="41">
        <f t="shared" si="121"/>
        <v>18</v>
      </c>
      <c r="AC1217" s="109">
        <f t="shared" si="117"/>
        <v>0.9</v>
      </c>
      <c r="AD1217" s="49"/>
    </row>
    <row r="1218" spans="1:30" hidden="1">
      <c r="A1218" s="28" t="s">
        <v>337</v>
      </c>
      <c r="B1218" s="45">
        <v>1231</v>
      </c>
      <c r="C1218" s="140">
        <v>3</v>
      </c>
      <c r="D1218" s="141">
        <v>16510</v>
      </c>
      <c r="E1218" s="361"/>
      <c r="F1218" s="45" t="s">
        <v>340</v>
      </c>
      <c r="G1218" s="351" t="s">
        <v>710</v>
      </c>
      <c r="H1218" s="351" t="s">
        <v>697</v>
      </c>
      <c r="I1218" s="136">
        <v>43264</v>
      </c>
      <c r="J1218" s="48" t="s">
        <v>137</v>
      </c>
      <c r="K1218" s="53">
        <v>113</v>
      </c>
      <c r="L1218" s="53">
        <v>4603</v>
      </c>
      <c r="M1218" s="49" t="s">
        <v>339</v>
      </c>
      <c r="N1218" s="47">
        <v>0.3923611111111111</v>
      </c>
      <c r="O1218" s="45">
        <v>2</v>
      </c>
      <c r="P1218" s="45" t="s">
        <v>15</v>
      </c>
      <c r="Q1218" s="368"/>
      <c r="R1218" s="368"/>
      <c r="S1218" s="368"/>
      <c r="T1218" s="194">
        <f t="shared" si="119"/>
        <v>0.38541666666666663</v>
      </c>
      <c r="U1218" s="194">
        <f t="shared" si="120"/>
        <v>0.375</v>
      </c>
      <c r="V1218" s="41">
        <f>IFERROR(VLOOKUP(L1218,'[1]ZESTAWIENIE NUMERÓW BOCZNYCH'!$A:$B,1,0),"")</f>
        <v>4603</v>
      </c>
      <c r="W1218" s="51" t="str">
        <f>IFERROR(VLOOKUP(V1218,'[1]ZESTAWIENIE NUMERÓW BOCZNYCH'!$A:$B,2,0),P1218)</f>
        <v>MAN Lion’s City G</v>
      </c>
      <c r="X1218" s="51" t="s">
        <v>396</v>
      </c>
      <c r="Y1218" s="51">
        <f>VLOOKUP(W1218,'[1]LICZBA MIEJSC'!$A:$C,2,0)</f>
        <v>43</v>
      </c>
      <c r="Z1218" s="51">
        <f>VLOOKUP(W1218,'[1]LICZBA MIEJSC'!$A:$C,3,0)</f>
        <v>132</v>
      </c>
      <c r="AA1218" s="51">
        <f t="shared" si="116"/>
        <v>175</v>
      </c>
      <c r="AB1218" s="41">
        <f t="shared" si="121"/>
        <v>22</v>
      </c>
      <c r="AC1218" s="109">
        <f t="shared" si="117"/>
        <v>0.12571428571428572</v>
      </c>
      <c r="AD1218" s="49" t="s">
        <v>453</v>
      </c>
    </row>
    <row r="1219" spans="1:30" hidden="1">
      <c r="A1219" s="28" t="s">
        <v>337</v>
      </c>
      <c r="B1219" s="45">
        <v>1232</v>
      </c>
      <c r="C1219" s="140">
        <v>3</v>
      </c>
      <c r="D1219" s="141">
        <v>16510</v>
      </c>
      <c r="E1219" s="361"/>
      <c r="F1219" s="45" t="s">
        <v>340</v>
      </c>
      <c r="G1219" s="351" t="s">
        <v>710</v>
      </c>
      <c r="H1219" s="351" t="s">
        <v>697</v>
      </c>
      <c r="I1219" s="136">
        <v>43264</v>
      </c>
      <c r="J1219" s="46" t="s">
        <v>138</v>
      </c>
      <c r="K1219" s="49" t="s">
        <v>348</v>
      </c>
      <c r="L1219" s="53">
        <v>290</v>
      </c>
      <c r="M1219" s="53" t="s">
        <v>342</v>
      </c>
      <c r="N1219" s="47">
        <v>0.39444444444444443</v>
      </c>
      <c r="O1219" s="45">
        <v>1</v>
      </c>
      <c r="P1219" s="45" t="s">
        <v>14</v>
      </c>
      <c r="Q1219" s="368"/>
      <c r="R1219" s="368"/>
      <c r="S1219" s="368"/>
      <c r="T1219" s="194">
        <f t="shared" si="119"/>
        <v>0.38541666666666663</v>
      </c>
      <c r="U1219" s="194">
        <f t="shared" si="120"/>
        <v>0.375</v>
      </c>
      <c r="V1219" s="41" t="str">
        <f>IFERROR(VLOOKUP(L1219,'[1]ZESTAWIENIE NUMERÓW BOCZNYCH'!$A:$B,1,0),"")</f>
        <v/>
      </c>
      <c r="W1219" s="51" t="str">
        <f>IFERROR(VLOOKUP(V1219,'[1]ZESTAWIENIE NUMERÓW BOCZNYCH'!$A:$B,2,0),P1219)</f>
        <v>AK</v>
      </c>
      <c r="X1219" s="51" t="s">
        <v>396</v>
      </c>
      <c r="Y1219" s="51">
        <f>VLOOKUP(W1219,'[1]LICZBA MIEJSC'!$A:$C,2,0)</f>
        <v>20</v>
      </c>
      <c r="Z1219" s="51">
        <f>VLOOKUP(W1219,'[1]LICZBA MIEJSC'!$A:$C,3,0)</f>
        <v>60</v>
      </c>
      <c r="AA1219" s="51">
        <f t="shared" si="116"/>
        <v>80</v>
      </c>
      <c r="AB1219" s="41">
        <f t="shared" si="121"/>
        <v>8</v>
      </c>
      <c r="AC1219" s="109">
        <f t="shared" si="117"/>
        <v>0.1</v>
      </c>
      <c r="AD1219" s="49"/>
    </row>
    <row r="1220" spans="1:30" hidden="1">
      <c r="A1220" s="28" t="s">
        <v>337</v>
      </c>
      <c r="B1220" s="45">
        <v>1233</v>
      </c>
      <c r="C1220" s="140">
        <v>3</v>
      </c>
      <c r="D1220" s="141">
        <v>16510</v>
      </c>
      <c r="E1220" s="361"/>
      <c r="F1220" s="45" t="s">
        <v>340</v>
      </c>
      <c r="G1220" s="351" t="s">
        <v>710</v>
      </c>
      <c r="H1220" s="351" t="s">
        <v>697</v>
      </c>
      <c r="I1220" s="136">
        <v>43264</v>
      </c>
      <c r="J1220" s="48" t="s">
        <v>137</v>
      </c>
      <c r="K1220" s="53">
        <v>113</v>
      </c>
      <c r="L1220" s="53">
        <v>4607</v>
      </c>
      <c r="M1220" s="49" t="s">
        <v>339</v>
      </c>
      <c r="N1220" s="47">
        <v>0.40277777777777773</v>
      </c>
      <c r="O1220" s="45">
        <v>2</v>
      </c>
      <c r="P1220" s="45" t="s">
        <v>15</v>
      </c>
      <c r="Q1220" s="368"/>
      <c r="R1220" s="368"/>
      <c r="S1220" s="368"/>
      <c r="T1220" s="194">
        <f t="shared" si="119"/>
        <v>0.39583333333333331</v>
      </c>
      <c r="U1220" s="194">
        <f t="shared" si="120"/>
        <v>0.375</v>
      </c>
      <c r="V1220" s="41">
        <f>IFERROR(VLOOKUP(L1220,'[1]ZESTAWIENIE NUMERÓW BOCZNYCH'!$A:$B,1,0),"")</f>
        <v>4607</v>
      </c>
      <c r="W1220" s="51" t="str">
        <f>IFERROR(VLOOKUP(V1220,'[1]ZESTAWIENIE NUMERÓW BOCZNYCH'!$A:$B,2,0),P1220)</f>
        <v>MAN Lion’s City G</v>
      </c>
      <c r="X1220" s="51" t="s">
        <v>396</v>
      </c>
      <c r="Y1220" s="51">
        <f>VLOOKUP(W1220,'[1]LICZBA MIEJSC'!$A:$C,2,0)</f>
        <v>43</v>
      </c>
      <c r="Z1220" s="51">
        <f>VLOOKUP(W1220,'[1]LICZBA MIEJSC'!$A:$C,3,0)</f>
        <v>132</v>
      </c>
      <c r="AA1220" s="51">
        <f t="shared" si="116"/>
        <v>175</v>
      </c>
      <c r="AB1220" s="41">
        <f t="shared" si="121"/>
        <v>22</v>
      </c>
      <c r="AC1220" s="109">
        <f t="shared" si="117"/>
        <v>0.12571428571428572</v>
      </c>
      <c r="AD1220" s="49" t="s">
        <v>453</v>
      </c>
    </row>
    <row r="1221" spans="1:30" hidden="1">
      <c r="A1221" s="28" t="s">
        <v>337</v>
      </c>
      <c r="B1221" s="45">
        <v>1234</v>
      </c>
      <c r="C1221" s="140">
        <v>3</v>
      </c>
      <c r="D1221" s="141">
        <v>16510</v>
      </c>
      <c r="E1221" s="361"/>
      <c r="F1221" s="45" t="s">
        <v>340</v>
      </c>
      <c r="G1221" s="351" t="s">
        <v>710</v>
      </c>
      <c r="H1221" s="351" t="s">
        <v>697</v>
      </c>
      <c r="I1221" s="136">
        <v>43264</v>
      </c>
      <c r="J1221" s="48" t="s">
        <v>137</v>
      </c>
      <c r="K1221" s="53">
        <v>612</v>
      </c>
      <c r="L1221" s="53">
        <v>4600</v>
      </c>
      <c r="M1221" s="49" t="s">
        <v>339</v>
      </c>
      <c r="N1221" s="47">
        <v>0.40625</v>
      </c>
      <c r="O1221" s="45">
        <v>2</v>
      </c>
      <c r="P1221" s="45" t="s">
        <v>15</v>
      </c>
      <c r="Q1221" s="368"/>
      <c r="R1221" s="368"/>
      <c r="S1221" s="368"/>
      <c r="T1221" s="194">
        <f t="shared" si="119"/>
        <v>0.40625</v>
      </c>
      <c r="U1221" s="194">
        <f t="shared" si="120"/>
        <v>0.375</v>
      </c>
      <c r="V1221" s="41">
        <f>IFERROR(VLOOKUP(L1221,'[1]ZESTAWIENIE NUMERÓW BOCZNYCH'!$A:$B,1,0),"")</f>
        <v>4600</v>
      </c>
      <c r="W1221" s="51" t="str">
        <f>IFERROR(VLOOKUP(V1221,'[1]ZESTAWIENIE NUMERÓW BOCZNYCH'!$A:$B,2,0),P1221)</f>
        <v>MAN Lion’s City G</v>
      </c>
      <c r="X1221" s="51" t="s">
        <v>396</v>
      </c>
      <c r="Y1221" s="51">
        <f>VLOOKUP(W1221,'[1]LICZBA MIEJSC'!$A:$C,2,0)</f>
        <v>43</v>
      </c>
      <c r="Z1221" s="51">
        <f>VLOOKUP(W1221,'[1]LICZBA MIEJSC'!$A:$C,3,0)</f>
        <v>132</v>
      </c>
      <c r="AA1221" s="51">
        <f t="shared" si="116"/>
        <v>175</v>
      </c>
      <c r="AB1221" s="41">
        <f t="shared" si="121"/>
        <v>22</v>
      </c>
      <c r="AC1221" s="109">
        <f t="shared" si="117"/>
        <v>0.12571428571428572</v>
      </c>
      <c r="AD1221" s="49" t="s">
        <v>455</v>
      </c>
    </row>
    <row r="1222" spans="1:30" hidden="1">
      <c r="A1222" s="28" t="s">
        <v>337</v>
      </c>
      <c r="B1222" s="45">
        <v>1235</v>
      </c>
      <c r="C1222" s="140">
        <v>3</v>
      </c>
      <c r="D1222" s="141">
        <v>16510</v>
      </c>
      <c r="E1222" s="361"/>
      <c r="F1222" s="45" t="s">
        <v>340</v>
      </c>
      <c r="G1222" s="351" t="s">
        <v>710</v>
      </c>
      <c r="H1222" s="351" t="s">
        <v>697</v>
      </c>
      <c r="I1222" s="136">
        <v>43264</v>
      </c>
      <c r="J1222" s="48" t="s">
        <v>137</v>
      </c>
      <c r="K1222" s="53">
        <v>113</v>
      </c>
      <c r="L1222" s="53">
        <v>4614</v>
      </c>
      <c r="M1222" s="49" t="s">
        <v>339</v>
      </c>
      <c r="N1222" s="47">
        <v>0.5854166666666667</v>
      </c>
      <c r="O1222" s="45">
        <v>2</v>
      </c>
      <c r="P1222" s="45" t="s">
        <v>15</v>
      </c>
      <c r="Q1222" s="368"/>
      <c r="R1222" s="368"/>
      <c r="S1222" s="368"/>
      <c r="T1222" s="194">
        <f t="shared" si="119"/>
        <v>0.58333333333333326</v>
      </c>
      <c r="U1222" s="194">
        <f t="shared" si="120"/>
        <v>0.58333333333333326</v>
      </c>
      <c r="V1222" s="41">
        <f>IFERROR(VLOOKUP(L1222,'[1]ZESTAWIENIE NUMERÓW BOCZNYCH'!$A:$B,1,0),"")</f>
        <v>4614</v>
      </c>
      <c r="W1222" s="51" t="str">
        <f>IFERROR(VLOOKUP(V1222,'[1]ZESTAWIENIE NUMERÓW BOCZNYCH'!$A:$B,2,0),P1222)</f>
        <v>MAN Lion’s City G</v>
      </c>
      <c r="X1222" s="51" t="s">
        <v>396</v>
      </c>
      <c r="Y1222" s="51">
        <f>VLOOKUP(W1222,'[1]LICZBA MIEJSC'!$A:$C,2,0)</f>
        <v>43</v>
      </c>
      <c r="Z1222" s="51">
        <f>VLOOKUP(W1222,'[1]LICZBA MIEJSC'!$A:$C,3,0)</f>
        <v>132</v>
      </c>
      <c r="AA1222" s="51">
        <f t="shared" si="116"/>
        <v>175</v>
      </c>
      <c r="AB1222" s="41">
        <f t="shared" si="121"/>
        <v>22</v>
      </c>
      <c r="AC1222" s="109">
        <f t="shared" si="117"/>
        <v>0.12571428571428572</v>
      </c>
      <c r="AD1222" s="49" t="s">
        <v>453</v>
      </c>
    </row>
    <row r="1223" spans="1:30" hidden="1">
      <c r="A1223" s="28" t="s">
        <v>337</v>
      </c>
      <c r="B1223" s="45">
        <v>1236</v>
      </c>
      <c r="C1223" s="140">
        <v>3</v>
      </c>
      <c r="D1223" s="141">
        <v>16510</v>
      </c>
      <c r="E1223" s="361"/>
      <c r="F1223" s="45" t="s">
        <v>340</v>
      </c>
      <c r="G1223" s="351" t="s">
        <v>710</v>
      </c>
      <c r="H1223" s="351" t="s">
        <v>697</v>
      </c>
      <c r="I1223" s="136">
        <v>43264</v>
      </c>
      <c r="J1223" s="48" t="s">
        <v>137</v>
      </c>
      <c r="K1223" s="53">
        <v>113</v>
      </c>
      <c r="L1223" s="53">
        <v>4634</v>
      </c>
      <c r="M1223" s="49" t="s">
        <v>339</v>
      </c>
      <c r="N1223" s="47">
        <v>0.59305555555555556</v>
      </c>
      <c r="O1223" s="45">
        <v>2</v>
      </c>
      <c r="P1223" s="45" t="s">
        <v>15</v>
      </c>
      <c r="Q1223" s="368"/>
      <c r="R1223" s="368"/>
      <c r="S1223" s="368"/>
      <c r="T1223" s="194">
        <f t="shared" si="119"/>
        <v>0.58333333333333326</v>
      </c>
      <c r="U1223" s="194">
        <f t="shared" si="120"/>
        <v>0.58333333333333326</v>
      </c>
      <c r="V1223" s="41">
        <f>IFERROR(VLOOKUP(L1223,'[1]ZESTAWIENIE NUMERÓW BOCZNYCH'!$A:$B,1,0),"")</f>
        <v>4634</v>
      </c>
      <c r="W1223" s="51" t="str">
        <f>IFERROR(VLOOKUP(V1223,'[1]ZESTAWIENIE NUMERÓW BOCZNYCH'!$A:$B,2,0),P1223)</f>
        <v>MAN Lion’s City G</v>
      </c>
      <c r="X1223" s="51" t="s">
        <v>396</v>
      </c>
      <c r="Y1223" s="51">
        <f>VLOOKUP(W1223,'[1]LICZBA MIEJSC'!$A:$C,2,0)</f>
        <v>43</v>
      </c>
      <c r="Z1223" s="51">
        <f>VLOOKUP(W1223,'[1]LICZBA MIEJSC'!$A:$C,3,0)</f>
        <v>132</v>
      </c>
      <c r="AA1223" s="51">
        <f t="shared" si="116"/>
        <v>175</v>
      </c>
      <c r="AB1223" s="41">
        <f t="shared" si="121"/>
        <v>22</v>
      </c>
      <c r="AC1223" s="109">
        <f t="shared" si="117"/>
        <v>0.12571428571428572</v>
      </c>
      <c r="AD1223" s="49" t="s">
        <v>453</v>
      </c>
    </row>
    <row r="1224" spans="1:30" hidden="1">
      <c r="A1224" s="28" t="s">
        <v>337</v>
      </c>
      <c r="B1224" s="45">
        <v>1237</v>
      </c>
      <c r="C1224" s="140">
        <v>4</v>
      </c>
      <c r="D1224" s="141">
        <v>16510</v>
      </c>
      <c r="E1224" s="361"/>
      <c r="F1224" s="45" t="s">
        <v>340</v>
      </c>
      <c r="G1224" s="351" t="s">
        <v>710</v>
      </c>
      <c r="H1224" s="351" t="s">
        <v>697</v>
      </c>
      <c r="I1224" s="136">
        <v>43264</v>
      </c>
      <c r="J1224" s="48" t="s">
        <v>137</v>
      </c>
      <c r="K1224" s="53">
        <v>113</v>
      </c>
      <c r="L1224" s="53">
        <v>4626</v>
      </c>
      <c r="M1224" s="49" t="s">
        <v>339</v>
      </c>
      <c r="N1224" s="47">
        <v>0.60625000000000007</v>
      </c>
      <c r="O1224" s="45">
        <v>3</v>
      </c>
      <c r="P1224" s="45" t="s">
        <v>15</v>
      </c>
      <c r="Q1224" s="368"/>
      <c r="R1224" s="368"/>
      <c r="S1224" s="368"/>
      <c r="T1224" s="194">
        <f t="shared" si="119"/>
        <v>0.60416666666666663</v>
      </c>
      <c r="U1224" s="194">
        <f t="shared" si="120"/>
        <v>0.58333333333333326</v>
      </c>
      <c r="V1224" s="41">
        <f>IFERROR(VLOOKUP(L1224,'[1]ZESTAWIENIE NUMERÓW BOCZNYCH'!$A:$B,1,0),"")</f>
        <v>4626</v>
      </c>
      <c r="W1224" s="51" t="str">
        <f>IFERROR(VLOOKUP(V1224,'[1]ZESTAWIENIE NUMERÓW BOCZNYCH'!$A:$B,2,0),P1224)</f>
        <v>MAN Lion’s City G</v>
      </c>
      <c r="X1224" s="51" t="s">
        <v>396</v>
      </c>
      <c r="Y1224" s="51">
        <f>VLOOKUP(W1224,'[1]LICZBA MIEJSC'!$A:$C,2,0)</f>
        <v>43</v>
      </c>
      <c r="Z1224" s="51">
        <f>VLOOKUP(W1224,'[1]LICZBA MIEJSC'!$A:$C,3,0)</f>
        <v>132</v>
      </c>
      <c r="AA1224" s="51">
        <f t="shared" si="116"/>
        <v>175</v>
      </c>
      <c r="AB1224" s="41">
        <f t="shared" si="121"/>
        <v>39</v>
      </c>
      <c r="AC1224" s="109">
        <f t="shared" si="117"/>
        <v>0.22285714285714286</v>
      </c>
      <c r="AD1224" s="49" t="s">
        <v>453</v>
      </c>
    </row>
    <row r="1225" spans="1:30" hidden="1">
      <c r="A1225" s="28" t="s">
        <v>337</v>
      </c>
      <c r="B1225" s="45">
        <v>1238</v>
      </c>
      <c r="C1225" s="140">
        <v>4</v>
      </c>
      <c r="D1225" s="141">
        <v>16510</v>
      </c>
      <c r="E1225" s="361"/>
      <c r="F1225" s="45" t="s">
        <v>340</v>
      </c>
      <c r="G1225" s="351" t="s">
        <v>710</v>
      </c>
      <c r="H1225" s="351" t="s">
        <v>697</v>
      </c>
      <c r="I1225" s="136">
        <v>43264</v>
      </c>
      <c r="J1225" s="46" t="s">
        <v>138</v>
      </c>
      <c r="K1225" s="49" t="s">
        <v>343</v>
      </c>
      <c r="L1225" s="53">
        <v>232</v>
      </c>
      <c r="M1225" s="51" t="s">
        <v>330</v>
      </c>
      <c r="N1225" s="47">
        <v>0.60902777777777783</v>
      </c>
      <c r="O1225" s="45">
        <v>5</v>
      </c>
      <c r="P1225" s="45" t="s">
        <v>14</v>
      </c>
      <c r="Q1225" s="368"/>
      <c r="R1225" s="368"/>
      <c r="S1225" s="368"/>
      <c r="T1225" s="194">
        <f t="shared" si="119"/>
        <v>0.60416666666666663</v>
      </c>
      <c r="U1225" s="194">
        <f t="shared" si="120"/>
        <v>0.58333333333333326</v>
      </c>
      <c r="V1225" s="41" t="str">
        <f>IFERROR(VLOOKUP(L1225,'[1]ZESTAWIENIE NUMERÓW BOCZNYCH'!$A:$B,1,0),"")</f>
        <v/>
      </c>
      <c r="W1225" s="51" t="str">
        <f>IFERROR(VLOOKUP(V1225,'[1]ZESTAWIENIE NUMERÓW BOCZNYCH'!$A:$B,2,0),P1225)</f>
        <v>AK</v>
      </c>
      <c r="X1225" s="51" t="s">
        <v>396</v>
      </c>
      <c r="Y1225" s="51">
        <f>VLOOKUP(W1225,'[1]LICZBA MIEJSC'!$A:$C,2,0)</f>
        <v>20</v>
      </c>
      <c r="Z1225" s="51">
        <f>VLOOKUP(W1225,'[1]LICZBA MIEJSC'!$A:$C,3,0)</f>
        <v>60</v>
      </c>
      <c r="AA1225" s="51">
        <f t="shared" si="116"/>
        <v>80</v>
      </c>
      <c r="AB1225" s="41">
        <f t="shared" si="121"/>
        <v>72</v>
      </c>
      <c r="AC1225" s="109">
        <f t="shared" si="117"/>
        <v>0.9</v>
      </c>
      <c r="AD1225" s="49"/>
    </row>
    <row r="1226" spans="1:30" hidden="1">
      <c r="A1226" s="28" t="s">
        <v>337</v>
      </c>
      <c r="B1226" s="45">
        <v>1239</v>
      </c>
      <c r="C1226" s="140">
        <v>4</v>
      </c>
      <c r="D1226" s="141">
        <v>16510</v>
      </c>
      <c r="E1226" s="361"/>
      <c r="F1226" s="45" t="s">
        <v>340</v>
      </c>
      <c r="G1226" s="351" t="s">
        <v>710</v>
      </c>
      <c r="H1226" s="351" t="s">
        <v>697</v>
      </c>
      <c r="I1226" s="136">
        <v>43264</v>
      </c>
      <c r="J1226" s="46" t="s">
        <v>138</v>
      </c>
      <c r="K1226" s="49" t="s">
        <v>348</v>
      </c>
      <c r="L1226" s="53">
        <v>292</v>
      </c>
      <c r="M1226" s="53" t="s">
        <v>342</v>
      </c>
      <c r="N1226" s="47">
        <v>0.61388888888888882</v>
      </c>
      <c r="O1226" s="45">
        <v>3</v>
      </c>
      <c r="P1226" s="45" t="s">
        <v>14</v>
      </c>
      <c r="Q1226" s="368"/>
      <c r="R1226" s="368"/>
      <c r="S1226" s="368"/>
      <c r="T1226" s="194">
        <f t="shared" si="119"/>
        <v>0.60416666666666663</v>
      </c>
      <c r="U1226" s="194">
        <f t="shared" si="120"/>
        <v>0.58333333333333326</v>
      </c>
      <c r="V1226" s="41" t="str">
        <f>IFERROR(VLOOKUP(L1226,'[1]ZESTAWIENIE NUMERÓW BOCZNYCH'!$A:$B,1,0),"")</f>
        <v/>
      </c>
      <c r="W1226" s="51" t="str">
        <f>IFERROR(VLOOKUP(V1226,'[1]ZESTAWIENIE NUMERÓW BOCZNYCH'!$A:$B,2,0),P1226)</f>
        <v>AK</v>
      </c>
      <c r="X1226" s="51" t="s">
        <v>396</v>
      </c>
      <c r="Y1226" s="51">
        <f>VLOOKUP(W1226,'[1]LICZBA MIEJSC'!$A:$C,2,0)</f>
        <v>20</v>
      </c>
      <c r="Z1226" s="51">
        <f>VLOOKUP(W1226,'[1]LICZBA MIEJSC'!$A:$C,3,0)</f>
        <v>60</v>
      </c>
      <c r="AA1226" s="51">
        <f t="shared" si="116"/>
        <v>80</v>
      </c>
      <c r="AB1226" s="41">
        <f t="shared" si="121"/>
        <v>18</v>
      </c>
      <c r="AC1226" s="109">
        <f t="shared" si="117"/>
        <v>0.22500000000000001</v>
      </c>
      <c r="AD1226" s="49"/>
    </row>
    <row r="1227" spans="1:30" hidden="1">
      <c r="A1227" s="28" t="s">
        <v>337</v>
      </c>
      <c r="B1227" s="45">
        <v>1240</v>
      </c>
      <c r="C1227" s="140">
        <v>4</v>
      </c>
      <c r="D1227" s="141">
        <v>16510</v>
      </c>
      <c r="E1227" s="361"/>
      <c r="F1227" s="45" t="s">
        <v>340</v>
      </c>
      <c r="G1227" s="351" t="s">
        <v>710</v>
      </c>
      <c r="H1227" s="351" t="s">
        <v>697</v>
      </c>
      <c r="I1227" s="136">
        <v>43264</v>
      </c>
      <c r="J1227" s="48" t="s">
        <v>137</v>
      </c>
      <c r="K1227" s="53">
        <v>113</v>
      </c>
      <c r="L1227" s="53">
        <v>4642</v>
      </c>
      <c r="M1227" s="49" t="s">
        <v>339</v>
      </c>
      <c r="N1227" s="47">
        <v>0.61527777777777781</v>
      </c>
      <c r="O1227" s="45">
        <v>3</v>
      </c>
      <c r="P1227" s="45" t="s">
        <v>15</v>
      </c>
      <c r="Q1227" s="368"/>
      <c r="R1227" s="368"/>
      <c r="S1227" s="368"/>
      <c r="T1227" s="194">
        <f t="shared" si="119"/>
        <v>0.61458333333333326</v>
      </c>
      <c r="U1227" s="194">
        <f t="shared" si="120"/>
        <v>0.58333333333333326</v>
      </c>
      <c r="V1227" s="41">
        <f>IFERROR(VLOOKUP(L1227,'[1]ZESTAWIENIE NUMERÓW BOCZNYCH'!$A:$B,1,0),"")</f>
        <v>4642</v>
      </c>
      <c r="W1227" s="51" t="str">
        <f>IFERROR(VLOOKUP(V1227,'[1]ZESTAWIENIE NUMERÓW BOCZNYCH'!$A:$B,2,0),P1227)</f>
        <v>MAN Lion’s City G</v>
      </c>
      <c r="X1227" s="51" t="s">
        <v>396</v>
      </c>
      <c r="Y1227" s="51">
        <f>VLOOKUP(W1227,'[1]LICZBA MIEJSC'!$A:$C,2,0)</f>
        <v>43</v>
      </c>
      <c r="Z1227" s="51">
        <f>VLOOKUP(W1227,'[1]LICZBA MIEJSC'!$A:$C,3,0)</f>
        <v>132</v>
      </c>
      <c r="AA1227" s="51">
        <f t="shared" si="116"/>
        <v>175</v>
      </c>
      <c r="AB1227" s="41">
        <f t="shared" si="121"/>
        <v>39</v>
      </c>
      <c r="AC1227" s="109">
        <f t="shared" si="117"/>
        <v>0.22285714285714286</v>
      </c>
      <c r="AD1227" s="49" t="s">
        <v>453</v>
      </c>
    </row>
    <row r="1228" spans="1:30" hidden="1">
      <c r="A1228" s="28" t="s">
        <v>337</v>
      </c>
      <c r="B1228" s="45">
        <v>1241</v>
      </c>
      <c r="C1228" s="140">
        <v>4</v>
      </c>
      <c r="D1228" s="141">
        <v>16510</v>
      </c>
      <c r="E1228" s="361"/>
      <c r="F1228" s="45" t="s">
        <v>340</v>
      </c>
      <c r="G1228" s="351" t="s">
        <v>710</v>
      </c>
      <c r="H1228" s="351" t="s">
        <v>697</v>
      </c>
      <c r="I1228" s="136">
        <v>43264</v>
      </c>
      <c r="J1228" s="48" t="s">
        <v>137</v>
      </c>
      <c r="K1228" s="53">
        <v>612</v>
      </c>
      <c r="L1228" s="53">
        <v>4627</v>
      </c>
      <c r="M1228" s="49" t="s">
        <v>339</v>
      </c>
      <c r="N1228" s="47">
        <v>0.61805555555555558</v>
      </c>
      <c r="O1228" s="45">
        <v>3</v>
      </c>
      <c r="P1228" s="45" t="s">
        <v>15</v>
      </c>
      <c r="Q1228" s="368"/>
      <c r="R1228" s="368"/>
      <c r="S1228" s="368"/>
      <c r="T1228" s="194">
        <f t="shared" si="119"/>
        <v>0.61458333333333326</v>
      </c>
      <c r="U1228" s="194">
        <f t="shared" si="120"/>
        <v>0.58333333333333326</v>
      </c>
      <c r="V1228" s="41">
        <f>IFERROR(VLOOKUP(L1228,'[1]ZESTAWIENIE NUMERÓW BOCZNYCH'!$A:$B,1,0),"")</f>
        <v>4627</v>
      </c>
      <c r="W1228" s="51" t="str">
        <f>IFERROR(VLOOKUP(V1228,'[1]ZESTAWIENIE NUMERÓW BOCZNYCH'!$A:$B,2,0),P1228)</f>
        <v>MAN Lion’s City G</v>
      </c>
      <c r="X1228" s="51" t="s">
        <v>396</v>
      </c>
      <c r="Y1228" s="51">
        <f>VLOOKUP(W1228,'[1]LICZBA MIEJSC'!$A:$C,2,0)</f>
        <v>43</v>
      </c>
      <c r="Z1228" s="51">
        <f>VLOOKUP(W1228,'[1]LICZBA MIEJSC'!$A:$C,3,0)</f>
        <v>132</v>
      </c>
      <c r="AA1228" s="51">
        <f t="shared" si="116"/>
        <v>175</v>
      </c>
      <c r="AB1228" s="41">
        <f t="shared" si="121"/>
        <v>39</v>
      </c>
      <c r="AC1228" s="109">
        <f t="shared" si="117"/>
        <v>0.22285714285714286</v>
      </c>
      <c r="AD1228" s="49" t="s">
        <v>455</v>
      </c>
    </row>
    <row r="1229" spans="1:30" hidden="1">
      <c r="A1229" s="28" t="s">
        <v>337</v>
      </c>
      <c r="B1229" s="45">
        <v>1242</v>
      </c>
      <c r="C1229" s="140">
        <v>4</v>
      </c>
      <c r="D1229" s="141">
        <v>16510</v>
      </c>
      <c r="E1229" s="361"/>
      <c r="F1229" s="45" t="s">
        <v>340</v>
      </c>
      <c r="G1229" s="351" t="s">
        <v>710</v>
      </c>
      <c r="H1229" s="351" t="s">
        <v>697</v>
      </c>
      <c r="I1229" s="136">
        <v>43264</v>
      </c>
      <c r="J1229" s="48" t="s">
        <v>137</v>
      </c>
      <c r="K1229" s="53">
        <v>113</v>
      </c>
      <c r="L1229" s="53">
        <v>4622</v>
      </c>
      <c r="M1229" s="49" t="s">
        <v>339</v>
      </c>
      <c r="N1229" s="47">
        <v>0.62430555555555556</v>
      </c>
      <c r="O1229" s="45">
        <v>2</v>
      </c>
      <c r="P1229" s="45" t="s">
        <v>15</v>
      </c>
      <c r="Q1229" s="368"/>
      <c r="R1229" s="368"/>
      <c r="S1229" s="368"/>
      <c r="T1229" s="194">
        <f t="shared" si="119"/>
        <v>0.61458333333333326</v>
      </c>
      <c r="U1229" s="194">
        <f t="shared" si="120"/>
        <v>0.58333333333333326</v>
      </c>
      <c r="V1229" s="41">
        <f>IFERROR(VLOOKUP(L1229,'[1]ZESTAWIENIE NUMERÓW BOCZNYCH'!$A:$B,1,0),"")</f>
        <v>4622</v>
      </c>
      <c r="W1229" s="51" t="str">
        <f>IFERROR(VLOOKUP(V1229,'[1]ZESTAWIENIE NUMERÓW BOCZNYCH'!$A:$B,2,0),P1229)</f>
        <v>MAN Lion’s City G</v>
      </c>
      <c r="X1229" s="51" t="s">
        <v>396</v>
      </c>
      <c r="Y1229" s="51">
        <f>VLOOKUP(W1229,'[1]LICZBA MIEJSC'!$A:$C,2,0)</f>
        <v>43</v>
      </c>
      <c r="Z1229" s="51">
        <f>VLOOKUP(W1229,'[1]LICZBA MIEJSC'!$A:$C,3,0)</f>
        <v>132</v>
      </c>
      <c r="AA1229" s="51">
        <f t="shared" si="116"/>
        <v>175</v>
      </c>
      <c r="AB1229" s="41">
        <f t="shared" si="121"/>
        <v>22</v>
      </c>
      <c r="AC1229" s="109">
        <f t="shared" si="117"/>
        <v>0.12571428571428572</v>
      </c>
      <c r="AD1229" s="49" t="s">
        <v>453</v>
      </c>
    </row>
    <row r="1230" spans="1:30" hidden="1">
      <c r="A1230" s="28" t="s">
        <v>337</v>
      </c>
      <c r="B1230" s="45">
        <v>1243</v>
      </c>
      <c r="C1230" s="140">
        <v>4</v>
      </c>
      <c r="D1230" s="141">
        <v>16510</v>
      </c>
      <c r="E1230" s="361"/>
      <c r="F1230" s="45" t="s">
        <v>340</v>
      </c>
      <c r="G1230" s="351" t="s">
        <v>710</v>
      </c>
      <c r="H1230" s="351" t="s">
        <v>697</v>
      </c>
      <c r="I1230" s="136">
        <v>43264</v>
      </c>
      <c r="J1230" s="46" t="s">
        <v>138</v>
      </c>
      <c r="K1230" s="49" t="s">
        <v>341</v>
      </c>
      <c r="L1230" s="53">
        <v>231</v>
      </c>
      <c r="M1230" s="53" t="s">
        <v>342</v>
      </c>
      <c r="N1230" s="47">
        <v>0.62986111111111109</v>
      </c>
      <c r="O1230" s="45">
        <v>3</v>
      </c>
      <c r="P1230" s="45" t="s">
        <v>14</v>
      </c>
      <c r="Q1230" s="368"/>
      <c r="R1230" s="368"/>
      <c r="S1230" s="368"/>
      <c r="T1230" s="194">
        <f t="shared" si="119"/>
        <v>0.625</v>
      </c>
      <c r="U1230" s="194">
        <f t="shared" si="120"/>
        <v>0.625</v>
      </c>
      <c r="V1230" s="41">
        <f>IFERROR(VLOOKUP(L1230,'[1]ZESTAWIENIE NUMERÓW BOCZNYCH'!$A:$B,1,0),"")</f>
        <v>231</v>
      </c>
      <c r="W1230" s="51" t="str">
        <f>IFERROR(VLOOKUP(V1230,'[1]ZESTAWIENIE NUMERÓW BOCZNYCH'!$A:$B,2,0),P1230)</f>
        <v>Solaris Valletta 11</v>
      </c>
      <c r="X1230" s="51" t="s">
        <v>396</v>
      </c>
      <c r="Y1230" s="51">
        <f>VLOOKUP(W1230,'[1]LICZBA MIEJSC'!$A:$C,2,0)</f>
        <v>43</v>
      </c>
      <c r="Z1230" s="51">
        <f>VLOOKUP(W1230,'[1]LICZBA MIEJSC'!$A:$C,3,0)</f>
        <v>0</v>
      </c>
      <c r="AA1230" s="51">
        <f t="shared" ref="AA1230:AA1293" si="122">Y1230+Z1230</f>
        <v>43</v>
      </c>
      <c r="AB1230" s="41">
        <f t="shared" ref="AB1230:AB1293" si="123">ROUND(IF(O1230=$AE$1,0,IF(O1230=$AG$1,AA1230*0.1,IF(O1230=$AI$1,Y1230/2,IF(O1230=$AK$1,Y1230*0.9,IF(O1230=$AM$1,Y1230+(Z1230*0.5),IF(O1230=$AO$1,AA1230*0.9,IF(O1230=$AQ$1,AA1230*1.1,"BŁĄD"))))))),0)</f>
        <v>39</v>
      </c>
      <c r="AC1230" s="109">
        <f t="shared" ref="AC1230:AC1293" si="124">AB1230/AA1230</f>
        <v>0.90697674418604646</v>
      </c>
      <c r="AD1230" s="49"/>
    </row>
    <row r="1231" spans="1:30" hidden="1">
      <c r="A1231" s="28" t="s">
        <v>337</v>
      </c>
      <c r="B1231" s="45">
        <v>1244</v>
      </c>
      <c r="C1231" s="140">
        <v>4</v>
      </c>
      <c r="D1231" s="141">
        <v>16510</v>
      </c>
      <c r="E1231" s="361"/>
      <c r="F1231" s="45" t="s">
        <v>340</v>
      </c>
      <c r="G1231" s="351" t="s">
        <v>710</v>
      </c>
      <c r="H1231" s="351" t="s">
        <v>697</v>
      </c>
      <c r="I1231" s="136">
        <v>43264</v>
      </c>
      <c r="J1231" s="48" t="s">
        <v>137</v>
      </c>
      <c r="K1231" s="53">
        <v>113</v>
      </c>
      <c r="L1231" s="53">
        <v>4602</v>
      </c>
      <c r="M1231" s="49" t="s">
        <v>339</v>
      </c>
      <c r="N1231" s="47">
        <v>0.6381944444444444</v>
      </c>
      <c r="O1231" s="45">
        <v>2</v>
      </c>
      <c r="P1231" s="45" t="s">
        <v>15</v>
      </c>
      <c r="Q1231" s="368"/>
      <c r="R1231" s="368"/>
      <c r="S1231" s="368"/>
      <c r="T1231" s="194">
        <f t="shared" si="119"/>
        <v>0.63541666666666663</v>
      </c>
      <c r="U1231" s="194">
        <f t="shared" si="120"/>
        <v>0.625</v>
      </c>
      <c r="V1231" s="41">
        <f>IFERROR(VLOOKUP(L1231,'[1]ZESTAWIENIE NUMERÓW BOCZNYCH'!$A:$B,1,0),"")</f>
        <v>4602</v>
      </c>
      <c r="W1231" s="51" t="str">
        <f>IFERROR(VLOOKUP(V1231,'[1]ZESTAWIENIE NUMERÓW BOCZNYCH'!$A:$B,2,0),P1231)</f>
        <v>MAN Lion’s City G</v>
      </c>
      <c r="X1231" s="51" t="s">
        <v>396</v>
      </c>
      <c r="Y1231" s="51">
        <f>VLOOKUP(W1231,'[1]LICZBA MIEJSC'!$A:$C,2,0)</f>
        <v>43</v>
      </c>
      <c r="Z1231" s="51">
        <f>VLOOKUP(W1231,'[1]LICZBA MIEJSC'!$A:$C,3,0)</f>
        <v>132</v>
      </c>
      <c r="AA1231" s="51">
        <f t="shared" si="122"/>
        <v>175</v>
      </c>
      <c r="AB1231" s="41">
        <f t="shared" si="123"/>
        <v>22</v>
      </c>
      <c r="AC1231" s="109">
        <f t="shared" si="124"/>
        <v>0.12571428571428572</v>
      </c>
      <c r="AD1231" s="49" t="s">
        <v>453</v>
      </c>
    </row>
    <row r="1232" spans="1:30" hidden="1">
      <c r="A1232" s="28" t="s">
        <v>337</v>
      </c>
      <c r="B1232" s="45">
        <v>1245</v>
      </c>
      <c r="C1232" s="140">
        <v>4</v>
      </c>
      <c r="D1232" s="141">
        <v>16510</v>
      </c>
      <c r="E1232" s="361"/>
      <c r="F1232" s="45" t="s">
        <v>340</v>
      </c>
      <c r="G1232" s="351" t="s">
        <v>710</v>
      </c>
      <c r="H1232" s="351" t="s">
        <v>697</v>
      </c>
      <c r="I1232" s="136">
        <v>43264</v>
      </c>
      <c r="J1232" s="46" t="s">
        <v>138</v>
      </c>
      <c r="K1232" s="49" t="s">
        <v>347</v>
      </c>
      <c r="L1232" s="53">
        <v>291</v>
      </c>
      <c r="M1232" s="49" t="s">
        <v>349</v>
      </c>
      <c r="N1232" s="47">
        <v>0.64583333333333337</v>
      </c>
      <c r="O1232" s="45">
        <v>3</v>
      </c>
      <c r="P1232" s="45" t="s">
        <v>14</v>
      </c>
      <c r="Q1232" s="368"/>
      <c r="R1232" s="368"/>
      <c r="S1232" s="368"/>
      <c r="T1232" s="194">
        <f t="shared" si="119"/>
        <v>0.64583333333333326</v>
      </c>
      <c r="U1232" s="194">
        <f t="shared" si="120"/>
        <v>0.625</v>
      </c>
      <c r="V1232" s="41" t="str">
        <f>IFERROR(VLOOKUP(L1232,'[1]ZESTAWIENIE NUMERÓW BOCZNYCH'!$A:$B,1,0),"")</f>
        <v/>
      </c>
      <c r="W1232" s="51" t="str">
        <f>IFERROR(VLOOKUP(V1232,'[1]ZESTAWIENIE NUMERÓW BOCZNYCH'!$A:$B,2,0),P1232)</f>
        <v>AK</v>
      </c>
      <c r="X1232" s="51" t="s">
        <v>396</v>
      </c>
      <c r="Y1232" s="51">
        <f>VLOOKUP(W1232,'[1]LICZBA MIEJSC'!$A:$C,2,0)</f>
        <v>20</v>
      </c>
      <c r="Z1232" s="51">
        <f>VLOOKUP(W1232,'[1]LICZBA MIEJSC'!$A:$C,3,0)</f>
        <v>60</v>
      </c>
      <c r="AA1232" s="51">
        <f t="shared" si="122"/>
        <v>80</v>
      </c>
      <c r="AB1232" s="41">
        <f t="shared" si="123"/>
        <v>18</v>
      </c>
      <c r="AC1232" s="109">
        <f t="shared" si="124"/>
        <v>0.22500000000000001</v>
      </c>
      <c r="AD1232" s="49"/>
    </row>
    <row r="1233" spans="1:30" hidden="1">
      <c r="A1233" s="28" t="s">
        <v>337</v>
      </c>
      <c r="B1233" s="45">
        <v>1246</v>
      </c>
      <c r="C1233" s="45">
        <v>4</v>
      </c>
      <c r="D1233" s="134">
        <v>16510</v>
      </c>
      <c r="E1233" s="361"/>
      <c r="F1233" s="45" t="s">
        <v>340</v>
      </c>
      <c r="G1233" s="351" t="s">
        <v>710</v>
      </c>
      <c r="H1233" s="351" t="s">
        <v>697</v>
      </c>
      <c r="I1233" s="136">
        <v>43264</v>
      </c>
      <c r="J1233" s="48" t="s">
        <v>137</v>
      </c>
      <c r="K1233" s="53">
        <v>113</v>
      </c>
      <c r="L1233" s="53">
        <v>4603</v>
      </c>
      <c r="M1233" s="49" t="s">
        <v>339</v>
      </c>
      <c r="N1233" s="47">
        <v>0.64583333333333337</v>
      </c>
      <c r="O1233" s="45">
        <v>2</v>
      </c>
      <c r="P1233" s="45" t="s">
        <v>15</v>
      </c>
      <c r="Q1233" s="368"/>
      <c r="R1233" s="368"/>
      <c r="S1233" s="368"/>
      <c r="T1233" s="194">
        <f t="shared" si="119"/>
        <v>0.64583333333333326</v>
      </c>
      <c r="U1233" s="194">
        <f t="shared" si="120"/>
        <v>0.625</v>
      </c>
      <c r="V1233" s="41">
        <f>IFERROR(VLOOKUP(L1233,'[1]ZESTAWIENIE NUMERÓW BOCZNYCH'!$A:$B,1,0),"")</f>
        <v>4603</v>
      </c>
      <c r="W1233" s="51" t="str">
        <f>IFERROR(VLOOKUP(V1233,'[1]ZESTAWIENIE NUMERÓW BOCZNYCH'!$A:$B,2,0),P1233)</f>
        <v>MAN Lion’s City G</v>
      </c>
      <c r="X1233" s="51" t="s">
        <v>396</v>
      </c>
      <c r="Y1233" s="51">
        <f>VLOOKUP(W1233,'[1]LICZBA MIEJSC'!$A:$C,2,0)</f>
        <v>43</v>
      </c>
      <c r="Z1233" s="51">
        <f>VLOOKUP(W1233,'[1]LICZBA MIEJSC'!$A:$C,3,0)</f>
        <v>132</v>
      </c>
      <c r="AA1233" s="51">
        <f t="shared" si="122"/>
        <v>175</v>
      </c>
      <c r="AB1233" s="41">
        <f t="shared" si="123"/>
        <v>22</v>
      </c>
      <c r="AC1233" s="109">
        <f t="shared" si="124"/>
        <v>0.12571428571428572</v>
      </c>
      <c r="AD1233" s="49" t="s">
        <v>453</v>
      </c>
    </row>
    <row r="1234" spans="1:30" hidden="1">
      <c r="A1234" s="28" t="s">
        <v>337</v>
      </c>
      <c r="B1234" s="45">
        <v>1247</v>
      </c>
      <c r="C1234" s="45">
        <v>4</v>
      </c>
      <c r="D1234" s="134">
        <v>16510</v>
      </c>
      <c r="E1234" s="361"/>
      <c r="F1234" s="45" t="s">
        <v>340</v>
      </c>
      <c r="G1234" s="351" t="s">
        <v>710</v>
      </c>
      <c r="H1234" s="351" t="s">
        <v>697</v>
      </c>
      <c r="I1234" s="136">
        <v>43264</v>
      </c>
      <c r="J1234" s="48" t="s">
        <v>137</v>
      </c>
      <c r="K1234" s="53">
        <v>113</v>
      </c>
      <c r="L1234" s="53">
        <v>4600</v>
      </c>
      <c r="M1234" s="49" t="s">
        <v>339</v>
      </c>
      <c r="N1234" s="47">
        <v>0.65625</v>
      </c>
      <c r="O1234" s="45">
        <v>2</v>
      </c>
      <c r="P1234" s="45" t="s">
        <v>15</v>
      </c>
      <c r="Q1234" s="368"/>
      <c r="R1234" s="368"/>
      <c r="S1234" s="368"/>
      <c r="T1234" s="194">
        <f t="shared" si="119"/>
        <v>0.65625</v>
      </c>
      <c r="U1234" s="194">
        <f t="shared" si="120"/>
        <v>0.625</v>
      </c>
      <c r="V1234" s="41">
        <f>IFERROR(VLOOKUP(L1234,'[1]ZESTAWIENIE NUMERÓW BOCZNYCH'!$A:$B,1,0),"")</f>
        <v>4600</v>
      </c>
      <c r="W1234" s="51" t="str">
        <f>IFERROR(VLOOKUP(V1234,'[1]ZESTAWIENIE NUMERÓW BOCZNYCH'!$A:$B,2,0),P1234)</f>
        <v>MAN Lion’s City G</v>
      </c>
      <c r="X1234" s="51" t="s">
        <v>396</v>
      </c>
      <c r="Y1234" s="51">
        <f>VLOOKUP(W1234,'[1]LICZBA MIEJSC'!$A:$C,2,0)</f>
        <v>43</v>
      </c>
      <c r="Z1234" s="51">
        <f>VLOOKUP(W1234,'[1]LICZBA MIEJSC'!$A:$C,3,0)</f>
        <v>132</v>
      </c>
      <c r="AA1234" s="51">
        <f t="shared" si="122"/>
        <v>175</v>
      </c>
      <c r="AB1234" s="41">
        <f t="shared" si="123"/>
        <v>22</v>
      </c>
      <c r="AC1234" s="109">
        <f t="shared" si="124"/>
        <v>0.12571428571428572</v>
      </c>
      <c r="AD1234" s="49" t="s">
        <v>453</v>
      </c>
    </row>
    <row r="1235" spans="1:30" hidden="1">
      <c r="A1235" s="28" t="s">
        <v>337</v>
      </c>
      <c r="B1235" s="45">
        <v>1248</v>
      </c>
      <c r="C1235" s="45">
        <v>4</v>
      </c>
      <c r="D1235" s="134">
        <v>16510</v>
      </c>
      <c r="E1235" s="361"/>
      <c r="F1235" s="45" t="s">
        <v>340</v>
      </c>
      <c r="G1235" s="351" t="s">
        <v>710</v>
      </c>
      <c r="H1235" s="351" t="s">
        <v>697</v>
      </c>
      <c r="I1235" s="136">
        <v>43264</v>
      </c>
      <c r="J1235" s="48" t="s">
        <v>137</v>
      </c>
      <c r="K1235" s="53">
        <v>602</v>
      </c>
      <c r="L1235" s="53">
        <v>7029</v>
      </c>
      <c r="M1235" s="51" t="s">
        <v>330</v>
      </c>
      <c r="N1235" s="47">
        <v>0.65694444444444444</v>
      </c>
      <c r="O1235" s="45">
        <v>5</v>
      </c>
      <c r="P1235" s="45" t="s">
        <v>13</v>
      </c>
      <c r="Q1235" s="368"/>
      <c r="R1235" s="368"/>
      <c r="S1235" s="368"/>
      <c r="T1235" s="194">
        <f t="shared" si="119"/>
        <v>0.65625</v>
      </c>
      <c r="U1235" s="194">
        <f t="shared" si="120"/>
        <v>0.625</v>
      </c>
      <c r="V1235" s="41">
        <f>IFERROR(VLOOKUP(L1235,'[1]ZESTAWIENIE NUMERÓW BOCZNYCH'!$A:$B,1,0),"")</f>
        <v>7029</v>
      </c>
      <c r="W1235" s="51" t="str">
        <f>IFERROR(VLOOKUP(V1235,'[1]ZESTAWIENIE NUMERÓW BOCZNYCH'!$A:$B,2,0),P1235)</f>
        <v>VOLVO 7700</v>
      </c>
      <c r="X1235" s="51" t="s">
        <v>396</v>
      </c>
      <c r="Y1235" s="51">
        <f>VLOOKUP(W1235,'[1]LICZBA MIEJSC'!$A:$C,2,0)</f>
        <v>33</v>
      </c>
      <c r="Z1235" s="51">
        <f>VLOOKUP(W1235,'[1]LICZBA MIEJSC'!$A:$C,3,0)</f>
        <v>73</v>
      </c>
      <c r="AA1235" s="51">
        <f t="shared" si="122"/>
        <v>106</v>
      </c>
      <c r="AB1235" s="41">
        <f t="shared" si="123"/>
        <v>95</v>
      </c>
      <c r="AC1235" s="109">
        <f t="shared" si="124"/>
        <v>0.89622641509433965</v>
      </c>
      <c r="AD1235" s="49" t="s">
        <v>455</v>
      </c>
    </row>
    <row r="1236" spans="1:30" hidden="1">
      <c r="A1236" s="28" t="s">
        <v>337</v>
      </c>
      <c r="B1236" s="45">
        <v>1249</v>
      </c>
      <c r="C1236" s="45">
        <v>5</v>
      </c>
      <c r="D1236" s="134">
        <v>16510</v>
      </c>
      <c r="E1236" s="361"/>
      <c r="F1236" s="45" t="s">
        <v>340</v>
      </c>
      <c r="G1236" s="351" t="s">
        <v>710</v>
      </c>
      <c r="H1236" s="351" t="s">
        <v>697</v>
      </c>
      <c r="I1236" s="136">
        <v>43264</v>
      </c>
      <c r="J1236" s="48" t="s">
        <v>137</v>
      </c>
      <c r="K1236" s="53">
        <v>602</v>
      </c>
      <c r="L1236" s="53">
        <v>7322</v>
      </c>
      <c r="M1236" s="146" t="s">
        <v>255</v>
      </c>
      <c r="N1236" s="47">
        <v>0.66319444444444442</v>
      </c>
      <c r="O1236" s="45">
        <v>2</v>
      </c>
      <c r="P1236" s="45" t="s">
        <v>13</v>
      </c>
      <c r="Q1236" s="368"/>
      <c r="R1236" s="368"/>
      <c r="S1236" s="368"/>
      <c r="T1236" s="194">
        <f t="shared" si="119"/>
        <v>0.65625</v>
      </c>
      <c r="U1236" s="194">
        <f t="shared" si="120"/>
        <v>0.625</v>
      </c>
      <c r="V1236" s="41">
        <f>IFERROR(VLOOKUP(L1236,'[1]ZESTAWIENIE NUMERÓW BOCZNYCH'!$A:$B,1,0),"")</f>
        <v>7322</v>
      </c>
      <c r="W1236" s="51" t="str">
        <f>IFERROR(VLOOKUP(V1236,'[1]ZESTAWIENIE NUMERÓW BOCZNYCH'!$A:$B,2,0),P1236)</f>
        <v>MERCEDES-BENZ O 530 Citaro</v>
      </c>
      <c r="X1236" s="51" t="s">
        <v>396</v>
      </c>
      <c r="Y1236" s="51">
        <f>VLOOKUP(W1236,'[1]LICZBA MIEJSC'!$A:$C,2,0)</f>
        <v>31</v>
      </c>
      <c r="Z1236" s="51">
        <f>VLOOKUP(W1236,'[1]LICZBA MIEJSC'!$A:$C,3,0)</f>
        <v>71</v>
      </c>
      <c r="AA1236" s="51">
        <f t="shared" si="122"/>
        <v>102</v>
      </c>
      <c r="AB1236" s="41">
        <f t="shared" si="123"/>
        <v>16</v>
      </c>
      <c r="AC1236" s="109">
        <f t="shared" si="124"/>
        <v>0.15686274509803921</v>
      </c>
      <c r="AD1236" s="49" t="s">
        <v>455</v>
      </c>
    </row>
    <row r="1237" spans="1:30" hidden="1">
      <c r="A1237" s="28" t="s">
        <v>337</v>
      </c>
      <c r="B1237" s="45">
        <v>1250</v>
      </c>
      <c r="C1237" s="45">
        <v>5</v>
      </c>
      <c r="D1237" s="134">
        <v>16510</v>
      </c>
      <c r="E1237" s="361"/>
      <c r="F1237" s="45" t="s">
        <v>340</v>
      </c>
      <c r="G1237" s="351" t="s">
        <v>710</v>
      </c>
      <c r="H1237" s="351" t="s">
        <v>697</v>
      </c>
      <c r="I1237" s="136">
        <v>43264</v>
      </c>
      <c r="J1237" s="48" t="s">
        <v>137</v>
      </c>
      <c r="K1237" s="53">
        <v>612</v>
      </c>
      <c r="L1237" s="53">
        <v>4607</v>
      </c>
      <c r="M1237" s="49" t="s">
        <v>339</v>
      </c>
      <c r="N1237" s="47">
        <v>0.66666666666666663</v>
      </c>
      <c r="O1237" s="45">
        <v>3</v>
      </c>
      <c r="P1237" s="45" t="s">
        <v>15</v>
      </c>
      <c r="Q1237" s="368"/>
      <c r="R1237" s="368"/>
      <c r="S1237" s="368"/>
      <c r="T1237" s="194">
        <f t="shared" si="119"/>
        <v>0.66666666666666663</v>
      </c>
      <c r="U1237" s="194">
        <f t="shared" si="120"/>
        <v>0.66666666666666663</v>
      </c>
      <c r="V1237" s="41">
        <f>IFERROR(VLOOKUP(L1237,'[1]ZESTAWIENIE NUMERÓW BOCZNYCH'!$A:$B,1,0),"")</f>
        <v>4607</v>
      </c>
      <c r="W1237" s="51" t="str">
        <f>IFERROR(VLOOKUP(V1237,'[1]ZESTAWIENIE NUMERÓW BOCZNYCH'!$A:$B,2,0),P1237)</f>
        <v>MAN Lion’s City G</v>
      </c>
      <c r="X1237" s="51" t="s">
        <v>396</v>
      </c>
      <c r="Y1237" s="51">
        <f>VLOOKUP(W1237,'[1]LICZBA MIEJSC'!$A:$C,2,0)</f>
        <v>43</v>
      </c>
      <c r="Z1237" s="51">
        <f>VLOOKUP(W1237,'[1]LICZBA MIEJSC'!$A:$C,3,0)</f>
        <v>132</v>
      </c>
      <c r="AA1237" s="51">
        <f t="shared" si="122"/>
        <v>175</v>
      </c>
      <c r="AB1237" s="41">
        <f t="shared" si="123"/>
        <v>39</v>
      </c>
      <c r="AC1237" s="109">
        <f t="shared" si="124"/>
        <v>0.22285714285714286</v>
      </c>
      <c r="AD1237" s="49" t="s">
        <v>455</v>
      </c>
    </row>
    <row r="1238" spans="1:30" hidden="1">
      <c r="A1238" s="28" t="s">
        <v>337</v>
      </c>
      <c r="B1238" s="45">
        <v>1251</v>
      </c>
      <c r="C1238" s="45">
        <v>5</v>
      </c>
      <c r="D1238" s="134">
        <v>16510</v>
      </c>
      <c r="E1238" s="361"/>
      <c r="F1238" s="45" t="s">
        <v>340</v>
      </c>
      <c r="G1238" s="351" t="s">
        <v>710</v>
      </c>
      <c r="H1238" s="351" t="s">
        <v>697</v>
      </c>
      <c r="I1238" s="136">
        <v>43264</v>
      </c>
      <c r="J1238" s="46" t="s">
        <v>138</v>
      </c>
      <c r="K1238" s="49" t="s">
        <v>343</v>
      </c>
      <c r="L1238" s="53">
        <v>28</v>
      </c>
      <c r="M1238" s="51" t="s">
        <v>330</v>
      </c>
      <c r="N1238" s="47">
        <v>0.67013888888888884</v>
      </c>
      <c r="O1238" s="45">
        <v>3</v>
      </c>
      <c r="P1238" s="45" t="s">
        <v>14</v>
      </c>
      <c r="Q1238" s="368"/>
      <c r="R1238" s="368"/>
      <c r="S1238" s="368"/>
      <c r="T1238" s="194">
        <f t="shared" si="119"/>
        <v>0.66666666666666663</v>
      </c>
      <c r="U1238" s="194">
        <f t="shared" si="120"/>
        <v>0.66666666666666663</v>
      </c>
      <c r="V1238" s="41" t="str">
        <f>IFERROR(VLOOKUP(L1238,'[1]ZESTAWIENIE NUMERÓW BOCZNYCH'!$A:$B,1,0),"")</f>
        <v/>
      </c>
      <c r="W1238" s="51" t="str">
        <f>IFERROR(VLOOKUP(V1238,'[1]ZESTAWIENIE NUMERÓW BOCZNYCH'!$A:$B,2,0),P1238)</f>
        <v>AK</v>
      </c>
      <c r="X1238" s="51" t="s">
        <v>396</v>
      </c>
      <c r="Y1238" s="51">
        <f>VLOOKUP(W1238,'[1]LICZBA MIEJSC'!$A:$C,2,0)</f>
        <v>20</v>
      </c>
      <c r="Z1238" s="51">
        <f>VLOOKUP(W1238,'[1]LICZBA MIEJSC'!$A:$C,3,0)</f>
        <v>60</v>
      </c>
      <c r="AA1238" s="51">
        <f t="shared" si="122"/>
        <v>80</v>
      </c>
      <c r="AB1238" s="41">
        <f t="shared" si="123"/>
        <v>18</v>
      </c>
      <c r="AC1238" s="109">
        <f t="shared" si="124"/>
        <v>0.22500000000000001</v>
      </c>
      <c r="AD1238" s="49"/>
    </row>
    <row r="1239" spans="1:30" hidden="1">
      <c r="A1239" s="28" t="s">
        <v>337</v>
      </c>
      <c r="B1239" s="45">
        <v>1252</v>
      </c>
      <c r="C1239" s="45">
        <v>5</v>
      </c>
      <c r="D1239" s="134">
        <v>16510</v>
      </c>
      <c r="E1239" s="361"/>
      <c r="F1239" s="45" t="s">
        <v>340</v>
      </c>
      <c r="G1239" s="351" t="s">
        <v>710</v>
      </c>
      <c r="H1239" s="351" t="s">
        <v>697</v>
      </c>
      <c r="I1239" s="136">
        <v>43264</v>
      </c>
      <c r="J1239" s="48" t="s">
        <v>137</v>
      </c>
      <c r="K1239" s="53">
        <v>113</v>
      </c>
      <c r="L1239" s="53">
        <v>4630</v>
      </c>
      <c r="M1239" s="49" t="s">
        <v>339</v>
      </c>
      <c r="N1239" s="47">
        <v>0.6875</v>
      </c>
      <c r="O1239" s="45">
        <v>3</v>
      </c>
      <c r="P1239" s="45" t="s">
        <v>15</v>
      </c>
      <c r="Q1239" s="368"/>
      <c r="R1239" s="368"/>
      <c r="S1239" s="368"/>
      <c r="T1239" s="194">
        <f t="shared" si="119"/>
        <v>0.6875</v>
      </c>
      <c r="U1239" s="194">
        <f t="shared" si="120"/>
        <v>0.66666666666666663</v>
      </c>
      <c r="V1239" s="41">
        <f>IFERROR(VLOOKUP(L1239,'[1]ZESTAWIENIE NUMERÓW BOCZNYCH'!$A:$B,1,0),"")</f>
        <v>4630</v>
      </c>
      <c r="W1239" s="51" t="str">
        <f>IFERROR(VLOOKUP(V1239,'[1]ZESTAWIENIE NUMERÓW BOCZNYCH'!$A:$B,2,0),P1239)</f>
        <v>MAN Lion’s City G</v>
      </c>
      <c r="X1239" s="51" t="s">
        <v>396</v>
      </c>
      <c r="Y1239" s="51">
        <f>VLOOKUP(W1239,'[1]LICZBA MIEJSC'!$A:$C,2,0)</f>
        <v>43</v>
      </c>
      <c r="Z1239" s="51">
        <f>VLOOKUP(W1239,'[1]LICZBA MIEJSC'!$A:$C,3,0)</f>
        <v>132</v>
      </c>
      <c r="AA1239" s="51">
        <f t="shared" si="122"/>
        <v>175</v>
      </c>
      <c r="AB1239" s="41">
        <f t="shared" si="123"/>
        <v>39</v>
      </c>
      <c r="AC1239" s="109">
        <f t="shared" si="124"/>
        <v>0.22285714285714286</v>
      </c>
      <c r="AD1239" s="49" t="s">
        <v>453</v>
      </c>
    </row>
    <row r="1240" spans="1:30" hidden="1">
      <c r="A1240" s="28" t="s">
        <v>337</v>
      </c>
      <c r="B1240" s="45">
        <v>1253</v>
      </c>
      <c r="C1240" s="45">
        <v>5</v>
      </c>
      <c r="D1240" s="134">
        <v>16510</v>
      </c>
      <c r="E1240" s="361"/>
      <c r="F1240" s="45" t="s">
        <v>340</v>
      </c>
      <c r="G1240" s="351" t="s">
        <v>710</v>
      </c>
      <c r="H1240" s="351" t="s">
        <v>697</v>
      </c>
      <c r="I1240" s="136">
        <v>43264</v>
      </c>
      <c r="J1240" s="48" t="s">
        <v>137</v>
      </c>
      <c r="K1240" s="53">
        <v>113</v>
      </c>
      <c r="L1240" s="53">
        <v>4626</v>
      </c>
      <c r="M1240" s="49" t="s">
        <v>339</v>
      </c>
      <c r="N1240" s="47">
        <v>0.70486111111111116</v>
      </c>
      <c r="O1240" s="45">
        <v>3</v>
      </c>
      <c r="P1240" s="45" t="s">
        <v>15</v>
      </c>
      <c r="Q1240" s="368"/>
      <c r="R1240" s="368"/>
      <c r="S1240" s="368"/>
      <c r="T1240" s="194">
        <f t="shared" si="119"/>
        <v>0.69791666666666663</v>
      </c>
      <c r="U1240" s="194">
        <f t="shared" si="120"/>
        <v>0.66666666666666663</v>
      </c>
      <c r="V1240" s="41">
        <f>IFERROR(VLOOKUP(L1240,'[1]ZESTAWIENIE NUMERÓW BOCZNYCH'!$A:$B,1,0),"")</f>
        <v>4626</v>
      </c>
      <c r="W1240" s="51" t="str">
        <f>IFERROR(VLOOKUP(V1240,'[1]ZESTAWIENIE NUMERÓW BOCZNYCH'!$A:$B,2,0),P1240)</f>
        <v>MAN Lion’s City G</v>
      </c>
      <c r="X1240" s="51" t="s">
        <v>396</v>
      </c>
      <c r="Y1240" s="51">
        <f>VLOOKUP(W1240,'[1]LICZBA MIEJSC'!$A:$C,2,0)</f>
        <v>43</v>
      </c>
      <c r="Z1240" s="51">
        <f>VLOOKUP(W1240,'[1]LICZBA MIEJSC'!$A:$C,3,0)</f>
        <v>132</v>
      </c>
      <c r="AA1240" s="51">
        <f t="shared" si="122"/>
        <v>175</v>
      </c>
      <c r="AB1240" s="41">
        <f t="shared" si="123"/>
        <v>39</v>
      </c>
      <c r="AC1240" s="109">
        <f t="shared" si="124"/>
        <v>0.22285714285714286</v>
      </c>
      <c r="AD1240" s="49" t="s">
        <v>453</v>
      </c>
    </row>
    <row r="1241" spans="1:30" hidden="1">
      <c r="A1241" s="28" t="s">
        <v>337</v>
      </c>
      <c r="B1241" s="45">
        <v>1254</v>
      </c>
      <c r="C1241" s="45">
        <v>5</v>
      </c>
      <c r="D1241" s="134">
        <v>16510</v>
      </c>
      <c r="E1241" s="361"/>
      <c r="F1241" s="45" t="s">
        <v>340</v>
      </c>
      <c r="G1241" s="351" t="s">
        <v>710</v>
      </c>
      <c r="H1241" s="351" t="s">
        <v>697</v>
      </c>
      <c r="I1241" s="136">
        <v>43264</v>
      </c>
      <c r="J1241" s="46" t="s">
        <v>138</v>
      </c>
      <c r="K1241" s="49" t="s">
        <v>343</v>
      </c>
      <c r="L1241" s="53">
        <v>27</v>
      </c>
      <c r="M1241" s="51" t="s">
        <v>330</v>
      </c>
      <c r="N1241" s="47">
        <v>0.71180555555555547</v>
      </c>
      <c r="O1241" s="45">
        <v>3</v>
      </c>
      <c r="P1241" s="45" t="s">
        <v>14</v>
      </c>
      <c r="Q1241" s="368"/>
      <c r="R1241" s="368"/>
      <c r="S1241" s="368"/>
      <c r="T1241" s="194">
        <f t="shared" si="119"/>
        <v>0.70833333333333326</v>
      </c>
      <c r="U1241" s="194">
        <f t="shared" si="120"/>
        <v>0.70833333333333326</v>
      </c>
      <c r="V1241" s="41" t="str">
        <f>IFERROR(VLOOKUP(L1241,'[1]ZESTAWIENIE NUMERÓW BOCZNYCH'!$A:$B,1,0),"")</f>
        <v/>
      </c>
      <c r="W1241" s="51" t="str">
        <f>IFERROR(VLOOKUP(V1241,'[1]ZESTAWIENIE NUMERÓW BOCZNYCH'!$A:$B,2,0),P1241)</f>
        <v>AK</v>
      </c>
      <c r="X1241" s="51" t="s">
        <v>396</v>
      </c>
      <c r="Y1241" s="51">
        <f>VLOOKUP(W1241,'[1]LICZBA MIEJSC'!$A:$C,2,0)</f>
        <v>20</v>
      </c>
      <c r="Z1241" s="51">
        <f>VLOOKUP(W1241,'[1]LICZBA MIEJSC'!$A:$C,3,0)</f>
        <v>60</v>
      </c>
      <c r="AA1241" s="51">
        <f t="shared" si="122"/>
        <v>80</v>
      </c>
      <c r="AB1241" s="41">
        <f t="shared" si="123"/>
        <v>18</v>
      </c>
      <c r="AC1241" s="109">
        <f t="shared" si="124"/>
        <v>0.22500000000000001</v>
      </c>
      <c r="AD1241" s="49"/>
    </row>
    <row r="1242" spans="1:30" hidden="1">
      <c r="A1242" s="28" t="s">
        <v>337</v>
      </c>
      <c r="B1242" s="45">
        <v>1255</v>
      </c>
      <c r="C1242" s="45">
        <v>5</v>
      </c>
      <c r="D1242" s="134">
        <v>16510</v>
      </c>
      <c r="E1242" s="361"/>
      <c r="F1242" s="45" t="s">
        <v>340</v>
      </c>
      <c r="G1242" s="351" t="s">
        <v>710</v>
      </c>
      <c r="H1242" s="351" t="s">
        <v>697</v>
      </c>
      <c r="I1242" s="136">
        <v>43264</v>
      </c>
      <c r="J1242" s="48" t="s">
        <v>137</v>
      </c>
      <c r="K1242" s="53">
        <v>113</v>
      </c>
      <c r="L1242" s="53">
        <v>4627</v>
      </c>
      <c r="M1242" s="49" t="s">
        <v>339</v>
      </c>
      <c r="N1242" s="47">
        <v>0.71527777777777779</v>
      </c>
      <c r="O1242" s="45">
        <v>2</v>
      </c>
      <c r="P1242" s="45" t="s">
        <v>15</v>
      </c>
      <c r="Q1242" s="368"/>
      <c r="R1242" s="368"/>
      <c r="S1242" s="368"/>
      <c r="T1242" s="194">
        <f t="shared" si="119"/>
        <v>0.70833333333333326</v>
      </c>
      <c r="U1242" s="194">
        <f t="shared" si="120"/>
        <v>0.70833333333333326</v>
      </c>
      <c r="V1242" s="41">
        <f>IFERROR(VLOOKUP(L1242,'[1]ZESTAWIENIE NUMERÓW BOCZNYCH'!$A:$B,1,0),"")</f>
        <v>4627</v>
      </c>
      <c r="W1242" s="51" t="str">
        <f>IFERROR(VLOOKUP(V1242,'[1]ZESTAWIENIE NUMERÓW BOCZNYCH'!$A:$B,2,0),P1242)</f>
        <v>MAN Lion’s City G</v>
      </c>
      <c r="X1242" s="51" t="s">
        <v>396</v>
      </c>
      <c r="Y1242" s="51">
        <f>VLOOKUP(W1242,'[1]LICZBA MIEJSC'!$A:$C,2,0)</f>
        <v>43</v>
      </c>
      <c r="Z1242" s="51">
        <f>VLOOKUP(W1242,'[1]LICZBA MIEJSC'!$A:$C,3,0)</f>
        <v>132</v>
      </c>
      <c r="AA1242" s="51">
        <f t="shared" si="122"/>
        <v>175</v>
      </c>
      <c r="AB1242" s="41">
        <f t="shared" si="123"/>
        <v>22</v>
      </c>
      <c r="AC1242" s="109">
        <f t="shared" si="124"/>
        <v>0.12571428571428572</v>
      </c>
      <c r="AD1242" s="49" t="s">
        <v>453</v>
      </c>
    </row>
    <row r="1243" spans="1:30" hidden="1">
      <c r="A1243" s="28" t="s">
        <v>337</v>
      </c>
      <c r="B1243" s="45">
        <v>1256</v>
      </c>
      <c r="C1243" s="45">
        <v>5</v>
      </c>
      <c r="D1243" s="134">
        <v>16510</v>
      </c>
      <c r="E1243" s="361"/>
      <c r="F1243" s="45" t="s">
        <v>340</v>
      </c>
      <c r="G1243" s="351" t="s">
        <v>710</v>
      </c>
      <c r="H1243" s="351" t="s">
        <v>697</v>
      </c>
      <c r="I1243" s="136">
        <v>43264</v>
      </c>
      <c r="J1243" s="48" t="s">
        <v>137</v>
      </c>
      <c r="K1243" s="53">
        <v>612</v>
      </c>
      <c r="L1243" s="53">
        <v>4642</v>
      </c>
      <c r="M1243" s="49" t="s">
        <v>339</v>
      </c>
      <c r="N1243" s="47">
        <v>0.71875</v>
      </c>
      <c r="O1243" s="45">
        <v>3</v>
      </c>
      <c r="P1243" s="45" t="s">
        <v>15</v>
      </c>
      <c r="Q1243" s="368"/>
      <c r="R1243" s="368"/>
      <c r="S1243" s="368"/>
      <c r="T1243" s="194">
        <f t="shared" si="119"/>
        <v>0.71875</v>
      </c>
      <c r="U1243" s="194">
        <f t="shared" si="120"/>
        <v>0.70833333333333326</v>
      </c>
      <c r="V1243" s="41">
        <f>IFERROR(VLOOKUP(L1243,'[1]ZESTAWIENIE NUMERÓW BOCZNYCH'!$A:$B,1,0),"")</f>
        <v>4642</v>
      </c>
      <c r="W1243" s="51" t="str">
        <f>IFERROR(VLOOKUP(V1243,'[1]ZESTAWIENIE NUMERÓW BOCZNYCH'!$A:$B,2,0),P1243)</f>
        <v>MAN Lion’s City G</v>
      </c>
      <c r="X1243" s="51" t="s">
        <v>396</v>
      </c>
      <c r="Y1243" s="51">
        <f>VLOOKUP(W1243,'[1]LICZBA MIEJSC'!$A:$C,2,0)</f>
        <v>43</v>
      </c>
      <c r="Z1243" s="51">
        <f>VLOOKUP(W1243,'[1]LICZBA MIEJSC'!$A:$C,3,0)</f>
        <v>132</v>
      </c>
      <c r="AA1243" s="51">
        <f t="shared" si="122"/>
        <v>175</v>
      </c>
      <c r="AB1243" s="41">
        <f t="shared" si="123"/>
        <v>39</v>
      </c>
      <c r="AC1243" s="109">
        <f t="shared" si="124"/>
        <v>0.22285714285714286</v>
      </c>
      <c r="AD1243" s="49" t="s">
        <v>455</v>
      </c>
    </row>
    <row r="1244" spans="1:30" hidden="1">
      <c r="A1244" s="28" t="s">
        <v>337</v>
      </c>
      <c r="B1244" s="45">
        <v>1257</v>
      </c>
      <c r="C1244" s="45">
        <v>5</v>
      </c>
      <c r="D1244" s="134">
        <v>16510</v>
      </c>
      <c r="E1244" s="361"/>
      <c r="F1244" s="45" t="s">
        <v>340</v>
      </c>
      <c r="G1244" s="351" t="s">
        <v>710</v>
      </c>
      <c r="H1244" s="351" t="s">
        <v>697</v>
      </c>
      <c r="I1244" s="136">
        <v>43264</v>
      </c>
      <c r="J1244" s="48" t="s">
        <v>137</v>
      </c>
      <c r="K1244" s="53">
        <v>113</v>
      </c>
      <c r="L1244" s="53">
        <v>4622</v>
      </c>
      <c r="M1244" s="49" t="s">
        <v>339</v>
      </c>
      <c r="N1244" s="47">
        <v>0.72222222222222221</v>
      </c>
      <c r="O1244" s="45">
        <v>1</v>
      </c>
      <c r="P1244" s="45" t="s">
        <v>15</v>
      </c>
      <c r="Q1244" s="368"/>
      <c r="R1244" s="368"/>
      <c r="S1244" s="368"/>
      <c r="T1244" s="194">
        <f t="shared" si="119"/>
        <v>0.71875</v>
      </c>
      <c r="U1244" s="194">
        <f t="shared" si="120"/>
        <v>0.70833333333333326</v>
      </c>
      <c r="V1244" s="41">
        <f>IFERROR(VLOOKUP(L1244,'[1]ZESTAWIENIE NUMERÓW BOCZNYCH'!$A:$B,1,0),"")</f>
        <v>4622</v>
      </c>
      <c r="W1244" s="51" t="str">
        <f>IFERROR(VLOOKUP(V1244,'[1]ZESTAWIENIE NUMERÓW BOCZNYCH'!$A:$B,2,0),P1244)</f>
        <v>MAN Lion’s City G</v>
      </c>
      <c r="X1244" s="51" t="s">
        <v>396</v>
      </c>
      <c r="Y1244" s="51">
        <f>VLOOKUP(W1244,'[1]LICZBA MIEJSC'!$A:$C,2,0)</f>
        <v>43</v>
      </c>
      <c r="Z1244" s="51">
        <f>VLOOKUP(W1244,'[1]LICZBA MIEJSC'!$A:$C,3,0)</f>
        <v>132</v>
      </c>
      <c r="AA1244" s="51">
        <f t="shared" si="122"/>
        <v>175</v>
      </c>
      <c r="AB1244" s="41">
        <f t="shared" si="123"/>
        <v>18</v>
      </c>
      <c r="AC1244" s="109">
        <f t="shared" si="124"/>
        <v>0.10285714285714286</v>
      </c>
      <c r="AD1244" s="49" t="s">
        <v>453</v>
      </c>
    </row>
    <row r="1245" spans="1:30" hidden="1">
      <c r="A1245" s="28" t="s">
        <v>337</v>
      </c>
      <c r="B1245" s="45">
        <v>1258</v>
      </c>
      <c r="C1245" s="45">
        <v>5</v>
      </c>
      <c r="D1245" s="134">
        <v>16510</v>
      </c>
      <c r="E1245" s="361"/>
      <c r="F1245" s="45" t="s">
        <v>340</v>
      </c>
      <c r="G1245" s="351" t="s">
        <v>710</v>
      </c>
      <c r="H1245" s="351" t="s">
        <v>697</v>
      </c>
      <c r="I1245" s="136">
        <v>43264</v>
      </c>
      <c r="J1245" s="46" t="s">
        <v>138</v>
      </c>
      <c r="K1245" s="49" t="s">
        <v>341</v>
      </c>
      <c r="L1245" s="53">
        <v>231</v>
      </c>
      <c r="M1245" s="53" t="s">
        <v>342</v>
      </c>
      <c r="N1245" s="47">
        <v>0.72222222222222221</v>
      </c>
      <c r="O1245" s="45">
        <v>1</v>
      </c>
      <c r="P1245" s="45" t="s">
        <v>14</v>
      </c>
      <c r="Q1245" s="368"/>
      <c r="R1245" s="368"/>
      <c r="S1245" s="368"/>
      <c r="T1245" s="194">
        <f t="shared" si="119"/>
        <v>0.71875</v>
      </c>
      <c r="U1245" s="194">
        <f t="shared" si="120"/>
        <v>0.70833333333333326</v>
      </c>
      <c r="V1245" s="41">
        <f>IFERROR(VLOOKUP(L1245,'[1]ZESTAWIENIE NUMERÓW BOCZNYCH'!$A:$B,1,0),"")</f>
        <v>231</v>
      </c>
      <c r="W1245" s="51" t="str">
        <f>IFERROR(VLOOKUP(V1245,'[1]ZESTAWIENIE NUMERÓW BOCZNYCH'!$A:$B,2,0),P1245)</f>
        <v>Solaris Valletta 11</v>
      </c>
      <c r="X1245" s="51" t="s">
        <v>396</v>
      </c>
      <c r="Y1245" s="51">
        <f>VLOOKUP(W1245,'[1]LICZBA MIEJSC'!$A:$C,2,0)</f>
        <v>43</v>
      </c>
      <c r="Z1245" s="51">
        <f>VLOOKUP(W1245,'[1]LICZBA MIEJSC'!$A:$C,3,0)</f>
        <v>0</v>
      </c>
      <c r="AA1245" s="51">
        <f t="shared" si="122"/>
        <v>43</v>
      </c>
      <c r="AB1245" s="41">
        <f t="shared" si="123"/>
        <v>4</v>
      </c>
      <c r="AC1245" s="109">
        <f t="shared" si="124"/>
        <v>9.3023255813953487E-2</v>
      </c>
      <c r="AD1245" s="49"/>
    </row>
    <row r="1246" spans="1:30" hidden="1">
      <c r="A1246" s="28" t="s">
        <v>337</v>
      </c>
      <c r="B1246" s="45">
        <v>1259</v>
      </c>
      <c r="C1246" s="45">
        <v>5</v>
      </c>
      <c r="D1246" s="134">
        <v>16510</v>
      </c>
      <c r="E1246" s="361"/>
      <c r="F1246" s="45" t="s">
        <v>340</v>
      </c>
      <c r="G1246" s="351" t="s">
        <v>710</v>
      </c>
      <c r="H1246" s="351" t="s">
        <v>697</v>
      </c>
      <c r="I1246" s="136">
        <v>43264</v>
      </c>
      <c r="J1246" s="48" t="s">
        <v>137</v>
      </c>
      <c r="K1246" s="53">
        <v>113</v>
      </c>
      <c r="L1246" s="53">
        <v>4601</v>
      </c>
      <c r="M1246" s="49" t="s">
        <v>339</v>
      </c>
      <c r="N1246" s="47">
        <v>0.73263888888888884</v>
      </c>
      <c r="O1246" s="45">
        <v>2</v>
      </c>
      <c r="P1246" s="45" t="s">
        <v>15</v>
      </c>
      <c r="Q1246" s="368"/>
      <c r="R1246" s="368"/>
      <c r="S1246" s="368"/>
      <c r="T1246" s="194">
        <f t="shared" si="119"/>
        <v>0.72916666666666663</v>
      </c>
      <c r="U1246" s="194">
        <f t="shared" si="120"/>
        <v>0.70833333333333326</v>
      </c>
      <c r="V1246" s="41">
        <f>IFERROR(VLOOKUP(L1246,'[1]ZESTAWIENIE NUMERÓW BOCZNYCH'!$A:$B,1,0),"")</f>
        <v>4601</v>
      </c>
      <c r="W1246" s="51" t="str">
        <f>IFERROR(VLOOKUP(V1246,'[1]ZESTAWIENIE NUMERÓW BOCZNYCH'!$A:$B,2,0),P1246)</f>
        <v>MAN Lion’s City G</v>
      </c>
      <c r="X1246" s="51" t="s">
        <v>396</v>
      </c>
      <c r="Y1246" s="51">
        <f>VLOOKUP(W1246,'[1]LICZBA MIEJSC'!$A:$C,2,0)</f>
        <v>43</v>
      </c>
      <c r="Z1246" s="51">
        <f>VLOOKUP(W1246,'[1]LICZBA MIEJSC'!$A:$C,3,0)</f>
        <v>132</v>
      </c>
      <c r="AA1246" s="51">
        <f t="shared" si="122"/>
        <v>175</v>
      </c>
      <c r="AB1246" s="41">
        <f t="shared" si="123"/>
        <v>22</v>
      </c>
      <c r="AC1246" s="109">
        <f t="shared" si="124"/>
        <v>0.12571428571428572</v>
      </c>
      <c r="AD1246" s="49" t="s">
        <v>453</v>
      </c>
    </row>
    <row r="1247" spans="1:30" hidden="1">
      <c r="A1247" s="28" t="s">
        <v>337</v>
      </c>
      <c r="B1247" s="45">
        <v>1260</v>
      </c>
      <c r="C1247" s="45">
        <v>6</v>
      </c>
      <c r="D1247" s="134">
        <v>16510</v>
      </c>
      <c r="E1247" s="361"/>
      <c r="F1247" s="45" t="s">
        <v>340</v>
      </c>
      <c r="G1247" s="351" t="s">
        <v>710</v>
      </c>
      <c r="H1247" s="351" t="s">
        <v>697</v>
      </c>
      <c r="I1247" s="136">
        <v>43264</v>
      </c>
      <c r="J1247" s="48" t="s">
        <v>137</v>
      </c>
      <c r="K1247" s="53">
        <v>113</v>
      </c>
      <c r="L1247" s="53">
        <v>4603</v>
      </c>
      <c r="M1247" s="49" t="s">
        <v>339</v>
      </c>
      <c r="N1247" s="47">
        <v>0.73958333333333337</v>
      </c>
      <c r="O1247" s="45">
        <v>1</v>
      </c>
      <c r="P1247" s="45" t="s">
        <v>15</v>
      </c>
      <c r="Q1247" s="368"/>
      <c r="R1247" s="368"/>
      <c r="S1247" s="368"/>
      <c r="T1247" s="194">
        <f t="shared" si="119"/>
        <v>0.73958333333333326</v>
      </c>
      <c r="U1247" s="194">
        <f t="shared" si="120"/>
        <v>0.70833333333333326</v>
      </c>
      <c r="V1247" s="41">
        <f>IFERROR(VLOOKUP(L1247,'[1]ZESTAWIENIE NUMERÓW BOCZNYCH'!$A:$B,1,0),"")</f>
        <v>4603</v>
      </c>
      <c r="W1247" s="51" t="str">
        <f>IFERROR(VLOOKUP(V1247,'[1]ZESTAWIENIE NUMERÓW BOCZNYCH'!$A:$B,2,0),P1247)</f>
        <v>MAN Lion’s City G</v>
      </c>
      <c r="X1247" s="51" t="s">
        <v>396</v>
      </c>
      <c r="Y1247" s="51">
        <f>VLOOKUP(W1247,'[1]LICZBA MIEJSC'!$A:$C,2,0)</f>
        <v>43</v>
      </c>
      <c r="Z1247" s="51">
        <f>VLOOKUP(W1247,'[1]LICZBA MIEJSC'!$A:$C,3,0)</f>
        <v>132</v>
      </c>
      <c r="AA1247" s="51">
        <f t="shared" si="122"/>
        <v>175</v>
      </c>
      <c r="AB1247" s="41">
        <f t="shared" si="123"/>
        <v>18</v>
      </c>
      <c r="AC1247" s="109">
        <f t="shared" si="124"/>
        <v>0.10285714285714286</v>
      </c>
      <c r="AD1247" s="49" t="s">
        <v>453</v>
      </c>
    </row>
    <row r="1248" spans="1:30" hidden="1">
      <c r="A1248" s="28" t="s">
        <v>337</v>
      </c>
      <c r="B1248" s="45">
        <v>1261</v>
      </c>
      <c r="C1248" s="45">
        <v>6</v>
      </c>
      <c r="D1248" s="134">
        <v>16510</v>
      </c>
      <c r="E1248" s="361"/>
      <c r="F1248" s="45" t="s">
        <v>340</v>
      </c>
      <c r="G1248" s="351" t="s">
        <v>710</v>
      </c>
      <c r="H1248" s="351" t="s">
        <v>697</v>
      </c>
      <c r="I1248" s="136">
        <v>43264</v>
      </c>
      <c r="J1248" s="48" t="s">
        <v>137</v>
      </c>
      <c r="K1248" s="53">
        <v>602</v>
      </c>
      <c r="L1248" s="53">
        <v>7029</v>
      </c>
      <c r="M1248" s="146" t="s">
        <v>255</v>
      </c>
      <c r="N1248" s="47">
        <v>0.7402777777777777</v>
      </c>
      <c r="O1248" s="45">
        <v>6</v>
      </c>
      <c r="P1248" s="45" t="s">
        <v>13</v>
      </c>
      <c r="Q1248" s="368"/>
      <c r="R1248" s="368"/>
      <c r="S1248" s="368"/>
      <c r="T1248" s="194">
        <f t="shared" si="119"/>
        <v>0.73958333333333326</v>
      </c>
      <c r="U1248" s="194">
        <f t="shared" si="120"/>
        <v>0.70833333333333326</v>
      </c>
      <c r="V1248" s="41">
        <f>IFERROR(VLOOKUP(L1248,'[1]ZESTAWIENIE NUMERÓW BOCZNYCH'!$A:$B,1,0),"")</f>
        <v>7029</v>
      </c>
      <c r="W1248" s="51" t="str">
        <f>IFERROR(VLOOKUP(V1248,'[1]ZESTAWIENIE NUMERÓW BOCZNYCH'!$A:$B,2,0),P1248)</f>
        <v>VOLVO 7700</v>
      </c>
      <c r="X1248" s="51" t="s">
        <v>396</v>
      </c>
      <c r="Y1248" s="51">
        <f>VLOOKUP(W1248,'[1]LICZBA MIEJSC'!$A:$C,2,0)</f>
        <v>33</v>
      </c>
      <c r="Z1248" s="51">
        <f>VLOOKUP(W1248,'[1]LICZBA MIEJSC'!$A:$C,3,0)</f>
        <v>73</v>
      </c>
      <c r="AA1248" s="51">
        <f t="shared" si="122"/>
        <v>106</v>
      </c>
      <c r="AB1248" s="41">
        <f t="shared" si="123"/>
        <v>117</v>
      </c>
      <c r="AC1248" s="109">
        <f t="shared" si="124"/>
        <v>1.1037735849056605</v>
      </c>
      <c r="AD1248" s="49" t="s">
        <v>455</v>
      </c>
    </row>
    <row r="1249" spans="1:30" hidden="1">
      <c r="A1249" s="28" t="s">
        <v>337</v>
      </c>
      <c r="B1249" s="45">
        <v>1262</v>
      </c>
      <c r="C1249" s="51">
        <v>1</v>
      </c>
      <c r="D1249" s="128">
        <v>16509</v>
      </c>
      <c r="E1249" s="359"/>
      <c r="F1249" s="51" t="s">
        <v>350</v>
      </c>
      <c r="G1249" s="351" t="s">
        <v>710</v>
      </c>
      <c r="H1249" s="351" t="s">
        <v>698</v>
      </c>
      <c r="I1249" s="42">
        <v>43264</v>
      </c>
      <c r="J1249" s="46" t="s">
        <v>138</v>
      </c>
      <c r="K1249" s="49" t="s">
        <v>348</v>
      </c>
      <c r="L1249" s="49">
        <v>26</v>
      </c>
      <c r="M1249" s="53" t="s">
        <v>342</v>
      </c>
      <c r="N1249" s="43">
        <v>0.25208333333333333</v>
      </c>
      <c r="O1249" s="51">
        <v>1</v>
      </c>
      <c r="P1249" s="51" t="s">
        <v>14</v>
      </c>
      <c r="Q1249" s="368"/>
      <c r="R1249" s="368"/>
      <c r="S1249" s="368"/>
      <c r="T1249" s="194">
        <f t="shared" si="119"/>
        <v>0.25</v>
      </c>
      <c r="U1249" s="194">
        <f t="shared" si="120"/>
        <v>0.25</v>
      </c>
      <c r="V1249" s="41" t="str">
        <f>IFERROR(VLOOKUP(L1249,'[1]ZESTAWIENIE NUMERÓW BOCZNYCH'!$A:$B,1,0),"")</f>
        <v/>
      </c>
      <c r="W1249" s="51" t="str">
        <f>IFERROR(VLOOKUP(V1249,'[1]ZESTAWIENIE NUMERÓW BOCZNYCH'!$A:$B,2,0),P1249)</f>
        <v>AK</v>
      </c>
      <c r="X1249" s="51" t="s">
        <v>396</v>
      </c>
      <c r="Y1249" s="51">
        <f>VLOOKUP(W1249,'[1]LICZBA MIEJSC'!$A:$C,2,0)</f>
        <v>20</v>
      </c>
      <c r="Z1249" s="51">
        <f>VLOOKUP(W1249,'[1]LICZBA MIEJSC'!$A:$C,3,0)</f>
        <v>60</v>
      </c>
      <c r="AA1249" s="51">
        <f t="shared" si="122"/>
        <v>80</v>
      </c>
      <c r="AB1249" s="41">
        <f t="shared" si="123"/>
        <v>8</v>
      </c>
      <c r="AC1249" s="109">
        <f t="shared" si="124"/>
        <v>0.1</v>
      </c>
      <c r="AD1249" s="49"/>
    </row>
    <row r="1250" spans="1:30" hidden="1">
      <c r="A1250" s="28" t="s">
        <v>337</v>
      </c>
      <c r="B1250" s="45">
        <v>1263</v>
      </c>
      <c r="C1250" s="51">
        <v>1</v>
      </c>
      <c r="D1250" s="128">
        <v>16509</v>
      </c>
      <c r="E1250" s="359"/>
      <c r="F1250" s="51" t="s">
        <v>350</v>
      </c>
      <c r="G1250" s="351" t="s">
        <v>710</v>
      </c>
      <c r="H1250" s="349" t="s">
        <v>698</v>
      </c>
      <c r="I1250" s="42">
        <v>43264</v>
      </c>
      <c r="J1250" s="48" t="s">
        <v>137</v>
      </c>
      <c r="K1250" s="49">
        <v>602</v>
      </c>
      <c r="L1250" s="49">
        <v>7341</v>
      </c>
      <c r="M1250" s="49" t="s">
        <v>351</v>
      </c>
      <c r="N1250" s="43">
        <v>0.25277777777777777</v>
      </c>
      <c r="O1250" s="51">
        <v>5</v>
      </c>
      <c r="P1250" s="51" t="s">
        <v>13</v>
      </c>
      <c r="Q1250" s="368"/>
      <c r="R1250" s="368"/>
      <c r="S1250" s="368"/>
      <c r="T1250" s="194">
        <f t="shared" si="119"/>
        <v>0.25</v>
      </c>
      <c r="U1250" s="194">
        <f t="shared" si="120"/>
        <v>0.25</v>
      </c>
      <c r="V1250" s="41">
        <f>IFERROR(VLOOKUP(L1250,'[1]ZESTAWIENIE NUMERÓW BOCZNYCH'!$A:$B,1,0),"")</f>
        <v>7341</v>
      </c>
      <c r="W1250" s="51" t="str">
        <f>IFERROR(VLOOKUP(V1250,'[1]ZESTAWIENIE NUMERÓW BOCZNYCH'!$A:$B,2,0),P1250)</f>
        <v>MERCEDES-BENZ O 530 Citaro</v>
      </c>
      <c r="X1250" s="51" t="s">
        <v>396</v>
      </c>
      <c r="Y1250" s="51">
        <f>VLOOKUP(W1250,'[1]LICZBA MIEJSC'!$A:$C,2,0)</f>
        <v>31</v>
      </c>
      <c r="Z1250" s="51">
        <f>VLOOKUP(W1250,'[1]LICZBA MIEJSC'!$A:$C,3,0)</f>
        <v>71</v>
      </c>
      <c r="AA1250" s="51">
        <f t="shared" si="122"/>
        <v>102</v>
      </c>
      <c r="AB1250" s="41">
        <f t="shared" si="123"/>
        <v>92</v>
      </c>
      <c r="AC1250" s="109">
        <f t="shared" si="124"/>
        <v>0.90196078431372551</v>
      </c>
      <c r="AD1250" s="49" t="s">
        <v>455</v>
      </c>
    </row>
    <row r="1251" spans="1:30" hidden="1">
      <c r="A1251" s="28" t="s">
        <v>337</v>
      </c>
      <c r="B1251" s="45">
        <v>1264</v>
      </c>
      <c r="C1251" s="51">
        <v>1</v>
      </c>
      <c r="D1251" s="128">
        <v>16509</v>
      </c>
      <c r="E1251" s="359"/>
      <c r="F1251" s="51" t="s">
        <v>350</v>
      </c>
      <c r="G1251" s="351" t="s">
        <v>710</v>
      </c>
      <c r="H1251" s="349" t="s">
        <v>698</v>
      </c>
      <c r="I1251" s="42">
        <v>43264</v>
      </c>
      <c r="J1251" s="137" t="s">
        <v>138</v>
      </c>
      <c r="K1251" s="49" t="s">
        <v>196</v>
      </c>
      <c r="L1251" s="49"/>
      <c r="M1251" s="49" t="s">
        <v>193</v>
      </c>
      <c r="N1251" s="43">
        <v>0.2590277777777778</v>
      </c>
      <c r="O1251" s="51">
        <v>1</v>
      </c>
      <c r="P1251" s="51" t="s">
        <v>13</v>
      </c>
      <c r="Q1251" s="368"/>
      <c r="R1251" s="368"/>
      <c r="S1251" s="368"/>
      <c r="T1251" s="194">
        <f t="shared" si="119"/>
        <v>0.25</v>
      </c>
      <c r="U1251" s="194">
        <f t="shared" si="120"/>
        <v>0.25</v>
      </c>
      <c r="V1251" s="41" t="str">
        <f>IFERROR(VLOOKUP(L1251,'[1]ZESTAWIENIE NUMERÓW BOCZNYCH'!$A:$B,1,0),"")</f>
        <v/>
      </c>
      <c r="W1251" s="51" t="str">
        <f>IFERROR(VLOOKUP(V1251,'[1]ZESTAWIENIE NUMERÓW BOCZNYCH'!$A:$B,2,0),P1251)</f>
        <v>AZ</v>
      </c>
      <c r="X1251" s="51" t="s">
        <v>396</v>
      </c>
      <c r="Y1251" s="51">
        <f>VLOOKUP(W1251,'[1]LICZBA MIEJSC'!$A:$C,2,0)</f>
        <v>40</v>
      </c>
      <c r="Z1251" s="51">
        <f>VLOOKUP(W1251,'[1]LICZBA MIEJSC'!$A:$C,3,0)</f>
        <v>60</v>
      </c>
      <c r="AA1251" s="51">
        <f t="shared" si="122"/>
        <v>100</v>
      </c>
      <c r="AB1251" s="41">
        <f t="shared" si="123"/>
        <v>10</v>
      </c>
      <c r="AC1251" s="109">
        <f t="shared" si="124"/>
        <v>0.1</v>
      </c>
      <c r="AD1251" s="49"/>
    </row>
    <row r="1252" spans="1:30" hidden="1">
      <c r="A1252" s="28" t="s">
        <v>337</v>
      </c>
      <c r="B1252" s="45">
        <v>1265</v>
      </c>
      <c r="C1252" s="51">
        <v>1</v>
      </c>
      <c r="D1252" s="128">
        <v>16509</v>
      </c>
      <c r="E1252" s="359"/>
      <c r="F1252" s="51" t="s">
        <v>350</v>
      </c>
      <c r="G1252" s="351" t="s">
        <v>710</v>
      </c>
      <c r="H1252" s="349" t="s">
        <v>698</v>
      </c>
      <c r="I1252" s="42">
        <v>43264</v>
      </c>
      <c r="J1252" s="46" t="s">
        <v>138</v>
      </c>
      <c r="K1252" s="49" t="s">
        <v>155</v>
      </c>
      <c r="L1252" s="49"/>
      <c r="M1252" s="49" t="s">
        <v>205</v>
      </c>
      <c r="N1252" s="43">
        <v>0.26041666666666669</v>
      </c>
      <c r="O1252" s="51">
        <v>1</v>
      </c>
      <c r="P1252" s="51" t="s">
        <v>13</v>
      </c>
      <c r="Q1252" s="368"/>
      <c r="R1252" s="368"/>
      <c r="S1252" s="368"/>
      <c r="T1252" s="194">
        <f t="shared" si="119"/>
        <v>0.26041666666666663</v>
      </c>
      <c r="U1252" s="194">
        <f t="shared" si="120"/>
        <v>0.25</v>
      </c>
      <c r="V1252" s="41" t="str">
        <f>IFERROR(VLOOKUP(L1252,'[1]ZESTAWIENIE NUMERÓW BOCZNYCH'!$A:$B,1,0),"")</f>
        <v/>
      </c>
      <c r="W1252" s="51" t="str">
        <f>IFERROR(VLOOKUP(V1252,'[1]ZESTAWIENIE NUMERÓW BOCZNYCH'!$A:$B,2,0),P1252)</f>
        <v>AZ</v>
      </c>
      <c r="X1252" s="51" t="s">
        <v>396</v>
      </c>
      <c r="Y1252" s="51">
        <f>VLOOKUP(W1252,'[1]LICZBA MIEJSC'!$A:$C,2,0)</f>
        <v>40</v>
      </c>
      <c r="Z1252" s="51">
        <f>VLOOKUP(W1252,'[1]LICZBA MIEJSC'!$A:$C,3,0)</f>
        <v>60</v>
      </c>
      <c r="AA1252" s="51">
        <f t="shared" si="122"/>
        <v>100</v>
      </c>
      <c r="AB1252" s="41">
        <f t="shared" si="123"/>
        <v>10</v>
      </c>
      <c r="AC1252" s="109">
        <f t="shared" si="124"/>
        <v>0.1</v>
      </c>
      <c r="AD1252" s="49"/>
    </row>
    <row r="1253" spans="1:30" hidden="1">
      <c r="A1253" s="28" t="s">
        <v>337</v>
      </c>
      <c r="B1253" s="45">
        <v>1266</v>
      </c>
      <c r="C1253" s="51">
        <v>1</v>
      </c>
      <c r="D1253" s="128">
        <v>16509</v>
      </c>
      <c r="E1253" s="359"/>
      <c r="F1253" s="51" t="s">
        <v>350</v>
      </c>
      <c r="G1253" s="351" t="s">
        <v>710</v>
      </c>
      <c r="H1253" s="349" t="s">
        <v>698</v>
      </c>
      <c r="I1253" s="42">
        <v>43264</v>
      </c>
      <c r="J1253" s="48" t="s">
        <v>137</v>
      </c>
      <c r="K1253" s="49">
        <v>133</v>
      </c>
      <c r="L1253" s="49">
        <v>4415</v>
      </c>
      <c r="M1253" s="53" t="s">
        <v>335</v>
      </c>
      <c r="N1253" s="43">
        <v>0.26111111111111113</v>
      </c>
      <c r="O1253" s="51">
        <v>0</v>
      </c>
      <c r="P1253" s="51" t="s">
        <v>13</v>
      </c>
      <c r="Q1253" s="368"/>
      <c r="R1253" s="368"/>
      <c r="S1253" s="368"/>
      <c r="T1253" s="194">
        <f t="shared" si="119"/>
        <v>0.26041666666666663</v>
      </c>
      <c r="U1253" s="194">
        <f t="shared" si="120"/>
        <v>0.25</v>
      </c>
      <c r="V1253" s="41">
        <f>IFERROR(VLOOKUP(L1253,'[1]ZESTAWIENIE NUMERÓW BOCZNYCH'!$A:$B,1,0),"")</f>
        <v>4415</v>
      </c>
      <c r="W1253" s="51" t="str">
        <f>IFERROR(VLOOKUP(V1253,'[1]ZESTAWIENIE NUMERÓW BOCZNYCH'!$A:$B,2,0),P1253)</f>
        <v>MAN Lion’s Cit</v>
      </c>
      <c r="X1253" s="51" t="s">
        <v>396</v>
      </c>
      <c r="Y1253" s="51">
        <f>VLOOKUP(W1253,'[1]LICZBA MIEJSC'!$A:$C,2,0)</f>
        <v>35</v>
      </c>
      <c r="Z1253" s="51">
        <f>VLOOKUP(W1253,'[1]LICZBA MIEJSC'!$A:$C,3,0)</f>
        <v>50</v>
      </c>
      <c r="AA1253" s="51">
        <f t="shared" si="122"/>
        <v>85</v>
      </c>
      <c r="AB1253" s="41">
        <f t="shared" si="123"/>
        <v>0</v>
      </c>
      <c r="AC1253" s="109">
        <f t="shared" si="124"/>
        <v>0</v>
      </c>
      <c r="AD1253" s="49" t="s">
        <v>453</v>
      </c>
    </row>
    <row r="1254" spans="1:30" hidden="1">
      <c r="A1254" s="28" t="s">
        <v>337</v>
      </c>
      <c r="B1254" s="45">
        <v>1267</v>
      </c>
      <c r="C1254" s="51">
        <v>1</v>
      </c>
      <c r="D1254" s="128">
        <v>16509</v>
      </c>
      <c r="E1254" s="359"/>
      <c r="F1254" s="51" t="s">
        <v>350</v>
      </c>
      <c r="G1254" s="351" t="s">
        <v>710</v>
      </c>
      <c r="H1254" s="349" t="s">
        <v>698</v>
      </c>
      <c r="I1254" s="42">
        <v>43264</v>
      </c>
      <c r="J1254" s="48" t="s">
        <v>137</v>
      </c>
      <c r="K1254" s="49">
        <v>602</v>
      </c>
      <c r="L1254" s="49">
        <v>5440</v>
      </c>
      <c r="M1254" s="49" t="s">
        <v>351</v>
      </c>
      <c r="N1254" s="43">
        <v>0.26180555555555557</v>
      </c>
      <c r="O1254" s="51">
        <v>3</v>
      </c>
      <c r="P1254" s="51" t="s">
        <v>13</v>
      </c>
      <c r="Q1254" s="368"/>
      <c r="R1254" s="368"/>
      <c r="S1254" s="368"/>
      <c r="T1254" s="194">
        <f t="shared" si="119"/>
        <v>0.26041666666666663</v>
      </c>
      <c r="U1254" s="194">
        <f t="shared" si="120"/>
        <v>0.25</v>
      </c>
      <c r="V1254" s="41">
        <f>IFERROR(VLOOKUP(L1254,'[1]ZESTAWIENIE NUMERÓW BOCZNYCH'!$A:$B,1,0),"")</f>
        <v>5440</v>
      </c>
      <c r="W1254" s="51" t="str">
        <f>IFERROR(VLOOKUP(V1254,'[1]ZESTAWIENIE NUMERÓW BOCZNYCH'!$A:$B,2,0),P1254)</f>
        <v>SOLARIS URBINO 12</v>
      </c>
      <c r="X1254" s="51" t="s">
        <v>396</v>
      </c>
      <c r="Y1254" s="51">
        <f>VLOOKUP(W1254,'[1]LICZBA MIEJSC'!$A:$C,2,0)</f>
        <v>29</v>
      </c>
      <c r="Z1254" s="51">
        <f>VLOOKUP(W1254,'[1]LICZBA MIEJSC'!$A:$C,3,0)</f>
        <v>52</v>
      </c>
      <c r="AA1254" s="51">
        <f t="shared" si="122"/>
        <v>81</v>
      </c>
      <c r="AB1254" s="41">
        <f t="shared" si="123"/>
        <v>26</v>
      </c>
      <c r="AC1254" s="109">
        <f t="shared" si="124"/>
        <v>0.32098765432098764</v>
      </c>
      <c r="AD1254" s="49" t="s">
        <v>455</v>
      </c>
    </row>
    <row r="1255" spans="1:30" hidden="1">
      <c r="A1255" s="28" t="s">
        <v>337</v>
      </c>
      <c r="B1255" s="45">
        <v>1268</v>
      </c>
      <c r="C1255" s="51">
        <v>1</v>
      </c>
      <c r="D1255" s="128">
        <v>16509</v>
      </c>
      <c r="E1255" s="359"/>
      <c r="F1255" s="51" t="s">
        <v>350</v>
      </c>
      <c r="G1255" s="351" t="s">
        <v>710</v>
      </c>
      <c r="H1255" s="349" t="s">
        <v>698</v>
      </c>
      <c r="I1255" s="42">
        <v>43264</v>
      </c>
      <c r="J1255" s="46" t="s">
        <v>138</v>
      </c>
      <c r="K1255" s="49" t="s">
        <v>341</v>
      </c>
      <c r="L1255" s="49">
        <v>292</v>
      </c>
      <c r="M1255" s="49" t="s">
        <v>352</v>
      </c>
      <c r="N1255" s="43">
        <v>0.2638888888888889</v>
      </c>
      <c r="O1255" s="51">
        <v>1</v>
      </c>
      <c r="P1255" s="51" t="s">
        <v>13</v>
      </c>
      <c r="Q1255" s="368"/>
      <c r="R1255" s="368"/>
      <c r="S1255" s="368"/>
      <c r="T1255" s="194">
        <f t="shared" si="119"/>
        <v>0.26041666666666663</v>
      </c>
      <c r="U1255" s="194">
        <f t="shared" si="120"/>
        <v>0.25</v>
      </c>
      <c r="V1255" s="41" t="str">
        <f>IFERROR(VLOOKUP(L1255,'[1]ZESTAWIENIE NUMERÓW BOCZNYCH'!$A:$B,1,0),"")</f>
        <v/>
      </c>
      <c r="W1255" s="51" t="str">
        <f>IFERROR(VLOOKUP(V1255,'[1]ZESTAWIENIE NUMERÓW BOCZNYCH'!$A:$B,2,0),P1255)</f>
        <v>AZ</v>
      </c>
      <c r="X1255" s="51" t="s">
        <v>396</v>
      </c>
      <c r="Y1255" s="51">
        <f>VLOOKUP(W1255,'[1]LICZBA MIEJSC'!$A:$C,2,0)</f>
        <v>40</v>
      </c>
      <c r="Z1255" s="51">
        <f>VLOOKUP(W1255,'[1]LICZBA MIEJSC'!$A:$C,3,0)</f>
        <v>60</v>
      </c>
      <c r="AA1255" s="51">
        <f t="shared" si="122"/>
        <v>100</v>
      </c>
      <c r="AB1255" s="41">
        <f t="shared" si="123"/>
        <v>10</v>
      </c>
      <c r="AC1255" s="109">
        <f t="shared" si="124"/>
        <v>0.1</v>
      </c>
      <c r="AD1255" s="49"/>
    </row>
    <row r="1256" spans="1:30" hidden="1">
      <c r="A1256" s="28" t="s">
        <v>337</v>
      </c>
      <c r="B1256" s="45">
        <v>1269</v>
      </c>
      <c r="C1256" s="51">
        <v>1</v>
      </c>
      <c r="D1256" s="128">
        <v>16509</v>
      </c>
      <c r="E1256" s="359"/>
      <c r="F1256" s="51" t="s">
        <v>350</v>
      </c>
      <c r="G1256" s="351" t="s">
        <v>710</v>
      </c>
      <c r="H1256" s="357" t="s">
        <v>698</v>
      </c>
      <c r="I1256" s="42">
        <v>43264</v>
      </c>
      <c r="J1256" s="64" t="s">
        <v>139</v>
      </c>
      <c r="K1256" s="49" t="s">
        <v>353</v>
      </c>
      <c r="L1256" s="49"/>
      <c r="M1256" s="49"/>
      <c r="N1256" s="43">
        <v>0.26458333333333334</v>
      </c>
      <c r="O1256" s="51">
        <v>3</v>
      </c>
      <c r="P1256" s="51" t="s">
        <v>12</v>
      </c>
      <c r="Q1256" s="368"/>
      <c r="R1256" s="368"/>
      <c r="S1256" s="368"/>
      <c r="T1256" s="194">
        <f t="shared" si="119"/>
        <v>0.26041666666666663</v>
      </c>
      <c r="U1256" s="194">
        <f t="shared" si="120"/>
        <v>0.25</v>
      </c>
      <c r="V1256" s="41" t="str">
        <f>IFERROR(VLOOKUP(L1256,'[1]ZESTAWIENIE NUMERÓW BOCZNYCH'!$A:$B,1,0),"")</f>
        <v/>
      </c>
      <c r="W1256" s="51" t="str">
        <f>IFERROR(VLOOKUP(V1256,'[1]ZESTAWIENIE NUMERÓW BOCZNYCH'!$A:$B,2,0),P1256)</f>
        <v>T</v>
      </c>
      <c r="X1256" s="51" t="s">
        <v>396</v>
      </c>
      <c r="Y1256" s="51">
        <f>VLOOKUP(W1256,'[1]LICZBA MIEJSC'!$A:$C,2,0)</f>
        <v>55</v>
      </c>
      <c r="Z1256" s="51">
        <f>VLOOKUP(W1256,'[1]LICZBA MIEJSC'!$A:$C,3,0)</f>
        <v>0</v>
      </c>
      <c r="AA1256" s="51">
        <f t="shared" si="122"/>
        <v>55</v>
      </c>
      <c r="AB1256" s="41">
        <f t="shared" si="123"/>
        <v>50</v>
      </c>
      <c r="AC1256" s="109">
        <f t="shared" si="124"/>
        <v>0.90909090909090906</v>
      </c>
      <c r="AD1256" s="49"/>
    </row>
    <row r="1257" spans="1:30" hidden="1">
      <c r="A1257" s="28" t="s">
        <v>337</v>
      </c>
      <c r="B1257" s="45">
        <v>1270</v>
      </c>
      <c r="C1257" s="51">
        <v>1</v>
      </c>
      <c r="D1257" s="128">
        <v>16509</v>
      </c>
      <c r="E1257" s="359"/>
      <c r="F1257" s="51" t="s">
        <v>350</v>
      </c>
      <c r="G1257" s="351" t="s">
        <v>710</v>
      </c>
      <c r="H1257" s="349" t="s">
        <v>698</v>
      </c>
      <c r="I1257" s="42">
        <v>43264</v>
      </c>
      <c r="J1257" s="48" t="s">
        <v>138</v>
      </c>
      <c r="K1257" s="52" t="s">
        <v>125</v>
      </c>
      <c r="L1257" s="49"/>
      <c r="M1257" s="146" t="s">
        <v>197</v>
      </c>
      <c r="N1257" s="43">
        <v>0.26527777777777778</v>
      </c>
      <c r="O1257" s="51">
        <v>2</v>
      </c>
      <c r="P1257" s="51" t="s">
        <v>13</v>
      </c>
      <c r="Q1257" s="368"/>
      <c r="R1257" s="368"/>
      <c r="S1257" s="368"/>
      <c r="T1257" s="194">
        <f t="shared" si="119"/>
        <v>0.26041666666666663</v>
      </c>
      <c r="U1257" s="194">
        <f t="shared" si="120"/>
        <v>0.25</v>
      </c>
      <c r="V1257" s="41" t="str">
        <f>IFERROR(VLOOKUP(L1257,'[1]ZESTAWIENIE NUMERÓW BOCZNYCH'!$A:$B,1,0),"")</f>
        <v/>
      </c>
      <c r="W1257" s="51" t="str">
        <f>IFERROR(VLOOKUP(V1257,'[1]ZESTAWIENIE NUMERÓW BOCZNYCH'!$A:$B,2,0),P1257)</f>
        <v>AZ</v>
      </c>
      <c r="X1257" s="51" t="s">
        <v>396</v>
      </c>
      <c r="Y1257" s="51">
        <f>VLOOKUP(W1257,'[1]LICZBA MIEJSC'!$A:$C,2,0)</f>
        <v>40</v>
      </c>
      <c r="Z1257" s="51">
        <f>VLOOKUP(W1257,'[1]LICZBA MIEJSC'!$A:$C,3,0)</f>
        <v>60</v>
      </c>
      <c r="AA1257" s="51">
        <f t="shared" si="122"/>
        <v>100</v>
      </c>
      <c r="AB1257" s="41">
        <f t="shared" si="123"/>
        <v>20</v>
      </c>
      <c r="AC1257" s="109">
        <f t="shared" si="124"/>
        <v>0.2</v>
      </c>
      <c r="AD1257" s="49"/>
    </row>
    <row r="1258" spans="1:30" hidden="1">
      <c r="A1258" s="28" t="s">
        <v>337</v>
      </c>
      <c r="B1258" s="45">
        <v>1271</v>
      </c>
      <c r="C1258" s="51">
        <v>1</v>
      </c>
      <c r="D1258" s="128">
        <v>16509</v>
      </c>
      <c r="E1258" s="359"/>
      <c r="F1258" s="51" t="s">
        <v>350</v>
      </c>
      <c r="G1258" s="351" t="s">
        <v>710</v>
      </c>
      <c r="H1258" s="349" t="s">
        <v>698</v>
      </c>
      <c r="I1258" s="42">
        <v>43264</v>
      </c>
      <c r="J1258" s="48" t="s">
        <v>137</v>
      </c>
      <c r="K1258" s="49">
        <v>602</v>
      </c>
      <c r="L1258" s="49">
        <v>5404</v>
      </c>
      <c r="M1258" s="49" t="s">
        <v>351</v>
      </c>
      <c r="N1258" s="43">
        <v>0.26944444444444443</v>
      </c>
      <c r="O1258" s="51">
        <v>3</v>
      </c>
      <c r="P1258" s="51" t="s">
        <v>13</v>
      </c>
      <c r="Q1258" s="368"/>
      <c r="R1258" s="368"/>
      <c r="S1258" s="368"/>
      <c r="T1258" s="194">
        <f t="shared" si="119"/>
        <v>0.26041666666666663</v>
      </c>
      <c r="U1258" s="194">
        <f t="shared" si="120"/>
        <v>0.25</v>
      </c>
      <c r="V1258" s="41">
        <f>IFERROR(VLOOKUP(L1258,'[1]ZESTAWIENIE NUMERÓW BOCZNYCH'!$A:$B,1,0),"")</f>
        <v>5404</v>
      </c>
      <c r="W1258" s="51" t="str">
        <f>IFERROR(VLOOKUP(V1258,'[1]ZESTAWIENIE NUMERÓW BOCZNYCH'!$A:$B,2,0),P1258)</f>
        <v>SOLARIS URBINO 12</v>
      </c>
      <c r="X1258" s="51" t="s">
        <v>396</v>
      </c>
      <c r="Y1258" s="51">
        <f>VLOOKUP(W1258,'[1]LICZBA MIEJSC'!$A:$C,2,0)</f>
        <v>29</v>
      </c>
      <c r="Z1258" s="51">
        <f>VLOOKUP(W1258,'[1]LICZBA MIEJSC'!$A:$C,3,0)</f>
        <v>52</v>
      </c>
      <c r="AA1258" s="51">
        <f t="shared" si="122"/>
        <v>81</v>
      </c>
      <c r="AB1258" s="41">
        <f t="shared" si="123"/>
        <v>26</v>
      </c>
      <c r="AC1258" s="109">
        <f t="shared" si="124"/>
        <v>0.32098765432098764</v>
      </c>
      <c r="AD1258" s="49" t="s">
        <v>455</v>
      </c>
    </row>
    <row r="1259" spans="1:30" hidden="1">
      <c r="A1259" s="28" t="s">
        <v>337</v>
      </c>
      <c r="B1259" s="45">
        <v>1272</v>
      </c>
      <c r="C1259" s="51">
        <v>1</v>
      </c>
      <c r="D1259" s="128">
        <v>16509</v>
      </c>
      <c r="E1259" s="359"/>
      <c r="F1259" s="51" t="s">
        <v>350</v>
      </c>
      <c r="G1259" s="351" t="s">
        <v>710</v>
      </c>
      <c r="H1259" s="349" t="s">
        <v>698</v>
      </c>
      <c r="I1259" s="42">
        <v>43264</v>
      </c>
      <c r="J1259" s="46" t="s">
        <v>138</v>
      </c>
      <c r="K1259" s="165" t="s">
        <v>354</v>
      </c>
      <c r="L1259" s="49">
        <v>21</v>
      </c>
      <c r="M1259" s="49" t="s">
        <v>355</v>
      </c>
      <c r="N1259" s="43">
        <v>0.27638888888888885</v>
      </c>
      <c r="O1259" s="51">
        <v>3</v>
      </c>
      <c r="P1259" s="51" t="s">
        <v>14</v>
      </c>
      <c r="Q1259" s="368"/>
      <c r="R1259" s="368"/>
      <c r="S1259" s="368"/>
      <c r="T1259" s="194">
        <f t="shared" si="119"/>
        <v>0.27083333333333331</v>
      </c>
      <c r="U1259" s="194">
        <f t="shared" si="120"/>
        <v>0.25</v>
      </c>
      <c r="V1259" s="41">
        <f>IFERROR(VLOOKUP(L1259,'[1]ZESTAWIENIE NUMERÓW BOCZNYCH'!$A:$B,1,0),"")</f>
        <v>21</v>
      </c>
      <c r="W1259" s="51" t="str">
        <f>IFERROR(VLOOKUP(V1259,'[1]ZESTAWIENIE NUMERÓW BOCZNYCH'!$A:$B,2,0),P1259)</f>
        <v>MAN NL 202</v>
      </c>
      <c r="X1259" s="51" t="s">
        <v>396</v>
      </c>
      <c r="Y1259" s="51">
        <f>VLOOKUP(W1259,'[1]LICZBA MIEJSC'!$A:$C,2,0)</f>
        <v>32</v>
      </c>
      <c r="Z1259" s="51">
        <f>VLOOKUP(W1259,'[1]LICZBA MIEJSC'!$A:$C,3,0)</f>
        <v>73</v>
      </c>
      <c r="AA1259" s="51">
        <f t="shared" si="122"/>
        <v>105</v>
      </c>
      <c r="AB1259" s="41">
        <f t="shared" si="123"/>
        <v>29</v>
      </c>
      <c r="AC1259" s="109">
        <f t="shared" si="124"/>
        <v>0.27619047619047621</v>
      </c>
      <c r="AD1259" s="49"/>
    </row>
    <row r="1260" spans="1:30" hidden="1">
      <c r="A1260" s="28" t="s">
        <v>337</v>
      </c>
      <c r="B1260" s="45">
        <v>1273</v>
      </c>
      <c r="C1260" s="51">
        <v>1</v>
      </c>
      <c r="D1260" s="128">
        <v>16509</v>
      </c>
      <c r="E1260" s="359"/>
      <c r="F1260" s="51" t="s">
        <v>350</v>
      </c>
      <c r="G1260" s="351" t="s">
        <v>710</v>
      </c>
      <c r="H1260" s="349" t="s">
        <v>698</v>
      </c>
      <c r="I1260" s="42">
        <v>43264</v>
      </c>
      <c r="J1260" s="48" t="s">
        <v>137</v>
      </c>
      <c r="K1260" s="49">
        <v>612</v>
      </c>
      <c r="L1260" s="49">
        <v>4630</v>
      </c>
      <c r="M1260" s="51" t="s">
        <v>330</v>
      </c>
      <c r="N1260" s="43">
        <v>0.27777777777777779</v>
      </c>
      <c r="O1260" s="51">
        <v>3</v>
      </c>
      <c r="P1260" s="51" t="s">
        <v>15</v>
      </c>
      <c r="Q1260" s="368"/>
      <c r="R1260" s="368"/>
      <c r="S1260" s="368"/>
      <c r="T1260" s="194">
        <f t="shared" si="119"/>
        <v>0.27083333333333331</v>
      </c>
      <c r="U1260" s="194">
        <f t="shared" si="120"/>
        <v>0.25</v>
      </c>
      <c r="V1260" s="41">
        <f>IFERROR(VLOOKUP(L1260,'[1]ZESTAWIENIE NUMERÓW BOCZNYCH'!$A:$B,1,0),"")</f>
        <v>4630</v>
      </c>
      <c r="W1260" s="51" t="str">
        <f>IFERROR(VLOOKUP(V1260,'[1]ZESTAWIENIE NUMERÓW BOCZNYCH'!$A:$B,2,0),P1260)</f>
        <v>MAN Lion’s City G</v>
      </c>
      <c r="X1260" s="51" t="s">
        <v>396</v>
      </c>
      <c r="Y1260" s="51">
        <f>VLOOKUP(W1260,'[1]LICZBA MIEJSC'!$A:$C,2,0)</f>
        <v>43</v>
      </c>
      <c r="Z1260" s="51">
        <f>VLOOKUP(W1260,'[1]LICZBA MIEJSC'!$A:$C,3,0)</f>
        <v>132</v>
      </c>
      <c r="AA1260" s="51">
        <f t="shared" si="122"/>
        <v>175</v>
      </c>
      <c r="AB1260" s="41">
        <f t="shared" si="123"/>
        <v>39</v>
      </c>
      <c r="AC1260" s="109">
        <f t="shared" si="124"/>
        <v>0.22285714285714286</v>
      </c>
      <c r="AD1260" s="49" t="s">
        <v>455</v>
      </c>
    </row>
    <row r="1261" spans="1:30" hidden="1">
      <c r="A1261" s="28" t="s">
        <v>337</v>
      </c>
      <c r="B1261" s="45">
        <v>1274</v>
      </c>
      <c r="C1261" s="51">
        <v>2</v>
      </c>
      <c r="D1261" s="128">
        <v>16509</v>
      </c>
      <c r="E1261" s="359"/>
      <c r="F1261" s="51" t="s">
        <v>350</v>
      </c>
      <c r="G1261" s="351" t="s">
        <v>710</v>
      </c>
      <c r="H1261" s="349" t="s">
        <v>698</v>
      </c>
      <c r="I1261" s="42">
        <v>43264</v>
      </c>
      <c r="J1261" s="129" t="s">
        <v>157</v>
      </c>
      <c r="K1261" s="53" t="s">
        <v>188</v>
      </c>
      <c r="L1261" s="49">
        <v>48</v>
      </c>
      <c r="M1261" s="51" t="s">
        <v>191</v>
      </c>
      <c r="N1261" s="43">
        <v>0.28263888888888888</v>
      </c>
      <c r="O1261" s="51">
        <v>1</v>
      </c>
      <c r="P1261" s="51" t="s">
        <v>12</v>
      </c>
      <c r="Q1261" s="368"/>
      <c r="R1261" s="368"/>
      <c r="S1261" s="368"/>
      <c r="T1261" s="194">
        <f t="shared" si="119"/>
        <v>0.28125</v>
      </c>
      <c r="U1261" s="194">
        <f t="shared" si="120"/>
        <v>0.25</v>
      </c>
      <c r="V1261" s="41" t="str">
        <f>IFERROR(VLOOKUP(L1261,'[1]ZESTAWIENIE NUMERÓW BOCZNYCH'!$A:$B,1,0),"")</f>
        <v/>
      </c>
      <c r="W1261" s="51" t="str">
        <f>IFERROR(VLOOKUP(V1261,'[1]ZESTAWIENIE NUMERÓW BOCZNYCH'!$A:$B,2,0),P1261)</f>
        <v>T</v>
      </c>
      <c r="X1261" s="51" t="s">
        <v>396</v>
      </c>
      <c r="Y1261" s="51">
        <f>VLOOKUP(W1261,'[1]LICZBA MIEJSC'!$A:$C,2,0)</f>
        <v>55</v>
      </c>
      <c r="Z1261" s="51">
        <f>VLOOKUP(W1261,'[1]LICZBA MIEJSC'!$A:$C,3,0)</f>
        <v>0</v>
      </c>
      <c r="AA1261" s="51">
        <f t="shared" si="122"/>
        <v>55</v>
      </c>
      <c r="AB1261" s="41">
        <f t="shared" si="123"/>
        <v>6</v>
      </c>
      <c r="AC1261" s="109">
        <f t="shared" si="124"/>
        <v>0.10909090909090909</v>
      </c>
      <c r="AD1261" s="49"/>
    </row>
    <row r="1262" spans="1:30" hidden="1">
      <c r="A1262" s="28" t="s">
        <v>337</v>
      </c>
      <c r="B1262" s="45">
        <v>1275</v>
      </c>
      <c r="C1262" s="51">
        <v>2</v>
      </c>
      <c r="D1262" s="128">
        <v>16509</v>
      </c>
      <c r="E1262" s="359"/>
      <c r="F1262" s="51" t="s">
        <v>350</v>
      </c>
      <c r="G1262" s="351" t="s">
        <v>710</v>
      </c>
      <c r="H1262" s="357" t="s">
        <v>698</v>
      </c>
      <c r="I1262" s="42">
        <v>43264</v>
      </c>
      <c r="J1262" s="48" t="s">
        <v>138</v>
      </c>
      <c r="K1262" s="139" t="s">
        <v>356</v>
      </c>
      <c r="L1262" s="49">
        <v>52</v>
      </c>
      <c r="M1262" s="49"/>
      <c r="N1262" s="43">
        <v>0.28402777777777777</v>
      </c>
      <c r="O1262" s="51">
        <v>0</v>
      </c>
      <c r="P1262" s="51" t="s">
        <v>14</v>
      </c>
      <c r="Q1262" s="368"/>
      <c r="R1262" s="368"/>
      <c r="S1262" s="368"/>
      <c r="T1262" s="194">
        <f t="shared" si="119"/>
        <v>0.28125</v>
      </c>
      <c r="U1262" s="194">
        <f t="shared" si="120"/>
        <v>0.25</v>
      </c>
      <c r="V1262" s="41" t="str">
        <f>IFERROR(VLOOKUP(L1262,'[1]ZESTAWIENIE NUMERÓW BOCZNYCH'!$A:$B,1,0),"")</f>
        <v/>
      </c>
      <c r="W1262" s="51" t="str">
        <f>IFERROR(VLOOKUP(V1262,'[1]ZESTAWIENIE NUMERÓW BOCZNYCH'!$A:$B,2,0),P1262)</f>
        <v>AK</v>
      </c>
      <c r="X1262" s="51" t="s">
        <v>396</v>
      </c>
      <c r="Y1262" s="51">
        <f>VLOOKUP(W1262,'[1]LICZBA MIEJSC'!$A:$C,2,0)</f>
        <v>20</v>
      </c>
      <c r="Z1262" s="51">
        <f>VLOOKUP(W1262,'[1]LICZBA MIEJSC'!$A:$C,3,0)</f>
        <v>60</v>
      </c>
      <c r="AA1262" s="51">
        <f t="shared" si="122"/>
        <v>80</v>
      </c>
      <c r="AB1262" s="41">
        <f t="shared" si="123"/>
        <v>0</v>
      </c>
      <c r="AC1262" s="109">
        <f t="shared" si="124"/>
        <v>0</v>
      </c>
      <c r="AD1262" s="49"/>
    </row>
    <row r="1263" spans="1:30" hidden="1">
      <c r="A1263" s="28" t="s">
        <v>337</v>
      </c>
      <c r="B1263" s="45">
        <v>1276</v>
      </c>
      <c r="C1263" s="51">
        <v>2</v>
      </c>
      <c r="D1263" s="128">
        <v>16509</v>
      </c>
      <c r="E1263" s="359"/>
      <c r="F1263" s="51" t="s">
        <v>350</v>
      </c>
      <c r="G1263" s="351" t="s">
        <v>710</v>
      </c>
      <c r="H1263" s="349" t="s">
        <v>698</v>
      </c>
      <c r="I1263" s="42">
        <v>43264</v>
      </c>
      <c r="J1263" s="46" t="s">
        <v>138</v>
      </c>
      <c r="K1263" s="49" t="s">
        <v>156</v>
      </c>
      <c r="L1263" s="49"/>
      <c r="M1263" s="51" t="s">
        <v>206</v>
      </c>
      <c r="N1263" s="43">
        <v>0.28680555555555554</v>
      </c>
      <c r="O1263" s="51">
        <v>1</v>
      </c>
      <c r="P1263" s="51" t="s">
        <v>13</v>
      </c>
      <c r="Q1263" s="368"/>
      <c r="R1263" s="368"/>
      <c r="S1263" s="368"/>
      <c r="T1263" s="194">
        <f t="shared" si="119"/>
        <v>0.28125</v>
      </c>
      <c r="U1263" s="194">
        <f t="shared" si="120"/>
        <v>0.25</v>
      </c>
      <c r="V1263" s="41" t="str">
        <f>IFERROR(VLOOKUP(L1263,'[1]ZESTAWIENIE NUMERÓW BOCZNYCH'!$A:$B,1,0),"")</f>
        <v/>
      </c>
      <c r="W1263" s="51" t="str">
        <f>IFERROR(VLOOKUP(V1263,'[1]ZESTAWIENIE NUMERÓW BOCZNYCH'!$A:$B,2,0),P1263)</f>
        <v>AZ</v>
      </c>
      <c r="X1263" s="51" t="s">
        <v>396</v>
      </c>
      <c r="Y1263" s="51">
        <f>VLOOKUP(W1263,'[1]LICZBA MIEJSC'!$A:$C,2,0)</f>
        <v>40</v>
      </c>
      <c r="Z1263" s="51">
        <f>VLOOKUP(W1263,'[1]LICZBA MIEJSC'!$A:$C,3,0)</f>
        <v>60</v>
      </c>
      <c r="AA1263" s="51">
        <f t="shared" si="122"/>
        <v>100</v>
      </c>
      <c r="AB1263" s="41">
        <f t="shared" si="123"/>
        <v>10</v>
      </c>
      <c r="AC1263" s="109">
        <f t="shared" si="124"/>
        <v>0.1</v>
      </c>
      <c r="AD1263" s="49"/>
    </row>
    <row r="1264" spans="1:30" hidden="1">
      <c r="A1264" s="28" t="s">
        <v>337</v>
      </c>
      <c r="B1264" s="45">
        <v>1277</v>
      </c>
      <c r="C1264" s="51">
        <v>2</v>
      </c>
      <c r="D1264" s="128">
        <v>16509</v>
      </c>
      <c r="E1264" s="359"/>
      <c r="F1264" s="51" t="s">
        <v>350</v>
      </c>
      <c r="G1264" s="351" t="s">
        <v>710</v>
      </c>
      <c r="H1264" s="349" t="s">
        <v>698</v>
      </c>
      <c r="I1264" s="42">
        <v>43264</v>
      </c>
      <c r="J1264" s="46" t="s">
        <v>138</v>
      </c>
      <c r="K1264" s="49" t="s">
        <v>343</v>
      </c>
      <c r="L1264" s="49">
        <v>232</v>
      </c>
      <c r="M1264" s="49" t="s">
        <v>357</v>
      </c>
      <c r="N1264" s="43">
        <v>0.28819444444444448</v>
      </c>
      <c r="O1264" s="51">
        <v>3</v>
      </c>
      <c r="P1264" s="51" t="s">
        <v>13</v>
      </c>
      <c r="Q1264" s="368"/>
      <c r="R1264" s="368"/>
      <c r="S1264" s="368"/>
      <c r="T1264" s="194">
        <f t="shared" si="119"/>
        <v>0.28125</v>
      </c>
      <c r="U1264" s="194">
        <f t="shared" si="120"/>
        <v>0.25</v>
      </c>
      <c r="V1264" s="41" t="str">
        <f>IFERROR(VLOOKUP(L1264,'[1]ZESTAWIENIE NUMERÓW BOCZNYCH'!$A:$B,1,0),"")</f>
        <v/>
      </c>
      <c r="W1264" s="51" t="str">
        <f>IFERROR(VLOOKUP(V1264,'[1]ZESTAWIENIE NUMERÓW BOCZNYCH'!$A:$B,2,0),P1264)</f>
        <v>AZ</v>
      </c>
      <c r="X1264" s="51" t="s">
        <v>396</v>
      </c>
      <c r="Y1264" s="51">
        <f>VLOOKUP(W1264,'[1]LICZBA MIEJSC'!$A:$C,2,0)</f>
        <v>40</v>
      </c>
      <c r="Z1264" s="51">
        <f>VLOOKUP(W1264,'[1]LICZBA MIEJSC'!$A:$C,3,0)</f>
        <v>60</v>
      </c>
      <c r="AA1264" s="51">
        <f t="shared" si="122"/>
        <v>100</v>
      </c>
      <c r="AB1264" s="41">
        <f t="shared" si="123"/>
        <v>36</v>
      </c>
      <c r="AC1264" s="109">
        <f t="shared" si="124"/>
        <v>0.36</v>
      </c>
      <c r="AD1264" s="49"/>
    </row>
    <row r="1265" spans="1:30" hidden="1">
      <c r="A1265" s="28" t="s">
        <v>337</v>
      </c>
      <c r="B1265" s="45">
        <v>1278</v>
      </c>
      <c r="C1265" s="51">
        <v>2</v>
      </c>
      <c r="D1265" s="128">
        <v>16509</v>
      </c>
      <c r="E1265" s="359"/>
      <c r="F1265" s="51" t="s">
        <v>350</v>
      </c>
      <c r="G1265" s="351" t="s">
        <v>710</v>
      </c>
      <c r="H1265" s="349" t="s">
        <v>698</v>
      </c>
      <c r="I1265" s="42">
        <v>43264</v>
      </c>
      <c r="J1265" s="48" t="s">
        <v>138</v>
      </c>
      <c r="K1265" s="146" t="s">
        <v>121</v>
      </c>
      <c r="L1265" s="49"/>
      <c r="M1265" s="51" t="s">
        <v>210</v>
      </c>
      <c r="N1265" s="43">
        <v>0.29166666666666669</v>
      </c>
      <c r="O1265" s="51">
        <v>2</v>
      </c>
      <c r="P1265" s="51" t="s">
        <v>13</v>
      </c>
      <c r="Q1265" s="368"/>
      <c r="R1265" s="368"/>
      <c r="S1265" s="368"/>
      <c r="T1265" s="194">
        <f t="shared" si="119"/>
        <v>0.29166666666666663</v>
      </c>
      <c r="U1265" s="194">
        <f t="shared" si="120"/>
        <v>0.29166666666666663</v>
      </c>
      <c r="V1265" s="41" t="str">
        <f>IFERROR(VLOOKUP(L1265,'[1]ZESTAWIENIE NUMERÓW BOCZNYCH'!$A:$B,1,0),"")</f>
        <v/>
      </c>
      <c r="W1265" s="51" t="str">
        <f>IFERROR(VLOOKUP(V1265,'[1]ZESTAWIENIE NUMERÓW BOCZNYCH'!$A:$B,2,0),P1265)</f>
        <v>AZ</v>
      </c>
      <c r="X1265" s="51" t="s">
        <v>396</v>
      </c>
      <c r="Y1265" s="51">
        <f>VLOOKUP(W1265,'[1]LICZBA MIEJSC'!$A:$C,2,0)</f>
        <v>40</v>
      </c>
      <c r="Z1265" s="51">
        <f>VLOOKUP(W1265,'[1]LICZBA MIEJSC'!$A:$C,3,0)</f>
        <v>60</v>
      </c>
      <c r="AA1265" s="51">
        <f t="shared" si="122"/>
        <v>100</v>
      </c>
      <c r="AB1265" s="41">
        <f t="shared" si="123"/>
        <v>20</v>
      </c>
      <c r="AC1265" s="109">
        <f t="shared" si="124"/>
        <v>0.2</v>
      </c>
      <c r="AD1265" s="49"/>
    </row>
    <row r="1266" spans="1:30" hidden="1">
      <c r="A1266" s="28" t="s">
        <v>337</v>
      </c>
      <c r="B1266" s="45">
        <v>1279</v>
      </c>
      <c r="C1266" s="51">
        <v>2</v>
      </c>
      <c r="D1266" s="128">
        <v>16509</v>
      </c>
      <c r="E1266" s="359"/>
      <c r="F1266" s="51" t="s">
        <v>350</v>
      </c>
      <c r="G1266" s="351" t="s">
        <v>710</v>
      </c>
      <c r="H1266" s="349" t="s">
        <v>698</v>
      </c>
      <c r="I1266" s="42">
        <v>43264</v>
      </c>
      <c r="J1266" s="48" t="s">
        <v>137</v>
      </c>
      <c r="K1266" s="49">
        <v>602</v>
      </c>
      <c r="L1266" s="49">
        <v>7326</v>
      </c>
      <c r="M1266" s="49" t="s">
        <v>351</v>
      </c>
      <c r="N1266" s="43">
        <v>0.29236111111111113</v>
      </c>
      <c r="O1266" s="51">
        <v>4</v>
      </c>
      <c r="P1266" s="51" t="s">
        <v>13</v>
      </c>
      <c r="Q1266" s="368"/>
      <c r="R1266" s="368"/>
      <c r="S1266" s="368"/>
      <c r="T1266" s="194">
        <f t="shared" si="119"/>
        <v>0.29166666666666663</v>
      </c>
      <c r="U1266" s="194">
        <f t="shared" si="120"/>
        <v>0.29166666666666663</v>
      </c>
      <c r="V1266" s="41">
        <f>IFERROR(VLOOKUP(L1266,'[1]ZESTAWIENIE NUMERÓW BOCZNYCH'!$A:$B,1,0),"")</f>
        <v>7326</v>
      </c>
      <c r="W1266" s="51" t="str">
        <f>IFERROR(VLOOKUP(V1266,'[1]ZESTAWIENIE NUMERÓW BOCZNYCH'!$A:$B,2,0),P1266)</f>
        <v>MERCEDES-BENZ O 530 Citaro</v>
      </c>
      <c r="X1266" s="51" t="s">
        <v>396</v>
      </c>
      <c r="Y1266" s="51">
        <f>VLOOKUP(W1266,'[1]LICZBA MIEJSC'!$A:$C,2,0)</f>
        <v>31</v>
      </c>
      <c r="Z1266" s="51">
        <f>VLOOKUP(W1266,'[1]LICZBA MIEJSC'!$A:$C,3,0)</f>
        <v>71</v>
      </c>
      <c r="AA1266" s="51">
        <f t="shared" si="122"/>
        <v>102</v>
      </c>
      <c r="AB1266" s="41">
        <f t="shared" si="123"/>
        <v>67</v>
      </c>
      <c r="AC1266" s="109">
        <f t="shared" si="124"/>
        <v>0.65686274509803921</v>
      </c>
      <c r="AD1266" s="49" t="s">
        <v>455</v>
      </c>
    </row>
    <row r="1267" spans="1:30" hidden="1">
      <c r="A1267" s="28" t="s">
        <v>337</v>
      </c>
      <c r="B1267" s="45">
        <v>1280</v>
      </c>
      <c r="C1267" s="51">
        <v>2</v>
      </c>
      <c r="D1267" s="128">
        <v>16509</v>
      </c>
      <c r="E1267" s="359"/>
      <c r="F1267" s="51" t="s">
        <v>350</v>
      </c>
      <c r="G1267" s="351" t="s">
        <v>710</v>
      </c>
      <c r="H1267" s="357" t="s">
        <v>698</v>
      </c>
      <c r="I1267" s="42">
        <v>43264</v>
      </c>
      <c r="J1267" s="129" t="s">
        <v>157</v>
      </c>
      <c r="K1267" s="49" t="s">
        <v>358</v>
      </c>
      <c r="L1267" s="49"/>
      <c r="M1267" s="49"/>
      <c r="N1267" s="43">
        <v>0.29236111111111113</v>
      </c>
      <c r="O1267" s="51">
        <v>5</v>
      </c>
      <c r="P1267" s="51" t="s">
        <v>13</v>
      </c>
      <c r="Q1267" s="368"/>
      <c r="R1267" s="368"/>
      <c r="S1267" s="368"/>
      <c r="T1267" s="194">
        <f t="shared" si="119"/>
        <v>0.29166666666666663</v>
      </c>
      <c r="U1267" s="194">
        <f t="shared" si="120"/>
        <v>0.29166666666666663</v>
      </c>
      <c r="V1267" s="41" t="str">
        <f>IFERROR(VLOOKUP(L1267,'[1]ZESTAWIENIE NUMERÓW BOCZNYCH'!$A:$B,1,0),"")</f>
        <v/>
      </c>
      <c r="W1267" s="51" t="str">
        <f>IFERROR(VLOOKUP(V1267,'[1]ZESTAWIENIE NUMERÓW BOCZNYCH'!$A:$B,2,0),P1267)</f>
        <v>AZ</v>
      </c>
      <c r="X1267" s="51" t="s">
        <v>396</v>
      </c>
      <c r="Y1267" s="51">
        <f>VLOOKUP(W1267,'[1]LICZBA MIEJSC'!$A:$C,2,0)</f>
        <v>40</v>
      </c>
      <c r="Z1267" s="51">
        <f>VLOOKUP(W1267,'[1]LICZBA MIEJSC'!$A:$C,3,0)</f>
        <v>60</v>
      </c>
      <c r="AA1267" s="51">
        <f t="shared" si="122"/>
        <v>100</v>
      </c>
      <c r="AB1267" s="41">
        <f t="shared" si="123"/>
        <v>90</v>
      </c>
      <c r="AC1267" s="109">
        <f t="shared" si="124"/>
        <v>0.9</v>
      </c>
      <c r="AD1267" s="49"/>
    </row>
    <row r="1268" spans="1:30" hidden="1">
      <c r="A1268" s="28" t="s">
        <v>337</v>
      </c>
      <c r="B1268" s="45">
        <v>1281</v>
      </c>
      <c r="C1268" s="51">
        <v>2</v>
      </c>
      <c r="D1268" s="128">
        <v>16509</v>
      </c>
      <c r="E1268" s="359"/>
      <c r="F1268" s="51" t="s">
        <v>350</v>
      </c>
      <c r="G1268" s="351" t="s">
        <v>710</v>
      </c>
      <c r="H1268" s="349" t="s">
        <v>698</v>
      </c>
      <c r="I1268" s="42">
        <v>43264</v>
      </c>
      <c r="J1268" s="46" t="s">
        <v>138</v>
      </c>
      <c r="K1268" s="49" t="s">
        <v>154</v>
      </c>
      <c r="L1268" s="49">
        <v>19</v>
      </c>
      <c r="M1268" s="166" t="s">
        <v>205</v>
      </c>
      <c r="N1268" s="43">
        <v>0.29583333333333334</v>
      </c>
      <c r="O1268" s="51">
        <v>1</v>
      </c>
      <c r="P1268" s="51" t="s">
        <v>13</v>
      </c>
      <c r="Q1268" s="368"/>
      <c r="R1268" s="368"/>
      <c r="S1268" s="368"/>
      <c r="T1268" s="194">
        <f t="shared" si="119"/>
        <v>0.29166666666666663</v>
      </c>
      <c r="U1268" s="194">
        <f t="shared" si="120"/>
        <v>0.29166666666666663</v>
      </c>
      <c r="V1268" s="41" t="str">
        <f>IFERROR(VLOOKUP(L1268,'[1]ZESTAWIENIE NUMERÓW BOCZNYCH'!$A:$B,1,0),"")</f>
        <v/>
      </c>
      <c r="W1268" s="51" t="str">
        <f>IFERROR(VLOOKUP(V1268,'[1]ZESTAWIENIE NUMERÓW BOCZNYCH'!$A:$B,2,0),P1268)</f>
        <v>AZ</v>
      </c>
      <c r="X1268" s="51" t="s">
        <v>396</v>
      </c>
      <c r="Y1268" s="51">
        <f>VLOOKUP(W1268,'[1]LICZBA MIEJSC'!$A:$C,2,0)</f>
        <v>40</v>
      </c>
      <c r="Z1268" s="51">
        <f>VLOOKUP(W1268,'[1]LICZBA MIEJSC'!$A:$C,3,0)</f>
        <v>60</v>
      </c>
      <c r="AA1268" s="51">
        <f t="shared" si="122"/>
        <v>100</v>
      </c>
      <c r="AB1268" s="41">
        <f t="shared" si="123"/>
        <v>10</v>
      </c>
      <c r="AC1268" s="109">
        <f t="shared" si="124"/>
        <v>0.1</v>
      </c>
      <c r="AD1268" s="49"/>
    </row>
    <row r="1269" spans="1:30" hidden="1">
      <c r="A1269" s="28" t="s">
        <v>337</v>
      </c>
      <c r="B1269" s="45">
        <v>1282</v>
      </c>
      <c r="C1269" s="51">
        <v>2</v>
      </c>
      <c r="D1269" s="128">
        <v>16509</v>
      </c>
      <c r="E1269" s="359"/>
      <c r="F1269" s="51" t="s">
        <v>350</v>
      </c>
      <c r="G1269" s="351" t="s">
        <v>710</v>
      </c>
      <c r="H1269" s="349" t="s">
        <v>698</v>
      </c>
      <c r="I1269" s="42">
        <v>43264</v>
      </c>
      <c r="J1269" s="42" t="s">
        <v>138</v>
      </c>
      <c r="K1269" s="53" t="s">
        <v>194</v>
      </c>
      <c r="L1269" s="49"/>
      <c r="M1269" s="49" t="s">
        <v>193</v>
      </c>
      <c r="N1269" s="43">
        <v>0.2986111111111111</v>
      </c>
      <c r="O1269" s="51">
        <v>1</v>
      </c>
      <c r="P1269" s="51" t="s">
        <v>12</v>
      </c>
      <c r="Q1269" s="368"/>
      <c r="R1269" s="368"/>
      <c r="S1269" s="368"/>
      <c r="T1269" s="194">
        <f t="shared" ref="T1269:T1332" si="125">FLOOR(N1269,"0:15")</f>
        <v>0.29166666666666663</v>
      </c>
      <c r="U1269" s="194">
        <f t="shared" ref="U1269:U1332" si="126">FLOOR(N1269,TIME(1,0,0))</f>
        <v>0.29166666666666663</v>
      </c>
      <c r="V1269" s="41" t="str">
        <f>IFERROR(VLOOKUP(L1269,'[1]ZESTAWIENIE NUMERÓW BOCZNYCH'!$A:$B,1,0),"")</f>
        <v/>
      </c>
      <c r="W1269" s="51" t="str">
        <f>IFERROR(VLOOKUP(V1269,'[1]ZESTAWIENIE NUMERÓW BOCZNYCH'!$A:$B,2,0),P1269)</f>
        <v>T</v>
      </c>
      <c r="X1269" s="51" t="s">
        <v>396</v>
      </c>
      <c r="Y1269" s="51">
        <f>VLOOKUP(W1269,'[1]LICZBA MIEJSC'!$A:$C,2,0)</f>
        <v>55</v>
      </c>
      <c r="Z1269" s="51">
        <f>VLOOKUP(W1269,'[1]LICZBA MIEJSC'!$A:$C,3,0)</f>
        <v>0</v>
      </c>
      <c r="AA1269" s="51">
        <f t="shared" si="122"/>
        <v>55</v>
      </c>
      <c r="AB1269" s="41">
        <f t="shared" si="123"/>
        <v>6</v>
      </c>
      <c r="AC1269" s="109">
        <f t="shared" si="124"/>
        <v>0.10909090909090909</v>
      </c>
      <c r="AD1269" s="49"/>
    </row>
    <row r="1270" spans="1:30" hidden="1">
      <c r="A1270" s="28" t="s">
        <v>337</v>
      </c>
      <c r="B1270" s="45">
        <v>1283</v>
      </c>
      <c r="C1270" s="51">
        <v>2</v>
      </c>
      <c r="D1270" s="128">
        <v>16509</v>
      </c>
      <c r="E1270" s="359"/>
      <c r="F1270" s="51" t="s">
        <v>350</v>
      </c>
      <c r="G1270" s="351" t="s">
        <v>710</v>
      </c>
      <c r="H1270" s="351" t="s">
        <v>698</v>
      </c>
      <c r="I1270" s="42">
        <v>43264</v>
      </c>
      <c r="J1270" s="46" t="s">
        <v>138</v>
      </c>
      <c r="K1270" s="49" t="s">
        <v>345</v>
      </c>
      <c r="L1270" s="49">
        <v>22</v>
      </c>
      <c r="M1270" s="53" t="s">
        <v>342</v>
      </c>
      <c r="N1270" s="43">
        <v>0.29930555555555555</v>
      </c>
      <c r="O1270" s="51">
        <v>2</v>
      </c>
      <c r="P1270" s="51" t="s">
        <v>13</v>
      </c>
      <c r="Q1270" s="368"/>
      <c r="R1270" s="368"/>
      <c r="S1270" s="368"/>
      <c r="T1270" s="194">
        <f t="shared" si="125"/>
        <v>0.29166666666666663</v>
      </c>
      <c r="U1270" s="194">
        <f t="shared" si="126"/>
        <v>0.29166666666666663</v>
      </c>
      <c r="V1270" s="41" t="str">
        <f>IFERROR(VLOOKUP(L1270,'[1]ZESTAWIENIE NUMERÓW BOCZNYCH'!$A:$B,1,0),"")</f>
        <v/>
      </c>
      <c r="W1270" s="51" t="str">
        <f>IFERROR(VLOOKUP(V1270,'[1]ZESTAWIENIE NUMERÓW BOCZNYCH'!$A:$B,2,0),P1270)</f>
        <v>AZ</v>
      </c>
      <c r="X1270" s="51" t="s">
        <v>396</v>
      </c>
      <c r="Y1270" s="51">
        <f>VLOOKUP(W1270,'[1]LICZBA MIEJSC'!$A:$C,2,0)</f>
        <v>40</v>
      </c>
      <c r="Z1270" s="51">
        <f>VLOOKUP(W1270,'[1]LICZBA MIEJSC'!$A:$C,3,0)</f>
        <v>60</v>
      </c>
      <c r="AA1270" s="51">
        <f t="shared" si="122"/>
        <v>100</v>
      </c>
      <c r="AB1270" s="41">
        <f t="shared" si="123"/>
        <v>20</v>
      </c>
      <c r="AC1270" s="109">
        <f t="shared" si="124"/>
        <v>0.2</v>
      </c>
      <c r="AD1270" s="49"/>
    </row>
    <row r="1271" spans="1:30" hidden="1">
      <c r="A1271" s="28" t="s">
        <v>337</v>
      </c>
      <c r="B1271" s="45">
        <v>1284</v>
      </c>
      <c r="C1271" s="51">
        <v>2</v>
      </c>
      <c r="D1271" s="128">
        <v>16509</v>
      </c>
      <c r="E1271" s="359"/>
      <c r="F1271" s="51" t="s">
        <v>350</v>
      </c>
      <c r="G1271" s="351" t="s">
        <v>710</v>
      </c>
      <c r="H1271" s="357" t="s">
        <v>698</v>
      </c>
      <c r="I1271" s="42">
        <v>43264</v>
      </c>
      <c r="J1271" s="48" t="s">
        <v>158</v>
      </c>
      <c r="K1271" s="49" t="s">
        <v>359</v>
      </c>
      <c r="L1271" s="49">
        <v>26</v>
      </c>
      <c r="M1271" s="49"/>
      <c r="N1271" s="43">
        <v>0.30208333333333331</v>
      </c>
      <c r="O1271" s="51">
        <v>0</v>
      </c>
      <c r="P1271" s="51" t="s">
        <v>13</v>
      </c>
      <c r="Q1271" s="368"/>
      <c r="R1271" s="368"/>
      <c r="S1271" s="368"/>
      <c r="T1271" s="194">
        <f t="shared" si="125"/>
        <v>0.30208333333333331</v>
      </c>
      <c r="U1271" s="194">
        <f t="shared" si="126"/>
        <v>0.29166666666666663</v>
      </c>
      <c r="V1271" s="41" t="str">
        <f>IFERROR(VLOOKUP(L1271,'[1]ZESTAWIENIE NUMERÓW BOCZNYCH'!$A:$B,1,0),"")</f>
        <v/>
      </c>
      <c r="W1271" s="51" t="str">
        <f>IFERROR(VLOOKUP(V1271,'[1]ZESTAWIENIE NUMERÓW BOCZNYCH'!$A:$B,2,0),P1271)</f>
        <v>AZ</v>
      </c>
      <c r="X1271" s="51" t="s">
        <v>396</v>
      </c>
      <c r="Y1271" s="51">
        <f>VLOOKUP(W1271,'[1]LICZBA MIEJSC'!$A:$C,2,0)</f>
        <v>40</v>
      </c>
      <c r="Z1271" s="51">
        <f>VLOOKUP(W1271,'[1]LICZBA MIEJSC'!$A:$C,3,0)</f>
        <v>60</v>
      </c>
      <c r="AA1271" s="51">
        <f t="shared" si="122"/>
        <v>100</v>
      </c>
      <c r="AB1271" s="41">
        <f t="shared" si="123"/>
        <v>0</v>
      </c>
      <c r="AC1271" s="109">
        <f t="shared" si="124"/>
        <v>0</v>
      </c>
      <c r="AD1271" s="49"/>
    </row>
    <row r="1272" spans="1:30" hidden="1">
      <c r="A1272" s="28" t="s">
        <v>337</v>
      </c>
      <c r="B1272" s="45">
        <v>1285</v>
      </c>
      <c r="C1272" s="51">
        <v>2</v>
      </c>
      <c r="D1272" s="128">
        <v>16509</v>
      </c>
      <c r="E1272" s="359"/>
      <c r="F1272" s="51" t="s">
        <v>350</v>
      </c>
      <c r="G1272" s="351" t="s">
        <v>710</v>
      </c>
      <c r="H1272" s="349" t="s">
        <v>698</v>
      </c>
      <c r="I1272" s="42">
        <v>43264</v>
      </c>
      <c r="J1272" s="48" t="s">
        <v>138</v>
      </c>
      <c r="K1272" s="146" t="s">
        <v>121</v>
      </c>
      <c r="L1272" s="49"/>
      <c r="M1272" s="49" t="s">
        <v>360</v>
      </c>
      <c r="N1272" s="43">
        <v>0.30416666666666664</v>
      </c>
      <c r="O1272" s="51">
        <v>3</v>
      </c>
      <c r="P1272" s="51" t="s">
        <v>13</v>
      </c>
      <c r="Q1272" s="368"/>
      <c r="R1272" s="368"/>
      <c r="S1272" s="368"/>
      <c r="T1272" s="194">
        <f t="shared" si="125"/>
        <v>0.30208333333333331</v>
      </c>
      <c r="U1272" s="194">
        <f t="shared" si="126"/>
        <v>0.29166666666666663</v>
      </c>
      <c r="V1272" s="41" t="str">
        <f>IFERROR(VLOOKUP(L1272,'[1]ZESTAWIENIE NUMERÓW BOCZNYCH'!$A:$B,1,0),"")</f>
        <v/>
      </c>
      <c r="W1272" s="51" t="str">
        <f>IFERROR(VLOOKUP(V1272,'[1]ZESTAWIENIE NUMERÓW BOCZNYCH'!$A:$B,2,0),P1272)</f>
        <v>AZ</v>
      </c>
      <c r="X1272" s="51" t="s">
        <v>396</v>
      </c>
      <c r="Y1272" s="51">
        <f>VLOOKUP(W1272,'[1]LICZBA MIEJSC'!$A:$C,2,0)</f>
        <v>40</v>
      </c>
      <c r="Z1272" s="51">
        <f>VLOOKUP(W1272,'[1]LICZBA MIEJSC'!$A:$C,3,0)</f>
        <v>60</v>
      </c>
      <c r="AA1272" s="51">
        <f t="shared" si="122"/>
        <v>100</v>
      </c>
      <c r="AB1272" s="41">
        <f t="shared" si="123"/>
        <v>36</v>
      </c>
      <c r="AC1272" s="109">
        <f t="shared" si="124"/>
        <v>0.36</v>
      </c>
      <c r="AD1272" s="49"/>
    </row>
    <row r="1273" spans="1:30" hidden="1">
      <c r="A1273" s="28" t="s">
        <v>337</v>
      </c>
      <c r="B1273" s="45">
        <v>1286</v>
      </c>
      <c r="C1273" s="51">
        <v>2</v>
      </c>
      <c r="D1273" s="128">
        <v>16509</v>
      </c>
      <c r="E1273" s="359"/>
      <c r="F1273" s="51" t="s">
        <v>350</v>
      </c>
      <c r="G1273" s="351" t="s">
        <v>710</v>
      </c>
      <c r="H1273" s="351" t="s">
        <v>698</v>
      </c>
      <c r="I1273" s="42">
        <v>43264</v>
      </c>
      <c r="J1273" s="46" t="s">
        <v>138</v>
      </c>
      <c r="K1273" s="49" t="s">
        <v>347</v>
      </c>
      <c r="L1273" s="49">
        <v>25</v>
      </c>
      <c r="M1273" s="53" t="s">
        <v>342</v>
      </c>
      <c r="N1273" s="43">
        <v>0.30486111111111108</v>
      </c>
      <c r="O1273" s="51">
        <v>2</v>
      </c>
      <c r="P1273" s="51" t="s">
        <v>13</v>
      </c>
      <c r="Q1273" s="368"/>
      <c r="R1273" s="368"/>
      <c r="S1273" s="368"/>
      <c r="T1273" s="194">
        <f t="shared" si="125"/>
        <v>0.30208333333333331</v>
      </c>
      <c r="U1273" s="194">
        <f t="shared" si="126"/>
        <v>0.29166666666666663</v>
      </c>
      <c r="V1273" s="41" t="str">
        <f>IFERROR(VLOOKUP(L1273,'[1]ZESTAWIENIE NUMERÓW BOCZNYCH'!$A:$B,1,0),"")</f>
        <v/>
      </c>
      <c r="W1273" s="51" t="str">
        <f>IFERROR(VLOOKUP(V1273,'[1]ZESTAWIENIE NUMERÓW BOCZNYCH'!$A:$B,2,0),P1273)</f>
        <v>AZ</v>
      </c>
      <c r="X1273" s="51" t="s">
        <v>396</v>
      </c>
      <c r="Y1273" s="51">
        <f>VLOOKUP(W1273,'[1]LICZBA MIEJSC'!$A:$C,2,0)</f>
        <v>40</v>
      </c>
      <c r="Z1273" s="51">
        <f>VLOOKUP(W1273,'[1]LICZBA MIEJSC'!$A:$C,3,0)</f>
        <v>60</v>
      </c>
      <c r="AA1273" s="51">
        <f t="shared" si="122"/>
        <v>100</v>
      </c>
      <c r="AB1273" s="41">
        <f t="shared" si="123"/>
        <v>20</v>
      </c>
      <c r="AC1273" s="109">
        <f t="shared" si="124"/>
        <v>0.2</v>
      </c>
      <c r="AD1273" s="49"/>
    </row>
    <row r="1274" spans="1:30" hidden="1">
      <c r="A1274" s="28" t="s">
        <v>337</v>
      </c>
      <c r="B1274" s="45">
        <v>1287</v>
      </c>
      <c r="C1274" s="51">
        <v>3</v>
      </c>
      <c r="D1274" s="128">
        <v>16509</v>
      </c>
      <c r="E1274" s="359"/>
      <c r="F1274" s="51" t="s">
        <v>350</v>
      </c>
      <c r="G1274" s="351" t="s">
        <v>710</v>
      </c>
      <c r="H1274" s="351" t="s">
        <v>698</v>
      </c>
      <c r="I1274" s="42">
        <v>43264</v>
      </c>
      <c r="J1274" s="46" t="s">
        <v>138</v>
      </c>
      <c r="K1274" s="53" t="s">
        <v>346</v>
      </c>
      <c r="L1274" s="49">
        <v>231</v>
      </c>
      <c r="M1274" s="53" t="s">
        <v>342</v>
      </c>
      <c r="N1274" s="43">
        <v>0.30486111111111108</v>
      </c>
      <c r="O1274" s="51">
        <v>2</v>
      </c>
      <c r="P1274" s="51" t="s">
        <v>13</v>
      </c>
      <c r="Q1274" s="368"/>
      <c r="R1274" s="368"/>
      <c r="S1274" s="368"/>
      <c r="T1274" s="194">
        <f t="shared" si="125"/>
        <v>0.30208333333333331</v>
      </c>
      <c r="U1274" s="194">
        <f t="shared" si="126"/>
        <v>0.29166666666666663</v>
      </c>
      <c r="V1274" s="41">
        <f>IFERROR(VLOOKUP(L1274,'[1]ZESTAWIENIE NUMERÓW BOCZNYCH'!$A:$B,1,0),"")</f>
        <v>231</v>
      </c>
      <c r="W1274" s="51" t="str">
        <f>IFERROR(VLOOKUP(V1274,'[1]ZESTAWIENIE NUMERÓW BOCZNYCH'!$A:$B,2,0),P1274)</f>
        <v>Solaris Valletta 11</v>
      </c>
      <c r="X1274" s="51" t="s">
        <v>396</v>
      </c>
      <c r="Y1274" s="51">
        <f>VLOOKUP(W1274,'[1]LICZBA MIEJSC'!$A:$C,2,0)</f>
        <v>43</v>
      </c>
      <c r="Z1274" s="51">
        <f>VLOOKUP(W1274,'[1]LICZBA MIEJSC'!$A:$C,3,0)</f>
        <v>0</v>
      </c>
      <c r="AA1274" s="51">
        <f t="shared" si="122"/>
        <v>43</v>
      </c>
      <c r="AB1274" s="41">
        <f t="shared" si="123"/>
        <v>22</v>
      </c>
      <c r="AC1274" s="109">
        <f t="shared" si="124"/>
        <v>0.51162790697674421</v>
      </c>
      <c r="AD1274" s="49"/>
    </row>
    <row r="1275" spans="1:30" hidden="1">
      <c r="A1275" s="28" t="s">
        <v>337</v>
      </c>
      <c r="B1275" s="45">
        <v>1288</v>
      </c>
      <c r="C1275" s="51">
        <v>3</v>
      </c>
      <c r="D1275" s="128">
        <v>16509</v>
      </c>
      <c r="E1275" s="359"/>
      <c r="F1275" s="51" t="s">
        <v>350</v>
      </c>
      <c r="G1275" s="351" t="s">
        <v>710</v>
      </c>
      <c r="H1275" s="349" t="s">
        <v>698</v>
      </c>
      <c r="I1275" s="42">
        <v>43264</v>
      </c>
      <c r="J1275" s="48" t="s">
        <v>137</v>
      </c>
      <c r="K1275" s="49">
        <v>602</v>
      </c>
      <c r="L1275" s="49">
        <v>7014</v>
      </c>
      <c r="M1275" s="49" t="s">
        <v>351</v>
      </c>
      <c r="N1275" s="43">
        <v>0.30624999999999997</v>
      </c>
      <c r="O1275" s="51">
        <v>5</v>
      </c>
      <c r="P1275" s="51" t="s">
        <v>13</v>
      </c>
      <c r="Q1275" s="368"/>
      <c r="R1275" s="368"/>
      <c r="S1275" s="368"/>
      <c r="T1275" s="194">
        <f t="shared" si="125"/>
        <v>0.30208333333333331</v>
      </c>
      <c r="U1275" s="194">
        <f t="shared" si="126"/>
        <v>0.29166666666666663</v>
      </c>
      <c r="V1275" s="41">
        <f>IFERROR(VLOOKUP(L1275,'[1]ZESTAWIENIE NUMERÓW BOCZNYCH'!$A:$B,1,0),"")</f>
        <v>7014</v>
      </c>
      <c r="W1275" s="51" t="str">
        <f>IFERROR(VLOOKUP(V1275,'[1]ZESTAWIENIE NUMERÓW BOCZNYCH'!$A:$B,2,0),P1275)</f>
        <v>VOLVO 7700</v>
      </c>
      <c r="X1275" s="51" t="s">
        <v>396</v>
      </c>
      <c r="Y1275" s="51">
        <f>VLOOKUP(W1275,'[1]LICZBA MIEJSC'!$A:$C,2,0)</f>
        <v>33</v>
      </c>
      <c r="Z1275" s="51">
        <f>VLOOKUP(W1275,'[1]LICZBA MIEJSC'!$A:$C,3,0)</f>
        <v>73</v>
      </c>
      <c r="AA1275" s="51">
        <f t="shared" si="122"/>
        <v>106</v>
      </c>
      <c r="AB1275" s="41">
        <f t="shared" si="123"/>
        <v>95</v>
      </c>
      <c r="AC1275" s="109">
        <f t="shared" si="124"/>
        <v>0.89622641509433965</v>
      </c>
      <c r="AD1275" s="49" t="s">
        <v>455</v>
      </c>
    </row>
    <row r="1276" spans="1:30" hidden="1">
      <c r="A1276" s="28" t="s">
        <v>337</v>
      </c>
      <c r="B1276" s="45">
        <v>1289</v>
      </c>
      <c r="C1276" s="51">
        <v>3</v>
      </c>
      <c r="D1276" s="128">
        <v>16509</v>
      </c>
      <c r="E1276" s="359"/>
      <c r="F1276" s="51" t="s">
        <v>350</v>
      </c>
      <c r="G1276" s="351" t="s">
        <v>710</v>
      </c>
      <c r="H1276" s="349" t="s">
        <v>698</v>
      </c>
      <c r="I1276" s="42">
        <v>43264</v>
      </c>
      <c r="J1276" s="46" t="s">
        <v>138</v>
      </c>
      <c r="K1276" s="49" t="s">
        <v>341</v>
      </c>
      <c r="L1276" s="49">
        <v>28</v>
      </c>
      <c r="M1276" s="49" t="s">
        <v>352</v>
      </c>
      <c r="N1276" s="43">
        <v>0.30624999999999997</v>
      </c>
      <c r="O1276" s="51">
        <v>1</v>
      </c>
      <c r="P1276" s="51" t="s">
        <v>13</v>
      </c>
      <c r="Q1276" s="368"/>
      <c r="R1276" s="368"/>
      <c r="S1276" s="368"/>
      <c r="T1276" s="194">
        <f t="shared" si="125"/>
        <v>0.30208333333333331</v>
      </c>
      <c r="U1276" s="194">
        <f t="shared" si="126"/>
        <v>0.29166666666666663</v>
      </c>
      <c r="V1276" s="41" t="str">
        <f>IFERROR(VLOOKUP(L1276,'[1]ZESTAWIENIE NUMERÓW BOCZNYCH'!$A:$B,1,0),"")</f>
        <v/>
      </c>
      <c r="W1276" s="51" t="str">
        <f>IFERROR(VLOOKUP(V1276,'[1]ZESTAWIENIE NUMERÓW BOCZNYCH'!$A:$B,2,0),P1276)</f>
        <v>AZ</v>
      </c>
      <c r="X1276" s="51" t="s">
        <v>396</v>
      </c>
      <c r="Y1276" s="51">
        <f>VLOOKUP(W1276,'[1]LICZBA MIEJSC'!$A:$C,2,0)</f>
        <v>40</v>
      </c>
      <c r="Z1276" s="51">
        <f>VLOOKUP(W1276,'[1]LICZBA MIEJSC'!$A:$C,3,0)</f>
        <v>60</v>
      </c>
      <c r="AA1276" s="51">
        <f t="shared" si="122"/>
        <v>100</v>
      </c>
      <c r="AB1276" s="41">
        <f t="shared" si="123"/>
        <v>10</v>
      </c>
      <c r="AC1276" s="109">
        <f t="shared" si="124"/>
        <v>0.1</v>
      </c>
      <c r="AD1276" s="49"/>
    </row>
    <row r="1277" spans="1:30" hidden="1">
      <c r="A1277" s="28" t="s">
        <v>337</v>
      </c>
      <c r="B1277" s="45">
        <v>1290</v>
      </c>
      <c r="C1277" s="51">
        <v>3</v>
      </c>
      <c r="D1277" s="128">
        <v>16509</v>
      </c>
      <c r="E1277" s="359"/>
      <c r="F1277" s="51" t="s">
        <v>350</v>
      </c>
      <c r="G1277" s="351" t="s">
        <v>710</v>
      </c>
      <c r="H1277" s="349" t="s">
        <v>698</v>
      </c>
      <c r="I1277" s="42">
        <v>43264</v>
      </c>
      <c r="J1277" s="129" t="s">
        <v>157</v>
      </c>
      <c r="K1277" s="53" t="s">
        <v>361</v>
      </c>
      <c r="L1277" s="49"/>
      <c r="M1277" s="49" t="s">
        <v>362</v>
      </c>
      <c r="N1277" s="43">
        <v>0.30972222222222223</v>
      </c>
      <c r="O1277" s="51">
        <v>1</v>
      </c>
      <c r="P1277" s="51" t="s">
        <v>13</v>
      </c>
      <c r="Q1277" s="368"/>
      <c r="R1277" s="368"/>
      <c r="S1277" s="368"/>
      <c r="T1277" s="194">
        <f t="shared" si="125"/>
        <v>0.30208333333333331</v>
      </c>
      <c r="U1277" s="194">
        <f t="shared" si="126"/>
        <v>0.29166666666666663</v>
      </c>
      <c r="V1277" s="41" t="str">
        <f>IFERROR(VLOOKUP(L1277,'[1]ZESTAWIENIE NUMERÓW BOCZNYCH'!$A:$B,1,0),"")</f>
        <v/>
      </c>
      <c r="W1277" s="51" t="str">
        <f>IFERROR(VLOOKUP(V1277,'[1]ZESTAWIENIE NUMERÓW BOCZNYCH'!$A:$B,2,0),P1277)</f>
        <v>AZ</v>
      </c>
      <c r="X1277" s="51" t="s">
        <v>396</v>
      </c>
      <c r="Y1277" s="51">
        <f>VLOOKUP(W1277,'[1]LICZBA MIEJSC'!$A:$C,2,0)</f>
        <v>40</v>
      </c>
      <c r="Z1277" s="51">
        <f>VLOOKUP(W1277,'[1]LICZBA MIEJSC'!$A:$C,3,0)</f>
        <v>60</v>
      </c>
      <c r="AA1277" s="51">
        <f t="shared" si="122"/>
        <v>100</v>
      </c>
      <c r="AB1277" s="41">
        <f t="shared" si="123"/>
        <v>10</v>
      </c>
      <c r="AC1277" s="109">
        <f t="shared" si="124"/>
        <v>0.1</v>
      </c>
      <c r="AD1277" s="49"/>
    </row>
    <row r="1278" spans="1:30" hidden="1">
      <c r="A1278" s="28" t="s">
        <v>337</v>
      </c>
      <c r="B1278" s="45">
        <v>1291</v>
      </c>
      <c r="C1278" s="51">
        <v>3</v>
      </c>
      <c r="D1278" s="128">
        <v>16509</v>
      </c>
      <c r="E1278" s="359"/>
      <c r="F1278" s="51" t="s">
        <v>350</v>
      </c>
      <c r="G1278" s="351" t="s">
        <v>710</v>
      </c>
      <c r="H1278" s="349" t="s">
        <v>698</v>
      </c>
      <c r="I1278" s="42">
        <v>43264</v>
      </c>
      <c r="J1278" s="129" t="s">
        <v>157</v>
      </c>
      <c r="K1278" s="53" t="s">
        <v>153</v>
      </c>
      <c r="L1278" s="49"/>
      <c r="M1278" s="167" t="s">
        <v>363</v>
      </c>
      <c r="N1278" s="43">
        <v>0.31319444444444444</v>
      </c>
      <c r="O1278" s="51">
        <v>3</v>
      </c>
      <c r="P1278" s="51" t="s">
        <v>12</v>
      </c>
      <c r="Q1278" s="368"/>
      <c r="R1278" s="368"/>
      <c r="S1278" s="368"/>
      <c r="T1278" s="194">
        <f t="shared" si="125"/>
        <v>0.3125</v>
      </c>
      <c r="U1278" s="194">
        <f t="shared" si="126"/>
        <v>0.29166666666666663</v>
      </c>
      <c r="V1278" s="41" t="str">
        <f>IFERROR(VLOOKUP(L1278,'[1]ZESTAWIENIE NUMERÓW BOCZNYCH'!$A:$B,1,0),"")</f>
        <v/>
      </c>
      <c r="W1278" s="51" t="str">
        <f>IFERROR(VLOOKUP(V1278,'[1]ZESTAWIENIE NUMERÓW BOCZNYCH'!$A:$B,2,0),P1278)</f>
        <v>T</v>
      </c>
      <c r="X1278" s="51" t="s">
        <v>396</v>
      </c>
      <c r="Y1278" s="51">
        <f>VLOOKUP(W1278,'[1]LICZBA MIEJSC'!$A:$C,2,0)</f>
        <v>55</v>
      </c>
      <c r="Z1278" s="51">
        <f>VLOOKUP(W1278,'[1]LICZBA MIEJSC'!$A:$C,3,0)</f>
        <v>0</v>
      </c>
      <c r="AA1278" s="51">
        <f t="shared" si="122"/>
        <v>55</v>
      </c>
      <c r="AB1278" s="41">
        <f t="shared" si="123"/>
        <v>50</v>
      </c>
      <c r="AC1278" s="109">
        <f t="shared" si="124"/>
        <v>0.90909090909090906</v>
      </c>
      <c r="AD1278" s="49"/>
    </row>
    <row r="1279" spans="1:30" hidden="1">
      <c r="A1279" s="28" t="s">
        <v>337</v>
      </c>
      <c r="B1279" s="45">
        <v>1292</v>
      </c>
      <c r="C1279" s="51">
        <v>3</v>
      </c>
      <c r="D1279" s="128">
        <v>16509</v>
      </c>
      <c r="E1279" s="359"/>
      <c r="F1279" s="51" t="s">
        <v>350</v>
      </c>
      <c r="G1279" s="351" t="s">
        <v>710</v>
      </c>
      <c r="H1279" s="357" t="s">
        <v>698</v>
      </c>
      <c r="I1279" s="42">
        <v>43264</v>
      </c>
      <c r="J1279" s="48" t="s">
        <v>138</v>
      </c>
      <c r="K1279" s="146" t="s">
        <v>121</v>
      </c>
      <c r="L1279" s="49"/>
      <c r="M1279" s="49"/>
      <c r="N1279" s="43">
        <v>0.31458333333333333</v>
      </c>
      <c r="O1279" s="51">
        <v>1</v>
      </c>
      <c r="P1279" s="51" t="s">
        <v>13</v>
      </c>
      <c r="Q1279" s="368"/>
      <c r="R1279" s="368"/>
      <c r="S1279" s="368"/>
      <c r="T1279" s="194">
        <f t="shared" si="125"/>
        <v>0.3125</v>
      </c>
      <c r="U1279" s="194">
        <f t="shared" si="126"/>
        <v>0.29166666666666663</v>
      </c>
      <c r="V1279" s="41" t="str">
        <f>IFERROR(VLOOKUP(L1279,'[1]ZESTAWIENIE NUMERÓW BOCZNYCH'!$A:$B,1,0),"")</f>
        <v/>
      </c>
      <c r="W1279" s="51" t="str">
        <f>IFERROR(VLOOKUP(V1279,'[1]ZESTAWIENIE NUMERÓW BOCZNYCH'!$A:$B,2,0),P1279)</f>
        <v>AZ</v>
      </c>
      <c r="X1279" s="51" t="s">
        <v>396</v>
      </c>
      <c r="Y1279" s="51">
        <f>VLOOKUP(W1279,'[1]LICZBA MIEJSC'!$A:$C,2,0)</f>
        <v>40</v>
      </c>
      <c r="Z1279" s="51">
        <f>VLOOKUP(W1279,'[1]LICZBA MIEJSC'!$A:$C,3,0)</f>
        <v>60</v>
      </c>
      <c r="AA1279" s="51">
        <f t="shared" si="122"/>
        <v>100</v>
      </c>
      <c r="AB1279" s="41">
        <f t="shared" si="123"/>
        <v>10</v>
      </c>
      <c r="AC1279" s="109">
        <f t="shared" si="124"/>
        <v>0.1</v>
      </c>
      <c r="AD1279" s="49"/>
    </row>
    <row r="1280" spans="1:30" hidden="1">
      <c r="A1280" s="28" t="s">
        <v>337</v>
      </c>
      <c r="B1280" s="45">
        <v>1293</v>
      </c>
      <c r="C1280" s="51">
        <v>3</v>
      </c>
      <c r="D1280" s="128">
        <v>16509</v>
      </c>
      <c r="E1280" s="359"/>
      <c r="F1280" s="51" t="s">
        <v>350</v>
      </c>
      <c r="G1280" s="351" t="s">
        <v>710</v>
      </c>
      <c r="H1280" s="349" t="s">
        <v>698</v>
      </c>
      <c r="I1280" s="42">
        <v>43264</v>
      </c>
      <c r="J1280" s="48" t="s">
        <v>138</v>
      </c>
      <c r="K1280" s="139" t="s">
        <v>356</v>
      </c>
      <c r="L1280" s="49"/>
      <c r="M1280" s="49" t="s">
        <v>364</v>
      </c>
      <c r="N1280" s="43">
        <v>0.31597222222222221</v>
      </c>
      <c r="O1280" s="51">
        <v>2</v>
      </c>
      <c r="P1280" s="51" t="s">
        <v>13</v>
      </c>
      <c r="Q1280" s="368"/>
      <c r="R1280" s="368"/>
      <c r="S1280" s="368"/>
      <c r="T1280" s="194">
        <f t="shared" si="125"/>
        <v>0.3125</v>
      </c>
      <c r="U1280" s="194">
        <f t="shared" si="126"/>
        <v>0.29166666666666663</v>
      </c>
      <c r="V1280" s="41" t="str">
        <f>IFERROR(VLOOKUP(L1280,'[1]ZESTAWIENIE NUMERÓW BOCZNYCH'!$A:$B,1,0),"")</f>
        <v/>
      </c>
      <c r="W1280" s="51" t="str">
        <f>IFERROR(VLOOKUP(V1280,'[1]ZESTAWIENIE NUMERÓW BOCZNYCH'!$A:$B,2,0),P1280)</f>
        <v>AZ</v>
      </c>
      <c r="X1280" s="51" t="s">
        <v>396</v>
      </c>
      <c r="Y1280" s="51">
        <f>VLOOKUP(W1280,'[1]LICZBA MIEJSC'!$A:$C,2,0)</f>
        <v>40</v>
      </c>
      <c r="Z1280" s="51">
        <f>VLOOKUP(W1280,'[1]LICZBA MIEJSC'!$A:$C,3,0)</f>
        <v>60</v>
      </c>
      <c r="AA1280" s="51">
        <f t="shared" si="122"/>
        <v>100</v>
      </c>
      <c r="AB1280" s="41">
        <f t="shared" si="123"/>
        <v>20</v>
      </c>
      <c r="AC1280" s="109">
        <f t="shared" si="124"/>
        <v>0.2</v>
      </c>
      <c r="AD1280" s="49"/>
    </row>
    <row r="1281" spans="1:30" hidden="1">
      <c r="A1281" s="28" t="s">
        <v>337</v>
      </c>
      <c r="B1281" s="45">
        <v>1294</v>
      </c>
      <c r="C1281" s="51">
        <v>3</v>
      </c>
      <c r="D1281" s="128">
        <v>16509</v>
      </c>
      <c r="E1281" s="359"/>
      <c r="F1281" s="51" t="s">
        <v>350</v>
      </c>
      <c r="G1281" s="351" t="s">
        <v>710</v>
      </c>
      <c r="H1281" s="349" t="s">
        <v>698</v>
      </c>
      <c r="I1281" s="42">
        <v>43264</v>
      </c>
      <c r="J1281" s="48" t="s">
        <v>137</v>
      </c>
      <c r="K1281" s="49">
        <v>612</v>
      </c>
      <c r="L1281" s="49">
        <v>4601</v>
      </c>
      <c r="M1281" s="51" t="s">
        <v>330</v>
      </c>
      <c r="N1281" s="43">
        <v>0.31875000000000003</v>
      </c>
      <c r="O1281" s="51">
        <v>5</v>
      </c>
      <c r="P1281" s="51" t="s">
        <v>15</v>
      </c>
      <c r="Q1281" s="368"/>
      <c r="R1281" s="368"/>
      <c r="S1281" s="368"/>
      <c r="T1281" s="194">
        <f t="shared" si="125"/>
        <v>0.3125</v>
      </c>
      <c r="U1281" s="194">
        <f t="shared" si="126"/>
        <v>0.29166666666666663</v>
      </c>
      <c r="V1281" s="41">
        <f>IFERROR(VLOOKUP(L1281,'[1]ZESTAWIENIE NUMERÓW BOCZNYCH'!$A:$B,1,0),"")</f>
        <v>4601</v>
      </c>
      <c r="W1281" s="51" t="str">
        <f>IFERROR(VLOOKUP(V1281,'[1]ZESTAWIENIE NUMERÓW BOCZNYCH'!$A:$B,2,0),P1281)</f>
        <v>MAN Lion’s City G</v>
      </c>
      <c r="X1281" s="51" t="s">
        <v>396</v>
      </c>
      <c r="Y1281" s="51">
        <f>VLOOKUP(W1281,'[1]LICZBA MIEJSC'!$A:$C,2,0)</f>
        <v>43</v>
      </c>
      <c r="Z1281" s="51">
        <f>VLOOKUP(W1281,'[1]LICZBA MIEJSC'!$A:$C,3,0)</f>
        <v>132</v>
      </c>
      <c r="AA1281" s="51">
        <f t="shared" si="122"/>
        <v>175</v>
      </c>
      <c r="AB1281" s="41">
        <f t="shared" si="123"/>
        <v>158</v>
      </c>
      <c r="AC1281" s="109">
        <f t="shared" si="124"/>
        <v>0.9028571428571428</v>
      </c>
      <c r="AD1281" s="49" t="s">
        <v>455</v>
      </c>
    </row>
    <row r="1282" spans="1:30" hidden="1">
      <c r="A1282" s="28" t="s">
        <v>337</v>
      </c>
      <c r="B1282" s="45">
        <v>1295</v>
      </c>
      <c r="C1282" s="51">
        <v>3</v>
      </c>
      <c r="D1282" s="128">
        <v>16509</v>
      </c>
      <c r="E1282" s="359"/>
      <c r="F1282" s="51" t="s">
        <v>350</v>
      </c>
      <c r="G1282" s="351" t="s">
        <v>710</v>
      </c>
      <c r="H1282" s="349" t="s">
        <v>698</v>
      </c>
      <c r="I1282" s="42">
        <v>43264</v>
      </c>
      <c r="J1282" s="46" t="s">
        <v>138</v>
      </c>
      <c r="K1282" s="165" t="s">
        <v>354</v>
      </c>
      <c r="L1282" s="49">
        <v>21</v>
      </c>
      <c r="M1282" s="49" t="s">
        <v>355</v>
      </c>
      <c r="N1282" s="43">
        <v>0.32083333333333336</v>
      </c>
      <c r="O1282" s="51">
        <v>3</v>
      </c>
      <c r="P1282" s="51" t="s">
        <v>13</v>
      </c>
      <c r="Q1282" s="368"/>
      <c r="R1282" s="368"/>
      <c r="S1282" s="368"/>
      <c r="T1282" s="194">
        <f t="shared" si="125"/>
        <v>0.3125</v>
      </c>
      <c r="U1282" s="194">
        <f t="shared" si="126"/>
        <v>0.29166666666666663</v>
      </c>
      <c r="V1282" s="41">
        <f>IFERROR(VLOOKUP(L1282,'[1]ZESTAWIENIE NUMERÓW BOCZNYCH'!$A:$B,1,0),"")</f>
        <v>21</v>
      </c>
      <c r="W1282" s="51" t="str">
        <f>IFERROR(VLOOKUP(V1282,'[1]ZESTAWIENIE NUMERÓW BOCZNYCH'!$A:$B,2,0),P1282)</f>
        <v>MAN NL 202</v>
      </c>
      <c r="X1282" s="51" t="s">
        <v>396</v>
      </c>
      <c r="Y1282" s="51">
        <f>VLOOKUP(W1282,'[1]LICZBA MIEJSC'!$A:$C,2,0)</f>
        <v>32</v>
      </c>
      <c r="Z1282" s="51">
        <f>VLOOKUP(W1282,'[1]LICZBA MIEJSC'!$A:$C,3,0)</f>
        <v>73</v>
      </c>
      <c r="AA1282" s="51">
        <f t="shared" si="122"/>
        <v>105</v>
      </c>
      <c r="AB1282" s="41">
        <f t="shared" si="123"/>
        <v>29</v>
      </c>
      <c r="AC1282" s="109">
        <f t="shared" si="124"/>
        <v>0.27619047619047621</v>
      </c>
      <c r="AD1282" s="49"/>
    </row>
    <row r="1283" spans="1:30" hidden="1">
      <c r="A1283" s="28" t="s">
        <v>337</v>
      </c>
      <c r="B1283" s="45">
        <v>1296</v>
      </c>
      <c r="C1283" s="51">
        <v>3</v>
      </c>
      <c r="D1283" s="128">
        <v>16509</v>
      </c>
      <c r="E1283" s="359"/>
      <c r="F1283" s="51" t="s">
        <v>350</v>
      </c>
      <c r="G1283" s="351" t="s">
        <v>710</v>
      </c>
      <c r="H1283" s="349" t="s">
        <v>698</v>
      </c>
      <c r="I1283" s="42">
        <v>43264</v>
      </c>
      <c r="J1283" s="48" t="s">
        <v>138</v>
      </c>
      <c r="K1283" s="146" t="s">
        <v>121</v>
      </c>
      <c r="L1283" s="49"/>
      <c r="M1283" s="49" t="s">
        <v>365</v>
      </c>
      <c r="N1283" s="43">
        <v>0.32291666666666669</v>
      </c>
      <c r="O1283" s="51">
        <v>2</v>
      </c>
      <c r="P1283" s="51" t="s">
        <v>12</v>
      </c>
      <c r="Q1283" s="368"/>
      <c r="R1283" s="368"/>
      <c r="S1283" s="368"/>
      <c r="T1283" s="194">
        <f t="shared" si="125"/>
        <v>0.32291666666666663</v>
      </c>
      <c r="U1283" s="194">
        <f t="shared" si="126"/>
        <v>0.29166666666666663</v>
      </c>
      <c r="V1283" s="41" t="str">
        <f>IFERROR(VLOOKUP(L1283,'[1]ZESTAWIENIE NUMERÓW BOCZNYCH'!$A:$B,1,0),"")</f>
        <v/>
      </c>
      <c r="W1283" s="51" t="str">
        <f>IFERROR(VLOOKUP(V1283,'[1]ZESTAWIENIE NUMERÓW BOCZNYCH'!$A:$B,2,0),P1283)</f>
        <v>T</v>
      </c>
      <c r="X1283" s="51" t="s">
        <v>396</v>
      </c>
      <c r="Y1283" s="51">
        <f>VLOOKUP(W1283,'[1]LICZBA MIEJSC'!$A:$C,2,0)</f>
        <v>55</v>
      </c>
      <c r="Z1283" s="51">
        <f>VLOOKUP(W1283,'[1]LICZBA MIEJSC'!$A:$C,3,0)</f>
        <v>0</v>
      </c>
      <c r="AA1283" s="51">
        <f t="shared" si="122"/>
        <v>55</v>
      </c>
      <c r="AB1283" s="41">
        <f t="shared" si="123"/>
        <v>28</v>
      </c>
      <c r="AC1283" s="109">
        <f t="shared" si="124"/>
        <v>0.50909090909090904</v>
      </c>
      <c r="AD1283" s="49"/>
    </row>
    <row r="1284" spans="1:30" hidden="1">
      <c r="A1284" s="28" t="s">
        <v>337</v>
      </c>
      <c r="B1284" s="45">
        <v>1297</v>
      </c>
      <c r="C1284" s="51">
        <v>3</v>
      </c>
      <c r="D1284" s="128">
        <v>16509</v>
      </c>
      <c r="E1284" s="359"/>
      <c r="F1284" s="51" t="s">
        <v>350</v>
      </c>
      <c r="G1284" s="351" t="s">
        <v>710</v>
      </c>
      <c r="H1284" s="351" t="s">
        <v>698</v>
      </c>
      <c r="I1284" s="42">
        <v>43264</v>
      </c>
      <c r="J1284" s="46" t="s">
        <v>138</v>
      </c>
      <c r="K1284" s="49" t="s">
        <v>348</v>
      </c>
      <c r="L1284" s="49">
        <v>290</v>
      </c>
      <c r="M1284" s="53" t="s">
        <v>342</v>
      </c>
      <c r="N1284" s="43">
        <v>0.34722222222222227</v>
      </c>
      <c r="O1284" s="51">
        <v>2</v>
      </c>
      <c r="P1284" s="51" t="s">
        <v>13</v>
      </c>
      <c r="Q1284" s="368"/>
      <c r="R1284" s="368"/>
      <c r="S1284" s="368"/>
      <c r="T1284" s="194">
        <f t="shared" si="125"/>
        <v>0.34375</v>
      </c>
      <c r="U1284" s="194">
        <f t="shared" si="126"/>
        <v>0.33333333333333331</v>
      </c>
      <c r="V1284" s="41" t="str">
        <f>IFERROR(VLOOKUP(L1284,'[1]ZESTAWIENIE NUMERÓW BOCZNYCH'!$A:$B,1,0),"")</f>
        <v/>
      </c>
      <c r="W1284" s="51" t="str">
        <f>IFERROR(VLOOKUP(V1284,'[1]ZESTAWIENIE NUMERÓW BOCZNYCH'!$A:$B,2,0),P1284)</f>
        <v>AZ</v>
      </c>
      <c r="X1284" s="51" t="s">
        <v>396</v>
      </c>
      <c r="Y1284" s="51">
        <f>VLOOKUP(W1284,'[1]LICZBA MIEJSC'!$A:$C,2,0)</f>
        <v>40</v>
      </c>
      <c r="Z1284" s="51">
        <f>VLOOKUP(W1284,'[1]LICZBA MIEJSC'!$A:$C,3,0)</f>
        <v>60</v>
      </c>
      <c r="AA1284" s="51">
        <f t="shared" si="122"/>
        <v>100</v>
      </c>
      <c r="AB1284" s="41">
        <f t="shared" si="123"/>
        <v>20</v>
      </c>
      <c r="AC1284" s="109">
        <f t="shared" si="124"/>
        <v>0.2</v>
      </c>
      <c r="AD1284" s="49"/>
    </row>
    <row r="1285" spans="1:30" hidden="1">
      <c r="A1285" s="28" t="s">
        <v>337</v>
      </c>
      <c r="B1285" s="45">
        <v>1298</v>
      </c>
      <c r="C1285" s="51">
        <v>4</v>
      </c>
      <c r="D1285" s="128">
        <v>16509</v>
      </c>
      <c r="E1285" s="359"/>
      <c r="F1285" s="51" t="s">
        <v>350</v>
      </c>
      <c r="G1285" s="351" t="s">
        <v>710</v>
      </c>
      <c r="H1285" s="357" t="s">
        <v>698</v>
      </c>
      <c r="I1285" s="42">
        <v>43264</v>
      </c>
      <c r="J1285" s="129" t="s">
        <v>157</v>
      </c>
      <c r="K1285" s="53" t="s">
        <v>188</v>
      </c>
      <c r="L1285" s="49">
        <v>292</v>
      </c>
      <c r="M1285" s="49"/>
      <c r="N1285" s="43">
        <v>0.34930555555555554</v>
      </c>
      <c r="O1285" s="51">
        <v>3</v>
      </c>
      <c r="P1285" s="51" t="s">
        <v>12</v>
      </c>
      <c r="Q1285" s="368"/>
      <c r="R1285" s="368"/>
      <c r="S1285" s="368"/>
      <c r="T1285" s="194">
        <f t="shared" si="125"/>
        <v>0.34375</v>
      </c>
      <c r="U1285" s="194">
        <f t="shared" si="126"/>
        <v>0.33333333333333331</v>
      </c>
      <c r="V1285" s="41" t="str">
        <f>IFERROR(VLOOKUP(L1285,'[1]ZESTAWIENIE NUMERÓW BOCZNYCH'!$A:$B,1,0),"")</f>
        <v/>
      </c>
      <c r="W1285" s="51" t="str">
        <f>IFERROR(VLOOKUP(V1285,'[1]ZESTAWIENIE NUMERÓW BOCZNYCH'!$A:$B,2,0),P1285)</f>
        <v>T</v>
      </c>
      <c r="X1285" s="51" t="s">
        <v>396</v>
      </c>
      <c r="Y1285" s="51">
        <f>VLOOKUP(W1285,'[1]LICZBA MIEJSC'!$A:$C,2,0)</f>
        <v>55</v>
      </c>
      <c r="Z1285" s="51">
        <f>VLOOKUP(W1285,'[1]LICZBA MIEJSC'!$A:$C,3,0)</f>
        <v>0</v>
      </c>
      <c r="AA1285" s="51">
        <f t="shared" si="122"/>
        <v>55</v>
      </c>
      <c r="AB1285" s="41">
        <f t="shared" si="123"/>
        <v>50</v>
      </c>
      <c r="AC1285" s="109">
        <f t="shared" si="124"/>
        <v>0.90909090909090906</v>
      </c>
      <c r="AD1285" s="49"/>
    </row>
    <row r="1286" spans="1:30" hidden="1">
      <c r="A1286" s="28" t="s">
        <v>337</v>
      </c>
      <c r="B1286" s="45">
        <v>1299</v>
      </c>
      <c r="C1286" s="51">
        <v>4</v>
      </c>
      <c r="D1286" s="128">
        <v>16509</v>
      </c>
      <c r="E1286" s="359"/>
      <c r="F1286" s="51" t="s">
        <v>350</v>
      </c>
      <c r="G1286" s="351" t="s">
        <v>710</v>
      </c>
      <c r="H1286" s="349" t="s">
        <v>698</v>
      </c>
      <c r="I1286" s="42">
        <v>43264</v>
      </c>
      <c r="J1286" s="48" t="s">
        <v>138</v>
      </c>
      <c r="K1286" s="139" t="s">
        <v>356</v>
      </c>
      <c r="L1286" s="49"/>
      <c r="M1286" s="49" t="s">
        <v>364</v>
      </c>
      <c r="N1286" s="43">
        <v>0.35625000000000001</v>
      </c>
      <c r="O1286" s="51">
        <v>1</v>
      </c>
      <c r="P1286" s="51" t="s">
        <v>13</v>
      </c>
      <c r="Q1286" s="368"/>
      <c r="R1286" s="368"/>
      <c r="S1286" s="368"/>
      <c r="T1286" s="194">
        <f t="shared" si="125"/>
        <v>0.35416666666666663</v>
      </c>
      <c r="U1286" s="194">
        <f t="shared" si="126"/>
        <v>0.33333333333333331</v>
      </c>
      <c r="V1286" s="41" t="str">
        <f>IFERROR(VLOOKUP(L1286,'[1]ZESTAWIENIE NUMERÓW BOCZNYCH'!$A:$B,1,0),"")</f>
        <v/>
      </c>
      <c r="W1286" s="51" t="str">
        <f>IFERROR(VLOOKUP(V1286,'[1]ZESTAWIENIE NUMERÓW BOCZNYCH'!$A:$B,2,0),P1286)</f>
        <v>AZ</v>
      </c>
      <c r="X1286" s="51" t="s">
        <v>396</v>
      </c>
      <c r="Y1286" s="51">
        <f>VLOOKUP(W1286,'[1]LICZBA MIEJSC'!$A:$C,2,0)</f>
        <v>40</v>
      </c>
      <c r="Z1286" s="51">
        <f>VLOOKUP(W1286,'[1]LICZBA MIEJSC'!$A:$C,3,0)</f>
        <v>60</v>
      </c>
      <c r="AA1286" s="51">
        <f t="shared" si="122"/>
        <v>100</v>
      </c>
      <c r="AB1286" s="41">
        <f t="shared" si="123"/>
        <v>10</v>
      </c>
      <c r="AC1286" s="109">
        <f t="shared" si="124"/>
        <v>0.1</v>
      </c>
      <c r="AD1286" s="49"/>
    </row>
    <row r="1287" spans="1:30" hidden="1">
      <c r="A1287" s="28" t="s">
        <v>337</v>
      </c>
      <c r="B1287" s="45">
        <v>1300</v>
      </c>
      <c r="C1287" s="51">
        <v>4</v>
      </c>
      <c r="D1287" s="128">
        <v>16509</v>
      </c>
      <c r="E1287" s="359"/>
      <c r="F1287" s="51" t="s">
        <v>350</v>
      </c>
      <c r="G1287" s="351" t="s">
        <v>710</v>
      </c>
      <c r="H1287" s="349" t="s">
        <v>698</v>
      </c>
      <c r="I1287" s="42">
        <v>43264</v>
      </c>
      <c r="J1287" s="46" t="s">
        <v>138</v>
      </c>
      <c r="K1287" s="49" t="s">
        <v>366</v>
      </c>
      <c r="L1287" s="49">
        <v>22</v>
      </c>
      <c r="M1287" s="53" t="s">
        <v>342</v>
      </c>
      <c r="N1287" s="43">
        <v>0.35694444444444445</v>
      </c>
      <c r="O1287" s="51">
        <v>2</v>
      </c>
      <c r="P1287" s="51" t="s">
        <v>13</v>
      </c>
      <c r="Q1287" s="368"/>
      <c r="R1287" s="368"/>
      <c r="S1287" s="368"/>
      <c r="T1287" s="194">
        <f t="shared" si="125"/>
        <v>0.35416666666666663</v>
      </c>
      <c r="U1287" s="194">
        <f t="shared" si="126"/>
        <v>0.33333333333333331</v>
      </c>
      <c r="V1287" s="41" t="str">
        <f>IFERROR(VLOOKUP(L1287,'[1]ZESTAWIENIE NUMERÓW BOCZNYCH'!$A:$B,1,0),"")</f>
        <v/>
      </c>
      <c r="W1287" s="51" t="str">
        <f>IFERROR(VLOOKUP(V1287,'[1]ZESTAWIENIE NUMERÓW BOCZNYCH'!$A:$B,2,0),P1287)</f>
        <v>AZ</v>
      </c>
      <c r="X1287" s="51" t="s">
        <v>396</v>
      </c>
      <c r="Y1287" s="51">
        <f>VLOOKUP(W1287,'[1]LICZBA MIEJSC'!$A:$C,2,0)</f>
        <v>40</v>
      </c>
      <c r="Z1287" s="51">
        <f>VLOOKUP(W1287,'[1]LICZBA MIEJSC'!$A:$C,3,0)</f>
        <v>60</v>
      </c>
      <c r="AA1287" s="51">
        <f t="shared" si="122"/>
        <v>100</v>
      </c>
      <c r="AB1287" s="41">
        <f t="shared" si="123"/>
        <v>20</v>
      </c>
      <c r="AC1287" s="109">
        <f t="shared" si="124"/>
        <v>0.2</v>
      </c>
      <c r="AD1287" s="49"/>
    </row>
    <row r="1288" spans="1:30" hidden="1">
      <c r="A1288" s="28" t="s">
        <v>337</v>
      </c>
      <c r="B1288" s="45">
        <v>1301</v>
      </c>
      <c r="C1288" s="51">
        <v>4</v>
      </c>
      <c r="D1288" s="128">
        <v>16509</v>
      </c>
      <c r="E1288" s="359"/>
      <c r="F1288" s="51" t="s">
        <v>350</v>
      </c>
      <c r="G1288" s="351" t="s">
        <v>710</v>
      </c>
      <c r="H1288" s="349" t="s">
        <v>698</v>
      </c>
      <c r="I1288" s="42">
        <v>43264</v>
      </c>
      <c r="J1288" s="46" t="s">
        <v>138</v>
      </c>
      <c r="K1288" s="49" t="s">
        <v>343</v>
      </c>
      <c r="L1288" s="49">
        <v>27</v>
      </c>
      <c r="M1288" s="49" t="s">
        <v>357</v>
      </c>
      <c r="N1288" s="43">
        <v>0.3576388888888889</v>
      </c>
      <c r="O1288" s="51">
        <v>2</v>
      </c>
      <c r="P1288" s="51" t="s">
        <v>13</v>
      </c>
      <c r="Q1288" s="368"/>
      <c r="R1288" s="368"/>
      <c r="S1288" s="368"/>
      <c r="T1288" s="194">
        <f t="shared" si="125"/>
        <v>0.35416666666666663</v>
      </c>
      <c r="U1288" s="194">
        <f t="shared" si="126"/>
        <v>0.33333333333333331</v>
      </c>
      <c r="V1288" s="41" t="str">
        <f>IFERROR(VLOOKUP(L1288,'[1]ZESTAWIENIE NUMERÓW BOCZNYCH'!$A:$B,1,0),"")</f>
        <v/>
      </c>
      <c r="W1288" s="51" t="str">
        <f>IFERROR(VLOOKUP(V1288,'[1]ZESTAWIENIE NUMERÓW BOCZNYCH'!$A:$B,2,0),P1288)</f>
        <v>AZ</v>
      </c>
      <c r="X1288" s="51" t="s">
        <v>396</v>
      </c>
      <c r="Y1288" s="51">
        <f>VLOOKUP(W1288,'[1]LICZBA MIEJSC'!$A:$C,2,0)</f>
        <v>40</v>
      </c>
      <c r="Z1288" s="51">
        <f>VLOOKUP(W1288,'[1]LICZBA MIEJSC'!$A:$C,3,0)</f>
        <v>60</v>
      </c>
      <c r="AA1288" s="51">
        <f t="shared" si="122"/>
        <v>100</v>
      </c>
      <c r="AB1288" s="41">
        <f t="shared" si="123"/>
        <v>20</v>
      </c>
      <c r="AC1288" s="109">
        <f t="shared" si="124"/>
        <v>0.2</v>
      </c>
      <c r="AD1288" s="49"/>
    </row>
    <row r="1289" spans="1:30" hidden="1">
      <c r="A1289" s="28" t="s">
        <v>337</v>
      </c>
      <c r="B1289" s="45">
        <v>1302</v>
      </c>
      <c r="C1289" s="51">
        <v>4</v>
      </c>
      <c r="D1289" s="128">
        <v>16509</v>
      </c>
      <c r="E1289" s="359"/>
      <c r="F1289" s="51" t="s">
        <v>350</v>
      </c>
      <c r="G1289" s="351" t="s">
        <v>710</v>
      </c>
      <c r="H1289" s="349" t="s">
        <v>698</v>
      </c>
      <c r="I1289" s="42">
        <v>43264</v>
      </c>
      <c r="J1289" s="48" t="s">
        <v>137</v>
      </c>
      <c r="K1289" s="49">
        <v>612</v>
      </c>
      <c r="L1289" s="49">
        <v>4634</v>
      </c>
      <c r="M1289" s="51" t="s">
        <v>330</v>
      </c>
      <c r="N1289" s="43">
        <v>0.35972222222222222</v>
      </c>
      <c r="O1289" s="51">
        <v>2</v>
      </c>
      <c r="P1289" s="51" t="s">
        <v>13</v>
      </c>
      <c r="Q1289" s="368"/>
      <c r="R1289" s="368"/>
      <c r="S1289" s="368"/>
      <c r="T1289" s="194">
        <f t="shared" si="125"/>
        <v>0.35416666666666663</v>
      </c>
      <c r="U1289" s="194">
        <f t="shared" si="126"/>
        <v>0.33333333333333331</v>
      </c>
      <c r="V1289" s="41">
        <f>IFERROR(VLOOKUP(L1289,'[1]ZESTAWIENIE NUMERÓW BOCZNYCH'!$A:$B,1,0),"")</f>
        <v>4634</v>
      </c>
      <c r="W1289" s="51" t="str">
        <f>IFERROR(VLOOKUP(V1289,'[1]ZESTAWIENIE NUMERÓW BOCZNYCH'!$A:$B,2,0),P1289)</f>
        <v>MAN Lion’s City G</v>
      </c>
      <c r="X1289" s="51" t="s">
        <v>396</v>
      </c>
      <c r="Y1289" s="51">
        <f>VLOOKUP(W1289,'[1]LICZBA MIEJSC'!$A:$C,2,0)</f>
        <v>43</v>
      </c>
      <c r="Z1289" s="51">
        <f>VLOOKUP(W1289,'[1]LICZBA MIEJSC'!$A:$C,3,0)</f>
        <v>132</v>
      </c>
      <c r="AA1289" s="51">
        <f t="shared" si="122"/>
        <v>175</v>
      </c>
      <c r="AB1289" s="41">
        <f t="shared" si="123"/>
        <v>22</v>
      </c>
      <c r="AC1289" s="109">
        <f t="shared" si="124"/>
        <v>0.12571428571428572</v>
      </c>
      <c r="AD1289" s="49" t="s">
        <v>455</v>
      </c>
    </row>
    <row r="1290" spans="1:30" hidden="1">
      <c r="A1290" s="28" t="s">
        <v>337</v>
      </c>
      <c r="B1290" s="45">
        <v>1303</v>
      </c>
      <c r="C1290" s="51">
        <v>4</v>
      </c>
      <c r="D1290" s="128">
        <v>16509</v>
      </c>
      <c r="E1290" s="359"/>
      <c r="F1290" s="51" t="s">
        <v>350</v>
      </c>
      <c r="G1290" s="351" t="s">
        <v>710</v>
      </c>
      <c r="H1290" s="349" t="s">
        <v>698</v>
      </c>
      <c r="I1290" s="42">
        <v>43264</v>
      </c>
      <c r="J1290" s="46" t="s">
        <v>138</v>
      </c>
      <c r="K1290" s="165" t="s">
        <v>354</v>
      </c>
      <c r="L1290" s="49">
        <v>21</v>
      </c>
      <c r="M1290" s="49" t="s">
        <v>355</v>
      </c>
      <c r="N1290" s="43">
        <v>0.3611111111111111</v>
      </c>
      <c r="O1290" s="51">
        <v>2</v>
      </c>
      <c r="P1290" s="51" t="s">
        <v>14</v>
      </c>
      <c r="Q1290" s="368"/>
      <c r="R1290" s="368"/>
      <c r="S1290" s="368"/>
      <c r="T1290" s="194">
        <f t="shared" si="125"/>
        <v>0.35416666666666663</v>
      </c>
      <c r="U1290" s="194">
        <f t="shared" si="126"/>
        <v>0.33333333333333331</v>
      </c>
      <c r="V1290" s="41">
        <f>IFERROR(VLOOKUP(L1290,'[1]ZESTAWIENIE NUMERÓW BOCZNYCH'!$A:$B,1,0),"")</f>
        <v>21</v>
      </c>
      <c r="W1290" s="51" t="str">
        <f>IFERROR(VLOOKUP(V1290,'[1]ZESTAWIENIE NUMERÓW BOCZNYCH'!$A:$B,2,0),P1290)</f>
        <v>MAN NL 202</v>
      </c>
      <c r="X1290" s="51" t="s">
        <v>396</v>
      </c>
      <c r="Y1290" s="51">
        <f>VLOOKUP(W1290,'[1]LICZBA MIEJSC'!$A:$C,2,0)</f>
        <v>32</v>
      </c>
      <c r="Z1290" s="51">
        <f>VLOOKUP(W1290,'[1]LICZBA MIEJSC'!$A:$C,3,0)</f>
        <v>73</v>
      </c>
      <c r="AA1290" s="51">
        <f t="shared" si="122"/>
        <v>105</v>
      </c>
      <c r="AB1290" s="41">
        <f t="shared" si="123"/>
        <v>16</v>
      </c>
      <c r="AC1290" s="109">
        <f t="shared" si="124"/>
        <v>0.15238095238095239</v>
      </c>
      <c r="AD1290" s="49"/>
    </row>
    <row r="1291" spans="1:30" hidden="1">
      <c r="A1291" s="28" t="s">
        <v>337</v>
      </c>
      <c r="B1291" s="45">
        <v>1304</v>
      </c>
      <c r="C1291" s="51">
        <v>4</v>
      </c>
      <c r="D1291" s="128">
        <v>16509</v>
      </c>
      <c r="E1291" s="359"/>
      <c r="F1291" s="51" t="s">
        <v>350</v>
      </c>
      <c r="G1291" s="351" t="s">
        <v>710</v>
      </c>
      <c r="H1291" s="349" t="s">
        <v>698</v>
      </c>
      <c r="I1291" s="42">
        <v>43264</v>
      </c>
      <c r="J1291" s="46" t="s">
        <v>138</v>
      </c>
      <c r="K1291" s="49" t="s">
        <v>154</v>
      </c>
      <c r="L1291" s="49">
        <v>23</v>
      </c>
      <c r="M1291" s="166" t="s">
        <v>205</v>
      </c>
      <c r="N1291" s="43">
        <v>0.36458333333333331</v>
      </c>
      <c r="O1291" s="51">
        <v>1</v>
      </c>
      <c r="P1291" s="51" t="s">
        <v>13</v>
      </c>
      <c r="Q1291" s="368"/>
      <c r="R1291" s="368"/>
      <c r="S1291" s="368"/>
      <c r="T1291" s="194">
        <f t="shared" si="125"/>
        <v>0.36458333333333331</v>
      </c>
      <c r="U1291" s="194">
        <f t="shared" si="126"/>
        <v>0.33333333333333331</v>
      </c>
      <c r="V1291" s="41" t="str">
        <f>IFERROR(VLOOKUP(L1291,'[1]ZESTAWIENIE NUMERÓW BOCZNYCH'!$A:$B,1,0),"")</f>
        <v/>
      </c>
      <c r="W1291" s="51" t="str">
        <f>IFERROR(VLOOKUP(V1291,'[1]ZESTAWIENIE NUMERÓW BOCZNYCH'!$A:$B,2,0),P1291)</f>
        <v>AZ</v>
      </c>
      <c r="X1291" s="51" t="s">
        <v>396</v>
      </c>
      <c r="Y1291" s="51">
        <f>VLOOKUP(W1291,'[1]LICZBA MIEJSC'!$A:$C,2,0)</f>
        <v>40</v>
      </c>
      <c r="Z1291" s="51">
        <f>VLOOKUP(W1291,'[1]LICZBA MIEJSC'!$A:$C,3,0)</f>
        <v>60</v>
      </c>
      <c r="AA1291" s="51">
        <f t="shared" si="122"/>
        <v>100</v>
      </c>
      <c r="AB1291" s="41">
        <f t="shared" si="123"/>
        <v>10</v>
      </c>
      <c r="AC1291" s="109">
        <f t="shared" si="124"/>
        <v>0.1</v>
      </c>
      <c r="AD1291" s="49"/>
    </row>
    <row r="1292" spans="1:30" hidden="1">
      <c r="A1292" s="28" t="s">
        <v>337</v>
      </c>
      <c r="B1292" s="45">
        <v>1305</v>
      </c>
      <c r="C1292" s="51">
        <v>4</v>
      </c>
      <c r="D1292" s="128">
        <v>16509</v>
      </c>
      <c r="E1292" s="359"/>
      <c r="F1292" s="51" t="s">
        <v>350</v>
      </c>
      <c r="G1292" s="351" t="s">
        <v>710</v>
      </c>
      <c r="H1292" s="349" t="s">
        <v>698</v>
      </c>
      <c r="I1292" s="42">
        <v>43264</v>
      </c>
      <c r="J1292" s="129" t="s">
        <v>157</v>
      </c>
      <c r="K1292" s="53" t="s">
        <v>153</v>
      </c>
      <c r="L1292" s="49"/>
      <c r="M1292" s="53" t="s">
        <v>203</v>
      </c>
      <c r="N1292" s="43">
        <v>0.36527777777777781</v>
      </c>
      <c r="O1292" s="51">
        <v>3</v>
      </c>
      <c r="P1292" s="51" t="s">
        <v>13</v>
      </c>
      <c r="Q1292" s="368"/>
      <c r="R1292" s="368"/>
      <c r="S1292" s="368"/>
      <c r="T1292" s="194">
        <f t="shared" si="125"/>
        <v>0.36458333333333331</v>
      </c>
      <c r="U1292" s="194">
        <f t="shared" si="126"/>
        <v>0.33333333333333331</v>
      </c>
      <c r="V1292" s="41" t="str">
        <f>IFERROR(VLOOKUP(L1292,'[1]ZESTAWIENIE NUMERÓW BOCZNYCH'!$A:$B,1,0),"")</f>
        <v/>
      </c>
      <c r="W1292" s="51" t="str">
        <f>IFERROR(VLOOKUP(V1292,'[1]ZESTAWIENIE NUMERÓW BOCZNYCH'!$A:$B,2,0),P1292)</f>
        <v>AZ</v>
      </c>
      <c r="X1292" s="51" t="s">
        <v>396</v>
      </c>
      <c r="Y1292" s="51">
        <f>VLOOKUP(W1292,'[1]LICZBA MIEJSC'!$A:$C,2,0)</f>
        <v>40</v>
      </c>
      <c r="Z1292" s="51">
        <f>VLOOKUP(W1292,'[1]LICZBA MIEJSC'!$A:$C,3,0)</f>
        <v>60</v>
      </c>
      <c r="AA1292" s="51">
        <f t="shared" si="122"/>
        <v>100</v>
      </c>
      <c r="AB1292" s="41">
        <f t="shared" si="123"/>
        <v>36</v>
      </c>
      <c r="AC1292" s="109">
        <f t="shared" si="124"/>
        <v>0.36</v>
      </c>
      <c r="AD1292" s="49"/>
    </row>
    <row r="1293" spans="1:30" hidden="1">
      <c r="A1293" s="28" t="s">
        <v>337</v>
      </c>
      <c r="B1293" s="45">
        <v>1306</v>
      </c>
      <c r="C1293" s="51">
        <v>4</v>
      </c>
      <c r="D1293" s="128">
        <v>16509</v>
      </c>
      <c r="E1293" s="359"/>
      <c r="F1293" s="51" t="s">
        <v>350</v>
      </c>
      <c r="G1293" s="351" t="s">
        <v>710</v>
      </c>
      <c r="H1293" s="349" t="s">
        <v>698</v>
      </c>
      <c r="I1293" s="42">
        <v>43264</v>
      </c>
      <c r="J1293" s="42" t="s">
        <v>138</v>
      </c>
      <c r="K1293" s="49" t="s">
        <v>367</v>
      </c>
      <c r="L1293" s="49"/>
      <c r="M1293" s="49" t="s">
        <v>207</v>
      </c>
      <c r="N1293" s="43">
        <v>0.3666666666666667</v>
      </c>
      <c r="O1293" s="51">
        <v>3</v>
      </c>
      <c r="P1293" s="51" t="s">
        <v>16</v>
      </c>
      <c r="Q1293" s="368"/>
      <c r="R1293" s="368"/>
      <c r="S1293" s="368"/>
      <c r="T1293" s="194">
        <f t="shared" si="125"/>
        <v>0.36458333333333331</v>
      </c>
      <c r="U1293" s="194">
        <f t="shared" si="126"/>
        <v>0.33333333333333331</v>
      </c>
      <c r="V1293" s="41" t="str">
        <f>IFERROR(VLOOKUP(L1293,'[1]ZESTAWIENIE NUMERÓW BOCZNYCH'!$A:$B,1,0),"")</f>
        <v/>
      </c>
      <c r="W1293" s="51" t="str">
        <f>IFERROR(VLOOKUP(V1293,'[1]ZESTAWIENIE NUMERÓW BOCZNYCH'!$A:$B,2,0),P1293)</f>
        <v>B</v>
      </c>
      <c r="X1293" s="51" t="s">
        <v>396</v>
      </c>
      <c r="Y1293" s="51">
        <f>VLOOKUP(W1293,'[1]LICZBA MIEJSC'!$A:$C,2,0)</f>
        <v>20</v>
      </c>
      <c r="Z1293" s="51">
        <f>VLOOKUP(W1293,'[1]LICZBA MIEJSC'!$A:$C,3,0)</f>
        <v>0</v>
      </c>
      <c r="AA1293" s="51">
        <f t="shared" si="122"/>
        <v>20</v>
      </c>
      <c r="AB1293" s="41">
        <f t="shared" si="123"/>
        <v>18</v>
      </c>
      <c r="AC1293" s="109">
        <f t="shared" si="124"/>
        <v>0.9</v>
      </c>
      <c r="AD1293" s="49"/>
    </row>
    <row r="1294" spans="1:30" hidden="1">
      <c r="A1294" s="28" t="s">
        <v>337</v>
      </c>
      <c r="B1294" s="45">
        <v>1307</v>
      </c>
      <c r="C1294" s="51">
        <v>4</v>
      </c>
      <c r="D1294" s="128">
        <v>16509</v>
      </c>
      <c r="E1294" s="359"/>
      <c r="F1294" s="51" t="s">
        <v>350</v>
      </c>
      <c r="G1294" s="351" t="s">
        <v>710</v>
      </c>
      <c r="H1294" s="351" t="s">
        <v>698</v>
      </c>
      <c r="I1294" s="42">
        <v>43264</v>
      </c>
      <c r="J1294" s="46" t="s">
        <v>138</v>
      </c>
      <c r="K1294" s="49" t="s">
        <v>347</v>
      </c>
      <c r="L1294" s="49">
        <v>292</v>
      </c>
      <c r="M1294" s="53" t="s">
        <v>342</v>
      </c>
      <c r="N1294" s="43">
        <v>0.37916666666666665</v>
      </c>
      <c r="O1294" s="51">
        <v>2</v>
      </c>
      <c r="P1294" s="51" t="s">
        <v>13</v>
      </c>
      <c r="Q1294" s="368"/>
      <c r="R1294" s="368"/>
      <c r="S1294" s="368"/>
      <c r="T1294" s="194">
        <f t="shared" si="125"/>
        <v>0.375</v>
      </c>
      <c r="U1294" s="194">
        <f t="shared" si="126"/>
        <v>0.375</v>
      </c>
      <c r="V1294" s="41" t="str">
        <f>IFERROR(VLOOKUP(L1294,'[1]ZESTAWIENIE NUMERÓW BOCZNYCH'!$A:$B,1,0),"")</f>
        <v/>
      </c>
      <c r="W1294" s="51" t="str">
        <f>IFERROR(VLOOKUP(V1294,'[1]ZESTAWIENIE NUMERÓW BOCZNYCH'!$A:$B,2,0),P1294)</f>
        <v>AZ</v>
      </c>
      <c r="X1294" s="51" t="s">
        <v>396</v>
      </c>
      <c r="Y1294" s="51">
        <f>VLOOKUP(W1294,'[1]LICZBA MIEJSC'!$A:$C,2,0)</f>
        <v>40</v>
      </c>
      <c r="Z1294" s="51">
        <f>VLOOKUP(W1294,'[1]LICZBA MIEJSC'!$A:$C,3,0)</f>
        <v>60</v>
      </c>
      <c r="AA1294" s="51">
        <f t="shared" ref="AA1294:AA1357" si="127">Y1294+Z1294</f>
        <v>100</v>
      </c>
      <c r="AB1294" s="41">
        <f t="shared" ref="AB1294:AB1357" si="128">ROUND(IF(O1294=$AE$1,0,IF(O1294=$AG$1,AA1294*0.1,IF(O1294=$AI$1,Y1294/2,IF(O1294=$AK$1,Y1294*0.9,IF(O1294=$AM$1,Y1294+(Z1294*0.5),IF(O1294=$AO$1,AA1294*0.9,IF(O1294=$AQ$1,AA1294*1.1,"BŁĄD"))))))),0)</f>
        <v>20</v>
      </c>
      <c r="AC1294" s="109">
        <f t="shared" ref="AC1294:AC1357" si="129">AB1294/AA1294</f>
        <v>0.2</v>
      </c>
      <c r="AD1294" s="49"/>
    </row>
    <row r="1295" spans="1:30" hidden="1">
      <c r="A1295" s="28" t="s">
        <v>337</v>
      </c>
      <c r="B1295" s="45">
        <v>1308</v>
      </c>
      <c r="C1295" s="51">
        <v>4</v>
      </c>
      <c r="D1295" s="128">
        <v>16509</v>
      </c>
      <c r="E1295" s="359"/>
      <c r="F1295" s="51" t="s">
        <v>350</v>
      </c>
      <c r="G1295" s="351" t="s">
        <v>710</v>
      </c>
      <c r="H1295" s="357" t="s">
        <v>698</v>
      </c>
      <c r="I1295" s="42">
        <v>43264</v>
      </c>
      <c r="J1295" s="48" t="s">
        <v>139</v>
      </c>
      <c r="K1295" s="59" t="s">
        <v>368</v>
      </c>
      <c r="L1295" s="59"/>
      <c r="M1295" s="59"/>
      <c r="N1295" s="106">
        <v>0.38194444444444442</v>
      </c>
      <c r="O1295" s="44">
        <v>3</v>
      </c>
      <c r="P1295" s="44" t="s">
        <v>12</v>
      </c>
      <c r="Q1295" s="368"/>
      <c r="R1295" s="368"/>
      <c r="S1295" s="368"/>
      <c r="T1295" s="194">
        <f t="shared" si="125"/>
        <v>0.375</v>
      </c>
      <c r="U1295" s="194">
        <f t="shared" si="126"/>
        <v>0.375</v>
      </c>
      <c r="V1295" s="41" t="str">
        <f>IFERROR(VLOOKUP(L1295,'[1]ZESTAWIENIE NUMERÓW BOCZNYCH'!$A:$B,1,0),"")</f>
        <v/>
      </c>
      <c r="W1295" s="51" t="str">
        <f>IFERROR(VLOOKUP(V1295,'[1]ZESTAWIENIE NUMERÓW BOCZNYCH'!$A:$B,2,0),P1295)</f>
        <v>T</v>
      </c>
      <c r="X1295" s="51" t="s">
        <v>396</v>
      </c>
      <c r="Y1295" s="51">
        <f>VLOOKUP(W1295,'[1]LICZBA MIEJSC'!$A:$C,2,0)</f>
        <v>55</v>
      </c>
      <c r="Z1295" s="51">
        <f>VLOOKUP(W1295,'[1]LICZBA MIEJSC'!$A:$C,3,0)</f>
        <v>0</v>
      </c>
      <c r="AA1295" s="51">
        <f t="shared" si="127"/>
        <v>55</v>
      </c>
      <c r="AB1295" s="41">
        <f t="shared" si="128"/>
        <v>50</v>
      </c>
      <c r="AC1295" s="109">
        <f t="shared" si="129"/>
        <v>0.90909090909090906</v>
      </c>
      <c r="AD1295" s="49"/>
    </row>
    <row r="1296" spans="1:30" hidden="1">
      <c r="A1296" s="28" t="s">
        <v>337</v>
      </c>
      <c r="B1296" s="45">
        <v>1309</v>
      </c>
      <c r="C1296" s="51">
        <v>4</v>
      </c>
      <c r="D1296" s="128">
        <v>16509</v>
      </c>
      <c r="E1296" s="359"/>
      <c r="F1296" s="51" t="s">
        <v>350</v>
      </c>
      <c r="G1296" s="351" t="s">
        <v>710</v>
      </c>
      <c r="H1296" s="357" t="s">
        <v>698</v>
      </c>
      <c r="I1296" s="42">
        <v>43264</v>
      </c>
      <c r="J1296" s="48" t="s">
        <v>139</v>
      </c>
      <c r="K1296" s="59" t="s">
        <v>369</v>
      </c>
      <c r="L1296" s="59"/>
      <c r="M1296" s="59"/>
      <c r="N1296" s="106">
        <v>0.38541666666666669</v>
      </c>
      <c r="O1296" s="44">
        <v>2</v>
      </c>
      <c r="P1296" s="44" t="s">
        <v>12</v>
      </c>
      <c r="Q1296" s="368"/>
      <c r="R1296" s="368"/>
      <c r="S1296" s="368"/>
      <c r="T1296" s="194">
        <f t="shared" si="125"/>
        <v>0.38541666666666663</v>
      </c>
      <c r="U1296" s="194">
        <f t="shared" si="126"/>
        <v>0.375</v>
      </c>
      <c r="V1296" s="41" t="str">
        <f>IFERROR(VLOOKUP(L1296,'[1]ZESTAWIENIE NUMERÓW BOCZNYCH'!$A:$B,1,0),"")</f>
        <v/>
      </c>
      <c r="W1296" s="51" t="str">
        <f>IFERROR(VLOOKUP(V1296,'[1]ZESTAWIENIE NUMERÓW BOCZNYCH'!$A:$B,2,0),P1296)</f>
        <v>T</v>
      </c>
      <c r="X1296" s="51" t="s">
        <v>396</v>
      </c>
      <c r="Y1296" s="51">
        <f>VLOOKUP(W1296,'[1]LICZBA MIEJSC'!$A:$C,2,0)</f>
        <v>55</v>
      </c>
      <c r="Z1296" s="51">
        <f>VLOOKUP(W1296,'[1]LICZBA MIEJSC'!$A:$C,3,0)</f>
        <v>0</v>
      </c>
      <c r="AA1296" s="51">
        <f t="shared" si="127"/>
        <v>55</v>
      </c>
      <c r="AB1296" s="41">
        <f t="shared" si="128"/>
        <v>28</v>
      </c>
      <c r="AC1296" s="109">
        <f t="shared" si="129"/>
        <v>0.50909090909090904</v>
      </c>
      <c r="AD1296" s="49"/>
    </row>
    <row r="1297" spans="1:30" hidden="1">
      <c r="A1297" s="28" t="s">
        <v>337</v>
      </c>
      <c r="B1297" s="45">
        <v>1310</v>
      </c>
      <c r="C1297" s="51">
        <v>5</v>
      </c>
      <c r="D1297" s="128">
        <v>16509</v>
      </c>
      <c r="E1297" s="359"/>
      <c r="F1297" s="51" t="s">
        <v>350</v>
      </c>
      <c r="G1297" s="351" t="s">
        <v>710</v>
      </c>
      <c r="H1297" s="349" t="s">
        <v>698</v>
      </c>
      <c r="I1297" s="42">
        <v>43264</v>
      </c>
      <c r="J1297" s="129" t="s">
        <v>157</v>
      </c>
      <c r="K1297" s="53" t="s">
        <v>153</v>
      </c>
      <c r="L1297" s="59"/>
      <c r="M1297" s="63" t="s">
        <v>363</v>
      </c>
      <c r="N1297" s="106">
        <v>0.38750000000000001</v>
      </c>
      <c r="O1297" s="44">
        <v>3</v>
      </c>
      <c r="P1297" s="44" t="s">
        <v>12</v>
      </c>
      <c r="Q1297" s="368"/>
      <c r="R1297" s="368"/>
      <c r="S1297" s="368"/>
      <c r="T1297" s="194">
        <f t="shared" si="125"/>
        <v>0.38541666666666663</v>
      </c>
      <c r="U1297" s="194">
        <f t="shared" si="126"/>
        <v>0.375</v>
      </c>
      <c r="V1297" s="41" t="str">
        <f>IFERROR(VLOOKUP(L1297,'[1]ZESTAWIENIE NUMERÓW BOCZNYCH'!$A:$B,1,0),"")</f>
        <v/>
      </c>
      <c r="W1297" s="51" t="str">
        <f>IFERROR(VLOOKUP(V1297,'[1]ZESTAWIENIE NUMERÓW BOCZNYCH'!$A:$B,2,0),P1297)</f>
        <v>T</v>
      </c>
      <c r="X1297" s="51" t="s">
        <v>396</v>
      </c>
      <c r="Y1297" s="51">
        <f>VLOOKUP(W1297,'[1]LICZBA MIEJSC'!$A:$C,2,0)</f>
        <v>55</v>
      </c>
      <c r="Z1297" s="51">
        <f>VLOOKUP(W1297,'[1]LICZBA MIEJSC'!$A:$C,3,0)</f>
        <v>0</v>
      </c>
      <c r="AA1297" s="51">
        <f t="shared" si="127"/>
        <v>55</v>
      </c>
      <c r="AB1297" s="41">
        <f t="shared" si="128"/>
        <v>50</v>
      </c>
      <c r="AC1297" s="109">
        <f t="shared" si="129"/>
        <v>0.90909090909090906</v>
      </c>
      <c r="AD1297" s="49"/>
    </row>
    <row r="1298" spans="1:30" hidden="1">
      <c r="A1298" s="28" t="s">
        <v>337</v>
      </c>
      <c r="B1298" s="45">
        <v>1311</v>
      </c>
      <c r="C1298" s="51">
        <v>5</v>
      </c>
      <c r="D1298" s="128">
        <v>16509</v>
      </c>
      <c r="E1298" s="359"/>
      <c r="F1298" s="51" t="s">
        <v>350</v>
      </c>
      <c r="G1298" s="351" t="s">
        <v>710</v>
      </c>
      <c r="H1298" s="357" t="s">
        <v>698</v>
      </c>
      <c r="I1298" s="42">
        <v>43264</v>
      </c>
      <c r="J1298" s="48" t="s">
        <v>139</v>
      </c>
      <c r="K1298" s="59" t="s">
        <v>370</v>
      </c>
      <c r="L1298" s="59"/>
      <c r="M1298" s="59"/>
      <c r="N1298" s="106">
        <v>0.3888888888888889</v>
      </c>
      <c r="O1298" s="44">
        <v>3</v>
      </c>
      <c r="P1298" s="44" t="s">
        <v>16</v>
      </c>
      <c r="Q1298" s="368"/>
      <c r="R1298" s="368"/>
      <c r="S1298" s="368"/>
      <c r="T1298" s="194">
        <f t="shared" si="125"/>
        <v>0.38541666666666663</v>
      </c>
      <c r="U1298" s="194">
        <f t="shared" si="126"/>
        <v>0.375</v>
      </c>
      <c r="V1298" s="41" t="str">
        <f>IFERROR(VLOOKUP(L1298,'[1]ZESTAWIENIE NUMERÓW BOCZNYCH'!$A:$B,1,0),"")</f>
        <v/>
      </c>
      <c r="W1298" s="51" t="str">
        <f>IFERROR(VLOOKUP(V1298,'[1]ZESTAWIENIE NUMERÓW BOCZNYCH'!$A:$B,2,0),P1298)</f>
        <v>B</v>
      </c>
      <c r="X1298" s="51" t="s">
        <v>396</v>
      </c>
      <c r="Y1298" s="51">
        <f>VLOOKUP(W1298,'[1]LICZBA MIEJSC'!$A:$C,2,0)</f>
        <v>20</v>
      </c>
      <c r="Z1298" s="51">
        <f>VLOOKUP(W1298,'[1]LICZBA MIEJSC'!$A:$C,3,0)</f>
        <v>0</v>
      </c>
      <c r="AA1298" s="51">
        <f t="shared" si="127"/>
        <v>20</v>
      </c>
      <c r="AB1298" s="41">
        <f t="shared" si="128"/>
        <v>18</v>
      </c>
      <c r="AC1298" s="109">
        <f t="shared" si="129"/>
        <v>0.9</v>
      </c>
      <c r="AD1298" s="49"/>
    </row>
    <row r="1299" spans="1:30" hidden="1">
      <c r="A1299" s="28" t="s">
        <v>337</v>
      </c>
      <c r="B1299" s="45">
        <v>1312</v>
      </c>
      <c r="C1299" s="51">
        <v>5</v>
      </c>
      <c r="D1299" s="128">
        <v>16509</v>
      </c>
      <c r="E1299" s="359"/>
      <c r="F1299" s="51" t="s">
        <v>350</v>
      </c>
      <c r="G1299" s="351" t="s">
        <v>710</v>
      </c>
      <c r="H1299" s="357" t="s">
        <v>698</v>
      </c>
      <c r="I1299" s="42">
        <v>43264</v>
      </c>
      <c r="J1299" s="48" t="s">
        <v>158</v>
      </c>
      <c r="K1299" s="49" t="s">
        <v>359</v>
      </c>
      <c r="L1299" s="59">
        <v>291</v>
      </c>
      <c r="M1299" s="59"/>
      <c r="N1299" s="106">
        <v>0.39097222222222222</v>
      </c>
      <c r="O1299" s="44">
        <v>0</v>
      </c>
      <c r="P1299" s="44" t="s">
        <v>14</v>
      </c>
      <c r="Q1299" s="368"/>
      <c r="R1299" s="368"/>
      <c r="S1299" s="368"/>
      <c r="T1299" s="194">
        <f t="shared" si="125"/>
        <v>0.38541666666666663</v>
      </c>
      <c r="U1299" s="194">
        <f t="shared" si="126"/>
        <v>0.375</v>
      </c>
      <c r="V1299" s="41" t="str">
        <f>IFERROR(VLOOKUP(L1299,'[1]ZESTAWIENIE NUMERÓW BOCZNYCH'!$A:$B,1,0),"")</f>
        <v/>
      </c>
      <c r="W1299" s="51" t="str">
        <f>IFERROR(VLOOKUP(V1299,'[1]ZESTAWIENIE NUMERÓW BOCZNYCH'!$A:$B,2,0),P1299)</f>
        <v>AK</v>
      </c>
      <c r="X1299" s="51" t="s">
        <v>396</v>
      </c>
      <c r="Y1299" s="51">
        <f>VLOOKUP(W1299,'[1]LICZBA MIEJSC'!$A:$C,2,0)</f>
        <v>20</v>
      </c>
      <c r="Z1299" s="51">
        <f>VLOOKUP(W1299,'[1]LICZBA MIEJSC'!$A:$C,3,0)</f>
        <v>60</v>
      </c>
      <c r="AA1299" s="51">
        <f t="shared" si="127"/>
        <v>80</v>
      </c>
      <c r="AB1299" s="41">
        <f t="shared" si="128"/>
        <v>0</v>
      </c>
      <c r="AC1299" s="109">
        <f t="shared" si="129"/>
        <v>0</v>
      </c>
      <c r="AD1299" s="49"/>
    </row>
    <row r="1300" spans="1:30" hidden="1">
      <c r="A1300" s="28" t="s">
        <v>337</v>
      </c>
      <c r="B1300" s="45">
        <v>1313</v>
      </c>
      <c r="C1300" s="51">
        <v>5</v>
      </c>
      <c r="D1300" s="128">
        <v>16509</v>
      </c>
      <c r="E1300" s="359"/>
      <c r="F1300" s="51" t="s">
        <v>350</v>
      </c>
      <c r="G1300" s="351" t="s">
        <v>710</v>
      </c>
      <c r="H1300" s="349" t="s">
        <v>698</v>
      </c>
      <c r="I1300" s="42">
        <v>43264</v>
      </c>
      <c r="J1300" s="46" t="s">
        <v>138</v>
      </c>
      <c r="K1300" s="165" t="s">
        <v>354</v>
      </c>
      <c r="L1300" s="59">
        <v>21</v>
      </c>
      <c r="M1300" s="49" t="s">
        <v>355</v>
      </c>
      <c r="N1300" s="106">
        <v>0.39513888888888887</v>
      </c>
      <c r="O1300" s="44">
        <v>3</v>
      </c>
      <c r="P1300" s="44" t="s">
        <v>14</v>
      </c>
      <c r="Q1300" s="368"/>
      <c r="R1300" s="368"/>
      <c r="S1300" s="368"/>
      <c r="T1300" s="194">
        <f t="shared" si="125"/>
        <v>0.38541666666666663</v>
      </c>
      <c r="U1300" s="194">
        <f t="shared" si="126"/>
        <v>0.375</v>
      </c>
      <c r="V1300" s="41">
        <f>IFERROR(VLOOKUP(L1300,'[1]ZESTAWIENIE NUMERÓW BOCZNYCH'!$A:$B,1,0),"")</f>
        <v>21</v>
      </c>
      <c r="W1300" s="51" t="str">
        <f>IFERROR(VLOOKUP(V1300,'[1]ZESTAWIENIE NUMERÓW BOCZNYCH'!$A:$B,2,0),P1300)</f>
        <v>MAN NL 202</v>
      </c>
      <c r="X1300" s="51" t="s">
        <v>396</v>
      </c>
      <c r="Y1300" s="51">
        <f>VLOOKUP(W1300,'[1]LICZBA MIEJSC'!$A:$C,2,0)</f>
        <v>32</v>
      </c>
      <c r="Z1300" s="51">
        <f>VLOOKUP(W1300,'[1]LICZBA MIEJSC'!$A:$C,3,0)</f>
        <v>73</v>
      </c>
      <c r="AA1300" s="51">
        <f t="shared" si="127"/>
        <v>105</v>
      </c>
      <c r="AB1300" s="41">
        <f t="shared" si="128"/>
        <v>29</v>
      </c>
      <c r="AC1300" s="109">
        <f t="shared" si="129"/>
        <v>0.27619047619047621</v>
      </c>
      <c r="AD1300" s="49"/>
    </row>
    <row r="1301" spans="1:30" hidden="1">
      <c r="A1301" s="28" t="s">
        <v>337</v>
      </c>
      <c r="B1301" s="45">
        <v>1314</v>
      </c>
      <c r="C1301" s="51">
        <v>5</v>
      </c>
      <c r="D1301" s="128">
        <v>16509</v>
      </c>
      <c r="E1301" s="359"/>
      <c r="F1301" s="51" t="s">
        <v>350</v>
      </c>
      <c r="G1301" s="351" t="s">
        <v>710</v>
      </c>
      <c r="H1301" s="349" t="s">
        <v>698</v>
      </c>
      <c r="I1301" s="42">
        <v>43264</v>
      </c>
      <c r="J1301" s="46" t="s">
        <v>138</v>
      </c>
      <c r="K1301" s="165" t="s">
        <v>354</v>
      </c>
      <c r="L1301" s="59">
        <v>11</v>
      </c>
      <c r="M1301" s="49" t="s">
        <v>355</v>
      </c>
      <c r="N1301" s="106">
        <v>0.39513888888888887</v>
      </c>
      <c r="O1301" s="44">
        <v>5</v>
      </c>
      <c r="P1301" s="44" t="s">
        <v>13</v>
      </c>
      <c r="Q1301" s="368"/>
      <c r="R1301" s="368"/>
      <c r="S1301" s="368"/>
      <c r="T1301" s="194">
        <f t="shared" si="125"/>
        <v>0.38541666666666663</v>
      </c>
      <c r="U1301" s="194">
        <f t="shared" si="126"/>
        <v>0.375</v>
      </c>
      <c r="V1301" s="41">
        <f>IFERROR(VLOOKUP(L1301,'[1]ZESTAWIENIE NUMERÓW BOCZNYCH'!$A:$B,1,0),"")</f>
        <v>11</v>
      </c>
      <c r="W1301" s="51" t="str">
        <f>IFERROR(VLOOKUP(V1301,'[1]ZESTAWIENIE NUMERÓW BOCZNYCH'!$A:$B,2,0),P1301)</f>
        <v>Autosan Lider 9</v>
      </c>
      <c r="X1301" s="51" t="s">
        <v>396</v>
      </c>
      <c r="Y1301" s="51">
        <f>VLOOKUP(W1301,'[1]LICZBA MIEJSC'!$A:$C,2,0)</f>
        <v>39</v>
      </c>
      <c r="Z1301" s="51">
        <f>VLOOKUP(W1301,'[1]LICZBA MIEJSC'!$A:$C,3,0)</f>
        <v>22</v>
      </c>
      <c r="AA1301" s="51">
        <f t="shared" si="127"/>
        <v>61</v>
      </c>
      <c r="AB1301" s="41">
        <f t="shared" si="128"/>
        <v>55</v>
      </c>
      <c r="AC1301" s="109">
        <f t="shared" si="129"/>
        <v>0.90163934426229508</v>
      </c>
      <c r="AD1301" s="49"/>
    </row>
    <row r="1302" spans="1:30" hidden="1">
      <c r="A1302" s="28" t="s">
        <v>337</v>
      </c>
      <c r="B1302" s="45">
        <v>1315</v>
      </c>
      <c r="C1302" s="51">
        <v>5</v>
      </c>
      <c r="D1302" s="128">
        <v>16509</v>
      </c>
      <c r="E1302" s="359"/>
      <c r="F1302" s="51" t="s">
        <v>350</v>
      </c>
      <c r="G1302" s="351" t="s">
        <v>710</v>
      </c>
      <c r="H1302" s="349" t="s">
        <v>698</v>
      </c>
      <c r="I1302" s="42">
        <v>43264</v>
      </c>
      <c r="J1302" s="46" t="s">
        <v>138</v>
      </c>
      <c r="K1302" s="49" t="s">
        <v>341</v>
      </c>
      <c r="L1302" s="59">
        <v>231</v>
      </c>
      <c r="M1302" s="49" t="s">
        <v>352</v>
      </c>
      <c r="N1302" s="106">
        <v>0.39930555555555558</v>
      </c>
      <c r="O1302" s="44">
        <v>1</v>
      </c>
      <c r="P1302" s="44" t="s">
        <v>14</v>
      </c>
      <c r="Q1302" s="368"/>
      <c r="R1302" s="368"/>
      <c r="S1302" s="368"/>
      <c r="T1302" s="194">
        <f t="shared" si="125"/>
        <v>0.39583333333333331</v>
      </c>
      <c r="U1302" s="194">
        <f t="shared" si="126"/>
        <v>0.375</v>
      </c>
      <c r="V1302" s="41">
        <f>IFERROR(VLOOKUP(L1302,'[1]ZESTAWIENIE NUMERÓW BOCZNYCH'!$A:$B,1,0),"")</f>
        <v>231</v>
      </c>
      <c r="W1302" s="51" t="str">
        <f>IFERROR(VLOOKUP(V1302,'[1]ZESTAWIENIE NUMERÓW BOCZNYCH'!$A:$B,2,0),P1302)</f>
        <v>Solaris Valletta 11</v>
      </c>
      <c r="X1302" s="51" t="s">
        <v>396</v>
      </c>
      <c r="Y1302" s="51">
        <f>VLOOKUP(W1302,'[1]LICZBA MIEJSC'!$A:$C,2,0)</f>
        <v>43</v>
      </c>
      <c r="Z1302" s="51">
        <f>VLOOKUP(W1302,'[1]LICZBA MIEJSC'!$A:$C,3,0)</f>
        <v>0</v>
      </c>
      <c r="AA1302" s="51">
        <f t="shared" si="127"/>
        <v>43</v>
      </c>
      <c r="AB1302" s="41">
        <f t="shared" si="128"/>
        <v>4</v>
      </c>
      <c r="AC1302" s="109">
        <f t="shared" si="129"/>
        <v>9.3023255813953487E-2</v>
      </c>
      <c r="AD1302" s="49"/>
    </row>
    <row r="1303" spans="1:30" hidden="1">
      <c r="A1303" s="28" t="s">
        <v>337</v>
      </c>
      <c r="B1303" s="45">
        <v>1316</v>
      </c>
      <c r="C1303" s="51">
        <v>5</v>
      </c>
      <c r="D1303" s="128">
        <v>16509</v>
      </c>
      <c r="E1303" s="359"/>
      <c r="F1303" s="51" t="s">
        <v>350</v>
      </c>
      <c r="G1303" s="351" t="s">
        <v>710</v>
      </c>
      <c r="H1303" s="351" t="s">
        <v>698</v>
      </c>
      <c r="I1303" s="42">
        <v>43264</v>
      </c>
      <c r="J1303" s="46" t="s">
        <v>138</v>
      </c>
      <c r="K1303" s="53" t="s">
        <v>346</v>
      </c>
      <c r="L1303" s="59">
        <v>25</v>
      </c>
      <c r="M1303" s="53" t="s">
        <v>342</v>
      </c>
      <c r="N1303" s="106">
        <v>0.39930555555555558</v>
      </c>
      <c r="O1303" s="44">
        <v>2</v>
      </c>
      <c r="P1303" s="44" t="s">
        <v>14</v>
      </c>
      <c r="Q1303" s="368"/>
      <c r="R1303" s="368"/>
      <c r="S1303" s="368"/>
      <c r="T1303" s="194">
        <f t="shared" si="125"/>
        <v>0.39583333333333331</v>
      </c>
      <c r="U1303" s="194">
        <f t="shared" si="126"/>
        <v>0.375</v>
      </c>
      <c r="V1303" s="41" t="str">
        <f>IFERROR(VLOOKUP(L1303,'[1]ZESTAWIENIE NUMERÓW BOCZNYCH'!$A:$B,1,0),"")</f>
        <v/>
      </c>
      <c r="W1303" s="51" t="str">
        <f>IFERROR(VLOOKUP(V1303,'[1]ZESTAWIENIE NUMERÓW BOCZNYCH'!$A:$B,2,0),P1303)</f>
        <v>AK</v>
      </c>
      <c r="X1303" s="51" t="s">
        <v>396</v>
      </c>
      <c r="Y1303" s="51">
        <f>VLOOKUP(W1303,'[1]LICZBA MIEJSC'!$A:$C,2,0)</f>
        <v>20</v>
      </c>
      <c r="Z1303" s="51">
        <f>VLOOKUP(W1303,'[1]LICZBA MIEJSC'!$A:$C,3,0)</f>
        <v>60</v>
      </c>
      <c r="AA1303" s="51">
        <f t="shared" si="127"/>
        <v>80</v>
      </c>
      <c r="AB1303" s="41">
        <f t="shared" si="128"/>
        <v>10</v>
      </c>
      <c r="AC1303" s="109">
        <f t="shared" si="129"/>
        <v>0.125</v>
      </c>
      <c r="AD1303" s="49"/>
    </row>
    <row r="1304" spans="1:30" hidden="1">
      <c r="A1304" s="28" t="s">
        <v>337</v>
      </c>
      <c r="B1304" s="45">
        <v>1317</v>
      </c>
      <c r="C1304" s="51">
        <v>5</v>
      </c>
      <c r="D1304" s="128">
        <v>16509</v>
      </c>
      <c r="E1304" s="359"/>
      <c r="F1304" s="51" t="s">
        <v>350</v>
      </c>
      <c r="G1304" s="351" t="s">
        <v>710</v>
      </c>
      <c r="H1304" s="351" t="s">
        <v>698</v>
      </c>
      <c r="I1304" s="42">
        <v>43264</v>
      </c>
      <c r="J1304" s="46" t="s">
        <v>138</v>
      </c>
      <c r="K1304" s="49" t="s">
        <v>345</v>
      </c>
      <c r="L1304" s="59">
        <v>290</v>
      </c>
      <c r="M1304" s="53" t="s">
        <v>342</v>
      </c>
      <c r="N1304" s="106">
        <v>0.39999999999999997</v>
      </c>
      <c r="O1304" s="44">
        <v>0</v>
      </c>
      <c r="P1304" s="44" t="s">
        <v>14</v>
      </c>
      <c r="Q1304" s="368"/>
      <c r="R1304" s="368"/>
      <c r="S1304" s="368"/>
      <c r="T1304" s="194">
        <f t="shared" si="125"/>
        <v>0.39583333333333331</v>
      </c>
      <c r="U1304" s="194">
        <f t="shared" si="126"/>
        <v>0.375</v>
      </c>
      <c r="V1304" s="41" t="str">
        <f>IFERROR(VLOOKUP(L1304,'[1]ZESTAWIENIE NUMERÓW BOCZNYCH'!$A:$B,1,0),"")</f>
        <v/>
      </c>
      <c r="W1304" s="51" t="str">
        <f>IFERROR(VLOOKUP(V1304,'[1]ZESTAWIENIE NUMERÓW BOCZNYCH'!$A:$B,2,0),P1304)</f>
        <v>AK</v>
      </c>
      <c r="X1304" s="51" t="s">
        <v>396</v>
      </c>
      <c r="Y1304" s="51">
        <f>VLOOKUP(W1304,'[1]LICZBA MIEJSC'!$A:$C,2,0)</f>
        <v>20</v>
      </c>
      <c r="Z1304" s="51">
        <f>VLOOKUP(W1304,'[1]LICZBA MIEJSC'!$A:$C,3,0)</f>
        <v>60</v>
      </c>
      <c r="AA1304" s="51">
        <f t="shared" si="127"/>
        <v>80</v>
      </c>
      <c r="AB1304" s="41">
        <f t="shared" si="128"/>
        <v>0</v>
      </c>
      <c r="AC1304" s="109">
        <f t="shared" si="129"/>
        <v>0</v>
      </c>
      <c r="AD1304" s="49"/>
    </row>
    <row r="1305" spans="1:30" hidden="1">
      <c r="A1305" s="28" t="s">
        <v>337</v>
      </c>
      <c r="B1305" s="45">
        <v>1318</v>
      </c>
      <c r="C1305" s="51">
        <v>5</v>
      </c>
      <c r="D1305" s="128">
        <v>16509</v>
      </c>
      <c r="E1305" s="359"/>
      <c r="F1305" s="51" t="s">
        <v>350</v>
      </c>
      <c r="G1305" s="351" t="s">
        <v>710</v>
      </c>
      <c r="H1305" s="349" t="s">
        <v>698</v>
      </c>
      <c r="I1305" s="42">
        <v>43264</v>
      </c>
      <c r="J1305" s="48" t="s">
        <v>137</v>
      </c>
      <c r="K1305" s="59">
        <v>612</v>
      </c>
      <c r="L1305" s="59">
        <v>4602</v>
      </c>
      <c r="M1305" s="51" t="s">
        <v>330</v>
      </c>
      <c r="N1305" s="106">
        <v>0.40069444444444446</v>
      </c>
      <c r="O1305" s="44">
        <v>3</v>
      </c>
      <c r="P1305" s="44" t="s">
        <v>15</v>
      </c>
      <c r="Q1305" s="368"/>
      <c r="R1305" s="368"/>
      <c r="S1305" s="368"/>
      <c r="T1305" s="194">
        <f t="shared" si="125"/>
        <v>0.39583333333333331</v>
      </c>
      <c r="U1305" s="194">
        <f t="shared" si="126"/>
        <v>0.375</v>
      </c>
      <c r="V1305" s="41">
        <f>IFERROR(VLOOKUP(L1305,'[1]ZESTAWIENIE NUMERÓW BOCZNYCH'!$A:$B,1,0),"")</f>
        <v>4602</v>
      </c>
      <c r="W1305" s="51" t="str">
        <f>IFERROR(VLOOKUP(V1305,'[1]ZESTAWIENIE NUMERÓW BOCZNYCH'!$A:$B,2,0),P1305)</f>
        <v>MAN Lion’s City G</v>
      </c>
      <c r="X1305" s="51" t="s">
        <v>396</v>
      </c>
      <c r="Y1305" s="51">
        <f>VLOOKUP(W1305,'[1]LICZBA MIEJSC'!$A:$C,2,0)</f>
        <v>43</v>
      </c>
      <c r="Z1305" s="51">
        <f>VLOOKUP(W1305,'[1]LICZBA MIEJSC'!$A:$C,3,0)</f>
        <v>132</v>
      </c>
      <c r="AA1305" s="51">
        <f t="shared" si="127"/>
        <v>175</v>
      </c>
      <c r="AB1305" s="41">
        <f t="shared" si="128"/>
        <v>39</v>
      </c>
      <c r="AC1305" s="109">
        <f t="shared" si="129"/>
        <v>0.22285714285714286</v>
      </c>
      <c r="AD1305" s="49" t="s">
        <v>455</v>
      </c>
    </row>
    <row r="1306" spans="1:30" hidden="1">
      <c r="A1306" s="28" t="s">
        <v>337</v>
      </c>
      <c r="B1306" s="45">
        <v>1319</v>
      </c>
      <c r="C1306" s="51">
        <v>4</v>
      </c>
      <c r="D1306" s="128">
        <v>16509</v>
      </c>
      <c r="E1306" s="359"/>
      <c r="F1306" s="51" t="s">
        <v>350</v>
      </c>
      <c r="G1306" s="351" t="s">
        <v>710</v>
      </c>
      <c r="H1306" s="349" t="s">
        <v>698</v>
      </c>
      <c r="I1306" s="42">
        <v>43264</v>
      </c>
      <c r="J1306" s="46" t="s">
        <v>138</v>
      </c>
      <c r="K1306" s="49" t="s">
        <v>156</v>
      </c>
      <c r="L1306" s="59"/>
      <c r="M1306" s="59" t="s">
        <v>371</v>
      </c>
      <c r="N1306" s="106">
        <v>0.40625</v>
      </c>
      <c r="O1306" s="44">
        <v>2</v>
      </c>
      <c r="P1306" s="44" t="s">
        <v>13</v>
      </c>
      <c r="Q1306" s="368"/>
      <c r="R1306" s="368"/>
      <c r="S1306" s="368"/>
      <c r="T1306" s="194">
        <f t="shared" si="125"/>
        <v>0.40625</v>
      </c>
      <c r="U1306" s="194">
        <f t="shared" si="126"/>
        <v>0.375</v>
      </c>
      <c r="V1306" s="41" t="str">
        <f>IFERROR(VLOOKUP(L1306,'[1]ZESTAWIENIE NUMERÓW BOCZNYCH'!$A:$B,1,0),"")</f>
        <v/>
      </c>
      <c r="W1306" s="51" t="str">
        <f>IFERROR(VLOOKUP(V1306,'[1]ZESTAWIENIE NUMERÓW BOCZNYCH'!$A:$B,2,0),P1306)</f>
        <v>AZ</v>
      </c>
      <c r="X1306" s="51" t="s">
        <v>396</v>
      </c>
      <c r="Y1306" s="51">
        <f>VLOOKUP(W1306,'[1]LICZBA MIEJSC'!$A:$C,2,0)</f>
        <v>40</v>
      </c>
      <c r="Z1306" s="51">
        <f>VLOOKUP(W1306,'[1]LICZBA MIEJSC'!$A:$C,3,0)</f>
        <v>60</v>
      </c>
      <c r="AA1306" s="51">
        <f t="shared" si="127"/>
        <v>100</v>
      </c>
      <c r="AB1306" s="41">
        <f t="shared" si="128"/>
        <v>20</v>
      </c>
      <c r="AC1306" s="109">
        <f t="shared" si="129"/>
        <v>0.2</v>
      </c>
      <c r="AD1306" s="49"/>
    </row>
    <row r="1307" spans="1:30" hidden="1">
      <c r="A1307" s="28" t="s">
        <v>337</v>
      </c>
      <c r="B1307" s="45">
        <v>1320</v>
      </c>
      <c r="C1307" s="51">
        <v>4</v>
      </c>
      <c r="D1307" s="128">
        <v>16509</v>
      </c>
      <c r="E1307" s="359"/>
      <c r="F1307" s="51" t="s">
        <v>350</v>
      </c>
      <c r="G1307" s="351" t="s">
        <v>710</v>
      </c>
      <c r="H1307" s="349" t="s">
        <v>698</v>
      </c>
      <c r="I1307" s="42">
        <v>43264</v>
      </c>
      <c r="J1307" s="129" t="s">
        <v>157</v>
      </c>
      <c r="K1307" s="49" t="s">
        <v>372</v>
      </c>
      <c r="L1307" s="49"/>
      <c r="M1307" s="49" t="s">
        <v>373</v>
      </c>
      <c r="N1307" s="43">
        <v>0.59305555555555556</v>
      </c>
      <c r="O1307" s="51">
        <v>2</v>
      </c>
      <c r="P1307" s="51" t="s">
        <v>12</v>
      </c>
      <c r="Q1307" s="368"/>
      <c r="R1307" s="368"/>
      <c r="S1307" s="368"/>
      <c r="T1307" s="194">
        <f t="shared" si="125"/>
        <v>0.58333333333333326</v>
      </c>
      <c r="U1307" s="194">
        <f t="shared" si="126"/>
        <v>0.58333333333333326</v>
      </c>
      <c r="V1307" s="41" t="str">
        <f>IFERROR(VLOOKUP(L1307,'[1]ZESTAWIENIE NUMERÓW BOCZNYCH'!$A:$B,1,0),"")</f>
        <v/>
      </c>
      <c r="W1307" s="51" t="str">
        <f>IFERROR(VLOOKUP(V1307,'[1]ZESTAWIENIE NUMERÓW BOCZNYCH'!$A:$B,2,0),P1307)</f>
        <v>T</v>
      </c>
      <c r="X1307" s="51" t="s">
        <v>396</v>
      </c>
      <c r="Y1307" s="51">
        <f>VLOOKUP(W1307,'[1]LICZBA MIEJSC'!$A:$C,2,0)</f>
        <v>55</v>
      </c>
      <c r="Z1307" s="51">
        <f>VLOOKUP(W1307,'[1]LICZBA MIEJSC'!$A:$C,3,0)</f>
        <v>0</v>
      </c>
      <c r="AA1307" s="51">
        <f t="shared" si="127"/>
        <v>55</v>
      </c>
      <c r="AB1307" s="41">
        <f t="shared" si="128"/>
        <v>28</v>
      </c>
      <c r="AC1307" s="109">
        <f t="shared" si="129"/>
        <v>0.50909090909090904</v>
      </c>
      <c r="AD1307" s="49"/>
    </row>
    <row r="1308" spans="1:30" hidden="1">
      <c r="A1308" s="28" t="s">
        <v>337</v>
      </c>
      <c r="B1308" s="45">
        <v>1321</v>
      </c>
      <c r="C1308" s="51">
        <v>5</v>
      </c>
      <c r="D1308" s="128">
        <v>16509</v>
      </c>
      <c r="E1308" s="359"/>
      <c r="F1308" s="51" t="s">
        <v>350</v>
      </c>
      <c r="G1308" s="351" t="s">
        <v>710</v>
      </c>
      <c r="H1308" s="349" t="s">
        <v>698</v>
      </c>
      <c r="I1308" s="42">
        <v>43264</v>
      </c>
      <c r="J1308" s="42" t="s">
        <v>138</v>
      </c>
      <c r="K1308" s="53" t="s">
        <v>194</v>
      </c>
      <c r="L1308" s="49"/>
      <c r="M1308" s="49" t="s">
        <v>193</v>
      </c>
      <c r="N1308" s="43">
        <v>0.59513888888888888</v>
      </c>
      <c r="O1308" s="51">
        <v>3</v>
      </c>
      <c r="P1308" s="51" t="s">
        <v>13</v>
      </c>
      <c r="Q1308" s="368"/>
      <c r="R1308" s="368"/>
      <c r="S1308" s="368"/>
      <c r="T1308" s="194">
        <f t="shared" si="125"/>
        <v>0.59375</v>
      </c>
      <c r="U1308" s="194">
        <f t="shared" si="126"/>
        <v>0.58333333333333326</v>
      </c>
      <c r="V1308" s="41" t="str">
        <f>IFERROR(VLOOKUP(L1308,'[1]ZESTAWIENIE NUMERÓW BOCZNYCH'!$A:$B,1,0),"")</f>
        <v/>
      </c>
      <c r="W1308" s="51" t="str">
        <f>IFERROR(VLOOKUP(V1308,'[1]ZESTAWIENIE NUMERÓW BOCZNYCH'!$A:$B,2,0),P1308)</f>
        <v>AZ</v>
      </c>
      <c r="X1308" s="51" t="s">
        <v>396</v>
      </c>
      <c r="Y1308" s="51">
        <f>VLOOKUP(W1308,'[1]LICZBA MIEJSC'!$A:$C,2,0)</f>
        <v>40</v>
      </c>
      <c r="Z1308" s="51">
        <f>VLOOKUP(W1308,'[1]LICZBA MIEJSC'!$A:$C,3,0)</f>
        <v>60</v>
      </c>
      <c r="AA1308" s="51">
        <f t="shared" si="127"/>
        <v>100</v>
      </c>
      <c r="AB1308" s="41">
        <f t="shared" si="128"/>
        <v>36</v>
      </c>
      <c r="AC1308" s="109">
        <f t="shared" si="129"/>
        <v>0.36</v>
      </c>
      <c r="AD1308" s="49"/>
    </row>
    <row r="1309" spans="1:30" hidden="1">
      <c r="A1309" s="28" t="s">
        <v>337</v>
      </c>
      <c r="B1309" s="45">
        <v>1322</v>
      </c>
      <c r="C1309" s="51">
        <v>5</v>
      </c>
      <c r="D1309" s="128">
        <v>16509</v>
      </c>
      <c r="E1309" s="359"/>
      <c r="F1309" s="51" t="s">
        <v>350</v>
      </c>
      <c r="G1309" s="351" t="s">
        <v>710</v>
      </c>
      <c r="H1309" s="349" t="s">
        <v>698</v>
      </c>
      <c r="I1309" s="42">
        <v>43264</v>
      </c>
      <c r="J1309" s="46" t="s">
        <v>138</v>
      </c>
      <c r="K1309" s="165" t="s">
        <v>354</v>
      </c>
      <c r="L1309" s="49">
        <v>11</v>
      </c>
      <c r="M1309" s="49" t="s">
        <v>355</v>
      </c>
      <c r="N1309" s="43">
        <v>0.59861111111111109</v>
      </c>
      <c r="O1309" s="51">
        <v>1</v>
      </c>
      <c r="P1309" s="51" t="s">
        <v>13</v>
      </c>
      <c r="Q1309" s="368"/>
      <c r="R1309" s="368"/>
      <c r="S1309" s="368"/>
      <c r="T1309" s="194">
        <f t="shared" si="125"/>
        <v>0.59375</v>
      </c>
      <c r="U1309" s="194">
        <f t="shared" si="126"/>
        <v>0.58333333333333326</v>
      </c>
      <c r="V1309" s="41">
        <f>IFERROR(VLOOKUP(L1309,'[1]ZESTAWIENIE NUMERÓW BOCZNYCH'!$A:$B,1,0),"")</f>
        <v>11</v>
      </c>
      <c r="W1309" s="51" t="str">
        <f>IFERROR(VLOOKUP(V1309,'[1]ZESTAWIENIE NUMERÓW BOCZNYCH'!$A:$B,2,0),P1309)</f>
        <v>Autosan Lider 9</v>
      </c>
      <c r="X1309" s="51" t="s">
        <v>396</v>
      </c>
      <c r="Y1309" s="51">
        <f>VLOOKUP(W1309,'[1]LICZBA MIEJSC'!$A:$C,2,0)</f>
        <v>39</v>
      </c>
      <c r="Z1309" s="51">
        <f>VLOOKUP(W1309,'[1]LICZBA MIEJSC'!$A:$C,3,0)</f>
        <v>22</v>
      </c>
      <c r="AA1309" s="51">
        <f t="shared" si="127"/>
        <v>61</v>
      </c>
      <c r="AB1309" s="41">
        <f t="shared" si="128"/>
        <v>6</v>
      </c>
      <c r="AC1309" s="109">
        <f t="shared" si="129"/>
        <v>9.8360655737704916E-2</v>
      </c>
      <c r="AD1309" s="49"/>
    </row>
    <row r="1310" spans="1:30" hidden="1">
      <c r="A1310" s="28" t="s">
        <v>337</v>
      </c>
      <c r="B1310" s="45">
        <v>1323</v>
      </c>
      <c r="C1310" s="51">
        <v>5</v>
      </c>
      <c r="D1310" s="128">
        <v>16509</v>
      </c>
      <c r="E1310" s="359"/>
      <c r="F1310" s="51" t="s">
        <v>350</v>
      </c>
      <c r="G1310" s="351" t="s">
        <v>710</v>
      </c>
      <c r="H1310" s="349" t="s">
        <v>698</v>
      </c>
      <c r="I1310" s="42">
        <v>43264</v>
      </c>
      <c r="J1310" s="46" t="s">
        <v>138</v>
      </c>
      <c r="K1310" s="49" t="s">
        <v>343</v>
      </c>
      <c r="L1310" s="49">
        <v>28</v>
      </c>
      <c r="M1310" s="49" t="s">
        <v>357</v>
      </c>
      <c r="N1310" s="43">
        <v>0.6</v>
      </c>
      <c r="O1310" s="51">
        <v>3</v>
      </c>
      <c r="P1310" s="51" t="s">
        <v>13</v>
      </c>
      <c r="Q1310" s="368"/>
      <c r="R1310" s="368"/>
      <c r="S1310" s="368"/>
      <c r="T1310" s="194">
        <f t="shared" si="125"/>
        <v>0.59375</v>
      </c>
      <c r="U1310" s="194">
        <f t="shared" si="126"/>
        <v>0.58333333333333326</v>
      </c>
      <c r="V1310" s="41" t="str">
        <f>IFERROR(VLOOKUP(L1310,'[1]ZESTAWIENIE NUMERÓW BOCZNYCH'!$A:$B,1,0),"")</f>
        <v/>
      </c>
      <c r="W1310" s="51" t="str">
        <f>IFERROR(VLOOKUP(V1310,'[1]ZESTAWIENIE NUMERÓW BOCZNYCH'!$A:$B,2,0),P1310)</f>
        <v>AZ</v>
      </c>
      <c r="X1310" s="51" t="s">
        <v>396</v>
      </c>
      <c r="Y1310" s="51">
        <f>VLOOKUP(W1310,'[1]LICZBA MIEJSC'!$A:$C,2,0)</f>
        <v>40</v>
      </c>
      <c r="Z1310" s="51">
        <f>VLOOKUP(W1310,'[1]LICZBA MIEJSC'!$A:$C,3,0)</f>
        <v>60</v>
      </c>
      <c r="AA1310" s="51">
        <f t="shared" si="127"/>
        <v>100</v>
      </c>
      <c r="AB1310" s="41">
        <f t="shared" si="128"/>
        <v>36</v>
      </c>
      <c r="AC1310" s="109">
        <f t="shared" si="129"/>
        <v>0.36</v>
      </c>
      <c r="AD1310" s="49"/>
    </row>
    <row r="1311" spans="1:30" hidden="1">
      <c r="A1311" s="28" t="s">
        <v>337</v>
      </c>
      <c r="B1311" s="45">
        <v>1324</v>
      </c>
      <c r="C1311" s="51">
        <v>5</v>
      </c>
      <c r="D1311" s="128">
        <v>16509</v>
      </c>
      <c r="E1311" s="359"/>
      <c r="F1311" s="51" t="s">
        <v>350</v>
      </c>
      <c r="G1311" s="351" t="s">
        <v>710</v>
      </c>
      <c r="H1311" s="349" t="s">
        <v>698</v>
      </c>
      <c r="I1311" s="42">
        <v>43264</v>
      </c>
      <c r="J1311" s="137" t="s">
        <v>138</v>
      </c>
      <c r="K1311" s="49" t="s">
        <v>209</v>
      </c>
      <c r="L1311" s="49"/>
      <c r="M1311" s="51" t="s">
        <v>211</v>
      </c>
      <c r="N1311" s="43">
        <v>0.60416666666666663</v>
      </c>
      <c r="O1311" s="51">
        <v>1</v>
      </c>
      <c r="P1311" s="51" t="s">
        <v>12</v>
      </c>
      <c r="Q1311" s="368"/>
      <c r="R1311" s="368"/>
      <c r="S1311" s="368"/>
      <c r="T1311" s="194">
        <f t="shared" si="125"/>
        <v>0.60416666666666663</v>
      </c>
      <c r="U1311" s="194">
        <f t="shared" si="126"/>
        <v>0.58333333333333326</v>
      </c>
      <c r="V1311" s="41" t="str">
        <f>IFERROR(VLOOKUP(L1311,'[1]ZESTAWIENIE NUMERÓW BOCZNYCH'!$A:$B,1,0),"")</f>
        <v/>
      </c>
      <c r="W1311" s="51" t="str">
        <f>IFERROR(VLOOKUP(V1311,'[1]ZESTAWIENIE NUMERÓW BOCZNYCH'!$A:$B,2,0),P1311)</f>
        <v>T</v>
      </c>
      <c r="X1311" s="51" t="s">
        <v>396</v>
      </c>
      <c r="Y1311" s="51">
        <f>VLOOKUP(W1311,'[1]LICZBA MIEJSC'!$A:$C,2,0)</f>
        <v>55</v>
      </c>
      <c r="Z1311" s="51">
        <f>VLOOKUP(W1311,'[1]LICZBA MIEJSC'!$A:$C,3,0)</f>
        <v>0</v>
      </c>
      <c r="AA1311" s="51">
        <f t="shared" si="127"/>
        <v>55</v>
      </c>
      <c r="AB1311" s="41">
        <f t="shared" si="128"/>
        <v>6</v>
      </c>
      <c r="AC1311" s="109">
        <f t="shared" si="129"/>
        <v>0.10909090909090909</v>
      </c>
      <c r="AD1311" s="49"/>
    </row>
    <row r="1312" spans="1:30" hidden="1">
      <c r="A1312" s="28" t="s">
        <v>337</v>
      </c>
      <c r="B1312" s="45">
        <v>1325</v>
      </c>
      <c r="C1312" s="51">
        <v>5</v>
      </c>
      <c r="D1312" s="128">
        <v>16509</v>
      </c>
      <c r="E1312" s="359"/>
      <c r="F1312" s="51" t="s">
        <v>350</v>
      </c>
      <c r="G1312" s="351" t="s">
        <v>710</v>
      </c>
      <c r="H1312" s="351" t="s">
        <v>698</v>
      </c>
      <c r="I1312" s="42">
        <v>43264</v>
      </c>
      <c r="J1312" s="46" t="s">
        <v>138</v>
      </c>
      <c r="K1312" s="53" t="s">
        <v>346</v>
      </c>
      <c r="L1312" s="49">
        <v>22</v>
      </c>
      <c r="M1312" s="53" t="s">
        <v>342</v>
      </c>
      <c r="N1312" s="43">
        <v>0.60625000000000007</v>
      </c>
      <c r="O1312" s="51">
        <v>2</v>
      </c>
      <c r="P1312" s="51" t="s">
        <v>14</v>
      </c>
      <c r="Q1312" s="368"/>
      <c r="R1312" s="368"/>
      <c r="S1312" s="368"/>
      <c r="T1312" s="194">
        <f t="shared" si="125"/>
        <v>0.60416666666666663</v>
      </c>
      <c r="U1312" s="194">
        <f t="shared" si="126"/>
        <v>0.58333333333333326</v>
      </c>
      <c r="V1312" s="41" t="str">
        <f>IFERROR(VLOOKUP(L1312,'[1]ZESTAWIENIE NUMERÓW BOCZNYCH'!$A:$B,1,0),"")</f>
        <v/>
      </c>
      <c r="W1312" s="51" t="str">
        <f>IFERROR(VLOOKUP(V1312,'[1]ZESTAWIENIE NUMERÓW BOCZNYCH'!$A:$B,2,0),P1312)</f>
        <v>AK</v>
      </c>
      <c r="X1312" s="51" t="s">
        <v>396</v>
      </c>
      <c r="Y1312" s="51">
        <f>VLOOKUP(W1312,'[1]LICZBA MIEJSC'!$A:$C,2,0)</f>
        <v>20</v>
      </c>
      <c r="Z1312" s="51">
        <f>VLOOKUP(W1312,'[1]LICZBA MIEJSC'!$A:$C,3,0)</f>
        <v>60</v>
      </c>
      <c r="AA1312" s="51">
        <f t="shared" si="127"/>
        <v>80</v>
      </c>
      <c r="AB1312" s="41">
        <f t="shared" si="128"/>
        <v>10</v>
      </c>
      <c r="AC1312" s="109">
        <f t="shared" si="129"/>
        <v>0.125</v>
      </c>
      <c r="AD1312" s="49"/>
    </row>
    <row r="1313" spans="1:30" hidden="1">
      <c r="A1313" s="28" t="s">
        <v>337</v>
      </c>
      <c r="B1313" s="45">
        <v>1326</v>
      </c>
      <c r="C1313" s="51">
        <v>5</v>
      </c>
      <c r="D1313" s="128">
        <v>16509</v>
      </c>
      <c r="E1313" s="359"/>
      <c r="F1313" s="51" t="s">
        <v>350</v>
      </c>
      <c r="G1313" s="351" t="s">
        <v>710</v>
      </c>
      <c r="H1313" s="349" t="s">
        <v>698</v>
      </c>
      <c r="I1313" s="42">
        <v>43264</v>
      </c>
      <c r="J1313" s="46" t="s">
        <v>138</v>
      </c>
      <c r="K1313" s="49" t="s">
        <v>341</v>
      </c>
      <c r="L1313" s="49">
        <v>26</v>
      </c>
      <c r="M1313" s="49" t="s">
        <v>352</v>
      </c>
      <c r="N1313" s="43">
        <v>0.6069444444444444</v>
      </c>
      <c r="O1313" s="51">
        <v>3</v>
      </c>
      <c r="P1313" s="51" t="s">
        <v>14</v>
      </c>
      <c r="Q1313" s="368"/>
      <c r="R1313" s="368"/>
      <c r="S1313" s="368"/>
      <c r="T1313" s="194">
        <f t="shared" si="125"/>
        <v>0.60416666666666663</v>
      </c>
      <c r="U1313" s="194">
        <f t="shared" si="126"/>
        <v>0.58333333333333326</v>
      </c>
      <c r="V1313" s="41" t="str">
        <f>IFERROR(VLOOKUP(L1313,'[1]ZESTAWIENIE NUMERÓW BOCZNYCH'!$A:$B,1,0),"")</f>
        <v/>
      </c>
      <c r="W1313" s="51" t="str">
        <f>IFERROR(VLOOKUP(V1313,'[1]ZESTAWIENIE NUMERÓW BOCZNYCH'!$A:$B,2,0),P1313)</f>
        <v>AK</v>
      </c>
      <c r="X1313" s="51" t="s">
        <v>396</v>
      </c>
      <c r="Y1313" s="51">
        <f>VLOOKUP(W1313,'[1]LICZBA MIEJSC'!$A:$C,2,0)</f>
        <v>20</v>
      </c>
      <c r="Z1313" s="51">
        <f>VLOOKUP(W1313,'[1]LICZBA MIEJSC'!$A:$C,3,0)</f>
        <v>60</v>
      </c>
      <c r="AA1313" s="51">
        <f t="shared" si="127"/>
        <v>80</v>
      </c>
      <c r="AB1313" s="41">
        <f t="shared" si="128"/>
        <v>18</v>
      </c>
      <c r="AC1313" s="109">
        <f t="shared" si="129"/>
        <v>0.22500000000000001</v>
      </c>
      <c r="AD1313" s="49"/>
    </row>
    <row r="1314" spans="1:30" hidden="1">
      <c r="A1314" s="28" t="s">
        <v>337</v>
      </c>
      <c r="B1314" s="45">
        <v>1327</v>
      </c>
      <c r="C1314" s="51">
        <v>5</v>
      </c>
      <c r="D1314" s="128">
        <v>16509</v>
      </c>
      <c r="E1314" s="359"/>
      <c r="F1314" s="51" t="s">
        <v>350</v>
      </c>
      <c r="G1314" s="351" t="s">
        <v>710</v>
      </c>
      <c r="H1314" s="349" t="s">
        <v>698</v>
      </c>
      <c r="I1314" s="42">
        <v>43264</v>
      </c>
      <c r="J1314" s="48" t="s">
        <v>137</v>
      </c>
      <c r="K1314" s="49">
        <v>612</v>
      </c>
      <c r="L1314" s="49">
        <v>4630</v>
      </c>
      <c r="M1314" s="51" t="s">
        <v>330</v>
      </c>
      <c r="N1314" s="43">
        <v>0.60902777777777783</v>
      </c>
      <c r="O1314" s="51">
        <v>2</v>
      </c>
      <c r="P1314" s="51" t="s">
        <v>15</v>
      </c>
      <c r="Q1314" s="368"/>
      <c r="R1314" s="368"/>
      <c r="S1314" s="368"/>
      <c r="T1314" s="194">
        <f t="shared" si="125"/>
        <v>0.60416666666666663</v>
      </c>
      <c r="U1314" s="194">
        <f t="shared" si="126"/>
        <v>0.58333333333333326</v>
      </c>
      <c r="V1314" s="41">
        <f>IFERROR(VLOOKUP(L1314,'[1]ZESTAWIENIE NUMERÓW BOCZNYCH'!$A:$B,1,0),"")</f>
        <v>4630</v>
      </c>
      <c r="W1314" s="51" t="str">
        <f>IFERROR(VLOOKUP(V1314,'[1]ZESTAWIENIE NUMERÓW BOCZNYCH'!$A:$B,2,0),P1314)</f>
        <v>MAN Lion’s City G</v>
      </c>
      <c r="X1314" s="51" t="s">
        <v>396</v>
      </c>
      <c r="Y1314" s="51">
        <f>VLOOKUP(W1314,'[1]LICZBA MIEJSC'!$A:$C,2,0)</f>
        <v>43</v>
      </c>
      <c r="Z1314" s="51">
        <f>VLOOKUP(W1314,'[1]LICZBA MIEJSC'!$A:$C,3,0)</f>
        <v>132</v>
      </c>
      <c r="AA1314" s="51">
        <f t="shared" si="127"/>
        <v>175</v>
      </c>
      <c r="AB1314" s="41">
        <f t="shared" si="128"/>
        <v>22</v>
      </c>
      <c r="AC1314" s="109">
        <f t="shared" si="129"/>
        <v>0.12571428571428572</v>
      </c>
      <c r="AD1314" s="49" t="s">
        <v>455</v>
      </c>
    </row>
    <row r="1315" spans="1:30" hidden="1">
      <c r="A1315" s="28" t="s">
        <v>337</v>
      </c>
      <c r="B1315" s="45">
        <v>1328</v>
      </c>
      <c r="C1315" s="51">
        <v>5</v>
      </c>
      <c r="D1315" s="128">
        <v>16509</v>
      </c>
      <c r="E1315" s="359"/>
      <c r="F1315" s="51" t="s">
        <v>350</v>
      </c>
      <c r="G1315" s="351" t="s">
        <v>710</v>
      </c>
      <c r="H1315" s="349" t="s">
        <v>698</v>
      </c>
      <c r="I1315" s="42">
        <v>43264</v>
      </c>
      <c r="J1315" s="42" t="s">
        <v>138</v>
      </c>
      <c r="K1315" s="49" t="s">
        <v>367</v>
      </c>
      <c r="L1315" s="49"/>
      <c r="M1315" s="49" t="s">
        <v>204</v>
      </c>
      <c r="N1315" s="43">
        <v>0.61249999999999993</v>
      </c>
      <c r="O1315" s="51">
        <v>3</v>
      </c>
      <c r="P1315" s="51" t="s">
        <v>16</v>
      </c>
      <c r="Q1315" s="368"/>
      <c r="R1315" s="368"/>
      <c r="S1315" s="368"/>
      <c r="T1315" s="194">
        <f t="shared" si="125"/>
        <v>0.60416666666666663</v>
      </c>
      <c r="U1315" s="194">
        <f t="shared" si="126"/>
        <v>0.58333333333333326</v>
      </c>
      <c r="V1315" s="41" t="str">
        <f>IFERROR(VLOOKUP(L1315,'[1]ZESTAWIENIE NUMERÓW BOCZNYCH'!$A:$B,1,0),"")</f>
        <v/>
      </c>
      <c r="W1315" s="51" t="str">
        <f>IFERROR(VLOOKUP(V1315,'[1]ZESTAWIENIE NUMERÓW BOCZNYCH'!$A:$B,2,0),P1315)</f>
        <v>B</v>
      </c>
      <c r="X1315" s="51" t="s">
        <v>396</v>
      </c>
      <c r="Y1315" s="51">
        <f>VLOOKUP(W1315,'[1]LICZBA MIEJSC'!$A:$C,2,0)</f>
        <v>20</v>
      </c>
      <c r="Z1315" s="51">
        <f>VLOOKUP(W1315,'[1]LICZBA MIEJSC'!$A:$C,3,0)</f>
        <v>0</v>
      </c>
      <c r="AA1315" s="51">
        <f t="shared" si="127"/>
        <v>20</v>
      </c>
      <c r="AB1315" s="41">
        <f t="shared" si="128"/>
        <v>18</v>
      </c>
      <c r="AC1315" s="109">
        <f t="shared" si="129"/>
        <v>0.9</v>
      </c>
      <c r="AD1315" s="49"/>
    </row>
    <row r="1316" spans="1:30" hidden="1">
      <c r="A1316" s="28" t="s">
        <v>337</v>
      </c>
      <c r="B1316" s="45">
        <v>1329</v>
      </c>
      <c r="C1316" s="51">
        <v>5</v>
      </c>
      <c r="D1316" s="128">
        <v>16509</v>
      </c>
      <c r="E1316" s="359"/>
      <c r="F1316" s="51" t="s">
        <v>350</v>
      </c>
      <c r="G1316" s="351" t="s">
        <v>710</v>
      </c>
      <c r="H1316" s="349" t="s">
        <v>698</v>
      </c>
      <c r="I1316" s="42">
        <v>43264</v>
      </c>
      <c r="J1316" s="46" t="s">
        <v>138</v>
      </c>
      <c r="K1316" s="165" t="s">
        <v>354</v>
      </c>
      <c r="L1316" s="49">
        <v>21</v>
      </c>
      <c r="M1316" s="49" t="s">
        <v>355</v>
      </c>
      <c r="N1316" s="43">
        <v>0.61944444444444446</v>
      </c>
      <c r="O1316" s="51">
        <v>1</v>
      </c>
      <c r="P1316" s="51" t="s">
        <v>14</v>
      </c>
      <c r="Q1316" s="368"/>
      <c r="R1316" s="368"/>
      <c r="S1316" s="368"/>
      <c r="T1316" s="194">
        <f t="shared" si="125"/>
        <v>0.61458333333333326</v>
      </c>
      <c r="U1316" s="194">
        <f t="shared" si="126"/>
        <v>0.58333333333333326</v>
      </c>
      <c r="V1316" s="41">
        <f>IFERROR(VLOOKUP(L1316,'[1]ZESTAWIENIE NUMERÓW BOCZNYCH'!$A:$B,1,0),"")</f>
        <v>21</v>
      </c>
      <c r="W1316" s="51" t="str">
        <f>IFERROR(VLOOKUP(V1316,'[1]ZESTAWIENIE NUMERÓW BOCZNYCH'!$A:$B,2,0),P1316)</f>
        <v>MAN NL 202</v>
      </c>
      <c r="X1316" s="51" t="s">
        <v>396</v>
      </c>
      <c r="Y1316" s="51">
        <f>VLOOKUP(W1316,'[1]LICZBA MIEJSC'!$A:$C,2,0)</f>
        <v>32</v>
      </c>
      <c r="Z1316" s="51">
        <f>VLOOKUP(W1316,'[1]LICZBA MIEJSC'!$A:$C,3,0)</f>
        <v>73</v>
      </c>
      <c r="AA1316" s="51">
        <f t="shared" si="127"/>
        <v>105</v>
      </c>
      <c r="AB1316" s="41">
        <f t="shared" si="128"/>
        <v>11</v>
      </c>
      <c r="AC1316" s="109">
        <f t="shared" si="129"/>
        <v>0.10476190476190476</v>
      </c>
      <c r="AD1316" s="49"/>
    </row>
    <row r="1317" spans="1:30" hidden="1">
      <c r="A1317" s="28" t="s">
        <v>337</v>
      </c>
      <c r="B1317" s="45">
        <v>1330</v>
      </c>
      <c r="C1317" s="51">
        <v>5</v>
      </c>
      <c r="D1317" s="128">
        <v>16509</v>
      </c>
      <c r="E1317" s="359"/>
      <c r="F1317" s="51" t="s">
        <v>350</v>
      </c>
      <c r="G1317" s="351" t="s">
        <v>710</v>
      </c>
      <c r="H1317" s="349" t="s">
        <v>698</v>
      </c>
      <c r="I1317" s="42">
        <v>43264</v>
      </c>
      <c r="J1317" s="48" t="s">
        <v>137</v>
      </c>
      <c r="K1317" s="49">
        <v>602</v>
      </c>
      <c r="L1317" s="49">
        <v>7322</v>
      </c>
      <c r="M1317" s="49" t="s">
        <v>351</v>
      </c>
      <c r="N1317" s="43">
        <v>0.62361111111111112</v>
      </c>
      <c r="O1317" s="51">
        <v>0</v>
      </c>
      <c r="P1317" s="51" t="s">
        <v>13</v>
      </c>
      <c r="Q1317" s="368"/>
      <c r="R1317" s="368"/>
      <c r="S1317" s="368"/>
      <c r="T1317" s="194">
        <f t="shared" si="125"/>
        <v>0.61458333333333326</v>
      </c>
      <c r="U1317" s="194">
        <f t="shared" si="126"/>
        <v>0.58333333333333326</v>
      </c>
      <c r="V1317" s="41">
        <f>IFERROR(VLOOKUP(L1317,'[1]ZESTAWIENIE NUMERÓW BOCZNYCH'!$A:$B,1,0),"")</f>
        <v>7322</v>
      </c>
      <c r="W1317" s="51" t="str">
        <f>IFERROR(VLOOKUP(V1317,'[1]ZESTAWIENIE NUMERÓW BOCZNYCH'!$A:$B,2,0),P1317)</f>
        <v>MERCEDES-BENZ O 530 Citaro</v>
      </c>
      <c r="X1317" s="51" t="s">
        <v>396</v>
      </c>
      <c r="Y1317" s="51">
        <f>VLOOKUP(W1317,'[1]LICZBA MIEJSC'!$A:$C,2,0)</f>
        <v>31</v>
      </c>
      <c r="Z1317" s="51">
        <f>VLOOKUP(W1317,'[1]LICZBA MIEJSC'!$A:$C,3,0)</f>
        <v>71</v>
      </c>
      <c r="AA1317" s="51">
        <f t="shared" si="127"/>
        <v>102</v>
      </c>
      <c r="AB1317" s="41">
        <f t="shared" si="128"/>
        <v>0</v>
      </c>
      <c r="AC1317" s="109">
        <f t="shared" si="129"/>
        <v>0</v>
      </c>
      <c r="AD1317" s="49" t="s">
        <v>455</v>
      </c>
    </row>
    <row r="1318" spans="1:30" hidden="1">
      <c r="A1318" s="28" t="s">
        <v>337</v>
      </c>
      <c r="B1318" s="45">
        <v>1331</v>
      </c>
      <c r="C1318" s="51">
        <v>5</v>
      </c>
      <c r="D1318" s="128">
        <v>16509</v>
      </c>
      <c r="E1318" s="359"/>
      <c r="F1318" s="51" t="s">
        <v>350</v>
      </c>
      <c r="G1318" s="351" t="s">
        <v>710</v>
      </c>
      <c r="H1318" s="349" t="s">
        <v>698</v>
      </c>
      <c r="I1318" s="42">
        <v>43264</v>
      </c>
      <c r="J1318" s="42" t="s">
        <v>138</v>
      </c>
      <c r="K1318" s="49" t="s">
        <v>374</v>
      </c>
      <c r="L1318" s="49"/>
      <c r="M1318" s="49" t="s">
        <v>375</v>
      </c>
      <c r="N1318" s="43">
        <v>0.62361111111111112</v>
      </c>
      <c r="O1318" s="51">
        <v>2</v>
      </c>
      <c r="P1318" s="51" t="s">
        <v>12</v>
      </c>
      <c r="Q1318" s="368"/>
      <c r="R1318" s="368"/>
      <c r="S1318" s="368"/>
      <c r="T1318" s="194">
        <f t="shared" si="125"/>
        <v>0.61458333333333326</v>
      </c>
      <c r="U1318" s="194">
        <f t="shared" si="126"/>
        <v>0.58333333333333326</v>
      </c>
      <c r="V1318" s="41" t="str">
        <f>IFERROR(VLOOKUP(L1318,'[1]ZESTAWIENIE NUMERÓW BOCZNYCH'!$A:$B,1,0),"")</f>
        <v/>
      </c>
      <c r="W1318" s="51" t="str">
        <f>IFERROR(VLOOKUP(V1318,'[1]ZESTAWIENIE NUMERÓW BOCZNYCH'!$A:$B,2,0),P1318)</f>
        <v>T</v>
      </c>
      <c r="X1318" s="51" t="s">
        <v>396</v>
      </c>
      <c r="Y1318" s="51">
        <f>VLOOKUP(W1318,'[1]LICZBA MIEJSC'!$A:$C,2,0)</f>
        <v>55</v>
      </c>
      <c r="Z1318" s="51">
        <f>VLOOKUP(W1318,'[1]LICZBA MIEJSC'!$A:$C,3,0)</f>
        <v>0</v>
      </c>
      <c r="AA1318" s="51">
        <f t="shared" si="127"/>
        <v>55</v>
      </c>
      <c r="AB1318" s="41">
        <f t="shared" si="128"/>
        <v>28</v>
      </c>
      <c r="AC1318" s="109">
        <f t="shared" si="129"/>
        <v>0.50909090909090904</v>
      </c>
      <c r="AD1318" s="49"/>
    </row>
    <row r="1319" spans="1:30" hidden="1">
      <c r="A1319" s="28" t="s">
        <v>337</v>
      </c>
      <c r="B1319" s="45">
        <v>1332</v>
      </c>
      <c r="C1319" s="51">
        <v>5</v>
      </c>
      <c r="D1319" s="128">
        <v>16509</v>
      </c>
      <c r="E1319" s="359"/>
      <c r="F1319" s="51" t="s">
        <v>350</v>
      </c>
      <c r="G1319" s="351" t="s">
        <v>710</v>
      </c>
      <c r="H1319" s="349" t="s">
        <v>698</v>
      </c>
      <c r="I1319" s="42">
        <v>43264</v>
      </c>
      <c r="J1319" s="46" t="s">
        <v>138</v>
      </c>
      <c r="K1319" s="49" t="s">
        <v>341</v>
      </c>
      <c r="L1319" s="49">
        <v>292</v>
      </c>
      <c r="M1319" s="49" t="s">
        <v>352</v>
      </c>
      <c r="N1319" s="43">
        <v>0.62916666666666665</v>
      </c>
      <c r="O1319" s="51">
        <v>3</v>
      </c>
      <c r="P1319" s="51" t="s">
        <v>13</v>
      </c>
      <c r="Q1319" s="368"/>
      <c r="R1319" s="368"/>
      <c r="S1319" s="368"/>
      <c r="T1319" s="194">
        <f t="shared" si="125"/>
        <v>0.625</v>
      </c>
      <c r="U1319" s="194">
        <f t="shared" si="126"/>
        <v>0.625</v>
      </c>
      <c r="V1319" s="41" t="str">
        <f>IFERROR(VLOOKUP(L1319,'[1]ZESTAWIENIE NUMERÓW BOCZNYCH'!$A:$B,1,0),"")</f>
        <v/>
      </c>
      <c r="W1319" s="51" t="str">
        <f>IFERROR(VLOOKUP(V1319,'[1]ZESTAWIENIE NUMERÓW BOCZNYCH'!$A:$B,2,0),P1319)</f>
        <v>AZ</v>
      </c>
      <c r="X1319" s="51" t="s">
        <v>396</v>
      </c>
      <c r="Y1319" s="51">
        <f>VLOOKUP(W1319,'[1]LICZBA MIEJSC'!$A:$C,2,0)</f>
        <v>40</v>
      </c>
      <c r="Z1319" s="51">
        <f>VLOOKUP(W1319,'[1]LICZBA MIEJSC'!$A:$C,3,0)</f>
        <v>60</v>
      </c>
      <c r="AA1319" s="51">
        <f t="shared" si="127"/>
        <v>100</v>
      </c>
      <c r="AB1319" s="41">
        <f t="shared" si="128"/>
        <v>36</v>
      </c>
      <c r="AC1319" s="109">
        <f t="shared" si="129"/>
        <v>0.36</v>
      </c>
      <c r="AD1319" s="49"/>
    </row>
    <row r="1320" spans="1:30" hidden="1">
      <c r="A1320" s="28" t="s">
        <v>337</v>
      </c>
      <c r="B1320" s="45">
        <v>1333</v>
      </c>
      <c r="C1320" s="51">
        <v>6</v>
      </c>
      <c r="D1320" s="128">
        <v>16509</v>
      </c>
      <c r="E1320" s="359"/>
      <c r="F1320" s="51" t="s">
        <v>350</v>
      </c>
      <c r="G1320" s="351" t="s">
        <v>710</v>
      </c>
      <c r="H1320" s="349" t="s">
        <v>698</v>
      </c>
      <c r="I1320" s="42">
        <v>43264</v>
      </c>
      <c r="J1320" s="46" t="s">
        <v>138</v>
      </c>
      <c r="K1320" s="165" t="s">
        <v>354</v>
      </c>
      <c r="L1320" s="49">
        <v>11</v>
      </c>
      <c r="M1320" s="49" t="s">
        <v>355</v>
      </c>
      <c r="N1320" s="43">
        <v>0.63402777777777775</v>
      </c>
      <c r="O1320" s="51">
        <v>1</v>
      </c>
      <c r="P1320" s="51" t="s">
        <v>13</v>
      </c>
      <c r="Q1320" s="368"/>
      <c r="R1320" s="368"/>
      <c r="S1320" s="368"/>
      <c r="T1320" s="194">
        <f t="shared" si="125"/>
        <v>0.625</v>
      </c>
      <c r="U1320" s="194">
        <f t="shared" si="126"/>
        <v>0.625</v>
      </c>
      <c r="V1320" s="41">
        <f>IFERROR(VLOOKUP(L1320,'[1]ZESTAWIENIE NUMERÓW BOCZNYCH'!$A:$B,1,0),"")</f>
        <v>11</v>
      </c>
      <c r="W1320" s="51" t="str">
        <f>IFERROR(VLOOKUP(V1320,'[1]ZESTAWIENIE NUMERÓW BOCZNYCH'!$A:$B,2,0),P1320)</f>
        <v>Autosan Lider 9</v>
      </c>
      <c r="X1320" s="51" t="s">
        <v>396</v>
      </c>
      <c r="Y1320" s="51">
        <f>VLOOKUP(W1320,'[1]LICZBA MIEJSC'!$A:$C,2,0)</f>
        <v>39</v>
      </c>
      <c r="Z1320" s="51">
        <f>VLOOKUP(W1320,'[1]LICZBA MIEJSC'!$A:$C,3,0)</f>
        <v>22</v>
      </c>
      <c r="AA1320" s="51">
        <f t="shared" si="127"/>
        <v>61</v>
      </c>
      <c r="AB1320" s="41">
        <f t="shared" si="128"/>
        <v>6</v>
      </c>
      <c r="AC1320" s="109">
        <f t="shared" si="129"/>
        <v>9.8360655737704916E-2</v>
      </c>
      <c r="AD1320" s="49"/>
    </row>
    <row r="1321" spans="1:30" hidden="1">
      <c r="A1321" s="28" t="s">
        <v>337</v>
      </c>
      <c r="B1321" s="45">
        <v>1334</v>
      </c>
      <c r="C1321" s="51">
        <v>6</v>
      </c>
      <c r="D1321" s="128">
        <v>16509</v>
      </c>
      <c r="E1321" s="359"/>
      <c r="F1321" s="51" t="s">
        <v>350</v>
      </c>
      <c r="G1321" s="351" t="s">
        <v>710</v>
      </c>
      <c r="H1321" s="349" t="s">
        <v>698</v>
      </c>
      <c r="I1321" s="42">
        <v>43264</v>
      </c>
      <c r="J1321" s="129" t="s">
        <v>157</v>
      </c>
      <c r="K1321" s="53" t="s">
        <v>153</v>
      </c>
      <c r="L1321" s="49"/>
      <c r="M1321" s="63" t="s">
        <v>363</v>
      </c>
      <c r="N1321" s="43">
        <v>0.63680555555555551</v>
      </c>
      <c r="O1321" s="51">
        <v>2</v>
      </c>
      <c r="P1321" s="51" t="s">
        <v>12</v>
      </c>
      <c r="Q1321" s="368"/>
      <c r="R1321" s="368"/>
      <c r="S1321" s="368"/>
      <c r="T1321" s="194">
        <f t="shared" si="125"/>
        <v>0.63541666666666663</v>
      </c>
      <c r="U1321" s="194">
        <f t="shared" si="126"/>
        <v>0.625</v>
      </c>
      <c r="V1321" s="41" t="str">
        <f>IFERROR(VLOOKUP(L1321,'[1]ZESTAWIENIE NUMERÓW BOCZNYCH'!$A:$B,1,0),"")</f>
        <v/>
      </c>
      <c r="W1321" s="51" t="str">
        <f>IFERROR(VLOOKUP(V1321,'[1]ZESTAWIENIE NUMERÓW BOCZNYCH'!$A:$B,2,0),P1321)</f>
        <v>T</v>
      </c>
      <c r="X1321" s="51" t="s">
        <v>396</v>
      </c>
      <c r="Y1321" s="51">
        <f>VLOOKUP(W1321,'[1]LICZBA MIEJSC'!$A:$C,2,0)</f>
        <v>55</v>
      </c>
      <c r="Z1321" s="51">
        <f>VLOOKUP(W1321,'[1]LICZBA MIEJSC'!$A:$C,3,0)</f>
        <v>0</v>
      </c>
      <c r="AA1321" s="51">
        <f t="shared" si="127"/>
        <v>55</v>
      </c>
      <c r="AB1321" s="41">
        <f t="shared" si="128"/>
        <v>28</v>
      </c>
      <c r="AC1321" s="109">
        <f t="shared" si="129"/>
        <v>0.50909090909090904</v>
      </c>
      <c r="AD1321" s="49"/>
    </row>
    <row r="1322" spans="1:30" hidden="1">
      <c r="A1322" s="28" t="s">
        <v>337</v>
      </c>
      <c r="B1322" s="45">
        <v>1335</v>
      </c>
      <c r="C1322" s="51">
        <v>6</v>
      </c>
      <c r="D1322" s="128">
        <v>16509</v>
      </c>
      <c r="E1322" s="359"/>
      <c r="F1322" s="51" t="s">
        <v>350</v>
      </c>
      <c r="G1322" s="351" t="s">
        <v>710</v>
      </c>
      <c r="H1322" s="349" t="s">
        <v>698</v>
      </c>
      <c r="I1322" s="42">
        <v>43264</v>
      </c>
      <c r="J1322" s="48" t="s">
        <v>138</v>
      </c>
      <c r="K1322" s="146" t="s">
        <v>121</v>
      </c>
      <c r="L1322" s="49"/>
      <c r="M1322" s="49" t="s">
        <v>376</v>
      </c>
      <c r="N1322" s="43">
        <v>0.64027777777777783</v>
      </c>
      <c r="O1322" s="51">
        <v>3</v>
      </c>
      <c r="P1322" s="51" t="s">
        <v>13</v>
      </c>
      <c r="Q1322" s="368"/>
      <c r="R1322" s="368"/>
      <c r="S1322" s="368"/>
      <c r="T1322" s="194">
        <f t="shared" si="125"/>
        <v>0.63541666666666663</v>
      </c>
      <c r="U1322" s="194">
        <f t="shared" si="126"/>
        <v>0.625</v>
      </c>
      <c r="V1322" s="41" t="str">
        <f>IFERROR(VLOOKUP(L1322,'[1]ZESTAWIENIE NUMERÓW BOCZNYCH'!$A:$B,1,0),"")</f>
        <v/>
      </c>
      <c r="W1322" s="51" t="str">
        <f>IFERROR(VLOOKUP(V1322,'[1]ZESTAWIENIE NUMERÓW BOCZNYCH'!$A:$B,2,0),P1322)</f>
        <v>AZ</v>
      </c>
      <c r="X1322" s="51" t="s">
        <v>396</v>
      </c>
      <c r="Y1322" s="51">
        <f>VLOOKUP(W1322,'[1]LICZBA MIEJSC'!$A:$C,2,0)</f>
        <v>40</v>
      </c>
      <c r="Z1322" s="51">
        <f>VLOOKUP(W1322,'[1]LICZBA MIEJSC'!$A:$C,3,0)</f>
        <v>60</v>
      </c>
      <c r="AA1322" s="51">
        <f t="shared" si="127"/>
        <v>100</v>
      </c>
      <c r="AB1322" s="41">
        <f t="shared" si="128"/>
        <v>36</v>
      </c>
      <c r="AC1322" s="109">
        <f t="shared" si="129"/>
        <v>0.36</v>
      </c>
      <c r="AD1322" s="49"/>
    </row>
    <row r="1323" spans="1:30" hidden="1">
      <c r="A1323" s="28" t="s">
        <v>337</v>
      </c>
      <c r="B1323" s="45">
        <v>1336</v>
      </c>
      <c r="C1323" s="51">
        <v>6</v>
      </c>
      <c r="D1323" s="128">
        <v>16509</v>
      </c>
      <c r="E1323" s="359"/>
      <c r="F1323" s="51" t="s">
        <v>350</v>
      </c>
      <c r="G1323" s="351" t="s">
        <v>710</v>
      </c>
      <c r="H1323" s="349" t="s">
        <v>698</v>
      </c>
      <c r="I1323" s="42">
        <v>43264</v>
      </c>
      <c r="J1323" s="42" t="s">
        <v>138</v>
      </c>
      <c r="K1323" s="53" t="s">
        <v>194</v>
      </c>
      <c r="L1323" s="49"/>
      <c r="M1323" s="49" t="s">
        <v>193</v>
      </c>
      <c r="N1323" s="43">
        <v>0.64236111111111105</v>
      </c>
      <c r="O1323" s="51">
        <v>2</v>
      </c>
      <c r="P1323" s="51" t="s">
        <v>13</v>
      </c>
      <c r="Q1323" s="368"/>
      <c r="R1323" s="368"/>
      <c r="S1323" s="368"/>
      <c r="T1323" s="194">
        <f t="shared" si="125"/>
        <v>0.63541666666666663</v>
      </c>
      <c r="U1323" s="194">
        <f t="shared" si="126"/>
        <v>0.625</v>
      </c>
      <c r="V1323" s="41" t="str">
        <f>IFERROR(VLOOKUP(L1323,'[1]ZESTAWIENIE NUMERÓW BOCZNYCH'!$A:$B,1,0),"")</f>
        <v/>
      </c>
      <c r="W1323" s="51" t="str">
        <f>IFERROR(VLOOKUP(V1323,'[1]ZESTAWIENIE NUMERÓW BOCZNYCH'!$A:$B,2,0),P1323)</f>
        <v>AZ</v>
      </c>
      <c r="X1323" s="51" t="s">
        <v>396</v>
      </c>
      <c r="Y1323" s="51">
        <f>VLOOKUP(W1323,'[1]LICZBA MIEJSC'!$A:$C,2,0)</f>
        <v>40</v>
      </c>
      <c r="Z1323" s="51">
        <f>VLOOKUP(W1323,'[1]LICZBA MIEJSC'!$A:$C,3,0)</f>
        <v>60</v>
      </c>
      <c r="AA1323" s="51">
        <f t="shared" si="127"/>
        <v>100</v>
      </c>
      <c r="AB1323" s="41">
        <f t="shared" si="128"/>
        <v>20</v>
      </c>
      <c r="AC1323" s="109">
        <f t="shared" si="129"/>
        <v>0.2</v>
      </c>
      <c r="AD1323" s="49"/>
    </row>
    <row r="1324" spans="1:30" hidden="1">
      <c r="A1324" s="28" t="s">
        <v>337</v>
      </c>
      <c r="B1324" s="45">
        <v>1337</v>
      </c>
      <c r="C1324" s="51">
        <v>6</v>
      </c>
      <c r="D1324" s="128">
        <v>16509</v>
      </c>
      <c r="E1324" s="359"/>
      <c r="F1324" s="51" t="s">
        <v>350</v>
      </c>
      <c r="G1324" s="351" t="s">
        <v>710</v>
      </c>
      <c r="H1324" s="351" t="s">
        <v>698</v>
      </c>
      <c r="I1324" s="42">
        <v>43264</v>
      </c>
      <c r="J1324" s="46" t="s">
        <v>138</v>
      </c>
      <c r="K1324" s="49" t="s">
        <v>345</v>
      </c>
      <c r="L1324" s="49">
        <v>25</v>
      </c>
      <c r="M1324" s="53" t="s">
        <v>342</v>
      </c>
      <c r="N1324" s="43">
        <v>0.6430555555555556</v>
      </c>
      <c r="O1324" s="51">
        <v>2</v>
      </c>
      <c r="P1324" s="51" t="s">
        <v>14</v>
      </c>
      <c r="Q1324" s="368"/>
      <c r="R1324" s="368"/>
      <c r="S1324" s="368"/>
      <c r="T1324" s="194">
        <f t="shared" si="125"/>
        <v>0.63541666666666663</v>
      </c>
      <c r="U1324" s="194">
        <f t="shared" si="126"/>
        <v>0.625</v>
      </c>
      <c r="V1324" s="41" t="str">
        <f>IFERROR(VLOOKUP(L1324,'[1]ZESTAWIENIE NUMERÓW BOCZNYCH'!$A:$B,1,0),"")</f>
        <v/>
      </c>
      <c r="W1324" s="51" t="str">
        <f>IFERROR(VLOOKUP(V1324,'[1]ZESTAWIENIE NUMERÓW BOCZNYCH'!$A:$B,2,0),P1324)</f>
        <v>AK</v>
      </c>
      <c r="X1324" s="51" t="s">
        <v>396</v>
      </c>
      <c r="Y1324" s="51">
        <f>VLOOKUP(W1324,'[1]LICZBA MIEJSC'!$A:$C,2,0)</f>
        <v>20</v>
      </c>
      <c r="Z1324" s="51">
        <f>VLOOKUP(W1324,'[1]LICZBA MIEJSC'!$A:$C,3,0)</f>
        <v>60</v>
      </c>
      <c r="AA1324" s="51">
        <f t="shared" si="127"/>
        <v>80</v>
      </c>
      <c r="AB1324" s="41">
        <f t="shared" si="128"/>
        <v>10</v>
      </c>
      <c r="AC1324" s="109">
        <f t="shared" si="129"/>
        <v>0.125</v>
      </c>
      <c r="AD1324" s="49"/>
    </row>
    <row r="1325" spans="1:30" hidden="1">
      <c r="A1325" s="28" t="s">
        <v>337</v>
      </c>
      <c r="B1325" s="45">
        <v>1338</v>
      </c>
      <c r="C1325" s="51">
        <v>6</v>
      </c>
      <c r="D1325" s="128">
        <v>16509</v>
      </c>
      <c r="E1325" s="359"/>
      <c r="F1325" s="51" t="s">
        <v>350</v>
      </c>
      <c r="G1325" s="351" t="s">
        <v>710</v>
      </c>
      <c r="H1325" s="349" t="s">
        <v>698</v>
      </c>
      <c r="I1325" s="42">
        <v>43264</v>
      </c>
      <c r="J1325" s="46" t="s">
        <v>138</v>
      </c>
      <c r="K1325" s="49" t="s">
        <v>343</v>
      </c>
      <c r="L1325" s="49">
        <v>27</v>
      </c>
      <c r="M1325" s="49" t="s">
        <v>357</v>
      </c>
      <c r="N1325" s="43">
        <v>0.64374999999999993</v>
      </c>
      <c r="O1325" s="51">
        <v>3</v>
      </c>
      <c r="P1325" s="51" t="s">
        <v>14</v>
      </c>
      <c r="Q1325" s="368"/>
      <c r="R1325" s="368"/>
      <c r="S1325" s="368"/>
      <c r="T1325" s="194">
        <f t="shared" si="125"/>
        <v>0.63541666666666663</v>
      </c>
      <c r="U1325" s="194">
        <f t="shared" si="126"/>
        <v>0.625</v>
      </c>
      <c r="V1325" s="41" t="str">
        <f>IFERROR(VLOOKUP(L1325,'[1]ZESTAWIENIE NUMERÓW BOCZNYCH'!$A:$B,1,0),"")</f>
        <v/>
      </c>
      <c r="W1325" s="51" t="str">
        <f>IFERROR(VLOOKUP(V1325,'[1]ZESTAWIENIE NUMERÓW BOCZNYCH'!$A:$B,2,0),P1325)</f>
        <v>AK</v>
      </c>
      <c r="X1325" s="51" t="s">
        <v>396</v>
      </c>
      <c r="Y1325" s="51">
        <f>VLOOKUP(W1325,'[1]LICZBA MIEJSC'!$A:$C,2,0)</f>
        <v>20</v>
      </c>
      <c r="Z1325" s="51">
        <f>VLOOKUP(W1325,'[1]LICZBA MIEJSC'!$A:$C,3,0)</f>
        <v>60</v>
      </c>
      <c r="AA1325" s="51">
        <f t="shared" si="127"/>
        <v>80</v>
      </c>
      <c r="AB1325" s="41">
        <f t="shared" si="128"/>
        <v>18</v>
      </c>
      <c r="AC1325" s="109">
        <f t="shared" si="129"/>
        <v>0.22500000000000001</v>
      </c>
      <c r="AD1325" s="49"/>
    </row>
    <row r="1326" spans="1:30" hidden="1">
      <c r="A1326" s="28" t="s">
        <v>337</v>
      </c>
      <c r="B1326" s="45">
        <v>1339</v>
      </c>
      <c r="C1326" s="51">
        <v>6</v>
      </c>
      <c r="D1326" s="128">
        <v>16509</v>
      </c>
      <c r="E1326" s="359"/>
      <c r="F1326" s="51" t="s">
        <v>350</v>
      </c>
      <c r="G1326" s="351" t="s">
        <v>710</v>
      </c>
      <c r="H1326" s="349" t="s">
        <v>698</v>
      </c>
      <c r="I1326" s="42">
        <v>43264</v>
      </c>
      <c r="J1326" s="46" t="s">
        <v>138</v>
      </c>
      <c r="K1326" s="49" t="s">
        <v>154</v>
      </c>
      <c r="L1326" s="49">
        <v>31</v>
      </c>
      <c r="M1326" s="166" t="s">
        <v>205</v>
      </c>
      <c r="N1326" s="43">
        <v>0.64513888888888882</v>
      </c>
      <c r="O1326" s="51">
        <v>3</v>
      </c>
      <c r="P1326" s="51" t="s">
        <v>13</v>
      </c>
      <c r="Q1326" s="368"/>
      <c r="R1326" s="368"/>
      <c r="S1326" s="368"/>
      <c r="T1326" s="194">
        <f t="shared" si="125"/>
        <v>0.63541666666666663</v>
      </c>
      <c r="U1326" s="194">
        <f t="shared" si="126"/>
        <v>0.625</v>
      </c>
      <c r="V1326" s="41" t="str">
        <f>IFERROR(VLOOKUP(L1326,'[1]ZESTAWIENIE NUMERÓW BOCZNYCH'!$A:$B,1,0),"")</f>
        <v/>
      </c>
      <c r="W1326" s="51" t="str">
        <f>IFERROR(VLOOKUP(V1326,'[1]ZESTAWIENIE NUMERÓW BOCZNYCH'!$A:$B,2,0),P1326)</f>
        <v>AZ</v>
      </c>
      <c r="X1326" s="51" t="s">
        <v>396</v>
      </c>
      <c r="Y1326" s="51">
        <f>VLOOKUP(W1326,'[1]LICZBA MIEJSC'!$A:$C,2,0)</f>
        <v>40</v>
      </c>
      <c r="Z1326" s="51">
        <f>VLOOKUP(W1326,'[1]LICZBA MIEJSC'!$A:$C,3,0)</f>
        <v>60</v>
      </c>
      <c r="AA1326" s="51">
        <f t="shared" si="127"/>
        <v>100</v>
      </c>
      <c r="AB1326" s="41">
        <f t="shared" si="128"/>
        <v>36</v>
      </c>
      <c r="AC1326" s="109">
        <f t="shared" si="129"/>
        <v>0.36</v>
      </c>
      <c r="AD1326" s="49"/>
    </row>
    <row r="1327" spans="1:30" hidden="1">
      <c r="A1327" s="28" t="s">
        <v>337</v>
      </c>
      <c r="B1327" s="45">
        <v>1340</v>
      </c>
      <c r="C1327" s="51">
        <v>6</v>
      </c>
      <c r="D1327" s="128">
        <v>16509</v>
      </c>
      <c r="E1327" s="359"/>
      <c r="F1327" s="51" t="s">
        <v>350</v>
      </c>
      <c r="G1327" s="351" t="s">
        <v>710</v>
      </c>
      <c r="H1327" s="349" t="s">
        <v>698</v>
      </c>
      <c r="I1327" s="42">
        <v>43264</v>
      </c>
      <c r="J1327" s="46" t="s">
        <v>138</v>
      </c>
      <c r="K1327" s="49" t="s">
        <v>341</v>
      </c>
      <c r="L1327" s="49">
        <v>231</v>
      </c>
      <c r="M1327" s="49" t="s">
        <v>352</v>
      </c>
      <c r="N1327" s="43">
        <v>0.6479166666666667</v>
      </c>
      <c r="O1327" s="51">
        <v>3</v>
      </c>
      <c r="P1327" s="51" t="s">
        <v>13</v>
      </c>
      <c r="Q1327" s="368"/>
      <c r="R1327" s="368"/>
      <c r="S1327" s="368"/>
      <c r="T1327" s="194">
        <f t="shared" si="125"/>
        <v>0.64583333333333326</v>
      </c>
      <c r="U1327" s="194">
        <f t="shared" si="126"/>
        <v>0.625</v>
      </c>
      <c r="V1327" s="41">
        <f>IFERROR(VLOOKUP(L1327,'[1]ZESTAWIENIE NUMERÓW BOCZNYCH'!$A:$B,1,0),"")</f>
        <v>231</v>
      </c>
      <c r="W1327" s="51" t="str">
        <f>IFERROR(VLOOKUP(V1327,'[1]ZESTAWIENIE NUMERÓW BOCZNYCH'!$A:$B,2,0),P1327)</f>
        <v>Solaris Valletta 11</v>
      </c>
      <c r="X1327" s="51" t="s">
        <v>396</v>
      </c>
      <c r="Y1327" s="51">
        <f>VLOOKUP(W1327,'[1]LICZBA MIEJSC'!$A:$C,2,0)</f>
        <v>43</v>
      </c>
      <c r="Z1327" s="51">
        <f>VLOOKUP(W1327,'[1]LICZBA MIEJSC'!$A:$C,3,0)</f>
        <v>0</v>
      </c>
      <c r="AA1327" s="51">
        <f t="shared" si="127"/>
        <v>43</v>
      </c>
      <c r="AB1327" s="41">
        <f t="shared" si="128"/>
        <v>39</v>
      </c>
      <c r="AC1327" s="109">
        <f t="shared" si="129"/>
        <v>0.90697674418604646</v>
      </c>
      <c r="AD1327" s="49"/>
    </row>
    <row r="1328" spans="1:30" hidden="1">
      <c r="A1328" s="28" t="s">
        <v>337</v>
      </c>
      <c r="B1328" s="45">
        <v>1341</v>
      </c>
      <c r="C1328" s="51">
        <v>6</v>
      </c>
      <c r="D1328" s="128">
        <v>16509</v>
      </c>
      <c r="E1328" s="359"/>
      <c r="F1328" s="51" t="s">
        <v>350</v>
      </c>
      <c r="G1328" s="351" t="s">
        <v>710</v>
      </c>
      <c r="H1328" s="349" t="s">
        <v>698</v>
      </c>
      <c r="I1328" s="42">
        <v>43264</v>
      </c>
      <c r="J1328" s="46" t="s">
        <v>138</v>
      </c>
      <c r="K1328" s="49" t="s">
        <v>155</v>
      </c>
      <c r="L1328" s="49"/>
      <c r="M1328" s="49" t="s">
        <v>205</v>
      </c>
      <c r="N1328" s="43">
        <v>0.65138888888888891</v>
      </c>
      <c r="O1328" s="51">
        <v>3</v>
      </c>
      <c r="P1328" s="51" t="s">
        <v>13</v>
      </c>
      <c r="Q1328" s="368"/>
      <c r="R1328" s="368"/>
      <c r="S1328" s="368"/>
      <c r="T1328" s="194">
        <f t="shared" si="125"/>
        <v>0.64583333333333326</v>
      </c>
      <c r="U1328" s="194">
        <f t="shared" si="126"/>
        <v>0.625</v>
      </c>
      <c r="V1328" s="41" t="str">
        <f>IFERROR(VLOOKUP(L1328,'[1]ZESTAWIENIE NUMERÓW BOCZNYCH'!$A:$B,1,0),"")</f>
        <v/>
      </c>
      <c r="W1328" s="51" t="str">
        <f>IFERROR(VLOOKUP(V1328,'[1]ZESTAWIENIE NUMERÓW BOCZNYCH'!$A:$B,2,0),P1328)</f>
        <v>AZ</v>
      </c>
      <c r="X1328" s="51" t="s">
        <v>396</v>
      </c>
      <c r="Y1328" s="51">
        <f>VLOOKUP(W1328,'[1]LICZBA MIEJSC'!$A:$C,2,0)</f>
        <v>40</v>
      </c>
      <c r="Z1328" s="51">
        <f>VLOOKUP(W1328,'[1]LICZBA MIEJSC'!$A:$C,3,0)</f>
        <v>60</v>
      </c>
      <c r="AA1328" s="51">
        <f t="shared" si="127"/>
        <v>100</v>
      </c>
      <c r="AB1328" s="41">
        <f t="shared" si="128"/>
        <v>36</v>
      </c>
      <c r="AC1328" s="109">
        <f t="shared" si="129"/>
        <v>0.36</v>
      </c>
      <c r="AD1328" s="49"/>
    </row>
    <row r="1329" spans="1:30" hidden="1">
      <c r="A1329" s="28" t="s">
        <v>337</v>
      </c>
      <c r="B1329" s="45">
        <v>1342</v>
      </c>
      <c r="C1329" s="51">
        <v>6</v>
      </c>
      <c r="D1329" s="128">
        <v>16509</v>
      </c>
      <c r="E1329" s="359"/>
      <c r="F1329" s="51" t="s">
        <v>350</v>
      </c>
      <c r="G1329" s="351" t="s">
        <v>710</v>
      </c>
      <c r="H1329" s="349" t="s">
        <v>698</v>
      </c>
      <c r="I1329" s="42">
        <v>43264</v>
      </c>
      <c r="J1329" s="48" t="s">
        <v>137</v>
      </c>
      <c r="K1329" s="49">
        <v>612</v>
      </c>
      <c r="L1329" s="49">
        <v>4601</v>
      </c>
      <c r="M1329" s="51" t="s">
        <v>330</v>
      </c>
      <c r="N1329" s="43">
        <v>0.65208333333333335</v>
      </c>
      <c r="O1329" s="51">
        <v>3</v>
      </c>
      <c r="P1329" s="51" t="s">
        <v>15</v>
      </c>
      <c r="Q1329" s="368"/>
      <c r="R1329" s="368"/>
      <c r="S1329" s="368"/>
      <c r="T1329" s="194">
        <f t="shared" si="125"/>
        <v>0.64583333333333326</v>
      </c>
      <c r="U1329" s="194">
        <f t="shared" si="126"/>
        <v>0.625</v>
      </c>
      <c r="V1329" s="41">
        <f>IFERROR(VLOOKUP(L1329,'[1]ZESTAWIENIE NUMERÓW BOCZNYCH'!$A:$B,1,0),"")</f>
        <v>4601</v>
      </c>
      <c r="W1329" s="51" t="str">
        <f>IFERROR(VLOOKUP(V1329,'[1]ZESTAWIENIE NUMERÓW BOCZNYCH'!$A:$B,2,0),P1329)</f>
        <v>MAN Lion’s City G</v>
      </c>
      <c r="X1329" s="51" t="s">
        <v>396</v>
      </c>
      <c r="Y1329" s="51">
        <f>VLOOKUP(W1329,'[1]LICZBA MIEJSC'!$A:$C,2,0)</f>
        <v>43</v>
      </c>
      <c r="Z1329" s="51">
        <f>VLOOKUP(W1329,'[1]LICZBA MIEJSC'!$A:$C,3,0)</f>
        <v>132</v>
      </c>
      <c r="AA1329" s="51">
        <f t="shared" si="127"/>
        <v>175</v>
      </c>
      <c r="AB1329" s="41">
        <f t="shared" si="128"/>
        <v>39</v>
      </c>
      <c r="AC1329" s="109">
        <f t="shared" si="129"/>
        <v>0.22285714285714286</v>
      </c>
      <c r="AD1329" s="49" t="s">
        <v>455</v>
      </c>
    </row>
    <row r="1330" spans="1:30" hidden="1">
      <c r="A1330" s="28" t="s">
        <v>337</v>
      </c>
      <c r="B1330" s="45">
        <v>1343</v>
      </c>
      <c r="C1330" s="51">
        <v>6</v>
      </c>
      <c r="D1330" s="128">
        <v>16509</v>
      </c>
      <c r="E1330" s="359"/>
      <c r="F1330" s="51" t="s">
        <v>350</v>
      </c>
      <c r="G1330" s="351" t="s">
        <v>710</v>
      </c>
      <c r="H1330" s="349" t="s">
        <v>698</v>
      </c>
      <c r="I1330" s="42">
        <v>43264</v>
      </c>
      <c r="J1330" s="48" t="s">
        <v>137</v>
      </c>
      <c r="K1330" s="49">
        <v>602</v>
      </c>
      <c r="L1330" s="49">
        <v>7412</v>
      </c>
      <c r="M1330" s="49" t="s">
        <v>351</v>
      </c>
      <c r="N1330" s="43">
        <v>0.65277777777777779</v>
      </c>
      <c r="O1330" s="51">
        <v>0</v>
      </c>
      <c r="P1330" s="51" t="s">
        <v>13</v>
      </c>
      <c r="Q1330" s="368"/>
      <c r="R1330" s="368"/>
      <c r="S1330" s="368"/>
      <c r="T1330" s="194">
        <f t="shared" si="125"/>
        <v>0.64583333333333326</v>
      </c>
      <c r="U1330" s="194">
        <f t="shared" si="126"/>
        <v>0.625</v>
      </c>
      <c r="V1330" s="41">
        <f>IFERROR(VLOOKUP(L1330,'[1]ZESTAWIENIE NUMERÓW BOCZNYCH'!$A:$B,1,0),"")</f>
        <v>7412</v>
      </c>
      <c r="W1330" s="51" t="str">
        <f>IFERROR(VLOOKUP(V1330,'[1]ZESTAWIENIE NUMERÓW BOCZNYCH'!$A:$B,2,0),P1330)</f>
        <v>MERCEDES-BENZ 628 02 Citaro</v>
      </c>
      <c r="X1330" s="51" t="s">
        <v>396</v>
      </c>
      <c r="Y1330" s="51">
        <f>VLOOKUP(W1330,'[1]LICZBA MIEJSC'!$A:$C,2,0)</f>
        <v>29</v>
      </c>
      <c r="Z1330" s="51">
        <f>VLOOKUP(W1330,'[1]LICZBA MIEJSC'!$A:$C,3,0)</f>
        <v>62</v>
      </c>
      <c r="AA1330" s="51">
        <f t="shared" si="127"/>
        <v>91</v>
      </c>
      <c r="AB1330" s="41">
        <f t="shared" si="128"/>
        <v>0</v>
      </c>
      <c r="AC1330" s="109">
        <f t="shared" si="129"/>
        <v>0</v>
      </c>
      <c r="AD1330" s="49" t="s">
        <v>455</v>
      </c>
    </row>
    <row r="1331" spans="1:30" hidden="1">
      <c r="A1331" s="28" t="s">
        <v>337</v>
      </c>
      <c r="B1331" s="45">
        <v>1344</v>
      </c>
      <c r="C1331" s="51">
        <v>6</v>
      </c>
      <c r="D1331" s="128">
        <v>16509</v>
      </c>
      <c r="E1331" s="359"/>
      <c r="F1331" s="51" t="s">
        <v>350</v>
      </c>
      <c r="G1331" s="351" t="s">
        <v>710</v>
      </c>
      <c r="H1331" s="351" t="s">
        <v>698</v>
      </c>
      <c r="I1331" s="42">
        <v>43264</v>
      </c>
      <c r="J1331" s="46" t="s">
        <v>138</v>
      </c>
      <c r="K1331" s="49" t="s">
        <v>348</v>
      </c>
      <c r="L1331" s="49">
        <v>291</v>
      </c>
      <c r="M1331" s="53" t="s">
        <v>342</v>
      </c>
      <c r="N1331" s="43">
        <v>0.65694444444444444</v>
      </c>
      <c r="O1331" s="51">
        <v>3</v>
      </c>
      <c r="P1331" s="51" t="s">
        <v>13</v>
      </c>
      <c r="Q1331" s="368"/>
      <c r="R1331" s="368"/>
      <c r="S1331" s="368"/>
      <c r="T1331" s="194">
        <f t="shared" si="125"/>
        <v>0.65625</v>
      </c>
      <c r="U1331" s="194">
        <f t="shared" si="126"/>
        <v>0.625</v>
      </c>
      <c r="V1331" s="41" t="str">
        <f>IFERROR(VLOOKUP(L1331,'[1]ZESTAWIENIE NUMERÓW BOCZNYCH'!$A:$B,1,0),"")</f>
        <v/>
      </c>
      <c r="W1331" s="51" t="str">
        <f>IFERROR(VLOOKUP(V1331,'[1]ZESTAWIENIE NUMERÓW BOCZNYCH'!$A:$B,2,0),P1331)</f>
        <v>AZ</v>
      </c>
      <c r="X1331" s="51" t="s">
        <v>396</v>
      </c>
      <c r="Y1331" s="51">
        <f>VLOOKUP(W1331,'[1]LICZBA MIEJSC'!$A:$C,2,0)</f>
        <v>40</v>
      </c>
      <c r="Z1331" s="51">
        <f>VLOOKUP(W1331,'[1]LICZBA MIEJSC'!$A:$C,3,0)</f>
        <v>60</v>
      </c>
      <c r="AA1331" s="51">
        <f t="shared" si="127"/>
        <v>100</v>
      </c>
      <c r="AB1331" s="41">
        <f t="shared" si="128"/>
        <v>36</v>
      </c>
      <c r="AC1331" s="109">
        <f t="shared" si="129"/>
        <v>0.36</v>
      </c>
      <c r="AD1331" s="49"/>
    </row>
    <row r="1332" spans="1:30" hidden="1">
      <c r="A1332" s="28" t="s">
        <v>337</v>
      </c>
      <c r="B1332" s="45">
        <v>1345</v>
      </c>
      <c r="C1332" s="51">
        <v>7</v>
      </c>
      <c r="D1332" s="128">
        <v>16509</v>
      </c>
      <c r="E1332" s="359"/>
      <c r="F1332" s="51" t="s">
        <v>350</v>
      </c>
      <c r="G1332" s="351" t="s">
        <v>710</v>
      </c>
      <c r="H1332" s="349" t="s">
        <v>698</v>
      </c>
      <c r="I1332" s="42">
        <v>43264</v>
      </c>
      <c r="J1332" s="137" t="s">
        <v>138</v>
      </c>
      <c r="K1332" s="49" t="s">
        <v>196</v>
      </c>
      <c r="L1332" s="49"/>
      <c r="M1332" s="49" t="s">
        <v>195</v>
      </c>
      <c r="N1332" s="43">
        <v>0.65833333333333333</v>
      </c>
      <c r="O1332" s="51">
        <v>3</v>
      </c>
      <c r="P1332" s="51" t="s">
        <v>13</v>
      </c>
      <c r="Q1332" s="368"/>
      <c r="R1332" s="368"/>
      <c r="S1332" s="368"/>
      <c r="T1332" s="194">
        <f t="shared" si="125"/>
        <v>0.65625</v>
      </c>
      <c r="U1332" s="194">
        <f t="shared" si="126"/>
        <v>0.625</v>
      </c>
      <c r="V1332" s="41" t="str">
        <f>IFERROR(VLOOKUP(L1332,'[1]ZESTAWIENIE NUMERÓW BOCZNYCH'!$A:$B,1,0),"")</f>
        <v/>
      </c>
      <c r="W1332" s="51" t="str">
        <f>IFERROR(VLOOKUP(V1332,'[1]ZESTAWIENIE NUMERÓW BOCZNYCH'!$A:$B,2,0),P1332)</f>
        <v>AZ</v>
      </c>
      <c r="X1332" s="51" t="s">
        <v>396</v>
      </c>
      <c r="Y1332" s="51">
        <f>VLOOKUP(W1332,'[1]LICZBA MIEJSC'!$A:$C,2,0)</f>
        <v>40</v>
      </c>
      <c r="Z1332" s="51">
        <f>VLOOKUP(W1332,'[1]LICZBA MIEJSC'!$A:$C,3,0)</f>
        <v>60</v>
      </c>
      <c r="AA1332" s="51">
        <f t="shared" si="127"/>
        <v>100</v>
      </c>
      <c r="AB1332" s="41">
        <f t="shared" si="128"/>
        <v>36</v>
      </c>
      <c r="AC1332" s="109">
        <f t="shared" si="129"/>
        <v>0.36</v>
      </c>
      <c r="AD1332" s="49"/>
    </row>
    <row r="1333" spans="1:30" hidden="1">
      <c r="A1333" s="28" t="s">
        <v>337</v>
      </c>
      <c r="B1333" s="45">
        <v>1346</v>
      </c>
      <c r="C1333" s="168">
        <v>7</v>
      </c>
      <c r="D1333" s="135">
        <v>16509</v>
      </c>
      <c r="E1333" s="359"/>
      <c r="F1333" s="51" t="s">
        <v>350</v>
      </c>
      <c r="G1333" s="351" t="s">
        <v>710</v>
      </c>
      <c r="H1333" s="357" t="s">
        <v>698</v>
      </c>
      <c r="I1333" s="42">
        <v>43264</v>
      </c>
      <c r="J1333" s="137" t="s">
        <v>138</v>
      </c>
      <c r="K1333" s="49" t="s">
        <v>377</v>
      </c>
      <c r="L1333" s="49"/>
      <c r="M1333" s="49"/>
      <c r="N1333" s="43">
        <v>0.66180555555555554</v>
      </c>
      <c r="O1333" s="51">
        <v>3</v>
      </c>
      <c r="P1333" s="51" t="s">
        <v>13</v>
      </c>
      <c r="Q1333" s="368"/>
      <c r="R1333" s="368"/>
      <c r="S1333" s="368"/>
      <c r="T1333" s="194">
        <f t="shared" ref="T1333:T1396" si="130">FLOOR(N1333,"0:15")</f>
        <v>0.65625</v>
      </c>
      <c r="U1333" s="194">
        <f t="shared" ref="U1333:U1396" si="131">FLOOR(N1333,TIME(1,0,0))</f>
        <v>0.625</v>
      </c>
      <c r="V1333" s="41" t="str">
        <f>IFERROR(VLOOKUP(L1333,'[1]ZESTAWIENIE NUMERÓW BOCZNYCH'!$A:$B,1,0),"")</f>
        <v/>
      </c>
      <c r="W1333" s="51" t="str">
        <f>IFERROR(VLOOKUP(V1333,'[1]ZESTAWIENIE NUMERÓW BOCZNYCH'!$A:$B,2,0),P1333)</f>
        <v>AZ</v>
      </c>
      <c r="X1333" s="51" t="s">
        <v>396</v>
      </c>
      <c r="Y1333" s="51">
        <f>VLOOKUP(W1333,'[1]LICZBA MIEJSC'!$A:$C,2,0)</f>
        <v>40</v>
      </c>
      <c r="Z1333" s="51">
        <f>VLOOKUP(W1333,'[1]LICZBA MIEJSC'!$A:$C,3,0)</f>
        <v>60</v>
      </c>
      <c r="AA1333" s="51">
        <f t="shared" si="127"/>
        <v>100</v>
      </c>
      <c r="AB1333" s="41">
        <f t="shared" si="128"/>
        <v>36</v>
      </c>
      <c r="AC1333" s="109">
        <f t="shared" si="129"/>
        <v>0.36</v>
      </c>
      <c r="AD1333" s="49"/>
    </row>
    <row r="1334" spans="1:30" hidden="1">
      <c r="A1334" s="28" t="s">
        <v>337</v>
      </c>
      <c r="B1334" s="45">
        <v>1347</v>
      </c>
      <c r="C1334" s="168">
        <v>7</v>
      </c>
      <c r="D1334" s="135">
        <v>16509</v>
      </c>
      <c r="E1334" s="359"/>
      <c r="F1334" s="51" t="s">
        <v>350</v>
      </c>
      <c r="G1334" s="351" t="s">
        <v>710</v>
      </c>
      <c r="H1334" s="349" t="s">
        <v>698</v>
      </c>
      <c r="I1334" s="42">
        <v>43264</v>
      </c>
      <c r="J1334" s="46" t="s">
        <v>138</v>
      </c>
      <c r="K1334" s="165" t="s">
        <v>354</v>
      </c>
      <c r="L1334" s="49">
        <v>21</v>
      </c>
      <c r="M1334" s="49" t="s">
        <v>355</v>
      </c>
      <c r="N1334" s="43">
        <v>0.66319444444444442</v>
      </c>
      <c r="O1334" s="51">
        <v>2</v>
      </c>
      <c r="P1334" s="51" t="s">
        <v>12</v>
      </c>
      <c r="Q1334" s="368"/>
      <c r="R1334" s="368"/>
      <c r="S1334" s="368"/>
      <c r="T1334" s="194">
        <f t="shared" si="130"/>
        <v>0.65625</v>
      </c>
      <c r="U1334" s="194">
        <f t="shared" si="131"/>
        <v>0.625</v>
      </c>
      <c r="V1334" s="41">
        <f>IFERROR(VLOOKUP(L1334,'[1]ZESTAWIENIE NUMERÓW BOCZNYCH'!$A:$B,1,0),"")</f>
        <v>21</v>
      </c>
      <c r="W1334" s="51" t="str">
        <f>IFERROR(VLOOKUP(V1334,'[1]ZESTAWIENIE NUMERÓW BOCZNYCH'!$A:$B,2,0),P1334)</f>
        <v>MAN NL 202</v>
      </c>
      <c r="X1334" s="51" t="s">
        <v>396</v>
      </c>
      <c r="Y1334" s="51">
        <f>VLOOKUP(W1334,'[1]LICZBA MIEJSC'!$A:$C,2,0)</f>
        <v>32</v>
      </c>
      <c r="Z1334" s="51">
        <f>VLOOKUP(W1334,'[1]LICZBA MIEJSC'!$A:$C,3,0)</f>
        <v>73</v>
      </c>
      <c r="AA1334" s="51">
        <f t="shared" si="127"/>
        <v>105</v>
      </c>
      <c r="AB1334" s="41">
        <f t="shared" si="128"/>
        <v>16</v>
      </c>
      <c r="AC1334" s="109">
        <f t="shared" si="129"/>
        <v>0.15238095238095239</v>
      </c>
      <c r="AD1334" s="49"/>
    </row>
    <row r="1335" spans="1:30" hidden="1">
      <c r="A1335" s="28" t="s">
        <v>337</v>
      </c>
      <c r="B1335" s="45">
        <v>1348</v>
      </c>
      <c r="C1335" s="168">
        <v>7</v>
      </c>
      <c r="D1335" s="135">
        <v>16509</v>
      </c>
      <c r="E1335" s="359"/>
      <c r="F1335" s="51" t="s">
        <v>350</v>
      </c>
      <c r="G1335" s="351" t="s">
        <v>710</v>
      </c>
      <c r="H1335" s="351" t="s">
        <v>698</v>
      </c>
      <c r="I1335" s="42">
        <v>43264</v>
      </c>
      <c r="J1335" s="46" t="s">
        <v>138</v>
      </c>
      <c r="K1335" s="49" t="s">
        <v>347</v>
      </c>
      <c r="L1335" s="49">
        <v>22</v>
      </c>
      <c r="M1335" s="53" t="s">
        <v>342</v>
      </c>
      <c r="N1335" s="43">
        <v>0.67013888888888884</v>
      </c>
      <c r="O1335" s="51">
        <v>2</v>
      </c>
      <c r="P1335" s="51" t="s">
        <v>12</v>
      </c>
      <c r="Q1335" s="368"/>
      <c r="R1335" s="368"/>
      <c r="S1335" s="368"/>
      <c r="T1335" s="194">
        <f t="shared" si="130"/>
        <v>0.66666666666666663</v>
      </c>
      <c r="U1335" s="194">
        <f t="shared" si="131"/>
        <v>0.66666666666666663</v>
      </c>
      <c r="V1335" s="41" t="str">
        <f>IFERROR(VLOOKUP(L1335,'[1]ZESTAWIENIE NUMERÓW BOCZNYCH'!$A:$B,1,0),"")</f>
        <v/>
      </c>
      <c r="W1335" s="51" t="str">
        <f>IFERROR(VLOOKUP(V1335,'[1]ZESTAWIENIE NUMERÓW BOCZNYCH'!$A:$B,2,0),P1335)</f>
        <v>T</v>
      </c>
      <c r="X1335" s="51" t="s">
        <v>396</v>
      </c>
      <c r="Y1335" s="51">
        <f>VLOOKUP(W1335,'[1]LICZBA MIEJSC'!$A:$C,2,0)</f>
        <v>55</v>
      </c>
      <c r="Z1335" s="51">
        <f>VLOOKUP(W1335,'[1]LICZBA MIEJSC'!$A:$C,3,0)</f>
        <v>0</v>
      </c>
      <c r="AA1335" s="51">
        <f t="shared" si="127"/>
        <v>55</v>
      </c>
      <c r="AB1335" s="41">
        <f t="shared" si="128"/>
        <v>28</v>
      </c>
      <c r="AC1335" s="109">
        <f t="shared" si="129"/>
        <v>0.50909090909090904</v>
      </c>
      <c r="AD1335" s="49"/>
    </row>
    <row r="1336" spans="1:30" hidden="1">
      <c r="A1336" s="28" t="s">
        <v>337</v>
      </c>
      <c r="B1336" s="45">
        <v>1349</v>
      </c>
      <c r="C1336" s="168">
        <v>7</v>
      </c>
      <c r="D1336" s="135">
        <v>16509</v>
      </c>
      <c r="E1336" s="359"/>
      <c r="F1336" s="51" t="s">
        <v>350</v>
      </c>
      <c r="G1336" s="351" t="s">
        <v>710</v>
      </c>
      <c r="H1336" s="349" t="s">
        <v>698</v>
      </c>
      <c r="I1336" s="42">
        <v>43264</v>
      </c>
      <c r="J1336" s="48" t="s">
        <v>138</v>
      </c>
      <c r="K1336" s="146" t="s">
        <v>121</v>
      </c>
      <c r="L1336" s="49"/>
      <c r="M1336" s="53" t="s">
        <v>378</v>
      </c>
      <c r="N1336" s="43">
        <v>0.68263888888888891</v>
      </c>
      <c r="O1336" s="51">
        <v>0</v>
      </c>
      <c r="P1336" s="51" t="s">
        <v>14</v>
      </c>
      <c r="Q1336" s="368"/>
      <c r="R1336" s="368"/>
      <c r="S1336" s="368"/>
      <c r="T1336" s="194">
        <f t="shared" si="130"/>
        <v>0.67708333333333326</v>
      </c>
      <c r="U1336" s="194">
        <f t="shared" si="131"/>
        <v>0.66666666666666663</v>
      </c>
      <c r="V1336" s="41" t="str">
        <f>IFERROR(VLOOKUP(L1336,'[1]ZESTAWIENIE NUMERÓW BOCZNYCH'!$A:$B,1,0),"")</f>
        <v/>
      </c>
      <c r="W1336" s="51" t="str">
        <f>IFERROR(VLOOKUP(V1336,'[1]ZESTAWIENIE NUMERÓW BOCZNYCH'!$A:$B,2,0),P1336)</f>
        <v>AK</v>
      </c>
      <c r="X1336" s="51" t="s">
        <v>396</v>
      </c>
      <c r="Y1336" s="51">
        <f>VLOOKUP(W1336,'[1]LICZBA MIEJSC'!$A:$C,2,0)</f>
        <v>20</v>
      </c>
      <c r="Z1336" s="51">
        <f>VLOOKUP(W1336,'[1]LICZBA MIEJSC'!$A:$C,3,0)</f>
        <v>60</v>
      </c>
      <c r="AA1336" s="51">
        <f t="shared" si="127"/>
        <v>80</v>
      </c>
      <c r="AB1336" s="41">
        <f t="shared" si="128"/>
        <v>0</v>
      </c>
      <c r="AC1336" s="109">
        <f t="shared" si="129"/>
        <v>0</v>
      </c>
      <c r="AD1336" s="49"/>
    </row>
    <row r="1337" spans="1:30" hidden="1">
      <c r="A1337" s="28" t="s">
        <v>337</v>
      </c>
      <c r="B1337" s="45">
        <v>1350</v>
      </c>
      <c r="C1337" s="168">
        <v>7</v>
      </c>
      <c r="D1337" s="135">
        <v>16509</v>
      </c>
      <c r="E1337" s="359"/>
      <c r="F1337" s="51" t="s">
        <v>350</v>
      </c>
      <c r="G1337" s="351" t="s">
        <v>710</v>
      </c>
      <c r="H1337" s="349" t="s">
        <v>698</v>
      </c>
      <c r="I1337" s="42">
        <v>43264</v>
      </c>
      <c r="J1337" s="46" t="s">
        <v>138</v>
      </c>
      <c r="K1337" s="49" t="s">
        <v>155</v>
      </c>
      <c r="L1337" s="49"/>
      <c r="M1337" s="49" t="s">
        <v>205</v>
      </c>
      <c r="N1337" s="43">
        <v>0.68402777777777779</v>
      </c>
      <c r="O1337" s="51">
        <v>3</v>
      </c>
      <c r="P1337" s="51" t="s">
        <v>13</v>
      </c>
      <c r="Q1337" s="368"/>
      <c r="R1337" s="368"/>
      <c r="S1337" s="368"/>
      <c r="T1337" s="194">
        <f t="shared" si="130"/>
        <v>0.67708333333333326</v>
      </c>
      <c r="U1337" s="194">
        <f t="shared" si="131"/>
        <v>0.66666666666666663</v>
      </c>
      <c r="V1337" s="41" t="str">
        <f>IFERROR(VLOOKUP(L1337,'[1]ZESTAWIENIE NUMERÓW BOCZNYCH'!$A:$B,1,0),"")</f>
        <v/>
      </c>
      <c r="W1337" s="51" t="str">
        <f>IFERROR(VLOOKUP(V1337,'[1]ZESTAWIENIE NUMERÓW BOCZNYCH'!$A:$B,2,0),P1337)</f>
        <v>AZ</v>
      </c>
      <c r="X1337" s="51" t="s">
        <v>396</v>
      </c>
      <c r="Y1337" s="51">
        <f>VLOOKUP(W1337,'[1]LICZBA MIEJSC'!$A:$C,2,0)</f>
        <v>40</v>
      </c>
      <c r="Z1337" s="51">
        <f>VLOOKUP(W1337,'[1]LICZBA MIEJSC'!$A:$C,3,0)</f>
        <v>60</v>
      </c>
      <c r="AA1337" s="51">
        <f t="shared" si="127"/>
        <v>100</v>
      </c>
      <c r="AB1337" s="41">
        <f t="shared" si="128"/>
        <v>36</v>
      </c>
      <c r="AC1337" s="109">
        <f t="shared" si="129"/>
        <v>0.36</v>
      </c>
      <c r="AD1337" s="49"/>
    </row>
    <row r="1338" spans="1:30" hidden="1">
      <c r="A1338" s="28" t="s">
        <v>337</v>
      </c>
      <c r="B1338" s="45">
        <v>1351</v>
      </c>
      <c r="C1338" s="168">
        <v>7</v>
      </c>
      <c r="D1338" s="135">
        <v>16509</v>
      </c>
      <c r="E1338" s="359"/>
      <c r="F1338" s="51" t="s">
        <v>350</v>
      </c>
      <c r="G1338" s="351" t="s">
        <v>710</v>
      </c>
      <c r="H1338" s="349" t="s">
        <v>698</v>
      </c>
      <c r="I1338" s="42">
        <v>43264</v>
      </c>
      <c r="J1338" s="46" t="s">
        <v>138</v>
      </c>
      <c r="K1338" s="49" t="s">
        <v>343</v>
      </c>
      <c r="L1338" s="49">
        <v>232</v>
      </c>
      <c r="M1338" s="49" t="s">
        <v>357</v>
      </c>
      <c r="N1338" s="43">
        <v>0.68611111111111101</v>
      </c>
      <c r="O1338" s="51">
        <v>3</v>
      </c>
      <c r="P1338" s="51" t="s">
        <v>13</v>
      </c>
      <c r="Q1338" s="368"/>
      <c r="R1338" s="368"/>
      <c r="S1338" s="368"/>
      <c r="T1338" s="194">
        <f t="shared" si="130"/>
        <v>0.67708333333333326</v>
      </c>
      <c r="U1338" s="194">
        <f t="shared" si="131"/>
        <v>0.66666666666666663</v>
      </c>
      <c r="V1338" s="41" t="str">
        <f>IFERROR(VLOOKUP(L1338,'[1]ZESTAWIENIE NUMERÓW BOCZNYCH'!$A:$B,1,0),"")</f>
        <v/>
      </c>
      <c r="W1338" s="51" t="str">
        <f>IFERROR(VLOOKUP(V1338,'[1]ZESTAWIENIE NUMERÓW BOCZNYCH'!$A:$B,2,0),P1338)</f>
        <v>AZ</v>
      </c>
      <c r="X1338" s="51" t="s">
        <v>396</v>
      </c>
      <c r="Y1338" s="51">
        <f>VLOOKUP(W1338,'[1]LICZBA MIEJSC'!$A:$C,2,0)</f>
        <v>40</v>
      </c>
      <c r="Z1338" s="51">
        <f>VLOOKUP(W1338,'[1]LICZBA MIEJSC'!$A:$C,3,0)</f>
        <v>60</v>
      </c>
      <c r="AA1338" s="51">
        <f t="shared" si="127"/>
        <v>100</v>
      </c>
      <c r="AB1338" s="41">
        <f t="shared" si="128"/>
        <v>36</v>
      </c>
      <c r="AC1338" s="109">
        <f t="shared" si="129"/>
        <v>0.36</v>
      </c>
      <c r="AD1338" s="49"/>
    </row>
    <row r="1339" spans="1:30" hidden="1">
      <c r="A1339" s="28" t="s">
        <v>337</v>
      </c>
      <c r="B1339" s="45">
        <v>1352</v>
      </c>
      <c r="C1339" s="168">
        <v>7</v>
      </c>
      <c r="D1339" s="135">
        <v>16509</v>
      </c>
      <c r="E1339" s="359"/>
      <c r="F1339" s="51" t="s">
        <v>350</v>
      </c>
      <c r="G1339" s="351" t="s">
        <v>710</v>
      </c>
      <c r="H1339" s="349" t="s">
        <v>698</v>
      </c>
      <c r="I1339" s="42">
        <v>43264</v>
      </c>
      <c r="J1339" s="46" t="s">
        <v>138</v>
      </c>
      <c r="K1339" s="49" t="s">
        <v>341</v>
      </c>
      <c r="L1339" s="49">
        <v>26</v>
      </c>
      <c r="M1339" s="49" t="s">
        <v>352</v>
      </c>
      <c r="N1339" s="43">
        <v>0.68958333333333333</v>
      </c>
      <c r="O1339" s="51">
        <v>4</v>
      </c>
      <c r="P1339" s="51" t="s">
        <v>13</v>
      </c>
      <c r="Q1339" s="368"/>
      <c r="R1339" s="368"/>
      <c r="S1339" s="368"/>
      <c r="T1339" s="194">
        <f t="shared" si="130"/>
        <v>0.6875</v>
      </c>
      <c r="U1339" s="194">
        <f t="shared" si="131"/>
        <v>0.66666666666666663</v>
      </c>
      <c r="V1339" s="41" t="str">
        <f>IFERROR(VLOOKUP(L1339,'[1]ZESTAWIENIE NUMERÓW BOCZNYCH'!$A:$B,1,0),"")</f>
        <v/>
      </c>
      <c r="W1339" s="51" t="str">
        <f>IFERROR(VLOOKUP(V1339,'[1]ZESTAWIENIE NUMERÓW BOCZNYCH'!$A:$B,2,0),P1339)</f>
        <v>AZ</v>
      </c>
      <c r="X1339" s="51" t="s">
        <v>396</v>
      </c>
      <c r="Y1339" s="51">
        <f>VLOOKUP(W1339,'[1]LICZBA MIEJSC'!$A:$C,2,0)</f>
        <v>40</v>
      </c>
      <c r="Z1339" s="51">
        <f>VLOOKUP(W1339,'[1]LICZBA MIEJSC'!$A:$C,3,0)</f>
        <v>60</v>
      </c>
      <c r="AA1339" s="51">
        <f t="shared" si="127"/>
        <v>100</v>
      </c>
      <c r="AB1339" s="41">
        <f t="shared" si="128"/>
        <v>70</v>
      </c>
      <c r="AC1339" s="109">
        <f t="shared" si="129"/>
        <v>0.7</v>
      </c>
      <c r="AD1339" s="49"/>
    </row>
    <row r="1340" spans="1:30" hidden="1">
      <c r="A1340" s="28" t="s">
        <v>337</v>
      </c>
      <c r="B1340" s="45">
        <v>1353</v>
      </c>
      <c r="C1340" s="168">
        <v>7</v>
      </c>
      <c r="D1340" s="135">
        <v>16509</v>
      </c>
      <c r="E1340" s="359"/>
      <c r="F1340" s="51" t="s">
        <v>350</v>
      </c>
      <c r="G1340" s="351" t="s">
        <v>710</v>
      </c>
      <c r="H1340" s="349" t="s">
        <v>698</v>
      </c>
      <c r="I1340" s="42">
        <v>43264</v>
      </c>
      <c r="J1340" s="48" t="s">
        <v>137</v>
      </c>
      <c r="K1340" s="49">
        <v>602</v>
      </c>
      <c r="L1340" s="49">
        <v>7029</v>
      </c>
      <c r="M1340" s="49" t="s">
        <v>351</v>
      </c>
      <c r="N1340" s="43">
        <v>0.69027777777777777</v>
      </c>
      <c r="O1340" s="51">
        <v>0</v>
      </c>
      <c r="P1340" s="51" t="s">
        <v>13</v>
      </c>
      <c r="Q1340" s="368"/>
      <c r="R1340" s="368"/>
      <c r="S1340" s="368"/>
      <c r="T1340" s="194">
        <f t="shared" si="130"/>
        <v>0.6875</v>
      </c>
      <c r="U1340" s="194">
        <f t="shared" si="131"/>
        <v>0.66666666666666663</v>
      </c>
      <c r="V1340" s="41">
        <f>IFERROR(VLOOKUP(L1340,'[1]ZESTAWIENIE NUMERÓW BOCZNYCH'!$A:$B,1,0),"")</f>
        <v>7029</v>
      </c>
      <c r="W1340" s="51" t="str">
        <f>IFERROR(VLOOKUP(V1340,'[1]ZESTAWIENIE NUMERÓW BOCZNYCH'!$A:$B,2,0),P1340)</f>
        <v>VOLVO 7700</v>
      </c>
      <c r="X1340" s="51" t="s">
        <v>396</v>
      </c>
      <c r="Y1340" s="51">
        <f>VLOOKUP(W1340,'[1]LICZBA MIEJSC'!$A:$C,2,0)</f>
        <v>33</v>
      </c>
      <c r="Z1340" s="51">
        <f>VLOOKUP(W1340,'[1]LICZBA MIEJSC'!$A:$C,3,0)</f>
        <v>73</v>
      </c>
      <c r="AA1340" s="51">
        <f t="shared" si="127"/>
        <v>106</v>
      </c>
      <c r="AB1340" s="41">
        <f t="shared" si="128"/>
        <v>0</v>
      </c>
      <c r="AC1340" s="109">
        <f t="shared" si="129"/>
        <v>0</v>
      </c>
      <c r="AD1340" s="49" t="s">
        <v>455</v>
      </c>
    </row>
    <row r="1341" spans="1:30" hidden="1">
      <c r="A1341" s="28" t="s">
        <v>337</v>
      </c>
      <c r="B1341" s="45">
        <v>1354</v>
      </c>
      <c r="C1341" s="168">
        <v>7</v>
      </c>
      <c r="D1341" s="135">
        <v>16509</v>
      </c>
      <c r="E1341" s="359"/>
      <c r="F1341" s="51" t="s">
        <v>350</v>
      </c>
      <c r="G1341" s="351" t="s">
        <v>710</v>
      </c>
      <c r="H1341" s="349" t="s">
        <v>698</v>
      </c>
      <c r="I1341" s="42">
        <v>43264</v>
      </c>
      <c r="J1341" s="48" t="s">
        <v>137</v>
      </c>
      <c r="K1341" s="49">
        <v>612</v>
      </c>
      <c r="L1341" s="49">
        <v>4634</v>
      </c>
      <c r="M1341" s="51" t="s">
        <v>330</v>
      </c>
      <c r="N1341" s="43">
        <v>0.69305555555555554</v>
      </c>
      <c r="O1341" s="51">
        <v>3</v>
      </c>
      <c r="P1341" s="51" t="s">
        <v>15</v>
      </c>
      <c r="Q1341" s="368"/>
      <c r="R1341" s="368"/>
      <c r="S1341" s="368"/>
      <c r="T1341" s="194">
        <f t="shared" si="130"/>
        <v>0.6875</v>
      </c>
      <c r="U1341" s="194">
        <f t="shared" si="131"/>
        <v>0.66666666666666663</v>
      </c>
      <c r="V1341" s="41">
        <f>IFERROR(VLOOKUP(L1341,'[1]ZESTAWIENIE NUMERÓW BOCZNYCH'!$A:$B,1,0),"")</f>
        <v>4634</v>
      </c>
      <c r="W1341" s="51" t="str">
        <f>IFERROR(VLOOKUP(V1341,'[1]ZESTAWIENIE NUMERÓW BOCZNYCH'!$A:$B,2,0),P1341)</f>
        <v>MAN Lion’s City G</v>
      </c>
      <c r="X1341" s="51" t="s">
        <v>396</v>
      </c>
      <c r="Y1341" s="51">
        <f>VLOOKUP(W1341,'[1]LICZBA MIEJSC'!$A:$C,2,0)</f>
        <v>43</v>
      </c>
      <c r="Z1341" s="51">
        <f>VLOOKUP(W1341,'[1]LICZBA MIEJSC'!$A:$C,3,0)</f>
        <v>132</v>
      </c>
      <c r="AA1341" s="51">
        <f t="shared" si="127"/>
        <v>175</v>
      </c>
      <c r="AB1341" s="41">
        <f t="shared" si="128"/>
        <v>39</v>
      </c>
      <c r="AC1341" s="109">
        <f t="shared" si="129"/>
        <v>0.22285714285714286</v>
      </c>
      <c r="AD1341" s="49" t="s">
        <v>455</v>
      </c>
    </row>
    <row r="1342" spans="1:30" hidden="1">
      <c r="A1342" s="28" t="s">
        <v>337</v>
      </c>
      <c r="B1342" s="45">
        <v>1355</v>
      </c>
      <c r="C1342" s="168">
        <v>7</v>
      </c>
      <c r="D1342" s="135">
        <v>16509</v>
      </c>
      <c r="E1342" s="359"/>
      <c r="F1342" s="51" t="s">
        <v>350</v>
      </c>
      <c r="G1342" s="351" t="s">
        <v>710</v>
      </c>
      <c r="H1342" s="349" t="s">
        <v>698</v>
      </c>
      <c r="I1342" s="42">
        <v>43264</v>
      </c>
      <c r="J1342" s="46" t="s">
        <v>138</v>
      </c>
      <c r="K1342" s="49" t="s">
        <v>154</v>
      </c>
      <c r="L1342" s="49">
        <v>17</v>
      </c>
      <c r="M1342" s="166" t="s">
        <v>205</v>
      </c>
      <c r="N1342" s="43">
        <v>0.69513888888888886</v>
      </c>
      <c r="O1342" s="51">
        <v>3</v>
      </c>
      <c r="P1342" s="51" t="s">
        <v>13</v>
      </c>
      <c r="Q1342" s="368"/>
      <c r="R1342" s="368"/>
      <c r="S1342" s="368"/>
      <c r="T1342" s="194">
        <f t="shared" si="130"/>
        <v>0.6875</v>
      </c>
      <c r="U1342" s="194">
        <f t="shared" si="131"/>
        <v>0.66666666666666663</v>
      </c>
      <c r="V1342" s="41" t="str">
        <f>IFERROR(VLOOKUP(L1342,'[1]ZESTAWIENIE NUMERÓW BOCZNYCH'!$A:$B,1,0),"")</f>
        <v/>
      </c>
      <c r="W1342" s="51" t="str">
        <f>IFERROR(VLOOKUP(V1342,'[1]ZESTAWIENIE NUMERÓW BOCZNYCH'!$A:$B,2,0),P1342)</f>
        <v>AZ</v>
      </c>
      <c r="X1342" s="51" t="s">
        <v>396</v>
      </c>
      <c r="Y1342" s="51">
        <f>VLOOKUP(W1342,'[1]LICZBA MIEJSC'!$A:$C,2,0)</f>
        <v>40</v>
      </c>
      <c r="Z1342" s="51">
        <f>VLOOKUP(W1342,'[1]LICZBA MIEJSC'!$A:$C,3,0)</f>
        <v>60</v>
      </c>
      <c r="AA1342" s="51">
        <f t="shared" si="127"/>
        <v>100</v>
      </c>
      <c r="AB1342" s="41">
        <f t="shared" si="128"/>
        <v>36</v>
      </c>
      <c r="AC1342" s="109">
        <f t="shared" si="129"/>
        <v>0.36</v>
      </c>
      <c r="AD1342" s="49"/>
    </row>
    <row r="1343" spans="1:30" hidden="1">
      <c r="A1343" s="28" t="s">
        <v>337</v>
      </c>
      <c r="B1343" s="45">
        <v>1356</v>
      </c>
      <c r="C1343" s="168">
        <v>7</v>
      </c>
      <c r="D1343" s="135">
        <v>16509</v>
      </c>
      <c r="E1343" s="359"/>
      <c r="F1343" s="51" t="s">
        <v>350</v>
      </c>
      <c r="G1343" s="351" t="s">
        <v>710</v>
      </c>
      <c r="H1343" s="349" t="s">
        <v>698</v>
      </c>
      <c r="I1343" s="42">
        <v>43264</v>
      </c>
      <c r="J1343" s="42" t="s">
        <v>139</v>
      </c>
      <c r="K1343" s="49" t="s">
        <v>379</v>
      </c>
      <c r="L1343" s="49"/>
      <c r="M1343" s="59" t="s">
        <v>380</v>
      </c>
      <c r="N1343" s="43">
        <v>0.70347222222222217</v>
      </c>
      <c r="O1343" s="51">
        <v>1</v>
      </c>
      <c r="P1343" s="51" t="s">
        <v>12</v>
      </c>
      <c r="Q1343" s="368"/>
      <c r="R1343" s="368"/>
      <c r="S1343" s="368"/>
      <c r="T1343" s="194">
        <f t="shared" si="130"/>
        <v>0.69791666666666663</v>
      </c>
      <c r="U1343" s="194">
        <f t="shared" si="131"/>
        <v>0.66666666666666663</v>
      </c>
      <c r="V1343" s="41" t="str">
        <f>IFERROR(VLOOKUP(L1343,'[1]ZESTAWIENIE NUMERÓW BOCZNYCH'!$A:$B,1,0),"")</f>
        <v/>
      </c>
      <c r="W1343" s="51" t="str">
        <f>IFERROR(VLOOKUP(V1343,'[1]ZESTAWIENIE NUMERÓW BOCZNYCH'!$A:$B,2,0),P1343)</f>
        <v>T</v>
      </c>
      <c r="X1343" s="51" t="s">
        <v>396</v>
      </c>
      <c r="Y1343" s="51">
        <f>VLOOKUP(W1343,'[1]LICZBA MIEJSC'!$A:$C,2,0)</f>
        <v>55</v>
      </c>
      <c r="Z1343" s="51">
        <f>VLOOKUP(W1343,'[1]LICZBA MIEJSC'!$A:$C,3,0)</f>
        <v>0</v>
      </c>
      <c r="AA1343" s="51">
        <f t="shared" si="127"/>
        <v>55</v>
      </c>
      <c r="AB1343" s="41">
        <f t="shared" si="128"/>
        <v>6</v>
      </c>
      <c r="AC1343" s="109">
        <f t="shared" si="129"/>
        <v>0.10909090909090909</v>
      </c>
      <c r="AD1343" s="49"/>
    </row>
    <row r="1344" spans="1:30" hidden="1">
      <c r="A1344" s="28" t="s">
        <v>337</v>
      </c>
      <c r="B1344" s="45">
        <v>1357</v>
      </c>
      <c r="C1344" s="168">
        <v>8</v>
      </c>
      <c r="D1344" s="135">
        <v>16509</v>
      </c>
      <c r="E1344" s="359"/>
      <c r="F1344" s="51" t="s">
        <v>350</v>
      </c>
      <c r="G1344" s="351" t="s">
        <v>710</v>
      </c>
      <c r="H1344" s="349" t="s">
        <v>698</v>
      </c>
      <c r="I1344" s="42">
        <v>43264</v>
      </c>
      <c r="J1344" s="46" t="s">
        <v>138</v>
      </c>
      <c r="K1344" s="165" t="s">
        <v>354</v>
      </c>
      <c r="L1344" s="49">
        <v>11</v>
      </c>
      <c r="M1344" s="49" t="s">
        <v>355</v>
      </c>
      <c r="N1344" s="43">
        <v>0.7055555555555556</v>
      </c>
      <c r="O1344" s="51">
        <v>1</v>
      </c>
      <c r="P1344" s="51" t="s">
        <v>13</v>
      </c>
      <c r="Q1344" s="368"/>
      <c r="R1344" s="368"/>
      <c r="S1344" s="368"/>
      <c r="T1344" s="194">
        <f t="shared" si="130"/>
        <v>0.69791666666666663</v>
      </c>
      <c r="U1344" s="194">
        <f t="shared" si="131"/>
        <v>0.66666666666666663</v>
      </c>
      <c r="V1344" s="41">
        <f>IFERROR(VLOOKUP(L1344,'[1]ZESTAWIENIE NUMERÓW BOCZNYCH'!$A:$B,1,0),"")</f>
        <v>11</v>
      </c>
      <c r="W1344" s="51" t="str">
        <f>IFERROR(VLOOKUP(V1344,'[1]ZESTAWIENIE NUMERÓW BOCZNYCH'!$A:$B,2,0),P1344)</f>
        <v>Autosan Lider 9</v>
      </c>
      <c r="X1344" s="51" t="s">
        <v>396</v>
      </c>
      <c r="Y1344" s="51">
        <f>VLOOKUP(W1344,'[1]LICZBA MIEJSC'!$A:$C,2,0)</f>
        <v>39</v>
      </c>
      <c r="Z1344" s="51">
        <f>VLOOKUP(W1344,'[1]LICZBA MIEJSC'!$A:$C,3,0)</f>
        <v>22</v>
      </c>
      <c r="AA1344" s="51">
        <f t="shared" si="127"/>
        <v>61</v>
      </c>
      <c r="AB1344" s="41">
        <f t="shared" si="128"/>
        <v>6</v>
      </c>
      <c r="AC1344" s="109">
        <f t="shared" si="129"/>
        <v>9.8360655737704916E-2</v>
      </c>
      <c r="AD1344" s="49"/>
    </row>
    <row r="1345" spans="1:30" hidden="1">
      <c r="A1345" s="28" t="s">
        <v>337</v>
      </c>
      <c r="B1345" s="45">
        <v>1358</v>
      </c>
      <c r="C1345" s="168">
        <v>8</v>
      </c>
      <c r="D1345" s="135">
        <v>16509</v>
      </c>
      <c r="E1345" s="359"/>
      <c r="F1345" s="51" t="s">
        <v>350</v>
      </c>
      <c r="G1345" s="351" t="s">
        <v>710</v>
      </c>
      <c r="H1345" s="349" t="s">
        <v>698</v>
      </c>
      <c r="I1345" s="42">
        <v>43264</v>
      </c>
      <c r="J1345" s="48" t="s">
        <v>138</v>
      </c>
      <c r="K1345" s="146" t="s">
        <v>121</v>
      </c>
      <c r="L1345" s="49"/>
      <c r="M1345" s="53" t="s">
        <v>378</v>
      </c>
      <c r="N1345" s="43">
        <v>0.70694444444444438</v>
      </c>
      <c r="O1345" s="51">
        <v>3</v>
      </c>
      <c r="P1345" s="51" t="s">
        <v>13</v>
      </c>
      <c r="Q1345" s="368"/>
      <c r="R1345" s="368"/>
      <c r="S1345" s="368"/>
      <c r="T1345" s="194">
        <f t="shared" si="130"/>
        <v>0.69791666666666663</v>
      </c>
      <c r="U1345" s="194">
        <f t="shared" si="131"/>
        <v>0.66666666666666663</v>
      </c>
      <c r="V1345" s="41" t="str">
        <f>IFERROR(VLOOKUP(L1345,'[1]ZESTAWIENIE NUMERÓW BOCZNYCH'!$A:$B,1,0),"")</f>
        <v/>
      </c>
      <c r="W1345" s="51" t="str">
        <f>IFERROR(VLOOKUP(V1345,'[1]ZESTAWIENIE NUMERÓW BOCZNYCH'!$A:$B,2,0),P1345)</f>
        <v>AZ</v>
      </c>
      <c r="X1345" s="51" t="s">
        <v>396</v>
      </c>
      <c r="Y1345" s="51">
        <f>VLOOKUP(W1345,'[1]LICZBA MIEJSC'!$A:$C,2,0)</f>
        <v>40</v>
      </c>
      <c r="Z1345" s="51">
        <f>VLOOKUP(W1345,'[1]LICZBA MIEJSC'!$A:$C,3,0)</f>
        <v>60</v>
      </c>
      <c r="AA1345" s="51">
        <f t="shared" si="127"/>
        <v>100</v>
      </c>
      <c r="AB1345" s="41">
        <f t="shared" si="128"/>
        <v>36</v>
      </c>
      <c r="AC1345" s="109">
        <f t="shared" si="129"/>
        <v>0.36</v>
      </c>
      <c r="AD1345" s="49"/>
    </row>
    <row r="1346" spans="1:30" hidden="1">
      <c r="A1346" s="28" t="s">
        <v>337</v>
      </c>
      <c r="B1346" s="45">
        <v>1359</v>
      </c>
      <c r="C1346" s="168">
        <v>8</v>
      </c>
      <c r="D1346" s="135">
        <v>16509</v>
      </c>
      <c r="E1346" s="359"/>
      <c r="F1346" s="51" t="s">
        <v>350</v>
      </c>
      <c r="G1346" s="351" t="s">
        <v>710</v>
      </c>
      <c r="H1346" s="351" t="s">
        <v>698</v>
      </c>
      <c r="I1346" s="42">
        <v>43264</v>
      </c>
      <c r="J1346" s="46" t="s">
        <v>138</v>
      </c>
      <c r="K1346" s="49" t="s">
        <v>345</v>
      </c>
      <c r="L1346" s="49">
        <v>25</v>
      </c>
      <c r="M1346" s="53" t="s">
        <v>342</v>
      </c>
      <c r="N1346" s="43">
        <v>0.71180555555555547</v>
      </c>
      <c r="O1346" s="51">
        <v>2</v>
      </c>
      <c r="P1346" s="51" t="s">
        <v>13</v>
      </c>
      <c r="Q1346" s="368"/>
      <c r="R1346" s="368"/>
      <c r="S1346" s="368"/>
      <c r="T1346" s="194">
        <f t="shared" si="130"/>
        <v>0.70833333333333326</v>
      </c>
      <c r="U1346" s="194">
        <f t="shared" si="131"/>
        <v>0.70833333333333326</v>
      </c>
      <c r="V1346" s="41" t="str">
        <f>IFERROR(VLOOKUP(L1346,'[1]ZESTAWIENIE NUMERÓW BOCZNYCH'!$A:$B,1,0),"")</f>
        <v/>
      </c>
      <c r="W1346" s="51" t="str">
        <f>IFERROR(VLOOKUP(V1346,'[1]ZESTAWIENIE NUMERÓW BOCZNYCH'!$A:$B,2,0),P1346)</f>
        <v>AZ</v>
      </c>
      <c r="X1346" s="51" t="s">
        <v>396</v>
      </c>
      <c r="Y1346" s="51">
        <f>VLOOKUP(W1346,'[1]LICZBA MIEJSC'!$A:$C,2,0)</f>
        <v>40</v>
      </c>
      <c r="Z1346" s="51">
        <f>VLOOKUP(W1346,'[1]LICZBA MIEJSC'!$A:$C,3,0)</f>
        <v>60</v>
      </c>
      <c r="AA1346" s="51">
        <f t="shared" si="127"/>
        <v>100</v>
      </c>
      <c r="AB1346" s="41">
        <f t="shared" si="128"/>
        <v>20</v>
      </c>
      <c r="AC1346" s="109">
        <f t="shared" si="129"/>
        <v>0.2</v>
      </c>
      <c r="AD1346" s="49"/>
    </row>
    <row r="1347" spans="1:30" hidden="1">
      <c r="A1347" s="28" t="s">
        <v>337</v>
      </c>
      <c r="B1347" s="45">
        <v>1360</v>
      </c>
      <c r="C1347" s="168">
        <v>8</v>
      </c>
      <c r="D1347" s="135">
        <v>16509</v>
      </c>
      <c r="E1347" s="359"/>
      <c r="F1347" s="51" t="s">
        <v>350</v>
      </c>
      <c r="G1347" s="351" t="s">
        <v>710</v>
      </c>
      <c r="H1347" s="357" t="s">
        <v>698</v>
      </c>
      <c r="I1347" s="42">
        <v>43264</v>
      </c>
      <c r="J1347" s="129" t="s">
        <v>157</v>
      </c>
      <c r="K1347" s="53" t="s">
        <v>188</v>
      </c>
      <c r="L1347" s="49">
        <v>109</v>
      </c>
      <c r="M1347" s="49"/>
      <c r="N1347" s="43">
        <v>0.72222222222222221</v>
      </c>
      <c r="O1347" s="51">
        <v>1</v>
      </c>
      <c r="P1347" s="51" t="s">
        <v>12</v>
      </c>
      <c r="Q1347" s="368"/>
      <c r="R1347" s="368"/>
      <c r="S1347" s="368"/>
      <c r="T1347" s="194">
        <f t="shared" si="130"/>
        <v>0.71875</v>
      </c>
      <c r="U1347" s="194">
        <f t="shared" si="131"/>
        <v>0.70833333333333326</v>
      </c>
      <c r="V1347" s="41" t="str">
        <f>IFERROR(VLOOKUP(L1347,'[1]ZESTAWIENIE NUMERÓW BOCZNYCH'!$A:$B,1,0),"")</f>
        <v/>
      </c>
      <c r="W1347" s="51" t="str">
        <f>IFERROR(VLOOKUP(V1347,'[1]ZESTAWIENIE NUMERÓW BOCZNYCH'!$A:$B,2,0),P1347)</f>
        <v>T</v>
      </c>
      <c r="X1347" s="51" t="s">
        <v>396</v>
      </c>
      <c r="Y1347" s="51">
        <f>VLOOKUP(W1347,'[1]LICZBA MIEJSC'!$A:$C,2,0)</f>
        <v>55</v>
      </c>
      <c r="Z1347" s="51">
        <f>VLOOKUP(W1347,'[1]LICZBA MIEJSC'!$A:$C,3,0)</f>
        <v>0</v>
      </c>
      <c r="AA1347" s="51">
        <f t="shared" si="127"/>
        <v>55</v>
      </c>
      <c r="AB1347" s="41">
        <f t="shared" si="128"/>
        <v>6</v>
      </c>
      <c r="AC1347" s="109">
        <f t="shared" si="129"/>
        <v>0.10909090909090909</v>
      </c>
      <c r="AD1347" s="49"/>
    </row>
    <row r="1348" spans="1:30" hidden="1">
      <c r="A1348" s="28" t="s">
        <v>337</v>
      </c>
      <c r="B1348" s="45">
        <v>1361</v>
      </c>
      <c r="C1348" s="168">
        <v>8</v>
      </c>
      <c r="D1348" s="135">
        <v>16509</v>
      </c>
      <c r="E1348" s="359"/>
      <c r="F1348" s="51" t="s">
        <v>350</v>
      </c>
      <c r="G1348" s="351" t="s">
        <v>710</v>
      </c>
      <c r="H1348" s="349" t="s">
        <v>698</v>
      </c>
      <c r="I1348" s="42">
        <v>43264</v>
      </c>
      <c r="J1348" s="129" t="s">
        <v>157</v>
      </c>
      <c r="K1348" s="53" t="s">
        <v>153</v>
      </c>
      <c r="L1348" s="49"/>
      <c r="M1348" s="63" t="s">
        <v>363</v>
      </c>
      <c r="N1348" s="43">
        <v>0.72291666666666676</v>
      </c>
      <c r="O1348" s="51">
        <v>3</v>
      </c>
      <c r="P1348" s="51" t="s">
        <v>12</v>
      </c>
      <c r="Q1348" s="368"/>
      <c r="R1348" s="368"/>
      <c r="S1348" s="368"/>
      <c r="T1348" s="194">
        <f t="shared" si="130"/>
        <v>0.71875</v>
      </c>
      <c r="U1348" s="194">
        <f t="shared" si="131"/>
        <v>0.70833333333333326</v>
      </c>
      <c r="V1348" s="41" t="str">
        <f>IFERROR(VLOOKUP(L1348,'[1]ZESTAWIENIE NUMERÓW BOCZNYCH'!$A:$B,1,0),"")</f>
        <v/>
      </c>
      <c r="W1348" s="51" t="str">
        <f>IFERROR(VLOOKUP(V1348,'[1]ZESTAWIENIE NUMERÓW BOCZNYCH'!$A:$B,2,0),P1348)</f>
        <v>T</v>
      </c>
      <c r="X1348" s="51" t="s">
        <v>396</v>
      </c>
      <c r="Y1348" s="51">
        <f>VLOOKUP(W1348,'[1]LICZBA MIEJSC'!$A:$C,2,0)</f>
        <v>55</v>
      </c>
      <c r="Z1348" s="51">
        <f>VLOOKUP(W1348,'[1]LICZBA MIEJSC'!$A:$C,3,0)</f>
        <v>0</v>
      </c>
      <c r="AA1348" s="51">
        <f t="shared" si="127"/>
        <v>55</v>
      </c>
      <c r="AB1348" s="41">
        <f t="shared" si="128"/>
        <v>50</v>
      </c>
      <c r="AC1348" s="109">
        <f t="shared" si="129"/>
        <v>0.90909090909090906</v>
      </c>
      <c r="AD1348" s="49"/>
    </row>
    <row r="1349" spans="1:30" hidden="1">
      <c r="A1349" s="28" t="s">
        <v>337</v>
      </c>
      <c r="B1349" s="45">
        <v>1362</v>
      </c>
      <c r="C1349" s="168">
        <v>8</v>
      </c>
      <c r="D1349" s="135">
        <v>16509</v>
      </c>
      <c r="E1349" s="359"/>
      <c r="F1349" s="51" t="s">
        <v>350</v>
      </c>
      <c r="G1349" s="351" t="s">
        <v>710</v>
      </c>
      <c r="H1349" s="351" t="s">
        <v>698</v>
      </c>
      <c r="I1349" s="42">
        <v>43264</v>
      </c>
      <c r="J1349" s="46" t="s">
        <v>138</v>
      </c>
      <c r="K1349" s="53" t="s">
        <v>346</v>
      </c>
      <c r="L1349" s="49">
        <v>291</v>
      </c>
      <c r="M1349" s="53" t="s">
        <v>342</v>
      </c>
      <c r="N1349" s="43">
        <v>0.72430555555555554</v>
      </c>
      <c r="O1349" s="51">
        <v>0</v>
      </c>
      <c r="P1349" s="51" t="s">
        <v>13</v>
      </c>
      <c r="Q1349" s="368"/>
      <c r="R1349" s="368"/>
      <c r="S1349" s="368"/>
      <c r="T1349" s="194">
        <f t="shared" si="130"/>
        <v>0.71875</v>
      </c>
      <c r="U1349" s="194">
        <f t="shared" si="131"/>
        <v>0.70833333333333326</v>
      </c>
      <c r="V1349" s="41" t="str">
        <f>IFERROR(VLOOKUP(L1349,'[1]ZESTAWIENIE NUMERÓW BOCZNYCH'!$A:$B,1,0),"")</f>
        <v/>
      </c>
      <c r="W1349" s="51" t="str">
        <f>IFERROR(VLOOKUP(V1349,'[1]ZESTAWIENIE NUMERÓW BOCZNYCH'!$A:$B,2,0),P1349)</f>
        <v>AZ</v>
      </c>
      <c r="X1349" s="51" t="s">
        <v>396</v>
      </c>
      <c r="Y1349" s="51">
        <f>VLOOKUP(W1349,'[1]LICZBA MIEJSC'!$A:$C,2,0)</f>
        <v>40</v>
      </c>
      <c r="Z1349" s="51">
        <f>VLOOKUP(W1349,'[1]LICZBA MIEJSC'!$A:$C,3,0)</f>
        <v>60</v>
      </c>
      <c r="AA1349" s="51">
        <f t="shared" si="127"/>
        <v>100</v>
      </c>
      <c r="AB1349" s="41">
        <f t="shared" si="128"/>
        <v>0</v>
      </c>
      <c r="AC1349" s="109">
        <f t="shared" si="129"/>
        <v>0</v>
      </c>
      <c r="AD1349" s="49"/>
    </row>
    <row r="1350" spans="1:30" hidden="1">
      <c r="A1350" s="28" t="s">
        <v>337</v>
      </c>
      <c r="B1350" s="45">
        <v>1363</v>
      </c>
      <c r="C1350" s="168">
        <v>8</v>
      </c>
      <c r="D1350" s="135">
        <v>16509</v>
      </c>
      <c r="E1350" s="359"/>
      <c r="F1350" s="51" t="s">
        <v>350</v>
      </c>
      <c r="G1350" s="351" t="s">
        <v>710</v>
      </c>
      <c r="H1350" s="349" t="s">
        <v>698</v>
      </c>
      <c r="I1350" s="42">
        <v>43264</v>
      </c>
      <c r="J1350" s="46" t="s">
        <v>138</v>
      </c>
      <c r="K1350" s="49" t="s">
        <v>343</v>
      </c>
      <c r="L1350" s="49">
        <v>28</v>
      </c>
      <c r="M1350" s="49" t="s">
        <v>357</v>
      </c>
      <c r="N1350" s="43">
        <v>0.72638888888888886</v>
      </c>
      <c r="O1350" s="51">
        <v>4</v>
      </c>
      <c r="P1350" s="51" t="s">
        <v>13</v>
      </c>
      <c r="Q1350" s="368"/>
      <c r="R1350" s="368"/>
      <c r="S1350" s="368"/>
      <c r="T1350" s="194">
        <f t="shared" si="130"/>
        <v>0.71875</v>
      </c>
      <c r="U1350" s="194">
        <f t="shared" si="131"/>
        <v>0.70833333333333326</v>
      </c>
      <c r="V1350" s="41" t="str">
        <f>IFERROR(VLOOKUP(L1350,'[1]ZESTAWIENIE NUMERÓW BOCZNYCH'!$A:$B,1,0),"")</f>
        <v/>
      </c>
      <c r="W1350" s="51" t="str">
        <f>IFERROR(VLOOKUP(V1350,'[1]ZESTAWIENIE NUMERÓW BOCZNYCH'!$A:$B,2,0),P1350)</f>
        <v>AZ</v>
      </c>
      <c r="X1350" s="51" t="s">
        <v>396</v>
      </c>
      <c r="Y1350" s="51">
        <f>VLOOKUP(W1350,'[1]LICZBA MIEJSC'!$A:$C,2,0)</f>
        <v>40</v>
      </c>
      <c r="Z1350" s="51">
        <f>VLOOKUP(W1350,'[1]LICZBA MIEJSC'!$A:$C,3,0)</f>
        <v>60</v>
      </c>
      <c r="AA1350" s="51">
        <f t="shared" si="127"/>
        <v>100</v>
      </c>
      <c r="AB1350" s="41">
        <f t="shared" si="128"/>
        <v>70</v>
      </c>
      <c r="AC1350" s="109">
        <f t="shared" si="129"/>
        <v>0.7</v>
      </c>
      <c r="AD1350" s="49"/>
    </row>
    <row r="1351" spans="1:30" hidden="1">
      <c r="A1351" s="28" t="s">
        <v>337</v>
      </c>
      <c r="B1351" s="45">
        <v>1364</v>
      </c>
      <c r="C1351" s="168">
        <v>8</v>
      </c>
      <c r="D1351" s="135">
        <v>16509</v>
      </c>
      <c r="E1351" s="359"/>
      <c r="F1351" s="51" t="s">
        <v>350</v>
      </c>
      <c r="G1351" s="351" t="s">
        <v>710</v>
      </c>
      <c r="H1351" s="349" t="s">
        <v>698</v>
      </c>
      <c r="I1351" s="42">
        <v>43264</v>
      </c>
      <c r="J1351" s="48" t="s">
        <v>137</v>
      </c>
      <c r="K1351" s="49">
        <v>612</v>
      </c>
      <c r="L1351" s="49">
        <v>4602</v>
      </c>
      <c r="M1351" s="51" t="s">
        <v>330</v>
      </c>
      <c r="N1351" s="43">
        <v>0.7368055555555556</v>
      </c>
      <c r="O1351" s="51">
        <v>3</v>
      </c>
      <c r="P1351" s="51" t="s">
        <v>15</v>
      </c>
      <c r="Q1351" s="368"/>
      <c r="R1351" s="368"/>
      <c r="S1351" s="368"/>
      <c r="T1351" s="194">
        <f t="shared" si="130"/>
        <v>0.72916666666666663</v>
      </c>
      <c r="U1351" s="194">
        <f t="shared" si="131"/>
        <v>0.70833333333333326</v>
      </c>
      <c r="V1351" s="41">
        <f>IFERROR(VLOOKUP(L1351,'[1]ZESTAWIENIE NUMERÓW BOCZNYCH'!$A:$B,1,0),"")</f>
        <v>4602</v>
      </c>
      <c r="W1351" s="51" t="str">
        <f>IFERROR(VLOOKUP(V1351,'[1]ZESTAWIENIE NUMERÓW BOCZNYCH'!$A:$B,2,0),P1351)</f>
        <v>MAN Lion’s City G</v>
      </c>
      <c r="X1351" s="51" t="s">
        <v>396</v>
      </c>
      <c r="Y1351" s="51">
        <f>VLOOKUP(W1351,'[1]LICZBA MIEJSC'!$A:$C,2,0)</f>
        <v>43</v>
      </c>
      <c r="Z1351" s="51">
        <f>VLOOKUP(W1351,'[1]LICZBA MIEJSC'!$A:$C,3,0)</f>
        <v>132</v>
      </c>
      <c r="AA1351" s="51">
        <f t="shared" si="127"/>
        <v>175</v>
      </c>
      <c r="AB1351" s="41">
        <f t="shared" si="128"/>
        <v>39</v>
      </c>
      <c r="AC1351" s="109">
        <f t="shared" si="129"/>
        <v>0.22285714285714286</v>
      </c>
      <c r="AD1351" s="49" t="s">
        <v>455</v>
      </c>
    </row>
    <row r="1352" spans="1:30" hidden="1">
      <c r="A1352" s="28" t="s">
        <v>337</v>
      </c>
      <c r="B1352" s="45">
        <v>1365</v>
      </c>
      <c r="C1352" s="168">
        <v>8</v>
      </c>
      <c r="D1352" s="135">
        <v>16509</v>
      </c>
      <c r="E1352" s="359"/>
      <c r="F1352" s="51" t="s">
        <v>350</v>
      </c>
      <c r="G1352" s="351" t="s">
        <v>710</v>
      </c>
      <c r="H1352" s="349" t="s">
        <v>698</v>
      </c>
      <c r="I1352" s="42">
        <v>43264</v>
      </c>
      <c r="J1352" s="46" t="s">
        <v>138</v>
      </c>
      <c r="K1352" s="49" t="s">
        <v>341</v>
      </c>
      <c r="L1352" s="49">
        <v>231</v>
      </c>
      <c r="M1352" s="49" t="s">
        <v>352</v>
      </c>
      <c r="N1352" s="43">
        <v>0.73958333333333337</v>
      </c>
      <c r="O1352" s="51">
        <v>3</v>
      </c>
      <c r="P1352" s="51" t="s">
        <v>13</v>
      </c>
      <c r="Q1352" s="368"/>
      <c r="R1352" s="368"/>
      <c r="S1352" s="368"/>
      <c r="T1352" s="194">
        <f t="shared" si="130"/>
        <v>0.73958333333333326</v>
      </c>
      <c r="U1352" s="194">
        <f t="shared" si="131"/>
        <v>0.70833333333333326</v>
      </c>
      <c r="V1352" s="41">
        <f>IFERROR(VLOOKUP(L1352,'[1]ZESTAWIENIE NUMERÓW BOCZNYCH'!$A:$B,1,0),"")</f>
        <v>231</v>
      </c>
      <c r="W1352" s="51" t="str">
        <f>IFERROR(VLOOKUP(V1352,'[1]ZESTAWIENIE NUMERÓW BOCZNYCH'!$A:$B,2,0),P1352)</f>
        <v>Solaris Valletta 11</v>
      </c>
      <c r="X1352" s="51" t="s">
        <v>396</v>
      </c>
      <c r="Y1352" s="51">
        <f>VLOOKUP(W1352,'[1]LICZBA MIEJSC'!$A:$C,2,0)</f>
        <v>43</v>
      </c>
      <c r="Z1352" s="51">
        <f>VLOOKUP(W1352,'[1]LICZBA MIEJSC'!$A:$C,3,0)</f>
        <v>0</v>
      </c>
      <c r="AA1352" s="51">
        <f t="shared" si="127"/>
        <v>43</v>
      </c>
      <c r="AB1352" s="41">
        <f t="shared" si="128"/>
        <v>39</v>
      </c>
      <c r="AC1352" s="109">
        <f t="shared" si="129"/>
        <v>0.90697674418604646</v>
      </c>
      <c r="AD1352" s="49"/>
    </row>
    <row r="1353" spans="1:30" hidden="1">
      <c r="A1353" s="28" t="s">
        <v>337</v>
      </c>
      <c r="B1353" s="45">
        <v>1366</v>
      </c>
      <c r="C1353" s="168">
        <v>8</v>
      </c>
      <c r="D1353" s="135">
        <v>16509</v>
      </c>
      <c r="E1353" s="359"/>
      <c r="F1353" s="51" t="s">
        <v>350</v>
      </c>
      <c r="G1353" s="351" t="s">
        <v>710</v>
      </c>
      <c r="H1353" s="349" t="s">
        <v>698</v>
      </c>
      <c r="I1353" s="42">
        <v>43264</v>
      </c>
      <c r="J1353" s="46" t="s">
        <v>138</v>
      </c>
      <c r="K1353" s="165" t="s">
        <v>354</v>
      </c>
      <c r="L1353" s="49">
        <v>21</v>
      </c>
      <c r="M1353" s="49" t="s">
        <v>355</v>
      </c>
      <c r="N1353" s="43">
        <v>0.74305555555555547</v>
      </c>
      <c r="O1353" s="51">
        <v>2</v>
      </c>
      <c r="P1353" s="51" t="s">
        <v>13</v>
      </c>
      <c r="Q1353" s="368"/>
      <c r="R1353" s="368"/>
      <c r="S1353" s="368"/>
      <c r="T1353" s="194">
        <f t="shared" si="130"/>
        <v>0.73958333333333326</v>
      </c>
      <c r="U1353" s="194">
        <f t="shared" si="131"/>
        <v>0.70833333333333326</v>
      </c>
      <c r="V1353" s="41">
        <f>IFERROR(VLOOKUP(L1353,'[1]ZESTAWIENIE NUMERÓW BOCZNYCH'!$A:$B,1,0),"")</f>
        <v>21</v>
      </c>
      <c r="W1353" s="51" t="str">
        <f>IFERROR(VLOOKUP(V1353,'[1]ZESTAWIENIE NUMERÓW BOCZNYCH'!$A:$B,2,0),P1353)</f>
        <v>MAN NL 202</v>
      </c>
      <c r="X1353" s="51" t="s">
        <v>396</v>
      </c>
      <c r="Y1353" s="51">
        <f>VLOOKUP(W1353,'[1]LICZBA MIEJSC'!$A:$C,2,0)</f>
        <v>32</v>
      </c>
      <c r="Z1353" s="51">
        <f>VLOOKUP(W1353,'[1]LICZBA MIEJSC'!$A:$C,3,0)</f>
        <v>73</v>
      </c>
      <c r="AA1353" s="51">
        <f t="shared" si="127"/>
        <v>105</v>
      </c>
      <c r="AB1353" s="41">
        <f t="shared" si="128"/>
        <v>16</v>
      </c>
      <c r="AC1353" s="109">
        <f t="shared" si="129"/>
        <v>0.15238095238095239</v>
      </c>
      <c r="AD1353" s="49"/>
    </row>
    <row r="1354" spans="1:30" hidden="1">
      <c r="A1354" s="28" t="s">
        <v>381</v>
      </c>
      <c r="B1354" s="45">
        <v>1367</v>
      </c>
      <c r="C1354" s="169">
        <v>1</v>
      </c>
      <c r="D1354" s="170">
        <v>16721</v>
      </c>
      <c r="E1354" s="361"/>
      <c r="F1354" s="45" t="s">
        <v>382</v>
      </c>
      <c r="G1354" s="351" t="s">
        <v>711</v>
      </c>
      <c r="H1354" s="351" t="s">
        <v>698</v>
      </c>
      <c r="I1354" s="136">
        <v>43264</v>
      </c>
      <c r="J1354" s="48" t="s">
        <v>137</v>
      </c>
      <c r="K1354" s="53">
        <v>133</v>
      </c>
      <c r="L1354" s="53">
        <v>4422</v>
      </c>
      <c r="M1354" s="53" t="s">
        <v>383</v>
      </c>
      <c r="N1354" s="47">
        <v>0.25277777777777777</v>
      </c>
      <c r="O1354" s="45">
        <v>3</v>
      </c>
      <c r="P1354" s="45" t="s">
        <v>13</v>
      </c>
      <c r="Q1354" s="368"/>
      <c r="R1354" s="368"/>
      <c r="S1354" s="368"/>
      <c r="T1354" s="194">
        <f t="shared" si="130"/>
        <v>0.25</v>
      </c>
      <c r="U1354" s="194">
        <f t="shared" si="131"/>
        <v>0.25</v>
      </c>
      <c r="V1354" s="41">
        <f>IFERROR(VLOOKUP(L1354,'[1]ZESTAWIENIE NUMERÓW BOCZNYCH'!$A:$B,1,0),"")</f>
        <v>4422</v>
      </c>
      <c r="W1354" s="51" t="str">
        <f>IFERROR(VLOOKUP(V1354,'[1]ZESTAWIENIE NUMERÓW BOCZNYCH'!$A:$B,2,0),P1354)</f>
        <v>MAN Lion’s Cit</v>
      </c>
      <c r="X1354" s="51" t="s">
        <v>396</v>
      </c>
      <c r="Y1354" s="51">
        <f>VLOOKUP(W1354,'[1]LICZBA MIEJSC'!$A:$C,2,0)</f>
        <v>35</v>
      </c>
      <c r="Z1354" s="51">
        <f>VLOOKUP(W1354,'[1]LICZBA MIEJSC'!$A:$C,3,0)</f>
        <v>50</v>
      </c>
      <c r="AA1354" s="51">
        <f t="shared" si="127"/>
        <v>85</v>
      </c>
      <c r="AB1354" s="41">
        <f t="shared" si="128"/>
        <v>32</v>
      </c>
      <c r="AC1354" s="109">
        <f t="shared" si="129"/>
        <v>0.37647058823529411</v>
      </c>
      <c r="AD1354" s="49" t="s">
        <v>453</v>
      </c>
    </row>
    <row r="1355" spans="1:30" hidden="1">
      <c r="A1355" s="28" t="s">
        <v>381</v>
      </c>
      <c r="B1355" s="45">
        <v>1368</v>
      </c>
      <c r="C1355" s="169">
        <v>1</v>
      </c>
      <c r="D1355" s="170">
        <v>16721</v>
      </c>
      <c r="E1355" s="361"/>
      <c r="F1355" s="45" t="s">
        <v>382</v>
      </c>
      <c r="G1355" s="351" t="s">
        <v>711</v>
      </c>
      <c r="H1355" s="351" t="s">
        <v>698</v>
      </c>
      <c r="I1355" s="136">
        <v>43264</v>
      </c>
      <c r="J1355" s="137" t="s">
        <v>138</v>
      </c>
      <c r="K1355" s="53" t="s">
        <v>199</v>
      </c>
      <c r="L1355" s="53">
        <v>98</v>
      </c>
      <c r="M1355" s="53" t="s">
        <v>384</v>
      </c>
      <c r="N1355" s="47">
        <v>0.25347222222222221</v>
      </c>
      <c r="O1355" s="45">
        <v>4</v>
      </c>
      <c r="P1355" s="45" t="s">
        <v>12</v>
      </c>
      <c r="Q1355" s="368"/>
      <c r="R1355" s="368"/>
      <c r="S1355" s="368"/>
      <c r="T1355" s="194">
        <f t="shared" si="130"/>
        <v>0.25</v>
      </c>
      <c r="U1355" s="194">
        <f t="shared" si="131"/>
        <v>0.25</v>
      </c>
      <c r="V1355" s="41" t="str">
        <f>IFERROR(VLOOKUP(L1355,'[1]ZESTAWIENIE NUMERÓW BOCZNYCH'!$A:$B,1,0),"")</f>
        <v/>
      </c>
      <c r="W1355" s="51" t="str">
        <f>IFERROR(VLOOKUP(V1355,'[1]ZESTAWIENIE NUMERÓW BOCZNYCH'!$A:$B,2,0),P1355)</f>
        <v>T</v>
      </c>
      <c r="X1355" s="51" t="s">
        <v>396</v>
      </c>
      <c r="Y1355" s="51">
        <f>VLOOKUP(W1355,'[1]LICZBA MIEJSC'!$A:$C,2,0)</f>
        <v>55</v>
      </c>
      <c r="Z1355" s="51">
        <f>VLOOKUP(W1355,'[1]LICZBA MIEJSC'!$A:$C,3,0)</f>
        <v>0</v>
      </c>
      <c r="AA1355" s="51">
        <f t="shared" si="127"/>
        <v>55</v>
      </c>
      <c r="AB1355" s="41">
        <f t="shared" si="128"/>
        <v>55</v>
      </c>
      <c r="AC1355" s="109">
        <f t="shared" si="129"/>
        <v>1</v>
      </c>
      <c r="AD1355" s="49"/>
    </row>
    <row r="1356" spans="1:30" hidden="1">
      <c r="A1356" s="28" t="s">
        <v>381</v>
      </c>
      <c r="B1356" s="45">
        <v>1369</v>
      </c>
      <c r="C1356" s="169">
        <v>1</v>
      </c>
      <c r="D1356" s="170">
        <v>16721</v>
      </c>
      <c r="E1356" s="361"/>
      <c r="F1356" s="45" t="s">
        <v>382</v>
      </c>
      <c r="G1356" s="351" t="s">
        <v>711</v>
      </c>
      <c r="H1356" s="351" t="s">
        <v>698</v>
      </c>
      <c r="I1356" s="136">
        <v>43264</v>
      </c>
      <c r="J1356" s="137" t="s">
        <v>138</v>
      </c>
      <c r="K1356" s="53" t="s">
        <v>199</v>
      </c>
      <c r="L1356" s="53">
        <v>70</v>
      </c>
      <c r="M1356" s="53" t="s">
        <v>384</v>
      </c>
      <c r="N1356" s="47">
        <v>0.25347222222222221</v>
      </c>
      <c r="O1356" s="45">
        <v>4</v>
      </c>
      <c r="P1356" s="45" t="s">
        <v>12</v>
      </c>
      <c r="Q1356" s="368"/>
      <c r="R1356" s="368"/>
      <c r="S1356" s="368"/>
      <c r="T1356" s="194">
        <f t="shared" si="130"/>
        <v>0.25</v>
      </c>
      <c r="U1356" s="194">
        <f t="shared" si="131"/>
        <v>0.25</v>
      </c>
      <c r="V1356" s="41" t="str">
        <f>IFERROR(VLOOKUP(L1356,'[1]ZESTAWIENIE NUMERÓW BOCZNYCH'!$A:$B,1,0),"")</f>
        <v/>
      </c>
      <c r="W1356" s="51" t="str">
        <f>IFERROR(VLOOKUP(V1356,'[1]ZESTAWIENIE NUMERÓW BOCZNYCH'!$A:$B,2,0),P1356)</f>
        <v>T</v>
      </c>
      <c r="X1356" s="51" t="s">
        <v>396</v>
      </c>
      <c r="Y1356" s="51">
        <f>VLOOKUP(W1356,'[1]LICZBA MIEJSC'!$A:$C,2,0)</f>
        <v>55</v>
      </c>
      <c r="Z1356" s="51">
        <f>VLOOKUP(W1356,'[1]LICZBA MIEJSC'!$A:$C,3,0)</f>
        <v>0</v>
      </c>
      <c r="AA1356" s="51">
        <f t="shared" si="127"/>
        <v>55</v>
      </c>
      <c r="AB1356" s="41">
        <f t="shared" si="128"/>
        <v>55</v>
      </c>
      <c r="AC1356" s="109">
        <f t="shared" si="129"/>
        <v>1</v>
      </c>
      <c r="AD1356" s="49"/>
    </row>
    <row r="1357" spans="1:30" hidden="1">
      <c r="A1357" s="28" t="s">
        <v>381</v>
      </c>
      <c r="B1357" s="45">
        <v>1370</v>
      </c>
      <c r="C1357" s="169">
        <v>1</v>
      </c>
      <c r="D1357" s="170">
        <v>16720</v>
      </c>
      <c r="E1357" s="361"/>
      <c r="F1357" s="45" t="s">
        <v>382</v>
      </c>
      <c r="G1357" s="351" t="s">
        <v>711</v>
      </c>
      <c r="H1357" s="351" t="s">
        <v>697</v>
      </c>
      <c r="I1357" s="136">
        <v>43264</v>
      </c>
      <c r="J1357" s="48" t="s">
        <v>137</v>
      </c>
      <c r="K1357" s="53">
        <v>133</v>
      </c>
      <c r="L1357" s="53">
        <v>4400</v>
      </c>
      <c r="M1357" s="53" t="s">
        <v>333</v>
      </c>
      <c r="N1357" s="47">
        <v>0.25486111111111109</v>
      </c>
      <c r="O1357" s="45">
        <v>0</v>
      </c>
      <c r="P1357" s="45" t="s">
        <v>13</v>
      </c>
      <c r="Q1357" s="368"/>
      <c r="R1357" s="368"/>
      <c r="S1357" s="368"/>
      <c r="T1357" s="194">
        <f t="shared" si="130"/>
        <v>0.25</v>
      </c>
      <c r="U1357" s="194">
        <f t="shared" si="131"/>
        <v>0.25</v>
      </c>
      <c r="V1357" s="41">
        <f>IFERROR(VLOOKUP(L1357,'[1]ZESTAWIENIE NUMERÓW BOCZNYCH'!$A:$B,1,0),"")</f>
        <v>4400</v>
      </c>
      <c r="W1357" s="51" t="str">
        <f>IFERROR(VLOOKUP(V1357,'[1]ZESTAWIENIE NUMERÓW BOCZNYCH'!$A:$B,2,0),P1357)</f>
        <v>MAN Lion’s Cit</v>
      </c>
      <c r="X1357" s="51" t="s">
        <v>396</v>
      </c>
      <c r="Y1357" s="51">
        <f>VLOOKUP(W1357,'[1]LICZBA MIEJSC'!$A:$C,2,0)</f>
        <v>35</v>
      </c>
      <c r="Z1357" s="51">
        <f>VLOOKUP(W1357,'[1]LICZBA MIEJSC'!$A:$C,3,0)</f>
        <v>50</v>
      </c>
      <c r="AA1357" s="51">
        <f t="shared" si="127"/>
        <v>85</v>
      </c>
      <c r="AB1357" s="41">
        <f t="shared" si="128"/>
        <v>0</v>
      </c>
      <c r="AC1357" s="109">
        <f t="shared" si="129"/>
        <v>0</v>
      </c>
      <c r="AD1357" s="49" t="s">
        <v>453</v>
      </c>
    </row>
    <row r="1358" spans="1:30" hidden="1">
      <c r="A1358" s="28" t="s">
        <v>381</v>
      </c>
      <c r="B1358" s="45">
        <v>1371</v>
      </c>
      <c r="C1358" s="169">
        <v>1</v>
      </c>
      <c r="D1358" s="170">
        <v>16720</v>
      </c>
      <c r="E1358" s="361"/>
      <c r="F1358" s="45" t="s">
        <v>382</v>
      </c>
      <c r="G1358" s="351" t="s">
        <v>711</v>
      </c>
      <c r="H1358" s="351" t="s">
        <v>697</v>
      </c>
      <c r="I1358" s="136">
        <v>43264</v>
      </c>
      <c r="J1358" s="48" t="s">
        <v>137</v>
      </c>
      <c r="K1358" s="53">
        <v>133</v>
      </c>
      <c r="L1358" s="53">
        <v>4422</v>
      </c>
      <c r="M1358" s="53" t="s">
        <v>333</v>
      </c>
      <c r="N1358" s="47">
        <v>0.26527777777777778</v>
      </c>
      <c r="O1358" s="45">
        <v>3</v>
      </c>
      <c r="P1358" s="45" t="s">
        <v>13</v>
      </c>
      <c r="Q1358" s="368"/>
      <c r="R1358" s="368"/>
      <c r="S1358" s="368"/>
      <c r="T1358" s="194">
        <f t="shared" si="130"/>
        <v>0.26041666666666663</v>
      </c>
      <c r="U1358" s="194">
        <f t="shared" si="131"/>
        <v>0.25</v>
      </c>
      <c r="V1358" s="41">
        <f>IFERROR(VLOOKUP(L1358,'[1]ZESTAWIENIE NUMERÓW BOCZNYCH'!$A:$B,1,0),"")</f>
        <v>4422</v>
      </c>
      <c r="W1358" s="51" t="str">
        <f>IFERROR(VLOOKUP(V1358,'[1]ZESTAWIENIE NUMERÓW BOCZNYCH'!$A:$B,2,0),P1358)</f>
        <v>MAN Lion’s Cit</v>
      </c>
      <c r="X1358" s="51" t="s">
        <v>396</v>
      </c>
      <c r="Y1358" s="51">
        <f>VLOOKUP(W1358,'[1]LICZBA MIEJSC'!$A:$C,2,0)</f>
        <v>35</v>
      </c>
      <c r="Z1358" s="51">
        <f>VLOOKUP(W1358,'[1]LICZBA MIEJSC'!$A:$C,3,0)</f>
        <v>50</v>
      </c>
      <c r="AA1358" s="51">
        <f t="shared" ref="AA1358:AA1421" si="132">Y1358+Z1358</f>
        <v>85</v>
      </c>
      <c r="AB1358" s="41">
        <f t="shared" ref="AB1358:AB1421" si="133">ROUND(IF(O1358=$AE$1,0,IF(O1358=$AG$1,AA1358*0.1,IF(O1358=$AI$1,Y1358/2,IF(O1358=$AK$1,Y1358*0.9,IF(O1358=$AM$1,Y1358+(Z1358*0.5),IF(O1358=$AO$1,AA1358*0.9,IF(O1358=$AQ$1,AA1358*1.1,"BŁĄD"))))))),0)</f>
        <v>32</v>
      </c>
      <c r="AC1358" s="109">
        <f t="shared" ref="AC1358:AC1421" si="134">AB1358/AA1358</f>
        <v>0.37647058823529411</v>
      </c>
      <c r="AD1358" s="49" t="s">
        <v>453</v>
      </c>
    </row>
    <row r="1359" spans="1:30" hidden="1">
      <c r="A1359" s="28" t="s">
        <v>381</v>
      </c>
      <c r="B1359" s="45">
        <v>1372</v>
      </c>
      <c r="C1359" s="169">
        <v>1</v>
      </c>
      <c r="D1359" s="170">
        <v>16721</v>
      </c>
      <c r="E1359" s="361"/>
      <c r="F1359" s="45" t="s">
        <v>382</v>
      </c>
      <c r="G1359" s="351" t="s">
        <v>711</v>
      </c>
      <c r="H1359" s="351" t="s">
        <v>698</v>
      </c>
      <c r="I1359" s="136">
        <v>43264</v>
      </c>
      <c r="J1359" s="48" t="s">
        <v>137</v>
      </c>
      <c r="K1359" s="53">
        <v>133</v>
      </c>
      <c r="L1359" s="53">
        <v>4413</v>
      </c>
      <c r="M1359" s="53" t="s">
        <v>385</v>
      </c>
      <c r="N1359" s="47">
        <v>0.2673611111111111</v>
      </c>
      <c r="O1359" s="45">
        <v>2</v>
      </c>
      <c r="P1359" s="45" t="s">
        <v>13</v>
      </c>
      <c r="Q1359" s="368"/>
      <c r="R1359" s="368"/>
      <c r="S1359" s="368"/>
      <c r="T1359" s="194">
        <f t="shared" si="130"/>
        <v>0.26041666666666663</v>
      </c>
      <c r="U1359" s="194">
        <f t="shared" si="131"/>
        <v>0.25</v>
      </c>
      <c r="V1359" s="41">
        <f>IFERROR(VLOOKUP(L1359,'[1]ZESTAWIENIE NUMERÓW BOCZNYCH'!$A:$B,1,0),"")</f>
        <v>4413</v>
      </c>
      <c r="W1359" s="51" t="str">
        <f>IFERROR(VLOOKUP(V1359,'[1]ZESTAWIENIE NUMERÓW BOCZNYCH'!$A:$B,2,0),P1359)</f>
        <v>MAN Lion’s Cit</v>
      </c>
      <c r="X1359" s="51" t="s">
        <v>396</v>
      </c>
      <c r="Y1359" s="51">
        <f>VLOOKUP(W1359,'[1]LICZBA MIEJSC'!$A:$C,2,0)</f>
        <v>35</v>
      </c>
      <c r="Z1359" s="51">
        <f>VLOOKUP(W1359,'[1]LICZBA MIEJSC'!$A:$C,3,0)</f>
        <v>50</v>
      </c>
      <c r="AA1359" s="51">
        <f t="shared" si="132"/>
        <v>85</v>
      </c>
      <c r="AB1359" s="41">
        <f t="shared" si="133"/>
        <v>18</v>
      </c>
      <c r="AC1359" s="109">
        <f t="shared" si="134"/>
        <v>0.21176470588235294</v>
      </c>
      <c r="AD1359" s="49" t="s">
        <v>453</v>
      </c>
    </row>
    <row r="1360" spans="1:30" hidden="1">
      <c r="A1360" s="28" t="s">
        <v>381</v>
      </c>
      <c r="B1360" s="45">
        <v>1373</v>
      </c>
      <c r="C1360" s="169">
        <v>1</v>
      </c>
      <c r="D1360" s="170">
        <v>16720</v>
      </c>
      <c r="E1360" s="361"/>
      <c r="F1360" s="45" t="s">
        <v>382</v>
      </c>
      <c r="G1360" s="351" t="s">
        <v>711</v>
      </c>
      <c r="H1360" s="351" t="s">
        <v>697</v>
      </c>
      <c r="I1360" s="136">
        <v>43264</v>
      </c>
      <c r="J1360" s="48" t="s">
        <v>137</v>
      </c>
      <c r="K1360" s="53">
        <v>133</v>
      </c>
      <c r="L1360" s="53">
        <v>4415</v>
      </c>
      <c r="M1360" s="53" t="s">
        <v>333</v>
      </c>
      <c r="N1360" s="47">
        <v>0.2722222222222222</v>
      </c>
      <c r="O1360" s="45">
        <v>1</v>
      </c>
      <c r="P1360" s="45" t="s">
        <v>13</v>
      </c>
      <c r="Q1360" s="368"/>
      <c r="R1360" s="368"/>
      <c r="S1360" s="368"/>
      <c r="T1360" s="194">
        <f t="shared" si="130"/>
        <v>0.27083333333333331</v>
      </c>
      <c r="U1360" s="194">
        <f t="shared" si="131"/>
        <v>0.25</v>
      </c>
      <c r="V1360" s="41">
        <f>IFERROR(VLOOKUP(L1360,'[1]ZESTAWIENIE NUMERÓW BOCZNYCH'!$A:$B,1,0),"")</f>
        <v>4415</v>
      </c>
      <c r="W1360" s="51" t="str">
        <f>IFERROR(VLOOKUP(V1360,'[1]ZESTAWIENIE NUMERÓW BOCZNYCH'!$A:$B,2,0),P1360)</f>
        <v>MAN Lion’s Cit</v>
      </c>
      <c r="X1360" s="51" t="s">
        <v>396</v>
      </c>
      <c r="Y1360" s="51">
        <f>VLOOKUP(W1360,'[1]LICZBA MIEJSC'!$A:$C,2,0)</f>
        <v>35</v>
      </c>
      <c r="Z1360" s="51">
        <f>VLOOKUP(W1360,'[1]LICZBA MIEJSC'!$A:$C,3,0)</f>
        <v>50</v>
      </c>
      <c r="AA1360" s="51">
        <f t="shared" si="132"/>
        <v>85</v>
      </c>
      <c r="AB1360" s="41">
        <f t="shared" si="133"/>
        <v>9</v>
      </c>
      <c r="AC1360" s="109">
        <f t="shared" si="134"/>
        <v>0.10588235294117647</v>
      </c>
      <c r="AD1360" s="49" t="s">
        <v>453</v>
      </c>
    </row>
    <row r="1361" spans="1:30" hidden="1">
      <c r="A1361" s="28" t="s">
        <v>381</v>
      </c>
      <c r="B1361" s="45">
        <v>1374</v>
      </c>
      <c r="C1361" s="169">
        <v>1</v>
      </c>
      <c r="D1361" s="170">
        <v>16721</v>
      </c>
      <c r="E1361" s="361"/>
      <c r="F1361" s="45" t="s">
        <v>382</v>
      </c>
      <c r="G1361" s="351" t="s">
        <v>711</v>
      </c>
      <c r="H1361" s="351" t="s">
        <v>698</v>
      </c>
      <c r="I1361" s="136">
        <v>43264</v>
      </c>
      <c r="J1361" s="48" t="s">
        <v>137</v>
      </c>
      <c r="K1361" s="53">
        <v>133</v>
      </c>
      <c r="L1361" s="53">
        <v>4427</v>
      </c>
      <c r="M1361" s="53" t="s">
        <v>335</v>
      </c>
      <c r="N1361" s="47">
        <v>0.28125</v>
      </c>
      <c r="O1361" s="45">
        <v>3</v>
      </c>
      <c r="P1361" s="45" t="s">
        <v>13</v>
      </c>
      <c r="Q1361" s="368"/>
      <c r="R1361" s="368"/>
      <c r="S1361" s="368"/>
      <c r="T1361" s="194">
        <f t="shared" si="130"/>
        <v>0.28125</v>
      </c>
      <c r="U1361" s="194">
        <f t="shared" si="131"/>
        <v>0.25</v>
      </c>
      <c r="V1361" s="41">
        <f>IFERROR(VLOOKUP(L1361,'[1]ZESTAWIENIE NUMERÓW BOCZNYCH'!$A:$B,1,0),"")</f>
        <v>4427</v>
      </c>
      <c r="W1361" s="51" t="str">
        <f>IFERROR(VLOOKUP(V1361,'[1]ZESTAWIENIE NUMERÓW BOCZNYCH'!$A:$B,2,0),P1361)</f>
        <v>MAN Lion’s Cit</v>
      </c>
      <c r="X1361" s="51" t="s">
        <v>396</v>
      </c>
      <c r="Y1361" s="51">
        <f>VLOOKUP(W1361,'[1]LICZBA MIEJSC'!$A:$C,2,0)</f>
        <v>35</v>
      </c>
      <c r="Z1361" s="51">
        <f>VLOOKUP(W1361,'[1]LICZBA MIEJSC'!$A:$C,3,0)</f>
        <v>50</v>
      </c>
      <c r="AA1361" s="51">
        <f t="shared" si="132"/>
        <v>85</v>
      </c>
      <c r="AB1361" s="41">
        <f t="shared" si="133"/>
        <v>32</v>
      </c>
      <c r="AC1361" s="109">
        <f t="shared" si="134"/>
        <v>0.37647058823529411</v>
      </c>
      <c r="AD1361" s="49" t="s">
        <v>453</v>
      </c>
    </row>
    <row r="1362" spans="1:30" hidden="1">
      <c r="A1362" s="28" t="s">
        <v>381</v>
      </c>
      <c r="B1362" s="45">
        <v>1375</v>
      </c>
      <c r="C1362" s="169">
        <v>1</v>
      </c>
      <c r="D1362" s="170">
        <v>16720</v>
      </c>
      <c r="E1362" s="361"/>
      <c r="F1362" s="45" t="s">
        <v>382</v>
      </c>
      <c r="G1362" s="351" t="s">
        <v>711</v>
      </c>
      <c r="H1362" s="351" t="s">
        <v>697</v>
      </c>
      <c r="I1362" s="136">
        <v>43264</v>
      </c>
      <c r="J1362" s="48" t="s">
        <v>137</v>
      </c>
      <c r="K1362" s="53">
        <v>133</v>
      </c>
      <c r="L1362" s="53">
        <v>4413</v>
      </c>
      <c r="M1362" s="53" t="s">
        <v>333</v>
      </c>
      <c r="N1362" s="47">
        <v>0.28194444444444444</v>
      </c>
      <c r="O1362" s="45">
        <v>1</v>
      </c>
      <c r="P1362" s="45" t="s">
        <v>13</v>
      </c>
      <c r="Q1362" s="368"/>
      <c r="R1362" s="368"/>
      <c r="S1362" s="368"/>
      <c r="T1362" s="194">
        <f t="shared" si="130"/>
        <v>0.28125</v>
      </c>
      <c r="U1362" s="194">
        <f t="shared" si="131"/>
        <v>0.25</v>
      </c>
      <c r="V1362" s="41">
        <f>IFERROR(VLOOKUP(L1362,'[1]ZESTAWIENIE NUMERÓW BOCZNYCH'!$A:$B,1,0),"")</f>
        <v>4413</v>
      </c>
      <c r="W1362" s="51" t="str">
        <f>IFERROR(VLOOKUP(V1362,'[1]ZESTAWIENIE NUMERÓW BOCZNYCH'!$A:$B,2,0),P1362)</f>
        <v>MAN Lion’s Cit</v>
      </c>
      <c r="X1362" s="51" t="s">
        <v>396</v>
      </c>
      <c r="Y1362" s="51">
        <f>VLOOKUP(W1362,'[1]LICZBA MIEJSC'!$A:$C,2,0)</f>
        <v>35</v>
      </c>
      <c r="Z1362" s="51">
        <f>VLOOKUP(W1362,'[1]LICZBA MIEJSC'!$A:$C,3,0)</f>
        <v>50</v>
      </c>
      <c r="AA1362" s="51">
        <f t="shared" si="132"/>
        <v>85</v>
      </c>
      <c r="AB1362" s="41">
        <f t="shared" si="133"/>
        <v>9</v>
      </c>
      <c r="AC1362" s="109">
        <f t="shared" si="134"/>
        <v>0.10588235294117647</v>
      </c>
      <c r="AD1362" s="49" t="s">
        <v>453</v>
      </c>
    </row>
    <row r="1363" spans="1:30" hidden="1">
      <c r="A1363" s="28" t="s">
        <v>381</v>
      </c>
      <c r="B1363" s="45">
        <v>1376</v>
      </c>
      <c r="C1363" s="169">
        <v>1</v>
      </c>
      <c r="D1363" s="170">
        <v>16720</v>
      </c>
      <c r="E1363" s="361"/>
      <c r="F1363" s="45" t="s">
        <v>382</v>
      </c>
      <c r="G1363" s="351" t="s">
        <v>711</v>
      </c>
      <c r="H1363" s="351" t="s">
        <v>697</v>
      </c>
      <c r="I1363" s="136">
        <v>43264</v>
      </c>
      <c r="J1363" s="48" t="s">
        <v>137</v>
      </c>
      <c r="K1363" s="53">
        <v>133</v>
      </c>
      <c r="L1363" s="53">
        <v>4427</v>
      </c>
      <c r="M1363" s="53" t="s">
        <v>333</v>
      </c>
      <c r="N1363" s="47">
        <v>0.29375000000000001</v>
      </c>
      <c r="O1363" s="45">
        <v>1</v>
      </c>
      <c r="P1363" s="45" t="s">
        <v>13</v>
      </c>
      <c r="Q1363" s="368"/>
      <c r="R1363" s="368"/>
      <c r="S1363" s="368"/>
      <c r="T1363" s="194">
        <f t="shared" si="130"/>
        <v>0.29166666666666663</v>
      </c>
      <c r="U1363" s="194">
        <f t="shared" si="131"/>
        <v>0.29166666666666663</v>
      </c>
      <c r="V1363" s="41">
        <f>IFERROR(VLOOKUP(L1363,'[1]ZESTAWIENIE NUMERÓW BOCZNYCH'!$A:$B,1,0),"")</f>
        <v>4427</v>
      </c>
      <c r="W1363" s="51" t="str">
        <f>IFERROR(VLOOKUP(V1363,'[1]ZESTAWIENIE NUMERÓW BOCZNYCH'!$A:$B,2,0),P1363)</f>
        <v>MAN Lion’s Cit</v>
      </c>
      <c r="X1363" s="51" t="s">
        <v>396</v>
      </c>
      <c r="Y1363" s="51">
        <f>VLOOKUP(W1363,'[1]LICZBA MIEJSC'!$A:$C,2,0)</f>
        <v>35</v>
      </c>
      <c r="Z1363" s="51">
        <f>VLOOKUP(W1363,'[1]LICZBA MIEJSC'!$A:$C,3,0)</f>
        <v>50</v>
      </c>
      <c r="AA1363" s="51">
        <f t="shared" si="132"/>
        <v>85</v>
      </c>
      <c r="AB1363" s="41">
        <f t="shared" si="133"/>
        <v>9</v>
      </c>
      <c r="AC1363" s="109">
        <f t="shared" si="134"/>
        <v>0.10588235294117647</v>
      </c>
      <c r="AD1363" s="49" t="s">
        <v>453</v>
      </c>
    </row>
    <row r="1364" spans="1:30" hidden="1">
      <c r="A1364" s="28" t="s">
        <v>381</v>
      </c>
      <c r="B1364" s="45">
        <v>1377</v>
      </c>
      <c r="C1364" s="169">
        <v>1</v>
      </c>
      <c r="D1364" s="170">
        <v>16721</v>
      </c>
      <c r="E1364" s="361"/>
      <c r="F1364" s="45" t="s">
        <v>382</v>
      </c>
      <c r="G1364" s="351" t="s">
        <v>711</v>
      </c>
      <c r="H1364" s="351" t="s">
        <v>698</v>
      </c>
      <c r="I1364" s="136">
        <v>43264</v>
      </c>
      <c r="J1364" s="48" t="s">
        <v>137</v>
      </c>
      <c r="K1364" s="53">
        <v>133</v>
      </c>
      <c r="L1364" s="53">
        <v>4417</v>
      </c>
      <c r="M1364" s="53" t="s">
        <v>383</v>
      </c>
      <c r="N1364" s="47">
        <v>0.29652777777777778</v>
      </c>
      <c r="O1364" s="45">
        <v>1</v>
      </c>
      <c r="P1364" s="45" t="s">
        <v>13</v>
      </c>
      <c r="Q1364" s="368"/>
      <c r="R1364" s="368"/>
      <c r="S1364" s="368"/>
      <c r="T1364" s="194">
        <f t="shared" si="130"/>
        <v>0.29166666666666663</v>
      </c>
      <c r="U1364" s="194">
        <f t="shared" si="131"/>
        <v>0.29166666666666663</v>
      </c>
      <c r="V1364" s="41">
        <f>IFERROR(VLOOKUP(L1364,'[1]ZESTAWIENIE NUMERÓW BOCZNYCH'!$A:$B,1,0),"")</f>
        <v>4417</v>
      </c>
      <c r="W1364" s="51" t="str">
        <f>IFERROR(VLOOKUP(V1364,'[1]ZESTAWIENIE NUMERÓW BOCZNYCH'!$A:$B,2,0),P1364)</f>
        <v>MAN Lion’s Cit</v>
      </c>
      <c r="X1364" s="51" t="s">
        <v>396</v>
      </c>
      <c r="Y1364" s="51">
        <f>VLOOKUP(W1364,'[1]LICZBA MIEJSC'!$A:$C,2,0)</f>
        <v>35</v>
      </c>
      <c r="Z1364" s="51">
        <f>VLOOKUP(W1364,'[1]LICZBA MIEJSC'!$A:$C,3,0)</f>
        <v>50</v>
      </c>
      <c r="AA1364" s="51">
        <f t="shared" si="132"/>
        <v>85</v>
      </c>
      <c r="AB1364" s="41">
        <f t="shared" si="133"/>
        <v>9</v>
      </c>
      <c r="AC1364" s="109">
        <f t="shared" si="134"/>
        <v>0.10588235294117647</v>
      </c>
      <c r="AD1364" s="49" t="s">
        <v>453</v>
      </c>
    </row>
    <row r="1365" spans="1:30" hidden="1">
      <c r="A1365" s="28" t="s">
        <v>381</v>
      </c>
      <c r="B1365" s="45">
        <v>1378</v>
      </c>
      <c r="C1365" s="169">
        <v>1</v>
      </c>
      <c r="D1365" s="170">
        <v>16720</v>
      </c>
      <c r="E1365" s="361"/>
      <c r="F1365" s="45" t="s">
        <v>382</v>
      </c>
      <c r="G1365" s="351" t="s">
        <v>711</v>
      </c>
      <c r="H1365" s="351" t="s">
        <v>697</v>
      </c>
      <c r="I1365" s="136">
        <v>43264</v>
      </c>
      <c r="J1365" s="48" t="s">
        <v>137</v>
      </c>
      <c r="K1365" s="53">
        <v>133</v>
      </c>
      <c r="L1365" s="53">
        <v>4417</v>
      </c>
      <c r="M1365" s="53" t="s">
        <v>333</v>
      </c>
      <c r="N1365" s="47">
        <v>0.30694444444444441</v>
      </c>
      <c r="O1365" s="45">
        <v>2</v>
      </c>
      <c r="P1365" s="45" t="s">
        <v>13</v>
      </c>
      <c r="Q1365" s="368"/>
      <c r="R1365" s="368"/>
      <c r="S1365" s="368"/>
      <c r="T1365" s="194">
        <f t="shared" si="130"/>
        <v>0.30208333333333331</v>
      </c>
      <c r="U1365" s="194">
        <f t="shared" si="131"/>
        <v>0.29166666666666663</v>
      </c>
      <c r="V1365" s="41">
        <f>IFERROR(VLOOKUP(L1365,'[1]ZESTAWIENIE NUMERÓW BOCZNYCH'!$A:$B,1,0),"")</f>
        <v>4417</v>
      </c>
      <c r="W1365" s="51" t="str">
        <f>IFERROR(VLOOKUP(V1365,'[1]ZESTAWIENIE NUMERÓW BOCZNYCH'!$A:$B,2,0),P1365)</f>
        <v>MAN Lion’s Cit</v>
      </c>
      <c r="X1365" s="51" t="s">
        <v>396</v>
      </c>
      <c r="Y1365" s="51">
        <f>VLOOKUP(W1365,'[1]LICZBA MIEJSC'!$A:$C,2,0)</f>
        <v>35</v>
      </c>
      <c r="Z1365" s="51">
        <f>VLOOKUP(W1365,'[1]LICZBA MIEJSC'!$A:$C,3,0)</f>
        <v>50</v>
      </c>
      <c r="AA1365" s="51">
        <f t="shared" si="132"/>
        <v>85</v>
      </c>
      <c r="AB1365" s="41">
        <f t="shared" si="133"/>
        <v>18</v>
      </c>
      <c r="AC1365" s="109">
        <f t="shared" si="134"/>
        <v>0.21176470588235294</v>
      </c>
      <c r="AD1365" s="49" t="s">
        <v>453</v>
      </c>
    </row>
    <row r="1366" spans="1:30" hidden="1">
      <c r="A1366" s="28" t="s">
        <v>381</v>
      </c>
      <c r="B1366" s="45">
        <v>1379</v>
      </c>
      <c r="C1366" s="169">
        <v>1</v>
      </c>
      <c r="D1366" s="170">
        <v>16721</v>
      </c>
      <c r="E1366" s="361"/>
      <c r="F1366" s="45" t="s">
        <v>382</v>
      </c>
      <c r="G1366" s="351" t="s">
        <v>711</v>
      </c>
      <c r="H1366" s="351" t="s">
        <v>698</v>
      </c>
      <c r="I1366" s="136">
        <v>43264</v>
      </c>
      <c r="J1366" s="48" t="s">
        <v>137</v>
      </c>
      <c r="K1366" s="53">
        <v>133</v>
      </c>
      <c r="L1366" s="53">
        <v>4409</v>
      </c>
      <c r="M1366" s="53" t="s">
        <v>385</v>
      </c>
      <c r="N1366" s="47">
        <v>0.31527777777777777</v>
      </c>
      <c r="O1366" s="45">
        <v>4</v>
      </c>
      <c r="P1366" s="45" t="s">
        <v>13</v>
      </c>
      <c r="Q1366" s="368"/>
      <c r="R1366" s="368"/>
      <c r="S1366" s="368"/>
      <c r="T1366" s="194">
        <f t="shared" si="130"/>
        <v>0.3125</v>
      </c>
      <c r="U1366" s="194">
        <f t="shared" si="131"/>
        <v>0.29166666666666663</v>
      </c>
      <c r="V1366" s="41">
        <f>IFERROR(VLOOKUP(L1366,'[1]ZESTAWIENIE NUMERÓW BOCZNYCH'!$A:$B,1,0),"")</f>
        <v>4409</v>
      </c>
      <c r="W1366" s="51" t="str">
        <f>IFERROR(VLOOKUP(V1366,'[1]ZESTAWIENIE NUMERÓW BOCZNYCH'!$A:$B,2,0),P1366)</f>
        <v>MAN Lion’s Cit</v>
      </c>
      <c r="X1366" s="51" t="s">
        <v>396</v>
      </c>
      <c r="Y1366" s="51">
        <f>VLOOKUP(W1366,'[1]LICZBA MIEJSC'!$A:$C,2,0)</f>
        <v>35</v>
      </c>
      <c r="Z1366" s="51">
        <f>VLOOKUP(W1366,'[1]LICZBA MIEJSC'!$A:$C,3,0)</f>
        <v>50</v>
      </c>
      <c r="AA1366" s="51">
        <f t="shared" si="132"/>
        <v>85</v>
      </c>
      <c r="AB1366" s="41">
        <f t="shared" si="133"/>
        <v>60</v>
      </c>
      <c r="AC1366" s="109">
        <f t="shared" si="134"/>
        <v>0.70588235294117652</v>
      </c>
      <c r="AD1366" s="49" t="s">
        <v>453</v>
      </c>
    </row>
    <row r="1367" spans="1:30" hidden="1">
      <c r="A1367" s="28" t="s">
        <v>381</v>
      </c>
      <c r="B1367" s="45">
        <v>1380</v>
      </c>
      <c r="C1367" s="169">
        <v>1</v>
      </c>
      <c r="D1367" s="170">
        <v>16720</v>
      </c>
      <c r="E1367" s="361"/>
      <c r="F1367" s="45" t="s">
        <v>382</v>
      </c>
      <c r="G1367" s="351" t="s">
        <v>711</v>
      </c>
      <c r="H1367" s="351" t="s">
        <v>697</v>
      </c>
      <c r="I1367" s="136">
        <v>43264</v>
      </c>
      <c r="J1367" s="48" t="s">
        <v>137</v>
      </c>
      <c r="K1367" s="53">
        <v>133</v>
      </c>
      <c r="L1367" s="53">
        <v>4404</v>
      </c>
      <c r="M1367" s="53" t="s">
        <v>333</v>
      </c>
      <c r="N1367" s="47">
        <v>0.31736111111111115</v>
      </c>
      <c r="O1367" s="45">
        <v>1</v>
      </c>
      <c r="P1367" s="45" t="s">
        <v>13</v>
      </c>
      <c r="Q1367" s="368"/>
      <c r="R1367" s="368"/>
      <c r="S1367" s="368"/>
      <c r="T1367" s="194">
        <f t="shared" si="130"/>
        <v>0.3125</v>
      </c>
      <c r="U1367" s="194">
        <f t="shared" si="131"/>
        <v>0.29166666666666663</v>
      </c>
      <c r="V1367" s="41">
        <f>IFERROR(VLOOKUP(L1367,'[1]ZESTAWIENIE NUMERÓW BOCZNYCH'!$A:$B,1,0),"")</f>
        <v>4404</v>
      </c>
      <c r="W1367" s="51" t="str">
        <f>IFERROR(VLOOKUP(V1367,'[1]ZESTAWIENIE NUMERÓW BOCZNYCH'!$A:$B,2,0),P1367)</f>
        <v>MAN Lion’s Cit</v>
      </c>
      <c r="X1367" s="51" t="s">
        <v>396</v>
      </c>
      <c r="Y1367" s="51">
        <f>VLOOKUP(W1367,'[1]LICZBA MIEJSC'!$A:$C,2,0)</f>
        <v>35</v>
      </c>
      <c r="Z1367" s="51">
        <f>VLOOKUP(W1367,'[1]LICZBA MIEJSC'!$A:$C,3,0)</f>
        <v>50</v>
      </c>
      <c r="AA1367" s="51">
        <f t="shared" si="132"/>
        <v>85</v>
      </c>
      <c r="AB1367" s="41">
        <f t="shared" si="133"/>
        <v>9</v>
      </c>
      <c r="AC1367" s="109">
        <f t="shared" si="134"/>
        <v>0.10588235294117647</v>
      </c>
      <c r="AD1367" s="49" t="s">
        <v>453</v>
      </c>
    </row>
    <row r="1368" spans="1:30" hidden="1">
      <c r="A1368" s="28" t="s">
        <v>381</v>
      </c>
      <c r="B1368" s="45">
        <v>1381</v>
      </c>
      <c r="C1368" s="169">
        <v>1</v>
      </c>
      <c r="D1368" s="170">
        <v>16720</v>
      </c>
      <c r="E1368" s="361"/>
      <c r="F1368" s="45" t="s">
        <v>382</v>
      </c>
      <c r="G1368" s="351" t="s">
        <v>711</v>
      </c>
      <c r="H1368" s="351" t="s">
        <v>697</v>
      </c>
      <c r="I1368" s="136">
        <v>43264</v>
      </c>
      <c r="J1368" s="48" t="s">
        <v>137</v>
      </c>
      <c r="K1368" s="53">
        <v>133</v>
      </c>
      <c r="L1368" s="53">
        <v>4409</v>
      </c>
      <c r="M1368" s="53" t="s">
        <v>333</v>
      </c>
      <c r="N1368" s="47">
        <v>0.3263888888888889</v>
      </c>
      <c r="O1368" s="45">
        <v>1</v>
      </c>
      <c r="P1368" s="45" t="s">
        <v>13</v>
      </c>
      <c r="Q1368" s="368"/>
      <c r="R1368" s="368"/>
      <c r="S1368" s="368"/>
      <c r="T1368" s="194">
        <f t="shared" si="130"/>
        <v>0.32291666666666663</v>
      </c>
      <c r="U1368" s="194">
        <f t="shared" si="131"/>
        <v>0.29166666666666663</v>
      </c>
      <c r="V1368" s="41">
        <f>IFERROR(VLOOKUP(L1368,'[1]ZESTAWIENIE NUMERÓW BOCZNYCH'!$A:$B,1,0),"")</f>
        <v>4409</v>
      </c>
      <c r="W1368" s="51" t="str">
        <f>IFERROR(VLOOKUP(V1368,'[1]ZESTAWIENIE NUMERÓW BOCZNYCH'!$A:$B,2,0),P1368)</f>
        <v>MAN Lion’s Cit</v>
      </c>
      <c r="X1368" s="51" t="s">
        <v>396</v>
      </c>
      <c r="Y1368" s="51">
        <f>VLOOKUP(W1368,'[1]LICZBA MIEJSC'!$A:$C,2,0)</f>
        <v>35</v>
      </c>
      <c r="Z1368" s="51">
        <f>VLOOKUP(W1368,'[1]LICZBA MIEJSC'!$A:$C,3,0)</f>
        <v>50</v>
      </c>
      <c r="AA1368" s="51">
        <f t="shared" si="132"/>
        <v>85</v>
      </c>
      <c r="AB1368" s="41">
        <f t="shared" si="133"/>
        <v>9</v>
      </c>
      <c r="AC1368" s="109">
        <f t="shared" si="134"/>
        <v>0.10588235294117647</v>
      </c>
      <c r="AD1368" s="49" t="s">
        <v>453</v>
      </c>
    </row>
    <row r="1369" spans="1:30" hidden="1">
      <c r="A1369" s="28" t="s">
        <v>381</v>
      </c>
      <c r="B1369" s="45">
        <v>1382</v>
      </c>
      <c r="C1369" s="169">
        <v>1</v>
      </c>
      <c r="D1369" s="170">
        <v>16721</v>
      </c>
      <c r="E1369" s="361"/>
      <c r="F1369" s="45" t="s">
        <v>382</v>
      </c>
      <c r="G1369" s="351" t="s">
        <v>711</v>
      </c>
      <c r="H1369" s="351" t="s">
        <v>698</v>
      </c>
      <c r="I1369" s="136">
        <v>43264</v>
      </c>
      <c r="J1369" s="48" t="s">
        <v>137</v>
      </c>
      <c r="K1369" s="53">
        <v>133</v>
      </c>
      <c r="L1369" s="53">
        <v>4426</v>
      </c>
      <c r="M1369" s="53" t="s">
        <v>335</v>
      </c>
      <c r="N1369" s="47">
        <v>0.33055555555555555</v>
      </c>
      <c r="O1369" s="45">
        <v>3</v>
      </c>
      <c r="P1369" s="45" t="s">
        <v>13</v>
      </c>
      <c r="Q1369" s="368"/>
      <c r="R1369" s="368"/>
      <c r="S1369" s="368"/>
      <c r="T1369" s="194">
        <f t="shared" si="130"/>
        <v>0.32291666666666663</v>
      </c>
      <c r="U1369" s="194">
        <f t="shared" si="131"/>
        <v>0.29166666666666663</v>
      </c>
      <c r="V1369" s="41">
        <f>IFERROR(VLOOKUP(L1369,'[1]ZESTAWIENIE NUMERÓW BOCZNYCH'!$A:$B,1,0),"")</f>
        <v>4426</v>
      </c>
      <c r="W1369" s="51" t="str">
        <f>IFERROR(VLOOKUP(V1369,'[1]ZESTAWIENIE NUMERÓW BOCZNYCH'!$A:$B,2,0),P1369)</f>
        <v>MAN Lion’s Cit</v>
      </c>
      <c r="X1369" s="51" t="s">
        <v>396</v>
      </c>
      <c r="Y1369" s="51">
        <f>VLOOKUP(W1369,'[1]LICZBA MIEJSC'!$A:$C,2,0)</f>
        <v>35</v>
      </c>
      <c r="Z1369" s="51">
        <f>VLOOKUP(W1369,'[1]LICZBA MIEJSC'!$A:$C,3,0)</f>
        <v>50</v>
      </c>
      <c r="AA1369" s="51">
        <f t="shared" si="132"/>
        <v>85</v>
      </c>
      <c r="AB1369" s="41">
        <f t="shared" si="133"/>
        <v>32</v>
      </c>
      <c r="AC1369" s="109">
        <f t="shared" si="134"/>
        <v>0.37647058823529411</v>
      </c>
      <c r="AD1369" s="49" t="s">
        <v>453</v>
      </c>
    </row>
    <row r="1370" spans="1:30" hidden="1">
      <c r="A1370" s="28" t="s">
        <v>381</v>
      </c>
      <c r="B1370" s="45">
        <v>1383</v>
      </c>
      <c r="C1370" s="169">
        <v>1</v>
      </c>
      <c r="D1370" s="170">
        <v>16720</v>
      </c>
      <c r="E1370" s="361"/>
      <c r="F1370" s="45" t="s">
        <v>382</v>
      </c>
      <c r="G1370" s="351" t="s">
        <v>711</v>
      </c>
      <c r="H1370" s="351" t="s">
        <v>697</v>
      </c>
      <c r="I1370" s="136">
        <v>43264</v>
      </c>
      <c r="J1370" s="48" t="s">
        <v>137</v>
      </c>
      <c r="K1370" s="53">
        <v>133</v>
      </c>
      <c r="L1370" s="53">
        <v>4426</v>
      </c>
      <c r="M1370" s="53" t="s">
        <v>333</v>
      </c>
      <c r="N1370" s="47">
        <v>0.33749999999999997</v>
      </c>
      <c r="O1370" s="45">
        <v>1</v>
      </c>
      <c r="P1370" s="45" t="s">
        <v>13</v>
      </c>
      <c r="Q1370" s="368"/>
      <c r="R1370" s="368"/>
      <c r="S1370" s="368"/>
      <c r="T1370" s="194">
        <f t="shared" si="130"/>
        <v>0.33333333333333331</v>
      </c>
      <c r="U1370" s="194">
        <f t="shared" si="131"/>
        <v>0.33333333333333331</v>
      </c>
      <c r="V1370" s="41">
        <f>IFERROR(VLOOKUP(L1370,'[1]ZESTAWIENIE NUMERÓW BOCZNYCH'!$A:$B,1,0),"")</f>
        <v>4426</v>
      </c>
      <c r="W1370" s="51" t="str">
        <f>IFERROR(VLOOKUP(V1370,'[1]ZESTAWIENIE NUMERÓW BOCZNYCH'!$A:$B,2,0),P1370)</f>
        <v>MAN Lion’s Cit</v>
      </c>
      <c r="X1370" s="51" t="s">
        <v>396</v>
      </c>
      <c r="Y1370" s="51">
        <f>VLOOKUP(W1370,'[1]LICZBA MIEJSC'!$A:$C,2,0)</f>
        <v>35</v>
      </c>
      <c r="Z1370" s="51">
        <f>VLOOKUP(W1370,'[1]LICZBA MIEJSC'!$A:$C,3,0)</f>
        <v>50</v>
      </c>
      <c r="AA1370" s="51">
        <f t="shared" si="132"/>
        <v>85</v>
      </c>
      <c r="AB1370" s="41">
        <f t="shared" si="133"/>
        <v>9</v>
      </c>
      <c r="AC1370" s="109">
        <f t="shared" si="134"/>
        <v>0.10588235294117647</v>
      </c>
      <c r="AD1370" s="49" t="s">
        <v>453</v>
      </c>
    </row>
    <row r="1371" spans="1:30" hidden="1">
      <c r="A1371" s="28" t="s">
        <v>381</v>
      </c>
      <c r="B1371" s="45">
        <v>1384</v>
      </c>
      <c r="C1371" s="169">
        <v>1</v>
      </c>
      <c r="D1371" s="170">
        <v>16721</v>
      </c>
      <c r="E1371" s="361"/>
      <c r="F1371" s="45" t="s">
        <v>382</v>
      </c>
      <c r="G1371" s="351" t="s">
        <v>711</v>
      </c>
      <c r="H1371" s="351" t="s">
        <v>698</v>
      </c>
      <c r="I1371" s="136">
        <v>43264</v>
      </c>
      <c r="J1371" s="48" t="s">
        <v>137</v>
      </c>
      <c r="K1371" s="53">
        <v>133</v>
      </c>
      <c r="L1371" s="53">
        <v>4422</v>
      </c>
      <c r="M1371" s="53" t="s">
        <v>335</v>
      </c>
      <c r="N1371" s="47">
        <v>0.34791666666666665</v>
      </c>
      <c r="O1371" s="45">
        <v>3</v>
      </c>
      <c r="P1371" s="45" t="s">
        <v>13</v>
      </c>
      <c r="Q1371" s="368"/>
      <c r="R1371" s="368"/>
      <c r="S1371" s="368"/>
      <c r="T1371" s="194">
        <f t="shared" si="130"/>
        <v>0.34375</v>
      </c>
      <c r="U1371" s="194">
        <f t="shared" si="131"/>
        <v>0.33333333333333331</v>
      </c>
      <c r="V1371" s="41">
        <f>IFERROR(VLOOKUP(L1371,'[1]ZESTAWIENIE NUMERÓW BOCZNYCH'!$A:$B,1,0),"")</f>
        <v>4422</v>
      </c>
      <c r="W1371" s="51" t="str">
        <f>IFERROR(VLOOKUP(V1371,'[1]ZESTAWIENIE NUMERÓW BOCZNYCH'!$A:$B,2,0),P1371)</f>
        <v>MAN Lion’s Cit</v>
      </c>
      <c r="X1371" s="51" t="s">
        <v>396</v>
      </c>
      <c r="Y1371" s="51">
        <f>VLOOKUP(W1371,'[1]LICZBA MIEJSC'!$A:$C,2,0)</f>
        <v>35</v>
      </c>
      <c r="Z1371" s="51">
        <f>VLOOKUP(W1371,'[1]LICZBA MIEJSC'!$A:$C,3,0)</f>
        <v>50</v>
      </c>
      <c r="AA1371" s="51">
        <f t="shared" si="132"/>
        <v>85</v>
      </c>
      <c r="AB1371" s="41">
        <f t="shared" si="133"/>
        <v>32</v>
      </c>
      <c r="AC1371" s="109">
        <f t="shared" si="134"/>
        <v>0.37647058823529411</v>
      </c>
      <c r="AD1371" s="49" t="s">
        <v>453</v>
      </c>
    </row>
    <row r="1372" spans="1:30" hidden="1">
      <c r="A1372" s="28" t="s">
        <v>381</v>
      </c>
      <c r="B1372" s="45">
        <v>1385</v>
      </c>
      <c r="C1372" s="169">
        <v>1</v>
      </c>
      <c r="D1372" s="170">
        <v>16720</v>
      </c>
      <c r="E1372" s="361"/>
      <c r="F1372" s="45" t="s">
        <v>382</v>
      </c>
      <c r="G1372" s="351" t="s">
        <v>711</v>
      </c>
      <c r="H1372" s="351" t="s">
        <v>697</v>
      </c>
      <c r="I1372" s="136">
        <v>43264</v>
      </c>
      <c r="J1372" s="48" t="s">
        <v>137</v>
      </c>
      <c r="K1372" s="53">
        <v>133</v>
      </c>
      <c r="L1372" s="53">
        <v>4422</v>
      </c>
      <c r="M1372" s="53" t="s">
        <v>333</v>
      </c>
      <c r="N1372" s="47">
        <v>0.3527777777777778</v>
      </c>
      <c r="O1372" s="45">
        <v>1</v>
      </c>
      <c r="P1372" s="45" t="s">
        <v>13</v>
      </c>
      <c r="Q1372" s="368"/>
      <c r="R1372" s="368"/>
      <c r="S1372" s="368"/>
      <c r="T1372" s="194">
        <f t="shared" si="130"/>
        <v>0.34375</v>
      </c>
      <c r="U1372" s="194">
        <f t="shared" si="131"/>
        <v>0.33333333333333331</v>
      </c>
      <c r="V1372" s="41">
        <f>IFERROR(VLOOKUP(L1372,'[1]ZESTAWIENIE NUMERÓW BOCZNYCH'!$A:$B,1,0),"")</f>
        <v>4422</v>
      </c>
      <c r="W1372" s="51" t="str">
        <f>IFERROR(VLOOKUP(V1372,'[1]ZESTAWIENIE NUMERÓW BOCZNYCH'!$A:$B,2,0),P1372)</f>
        <v>MAN Lion’s Cit</v>
      </c>
      <c r="X1372" s="51" t="s">
        <v>396</v>
      </c>
      <c r="Y1372" s="51">
        <f>VLOOKUP(W1372,'[1]LICZBA MIEJSC'!$A:$C,2,0)</f>
        <v>35</v>
      </c>
      <c r="Z1372" s="51">
        <f>VLOOKUP(W1372,'[1]LICZBA MIEJSC'!$A:$C,3,0)</f>
        <v>50</v>
      </c>
      <c r="AA1372" s="51">
        <f t="shared" si="132"/>
        <v>85</v>
      </c>
      <c r="AB1372" s="41">
        <f t="shared" si="133"/>
        <v>9</v>
      </c>
      <c r="AC1372" s="109">
        <f t="shared" si="134"/>
        <v>0.10588235294117647</v>
      </c>
      <c r="AD1372" s="49" t="s">
        <v>453</v>
      </c>
    </row>
    <row r="1373" spans="1:30" hidden="1">
      <c r="A1373" s="28" t="s">
        <v>381</v>
      </c>
      <c r="B1373" s="45">
        <v>1386</v>
      </c>
      <c r="C1373" s="169">
        <v>1</v>
      </c>
      <c r="D1373" s="170">
        <v>16721</v>
      </c>
      <c r="E1373" s="361"/>
      <c r="F1373" s="45" t="s">
        <v>382</v>
      </c>
      <c r="G1373" s="351" t="s">
        <v>711</v>
      </c>
      <c r="H1373" s="351" t="s">
        <v>698</v>
      </c>
      <c r="I1373" s="136">
        <v>43264</v>
      </c>
      <c r="J1373" s="48" t="s">
        <v>137</v>
      </c>
      <c r="K1373" s="53">
        <v>133</v>
      </c>
      <c r="L1373" s="53">
        <v>4415</v>
      </c>
      <c r="M1373" s="53" t="s">
        <v>335</v>
      </c>
      <c r="N1373" s="47">
        <v>0.35555555555555557</v>
      </c>
      <c r="O1373" s="45">
        <v>2</v>
      </c>
      <c r="P1373" s="45" t="s">
        <v>13</v>
      </c>
      <c r="Q1373" s="368"/>
      <c r="R1373" s="368"/>
      <c r="S1373" s="368"/>
      <c r="T1373" s="194">
        <f t="shared" si="130"/>
        <v>0.35416666666666663</v>
      </c>
      <c r="U1373" s="194">
        <f t="shared" si="131"/>
        <v>0.33333333333333331</v>
      </c>
      <c r="V1373" s="41">
        <f>IFERROR(VLOOKUP(L1373,'[1]ZESTAWIENIE NUMERÓW BOCZNYCH'!$A:$B,1,0),"")</f>
        <v>4415</v>
      </c>
      <c r="W1373" s="51" t="str">
        <f>IFERROR(VLOOKUP(V1373,'[1]ZESTAWIENIE NUMERÓW BOCZNYCH'!$A:$B,2,0),P1373)</f>
        <v>MAN Lion’s Cit</v>
      </c>
      <c r="X1373" s="51" t="s">
        <v>396</v>
      </c>
      <c r="Y1373" s="51">
        <f>VLOOKUP(W1373,'[1]LICZBA MIEJSC'!$A:$C,2,0)</f>
        <v>35</v>
      </c>
      <c r="Z1373" s="51">
        <f>VLOOKUP(W1373,'[1]LICZBA MIEJSC'!$A:$C,3,0)</f>
        <v>50</v>
      </c>
      <c r="AA1373" s="51">
        <f t="shared" si="132"/>
        <v>85</v>
      </c>
      <c r="AB1373" s="41">
        <f t="shared" si="133"/>
        <v>18</v>
      </c>
      <c r="AC1373" s="109">
        <f t="shared" si="134"/>
        <v>0.21176470588235294</v>
      </c>
      <c r="AD1373" s="49" t="s">
        <v>453</v>
      </c>
    </row>
    <row r="1374" spans="1:30" hidden="1">
      <c r="A1374" s="28" t="s">
        <v>381</v>
      </c>
      <c r="B1374" s="45">
        <v>1387</v>
      </c>
      <c r="C1374" s="169">
        <v>1</v>
      </c>
      <c r="D1374" s="170">
        <v>16721</v>
      </c>
      <c r="E1374" s="361"/>
      <c r="F1374" s="45" t="s">
        <v>382</v>
      </c>
      <c r="G1374" s="351" t="s">
        <v>711</v>
      </c>
      <c r="H1374" s="351" t="s">
        <v>698</v>
      </c>
      <c r="I1374" s="136">
        <v>43264</v>
      </c>
      <c r="J1374" s="48" t="s">
        <v>137</v>
      </c>
      <c r="K1374" s="53">
        <v>133</v>
      </c>
      <c r="L1374" s="53">
        <v>4400</v>
      </c>
      <c r="M1374" s="53" t="s">
        <v>335</v>
      </c>
      <c r="N1374" s="47">
        <v>0.36736111111111108</v>
      </c>
      <c r="O1374" s="45">
        <v>4</v>
      </c>
      <c r="P1374" s="45" t="s">
        <v>13</v>
      </c>
      <c r="Q1374" s="368"/>
      <c r="R1374" s="368"/>
      <c r="S1374" s="368"/>
      <c r="T1374" s="194">
        <f t="shared" si="130"/>
        <v>0.36458333333333331</v>
      </c>
      <c r="U1374" s="194">
        <f t="shared" si="131"/>
        <v>0.33333333333333331</v>
      </c>
      <c r="V1374" s="41">
        <f>IFERROR(VLOOKUP(L1374,'[1]ZESTAWIENIE NUMERÓW BOCZNYCH'!$A:$B,1,0),"")</f>
        <v>4400</v>
      </c>
      <c r="W1374" s="51" t="str">
        <f>IFERROR(VLOOKUP(V1374,'[1]ZESTAWIENIE NUMERÓW BOCZNYCH'!$A:$B,2,0),P1374)</f>
        <v>MAN Lion’s Cit</v>
      </c>
      <c r="X1374" s="51" t="s">
        <v>396</v>
      </c>
      <c r="Y1374" s="51">
        <f>VLOOKUP(W1374,'[1]LICZBA MIEJSC'!$A:$C,2,0)</f>
        <v>35</v>
      </c>
      <c r="Z1374" s="51">
        <f>VLOOKUP(W1374,'[1]LICZBA MIEJSC'!$A:$C,3,0)</f>
        <v>50</v>
      </c>
      <c r="AA1374" s="51">
        <f t="shared" si="132"/>
        <v>85</v>
      </c>
      <c r="AB1374" s="41">
        <f t="shared" si="133"/>
        <v>60</v>
      </c>
      <c r="AC1374" s="109">
        <f t="shared" si="134"/>
        <v>0.70588235294117652</v>
      </c>
      <c r="AD1374" s="49" t="s">
        <v>453</v>
      </c>
    </row>
    <row r="1375" spans="1:30" hidden="1">
      <c r="A1375" s="28" t="s">
        <v>381</v>
      </c>
      <c r="B1375" s="45">
        <v>1388</v>
      </c>
      <c r="C1375" s="169">
        <v>1</v>
      </c>
      <c r="D1375" s="170">
        <v>16720</v>
      </c>
      <c r="E1375" s="361"/>
      <c r="F1375" s="45" t="s">
        <v>382</v>
      </c>
      <c r="G1375" s="351" t="s">
        <v>711</v>
      </c>
      <c r="H1375" s="351" t="s">
        <v>697</v>
      </c>
      <c r="I1375" s="136">
        <v>43264</v>
      </c>
      <c r="J1375" s="48" t="s">
        <v>137</v>
      </c>
      <c r="K1375" s="53">
        <v>133</v>
      </c>
      <c r="L1375" s="53">
        <v>4415</v>
      </c>
      <c r="M1375" s="53" t="s">
        <v>333</v>
      </c>
      <c r="N1375" s="47">
        <v>0.36805555555555558</v>
      </c>
      <c r="O1375" s="45">
        <v>1</v>
      </c>
      <c r="P1375" s="45" t="s">
        <v>13</v>
      </c>
      <c r="Q1375" s="368"/>
      <c r="R1375" s="368"/>
      <c r="S1375" s="368"/>
      <c r="T1375" s="194">
        <f t="shared" si="130"/>
        <v>0.36458333333333331</v>
      </c>
      <c r="U1375" s="194">
        <f t="shared" si="131"/>
        <v>0.33333333333333331</v>
      </c>
      <c r="V1375" s="41">
        <f>IFERROR(VLOOKUP(L1375,'[1]ZESTAWIENIE NUMERÓW BOCZNYCH'!$A:$B,1,0),"")</f>
        <v>4415</v>
      </c>
      <c r="W1375" s="51" t="str">
        <f>IFERROR(VLOOKUP(V1375,'[1]ZESTAWIENIE NUMERÓW BOCZNYCH'!$A:$B,2,0),P1375)</f>
        <v>MAN Lion’s Cit</v>
      </c>
      <c r="X1375" s="51" t="s">
        <v>396</v>
      </c>
      <c r="Y1375" s="51">
        <f>VLOOKUP(W1375,'[1]LICZBA MIEJSC'!$A:$C,2,0)</f>
        <v>35</v>
      </c>
      <c r="Z1375" s="51">
        <f>VLOOKUP(W1375,'[1]LICZBA MIEJSC'!$A:$C,3,0)</f>
        <v>50</v>
      </c>
      <c r="AA1375" s="51">
        <f t="shared" si="132"/>
        <v>85</v>
      </c>
      <c r="AB1375" s="41">
        <f t="shared" si="133"/>
        <v>9</v>
      </c>
      <c r="AC1375" s="109">
        <f t="shared" si="134"/>
        <v>0.10588235294117647</v>
      </c>
      <c r="AD1375" s="49" t="s">
        <v>453</v>
      </c>
    </row>
    <row r="1376" spans="1:30" hidden="1">
      <c r="A1376" s="28" t="s">
        <v>381</v>
      </c>
      <c r="B1376" s="45">
        <v>1389</v>
      </c>
      <c r="C1376" s="169">
        <v>1</v>
      </c>
      <c r="D1376" s="170">
        <v>16721</v>
      </c>
      <c r="E1376" s="361"/>
      <c r="F1376" s="45" t="s">
        <v>382</v>
      </c>
      <c r="G1376" s="351" t="s">
        <v>711</v>
      </c>
      <c r="H1376" s="351" t="s">
        <v>698</v>
      </c>
      <c r="I1376" s="136">
        <v>43264</v>
      </c>
      <c r="J1376" s="48" t="s">
        <v>137</v>
      </c>
      <c r="K1376" s="53">
        <v>133</v>
      </c>
      <c r="L1376" s="53">
        <v>4416</v>
      </c>
      <c r="M1376" s="53" t="s">
        <v>335</v>
      </c>
      <c r="N1376" s="47">
        <v>0.37083333333333335</v>
      </c>
      <c r="O1376" s="45">
        <v>2</v>
      </c>
      <c r="P1376" s="45" t="s">
        <v>13</v>
      </c>
      <c r="Q1376" s="368"/>
      <c r="R1376" s="368"/>
      <c r="S1376" s="368"/>
      <c r="T1376" s="194">
        <f t="shared" si="130"/>
        <v>0.36458333333333331</v>
      </c>
      <c r="U1376" s="194">
        <f t="shared" si="131"/>
        <v>0.33333333333333331</v>
      </c>
      <c r="V1376" s="41">
        <f>IFERROR(VLOOKUP(L1376,'[1]ZESTAWIENIE NUMERÓW BOCZNYCH'!$A:$B,1,0),"")</f>
        <v>4416</v>
      </c>
      <c r="W1376" s="51" t="str">
        <f>IFERROR(VLOOKUP(V1376,'[1]ZESTAWIENIE NUMERÓW BOCZNYCH'!$A:$B,2,0),P1376)</f>
        <v>MAN Lion’s Cit</v>
      </c>
      <c r="X1376" s="51" t="s">
        <v>396</v>
      </c>
      <c r="Y1376" s="51">
        <f>VLOOKUP(W1376,'[1]LICZBA MIEJSC'!$A:$C,2,0)</f>
        <v>35</v>
      </c>
      <c r="Z1376" s="51">
        <f>VLOOKUP(W1376,'[1]LICZBA MIEJSC'!$A:$C,3,0)</f>
        <v>50</v>
      </c>
      <c r="AA1376" s="51">
        <f t="shared" si="132"/>
        <v>85</v>
      </c>
      <c r="AB1376" s="41">
        <f t="shared" si="133"/>
        <v>18</v>
      </c>
      <c r="AC1376" s="109">
        <f t="shared" si="134"/>
        <v>0.21176470588235294</v>
      </c>
      <c r="AD1376" s="49" t="s">
        <v>453</v>
      </c>
    </row>
    <row r="1377" spans="1:30" hidden="1">
      <c r="A1377" s="28" t="s">
        <v>381</v>
      </c>
      <c r="B1377" s="45">
        <v>1390</v>
      </c>
      <c r="C1377" s="169">
        <v>2</v>
      </c>
      <c r="D1377" s="170">
        <v>16721</v>
      </c>
      <c r="E1377" s="361"/>
      <c r="F1377" s="45" t="s">
        <v>382</v>
      </c>
      <c r="G1377" s="351" t="s">
        <v>711</v>
      </c>
      <c r="H1377" s="351" t="s">
        <v>698</v>
      </c>
      <c r="I1377" s="136">
        <v>43264</v>
      </c>
      <c r="J1377" s="48" t="s">
        <v>137</v>
      </c>
      <c r="K1377" s="53">
        <v>133</v>
      </c>
      <c r="L1377" s="53">
        <v>4417</v>
      </c>
      <c r="M1377" s="53" t="s">
        <v>385</v>
      </c>
      <c r="N1377" s="47">
        <v>0.38611111111111113</v>
      </c>
      <c r="O1377" s="45">
        <v>2</v>
      </c>
      <c r="P1377" s="45" t="s">
        <v>13</v>
      </c>
      <c r="Q1377" s="368"/>
      <c r="R1377" s="368"/>
      <c r="S1377" s="368"/>
      <c r="T1377" s="194">
        <f t="shared" si="130"/>
        <v>0.38541666666666663</v>
      </c>
      <c r="U1377" s="194">
        <f t="shared" si="131"/>
        <v>0.375</v>
      </c>
      <c r="V1377" s="41">
        <f>IFERROR(VLOOKUP(L1377,'[1]ZESTAWIENIE NUMERÓW BOCZNYCH'!$A:$B,1,0),"")</f>
        <v>4417</v>
      </c>
      <c r="W1377" s="51" t="str">
        <f>IFERROR(VLOOKUP(V1377,'[1]ZESTAWIENIE NUMERÓW BOCZNYCH'!$A:$B,2,0),P1377)</f>
        <v>MAN Lion’s Cit</v>
      </c>
      <c r="X1377" s="51" t="s">
        <v>396</v>
      </c>
      <c r="Y1377" s="51">
        <f>VLOOKUP(W1377,'[1]LICZBA MIEJSC'!$A:$C,2,0)</f>
        <v>35</v>
      </c>
      <c r="Z1377" s="51">
        <f>VLOOKUP(W1377,'[1]LICZBA MIEJSC'!$A:$C,3,0)</f>
        <v>50</v>
      </c>
      <c r="AA1377" s="51">
        <f t="shared" si="132"/>
        <v>85</v>
      </c>
      <c r="AB1377" s="41">
        <f t="shared" si="133"/>
        <v>18</v>
      </c>
      <c r="AC1377" s="109">
        <f t="shared" si="134"/>
        <v>0.21176470588235294</v>
      </c>
      <c r="AD1377" s="49" t="s">
        <v>453</v>
      </c>
    </row>
    <row r="1378" spans="1:30" hidden="1">
      <c r="A1378" s="28" t="s">
        <v>381</v>
      </c>
      <c r="B1378" s="45">
        <v>1391</v>
      </c>
      <c r="C1378" s="169">
        <v>1</v>
      </c>
      <c r="D1378" s="170">
        <v>16720</v>
      </c>
      <c r="E1378" s="361"/>
      <c r="F1378" s="45" t="s">
        <v>382</v>
      </c>
      <c r="G1378" s="351" t="s">
        <v>711</v>
      </c>
      <c r="H1378" s="351" t="s">
        <v>697</v>
      </c>
      <c r="I1378" s="136">
        <v>43264</v>
      </c>
      <c r="J1378" s="48" t="s">
        <v>137</v>
      </c>
      <c r="K1378" s="53">
        <v>133</v>
      </c>
      <c r="L1378" s="53">
        <v>4416</v>
      </c>
      <c r="M1378" s="53" t="s">
        <v>333</v>
      </c>
      <c r="N1378" s="47">
        <v>0.3888888888888889</v>
      </c>
      <c r="O1378" s="45">
        <v>2</v>
      </c>
      <c r="P1378" s="45" t="s">
        <v>13</v>
      </c>
      <c r="Q1378" s="368"/>
      <c r="R1378" s="368"/>
      <c r="S1378" s="368"/>
      <c r="T1378" s="194">
        <f t="shared" si="130"/>
        <v>0.38541666666666663</v>
      </c>
      <c r="U1378" s="194">
        <f t="shared" si="131"/>
        <v>0.375</v>
      </c>
      <c r="V1378" s="41">
        <f>IFERROR(VLOOKUP(L1378,'[1]ZESTAWIENIE NUMERÓW BOCZNYCH'!$A:$B,1,0),"")</f>
        <v>4416</v>
      </c>
      <c r="W1378" s="51" t="str">
        <f>IFERROR(VLOOKUP(V1378,'[1]ZESTAWIENIE NUMERÓW BOCZNYCH'!$A:$B,2,0),P1378)</f>
        <v>MAN Lion’s Cit</v>
      </c>
      <c r="X1378" s="51" t="s">
        <v>396</v>
      </c>
      <c r="Y1378" s="51">
        <f>VLOOKUP(W1378,'[1]LICZBA MIEJSC'!$A:$C,2,0)</f>
        <v>35</v>
      </c>
      <c r="Z1378" s="51">
        <f>VLOOKUP(W1378,'[1]LICZBA MIEJSC'!$A:$C,3,0)</f>
        <v>50</v>
      </c>
      <c r="AA1378" s="51">
        <f t="shared" si="132"/>
        <v>85</v>
      </c>
      <c r="AB1378" s="41">
        <f t="shared" si="133"/>
        <v>18</v>
      </c>
      <c r="AC1378" s="109">
        <f t="shared" si="134"/>
        <v>0.21176470588235294</v>
      </c>
      <c r="AD1378" s="49" t="s">
        <v>453</v>
      </c>
    </row>
    <row r="1379" spans="1:30" hidden="1">
      <c r="A1379" s="28" t="s">
        <v>381</v>
      </c>
      <c r="B1379" s="45">
        <v>1392</v>
      </c>
      <c r="C1379" s="169">
        <v>2</v>
      </c>
      <c r="D1379" s="170">
        <v>16721</v>
      </c>
      <c r="E1379" s="361"/>
      <c r="F1379" s="45" t="s">
        <v>382</v>
      </c>
      <c r="G1379" s="351" t="s">
        <v>711</v>
      </c>
      <c r="H1379" s="351" t="s">
        <v>698</v>
      </c>
      <c r="I1379" s="136">
        <v>43264</v>
      </c>
      <c r="J1379" s="48" t="s">
        <v>137</v>
      </c>
      <c r="K1379" s="53">
        <v>133</v>
      </c>
      <c r="L1379" s="53">
        <v>4428</v>
      </c>
      <c r="M1379" s="53" t="s">
        <v>383</v>
      </c>
      <c r="N1379" s="47">
        <v>0.39097222222222222</v>
      </c>
      <c r="O1379" s="45">
        <v>3</v>
      </c>
      <c r="P1379" s="45" t="s">
        <v>13</v>
      </c>
      <c r="Q1379" s="368"/>
      <c r="R1379" s="368"/>
      <c r="S1379" s="368"/>
      <c r="T1379" s="194">
        <f t="shared" si="130"/>
        <v>0.38541666666666663</v>
      </c>
      <c r="U1379" s="194">
        <f t="shared" si="131"/>
        <v>0.375</v>
      </c>
      <c r="V1379" s="41">
        <f>IFERROR(VLOOKUP(L1379,'[1]ZESTAWIENIE NUMERÓW BOCZNYCH'!$A:$B,1,0),"")</f>
        <v>4428</v>
      </c>
      <c r="W1379" s="51" t="str">
        <f>IFERROR(VLOOKUP(V1379,'[1]ZESTAWIENIE NUMERÓW BOCZNYCH'!$A:$B,2,0),P1379)</f>
        <v>MAN Lion’s Cit</v>
      </c>
      <c r="X1379" s="51" t="s">
        <v>396</v>
      </c>
      <c r="Y1379" s="51">
        <f>VLOOKUP(W1379,'[1]LICZBA MIEJSC'!$A:$C,2,0)</f>
        <v>35</v>
      </c>
      <c r="Z1379" s="51">
        <f>VLOOKUP(W1379,'[1]LICZBA MIEJSC'!$A:$C,3,0)</f>
        <v>50</v>
      </c>
      <c r="AA1379" s="51">
        <f t="shared" si="132"/>
        <v>85</v>
      </c>
      <c r="AB1379" s="41">
        <f t="shared" si="133"/>
        <v>32</v>
      </c>
      <c r="AC1379" s="109">
        <f t="shared" si="134"/>
        <v>0.37647058823529411</v>
      </c>
      <c r="AD1379" s="49" t="s">
        <v>453</v>
      </c>
    </row>
    <row r="1380" spans="1:30" hidden="1">
      <c r="A1380" s="28" t="s">
        <v>381</v>
      </c>
      <c r="B1380" s="45">
        <v>1393</v>
      </c>
      <c r="C1380" s="140">
        <v>2</v>
      </c>
      <c r="D1380" s="141">
        <v>16721</v>
      </c>
      <c r="E1380" s="361"/>
      <c r="F1380" s="45" t="s">
        <v>382</v>
      </c>
      <c r="G1380" s="351" t="s">
        <v>711</v>
      </c>
      <c r="H1380" s="351" t="s">
        <v>698</v>
      </c>
      <c r="I1380" s="136">
        <v>43264</v>
      </c>
      <c r="J1380" s="48" t="s">
        <v>137</v>
      </c>
      <c r="K1380" s="53">
        <v>133</v>
      </c>
      <c r="L1380" s="53">
        <v>4404</v>
      </c>
      <c r="M1380" s="53" t="s">
        <v>335</v>
      </c>
      <c r="N1380" s="47">
        <v>0.3979166666666667</v>
      </c>
      <c r="O1380" s="45">
        <v>2</v>
      </c>
      <c r="P1380" s="45" t="s">
        <v>13</v>
      </c>
      <c r="Q1380" s="368"/>
      <c r="R1380" s="368"/>
      <c r="S1380" s="368"/>
      <c r="T1380" s="194">
        <f t="shared" si="130"/>
        <v>0.39583333333333331</v>
      </c>
      <c r="U1380" s="194">
        <f t="shared" si="131"/>
        <v>0.375</v>
      </c>
      <c r="V1380" s="41">
        <f>IFERROR(VLOOKUP(L1380,'[1]ZESTAWIENIE NUMERÓW BOCZNYCH'!$A:$B,1,0),"")</f>
        <v>4404</v>
      </c>
      <c r="W1380" s="51" t="str">
        <f>IFERROR(VLOOKUP(V1380,'[1]ZESTAWIENIE NUMERÓW BOCZNYCH'!$A:$B,2,0),P1380)</f>
        <v>MAN Lion’s Cit</v>
      </c>
      <c r="X1380" s="51" t="s">
        <v>396</v>
      </c>
      <c r="Y1380" s="51">
        <f>VLOOKUP(W1380,'[1]LICZBA MIEJSC'!$A:$C,2,0)</f>
        <v>35</v>
      </c>
      <c r="Z1380" s="51">
        <f>VLOOKUP(W1380,'[1]LICZBA MIEJSC'!$A:$C,3,0)</f>
        <v>50</v>
      </c>
      <c r="AA1380" s="51">
        <f t="shared" si="132"/>
        <v>85</v>
      </c>
      <c r="AB1380" s="41">
        <f t="shared" si="133"/>
        <v>18</v>
      </c>
      <c r="AC1380" s="109">
        <f t="shared" si="134"/>
        <v>0.21176470588235294</v>
      </c>
      <c r="AD1380" s="49" t="s">
        <v>453</v>
      </c>
    </row>
    <row r="1381" spans="1:30" hidden="1">
      <c r="A1381" s="28" t="s">
        <v>381</v>
      </c>
      <c r="B1381" s="45">
        <v>1394</v>
      </c>
      <c r="C1381" s="140">
        <v>2</v>
      </c>
      <c r="D1381" s="141">
        <v>16720</v>
      </c>
      <c r="E1381" s="361"/>
      <c r="F1381" s="45" t="s">
        <v>382</v>
      </c>
      <c r="G1381" s="351" t="s">
        <v>711</v>
      </c>
      <c r="H1381" s="351" t="s">
        <v>697</v>
      </c>
      <c r="I1381" s="136">
        <v>43264</v>
      </c>
      <c r="J1381" s="48" t="s">
        <v>137</v>
      </c>
      <c r="K1381" s="53">
        <v>133</v>
      </c>
      <c r="L1381" s="53">
        <v>4428</v>
      </c>
      <c r="M1381" s="53" t="s">
        <v>333</v>
      </c>
      <c r="N1381" s="47">
        <v>0.40277777777777773</v>
      </c>
      <c r="O1381" s="45">
        <v>2</v>
      </c>
      <c r="P1381" s="45" t="s">
        <v>13</v>
      </c>
      <c r="Q1381" s="368"/>
      <c r="R1381" s="368"/>
      <c r="S1381" s="368"/>
      <c r="T1381" s="194">
        <f t="shared" si="130"/>
        <v>0.39583333333333331</v>
      </c>
      <c r="U1381" s="194">
        <f t="shared" si="131"/>
        <v>0.375</v>
      </c>
      <c r="V1381" s="41">
        <f>IFERROR(VLOOKUP(L1381,'[1]ZESTAWIENIE NUMERÓW BOCZNYCH'!$A:$B,1,0),"")</f>
        <v>4428</v>
      </c>
      <c r="W1381" s="51" t="str">
        <f>IFERROR(VLOOKUP(V1381,'[1]ZESTAWIENIE NUMERÓW BOCZNYCH'!$A:$B,2,0),P1381)</f>
        <v>MAN Lion’s Cit</v>
      </c>
      <c r="X1381" s="51" t="s">
        <v>396</v>
      </c>
      <c r="Y1381" s="51">
        <f>VLOOKUP(W1381,'[1]LICZBA MIEJSC'!$A:$C,2,0)</f>
        <v>35</v>
      </c>
      <c r="Z1381" s="51">
        <f>VLOOKUP(W1381,'[1]LICZBA MIEJSC'!$A:$C,3,0)</f>
        <v>50</v>
      </c>
      <c r="AA1381" s="51">
        <f t="shared" si="132"/>
        <v>85</v>
      </c>
      <c r="AB1381" s="41">
        <f t="shared" si="133"/>
        <v>18</v>
      </c>
      <c r="AC1381" s="109">
        <f t="shared" si="134"/>
        <v>0.21176470588235294</v>
      </c>
      <c r="AD1381" s="49" t="s">
        <v>453</v>
      </c>
    </row>
    <row r="1382" spans="1:30" hidden="1">
      <c r="A1382" s="28" t="s">
        <v>381</v>
      </c>
      <c r="B1382" s="45">
        <v>1395</v>
      </c>
      <c r="C1382" s="140">
        <v>2</v>
      </c>
      <c r="D1382" s="141">
        <v>16720</v>
      </c>
      <c r="E1382" s="361"/>
      <c r="F1382" s="45" t="s">
        <v>382</v>
      </c>
      <c r="G1382" s="351" t="s">
        <v>711</v>
      </c>
      <c r="H1382" s="351" t="s">
        <v>697</v>
      </c>
      <c r="I1382" s="136">
        <v>43264</v>
      </c>
      <c r="J1382" s="46" t="s">
        <v>138</v>
      </c>
      <c r="K1382" s="165" t="s">
        <v>354</v>
      </c>
      <c r="L1382" s="53">
        <v>21</v>
      </c>
      <c r="M1382" s="53" t="s">
        <v>386</v>
      </c>
      <c r="N1382" s="47">
        <v>0.4069444444444445</v>
      </c>
      <c r="O1382" s="45">
        <v>2</v>
      </c>
      <c r="P1382" s="45" t="s">
        <v>13</v>
      </c>
      <c r="Q1382" s="368"/>
      <c r="R1382" s="368"/>
      <c r="S1382" s="368"/>
      <c r="T1382" s="194">
        <f t="shared" si="130"/>
        <v>0.40625</v>
      </c>
      <c r="U1382" s="194">
        <f t="shared" si="131"/>
        <v>0.375</v>
      </c>
      <c r="V1382" s="41">
        <f>IFERROR(VLOOKUP(L1382,'[1]ZESTAWIENIE NUMERÓW BOCZNYCH'!$A:$B,1,0),"")</f>
        <v>21</v>
      </c>
      <c r="W1382" s="51" t="str">
        <f>IFERROR(VLOOKUP(V1382,'[1]ZESTAWIENIE NUMERÓW BOCZNYCH'!$A:$B,2,0),P1382)</f>
        <v>MAN NL 202</v>
      </c>
      <c r="X1382" s="51" t="s">
        <v>396</v>
      </c>
      <c r="Y1382" s="51">
        <f>VLOOKUP(W1382,'[1]LICZBA MIEJSC'!$A:$C,2,0)</f>
        <v>32</v>
      </c>
      <c r="Z1382" s="51">
        <f>VLOOKUP(W1382,'[1]LICZBA MIEJSC'!$A:$C,3,0)</f>
        <v>73</v>
      </c>
      <c r="AA1382" s="51">
        <f t="shared" si="132"/>
        <v>105</v>
      </c>
      <c r="AB1382" s="41">
        <f t="shared" si="133"/>
        <v>16</v>
      </c>
      <c r="AC1382" s="109">
        <f t="shared" si="134"/>
        <v>0.15238095238095239</v>
      </c>
      <c r="AD1382" s="49"/>
    </row>
    <row r="1383" spans="1:30" hidden="1">
      <c r="A1383" s="28" t="s">
        <v>381</v>
      </c>
      <c r="B1383" s="45">
        <v>1396</v>
      </c>
      <c r="C1383" s="140">
        <v>2</v>
      </c>
      <c r="D1383" s="141">
        <v>16720</v>
      </c>
      <c r="E1383" s="361"/>
      <c r="F1383" s="45" t="s">
        <v>382</v>
      </c>
      <c r="G1383" s="351" t="s">
        <v>711</v>
      </c>
      <c r="H1383" s="351" t="s">
        <v>697</v>
      </c>
      <c r="I1383" s="136">
        <v>43264</v>
      </c>
      <c r="J1383" s="48" t="s">
        <v>137</v>
      </c>
      <c r="K1383" s="53">
        <v>133</v>
      </c>
      <c r="L1383" s="53">
        <v>4404</v>
      </c>
      <c r="M1383" s="53" t="s">
        <v>333</v>
      </c>
      <c r="N1383" s="47">
        <v>0.40972222222222227</v>
      </c>
      <c r="O1383" s="45">
        <v>2</v>
      </c>
      <c r="P1383" s="45" t="s">
        <v>13</v>
      </c>
      <c r="Q1383" s="368"/>
      <c r="R1383" s="368"/>
      <c r="S1383" s="368"/>
      <c r="T1383" s="194">
        <f t="shared" si="130"/>
        <v>0.40625</v>
      </c>
      <c r="U1383" s="194">
        <f t="shared" si="131"/>
        <v>0.375</v>
      </c>
      <c r="V1383" s="41">
        <f>IFERROR(VLOOKUP(L1383,'[1]ZESTAWIENIE NUMERÓW BOCZNYCH'!$A:$B,1,0),"")</f>
        <v>4404</v>
      </c>
      <c r="W1383" s="51" t="str">
        <f>IFERROR(VLOOKUP(V1383,'[1]ZESTAWIENIE NUMERÓW BOCZNYCH'!$A:$B,2,0),P1383)</f>
        <v>MAN Lion’s Cit</v>
      </c>
      <c r="X1383" s="51" t="s">
        <v>396</v>
      </c>
      <c r="Y1383" s="51">
        <f>VLOOKUP(W1383,'[1]LICZBA MIEJSC'!$A:$C,2,0)</f>
        <v>35</v>
      </c>
      <c r="Z1383" s="51">
        <f>VLOOKUP(W1383,'[1]LICZBA MIEJSC'!$A:$C,3,0)</f>
        <v>50</v>
      </c>
      <c r="AA1383" s="51">
        <f t="shared" si="132"/>
        <v>85</v>
      </c>
      <c r="AB1383" s="41">
        <f t="shared" si="133"/>
        <v>18</v>
      </c>
      <c r="AC1383" s="109">
        <f t="shared" si="134"/>
        <v>0.21176470588235294</v>
      </c>
      <c r="AD1383" s="49" t="s">
        <v>453</v>
      </c>
    </row>
    <row r="1384" spans="1:30" hidden="1">
      <c r="A1384" s="28" t="s">
        <v>381</v>
      </c>
      <c r="B1384" s="45">
        <v>1397</v>
      </c>
      <c r="C1384" s="140">
        <v>2</v>
      </c>
      <c r="D1384" s="141">
        <v>16721</v>
      </c>
      <c r="E1384" s="361"/>
      <c r="F1384" s="45" t="s">
        <v>382</v>
      </c>
      <c r="G1384" s="351" t="s">
        <v>711</v>
      </c>
      <c r="H1384" s="351" t="s">
        <v>698</v>
      </c>
      <c r="I1384" s="136">
        <v>43264</v>
      </c>
      <c r="J1384" s="48" t="s">
        <v>137</v>
      </c>
      <c r="K1384" s="53">
        <v>133</v>
      </c>
      <c r="L1384" s="53">
        <v>4400</v>
      </c>
      <c r="M1384" s="53" t="s">
        <v>383</v>
      </c>
      <c r="N1384" s="47">
        <v>0.59236111111111112</v>
      </c>
      <c r="O1384" s="45">
        <v>2</v>
      </c>
      <c r="P1384" s="45" t="s">
        <v>13</v>
      </c>
      <c r="Q1384" s="368"/>
      <c r="R1384" s="368"/>
      <c r="S1384" s="368"/>
      <c r="T1384" s="194">
        <f t="shared" si="130"/>
        <v>0.58333333333333326</v>
      </c>
      <c r="U1384" s="194">
        <f t="shared" si="131"/>
        <v>0.58333333333333326</v>
      </c>
      <c r="V1384" s="41">
        <f>IFERROR(VLOOKUP(L1384,'[1]ZESTAWIENIE NUMERÓW BOCZNYCH'!$A:$B,1,0),"")</f>
        <v>4400</v>
      </c>
      <c r="W1384" s="51" t="str">
        <f>IFERROR(VLOOKUP(V1384,'[1]ZESTAWIENIE NUMERÓW BOCZNYCH'!$A:$B,2,0),P1384)</f>
        <v>MAN Lion’s Cit</v>
      </c>
      <c r="X1384" s="51" t="s">
        <v>396</v>
      </c>
      <c r="Y1384" s="51">
        <f>VLOOKUP(W1384,'[1]LICZBA MIEJSC'!$A:$C,2,0)</f>
        <v>35</v>
      </c>
      <c r="Z1384" s="51">
        <f>VLOOKUP(W1384,'[1]LICZBA MIEJSC'!$A:$C,3,0)</f>
        <v>50</v>
      </c>
      <c r="AA1384" s="51">
        <f t="shared" si="132"/>
        <v>85</v>
      </c>
      <c r="AB1384" s="41">
        <f t="shared" si="133"/>
        <v>18</v>
      </c>
      <c r="AC1384" s="109">
        <f t="shared" si="134"/>
        <v>0.21176470588235294</v>
      </c>
      <c r="AD1384" s="49" t="s">
        <v>453</v>
      </c>
    </row>
    <row r="1385" spans="1:30" hidden="1">
      <c r="A1385" s="28" t="s">
        <v>381</v>
      </c>
      <c r="B1385" s="45">
        <v>1398</v>
      </c>
      <c r="C1385" s="140">
        <v>2</v>
      </c>
      <c r="D1385" s="141">
        <v>16721</v>
      </c>
      <c r="E1385" s="361"/>
      <c r="F1385" s="45" t="s">
        <v>382</v>
      </c>
      <c r="G1385" s="351" t="s">
        <v>711</v>
      </c>
      <c r="H1385" s="351" t="s">
        <v>698</v>
      </c>
      <c r="I1385" s="136">
        <v>43264</v>
      </c>
      <c r="J1385" s="48" t="s">
        <v>137</v>
      </c>
      <c r="K1385" s="53">
        <v>133</v>
      </c>
      <c r="L1385" s="53">
        <v>4403</v>
      </c>
      <c r="M1385" s="53" t="s">
        <v>335</v>
      </c>
      <c r="N1385" s="47">
        <v>0.59513888888888888</v>
      </c>
      <c r="O1385" s="45">
        <v>2</v>
      </c>
      <c r="P1385" s="45" t="s">
        <v>13</v>
      </c>
      <c r="Q1385" s="368"/>
      <c r="R1385" s="368"/>
      <c r="S1385" s="368"/>
      <c r="T1385" s="194">
        <f t="shared" si="130"/>
        <v>0.59375</v>
      </c>
      <c r="U1385" s="194">
        <f t="shared" si="131"/>
        <v>0.58333333333333326</v>
      </c>
      <c r="V1385" s="41">
        <f>IFERROR(VLOOKUP(L1385,'[1]ZESTAWIENIE NUMERÓW BOCZNYCH'!$A:$B,1,0),"")</f>
        <v>4403</v>
      </c>
      <c r="W1385" s="51" t="str">
        <f>IFERROR(VLOOKUP(V1385,'[1]ZESTAWIENIE NUMERÓW BOCZNYCH'!$A:$B,2,0),P1385)</f>
        <v>MAN Lion’s Cit</v>
      </c>
      <c r="X1385" s="51" t="s">
        <v>396</v>
      </c>
      <c r="Y1385" s="51">
        <f>VLOOKUP(W1385,'[1]LICZBA MIEJSC'!$A:$C,2,0)</f>
        <v>35</v>
      </c>
      <c r="Z1385" s="51">
        <f>VLOOKUP(W1385,'[1]LICZBA MIEJSC'!$A:$C,3,0)</f>
        <v>50</v>
      </c>
      <c r="AA1385" s="51">
        <f t="shared" si="132"/>
        <v>85</v>
      </c>
      <c r="AB1385" s="41">
        <f t="shared" si="133"/>
        <v>18</v>
      </c>
      <c r="AC1385" s="109">
        <f t="shared" si="134"/>
        <v>0.21176470588235294</v>
      </c>
      <c r="AD1385" s="49" t="s">
        <v>453</v>
      </c>
    </row>
    <row r="1386" spans="1:30" hidden="1">
      <c r="A1386" s="28" t="s">
        <v>381</v>
      </c>
      <c r="B1386" s="45">
        <v>1399</v>
      </c>
      <c r="C1386" s="140">
        <v>2</v>
      </c>
      <c r="D1386" s="141">
        <v>16720</v>
      </c>
      <c r="E1386" s="361"/>
      <c r="F1386" s="45" t="s">
        <v>382</v>
      </c>
      <c r="G1386" s="351" t="s">
        <v>711</v>
      </c>
      <c r="H1386" s="351" t="s">
        <v>697</v>
      </c>
      <c r="I1386" s="136">
        <v>43264</v>
      </c>
      <c r="J1386" s="48" t="s">
        <v>137</v>
      </c>
      <c r="K1386" s="53">
        <v>133</v>
      </c>
      <c r="L1386" s="53">
        <v>4400</v>
      </c>
      <c r="M1386" s="53" t="s">
        <v>333</v>
      </c>
      <c r="N1386" s="47">
        <v>0.6</v>
      </c>
      <c r="O1386" s="45">
        <v>1</v>
      </c>
      <c r="P1386" s="45" t="s">
        <v>13</v>
      </c>
      <c r="Q1386" s="368"/>
      <c r="R1386" s="368"/>
      <c r="S1386" s="368"/>
      <c r="T1386" s="194">
        <f t="shared" si="130"/>
        <v>0.59375</v>
      </c>
      <c r="U1386" s="194">
        <f t="shared" si="131"/>
        <v>0.58333333333333326</v>
      </c>
      <c r="V1386" s="41">
        <f>IFERROR(VLOOKUP(L1386,'[1]ZESTAWIENIE NUMERÓW BOCZNYCH'!$A:$B,1,0),"")</f>
        <v>4400</v>
      </c>
      <c r="W1386" s="51" t="str">
        <f>IFERROR(VLOOKUP(V1386,'[1]ZESTAWIENIE NUMERÓW BOCZNYCH'!$A:$B,2,0),P1386)</f>
        <v>MAN Lion’s Cit</v>
      </c>
      <c r="X1386" s="51" t="s">
        <v>396</v>
      </c>
      <c r="Y1386" s="51">
        <f>VLOOKUP(W1386,'[1]LICZBA MIEJSC'!$A:$C,2,0)</f>
        <v>35</v>
      </c>
      <c r="Z1386" s="51">
        <f>VLOOKUP(W1386,'[1]LICZBA MIEJSC'!$A:$C,3,0)</f>
        <v>50</v>
      </c>
      <c r="AA1386" s="51">
        <f t="shared" si="132"/>
        <v>85</v>
      </c>
      <c r="AB1386" s="41">
        <f t="shared" si="133"/>
        <v>9</v>
      </c>
      <c r="AC1386" s="109">
        <f t="shared" si="134"/>
        <v>0.10588235294117647</v>
      </c>
      <c r="AD1386" s="49" t="s">
        <v>453</v>
      </c>
    </row>
    <row r="1387" spans="1:30" hidden="1">
      <c r="A1387" s="28" t="s">
        <v>381</v>
      </c>
      <c r="B1387" s="45">
        <v>1400</v>
      </c>
      <c r="C1387" s="140">
        <v>2</v>
      </c>
      <c r="D1387" s="141">
        <v>16720</v>
      </c>
      <c r="E1387" s="361"/>
      <c r="F1387" s="45" t="s">
        <v>382</v>
      </c>
      <c r="G1387" s="351" t="s">
        <v>711</v>
      </c>
      <c r="H1387" s="351" t="s">
        <v>697</v>
      </c>
      <c r="I1387" s="136">
        <v>43264</v>
      </c>
      <c r="J1387" s="48" t="s">
        <v>137</v>
      </c>
      <c r="K1387" s="53">
        <v>133</v>
      </c>
      <c r="L1387" s="53">
        <v>4403</v>
      </c>
      <c r="M1387" s="53" t="s">
        <v>333</v>
      </c>
      <c r="N1387" s="47">
        <v>0.60763888888888895</v>
      </c>
      <c r="O1387" s="45">
        <v>4</v>
      </c>
      <c r="P1387" s="45" t="s">
        <v>13</v>
      </c>
      <c r="Q1387" s="368"/>
      <c r="R1387" s="368"/>
      <c r="S1387" s="368"/>
      <c r="T1387" s="194">
        <f t="shared" si="130"/>
        <v>0.60416666666666663</v>
      </c>
      <c r="U1387" s="194">
        <f t="shared" si="131"/>
        <v>0.58333333333333326</v>
      </c>
      <c r="V1387" s="41">
        <f>IFERROR(VLOOKUP(L1387,'[1]ZESTAWIENIE NUMERÓW BOCZNYCH'!$A:$B,1,0),"")</f>
        <v>4403</v>
      </c>
      <c r="W1387" s="51" t="str">
        <f>IFERROR(VLOOKUP(V1387,'[1]ZESTAWIENIE NUMERÓW BOCZNYCH'!$A:$B,2,0),P1387)</f>
        <v>MAN Lion’s Cit</v>
      </c>
      <c r="X1387" s="51" t="s">
        <v>396</v>
      </c>
      <c r="Y1387" s="51">
        <f>VLOOKUP(W1387,'[1]LICZBA MIEJSC'!$A:$C,2,0)</f>
        <v>35</v>
      </c>
      <c r="Z1387" s="51">
        <f>VLOOKUP(W1387,'[1]LICZBA MIEJSC'!$A:$C,3,0)</f>
        <v>50</v>
      </c>
      <c r="AA1387" s="51">
        <f t="shared" si="132"/>
        <v>85</v>
      </c>
      <c r="AB1387" s="41">
        <f t="shared" si="133"/>
        <v>60</v>
      </c>
      <c r="AC1387" s="109">
        <f t="shared" si="134"/>
        <v>0.70588235294117652</v>
      </c>
      <c r="AD1387" s="49" t="s">
        <v>453</v>
      </c>
    </row>
    <row r="1388" spans="1:30" hidden="1">
      <c r="A1388" s="28" t="s">
        <v>381</v>
      </c>
      <c r="B1388" s="45">
        <v>1401</v>
      </c>
      <c r="C1388" s="140">
        <v>2</v>
      </c>
      <c r="D1388" s="141">
        <v>16721</v>
      </c>
      <c r="E1388" s="361"/>
      <c r="F1388" s="45" t="s">
        <v>382</v>
      </c>
      <c r="G1388" s="351" t="s">
        <v>711</v>
      </c>
      <c r="H1388" s="351" t="s">
        <v>698</v>
      </c>
      <c r="I1388" s="136">
        <v>43264</v>
      </c>
      <c r="J1388" s="48" t="s">
        <v>137</v>
      </c>
      <c r="K1388" s="53">
        <v>133</v>
      </c>
      <c r="L1388" s="53">
        <v>4426</v>
      </c>
      <c r="M1388" s="53" t="s">
        <v>335</v>
      </c>
      <c r="N1388" s="47">
        <v>0.60972222222222217</v>
      </c>
      <c r="O1388" s="45">
        <v>3</v>
      </c>
      <c r="P1388" s="45" t="s">
        <v>13</v>
      </c>
      <c r="Q1388" s="368"/>
      <c r="R1388" s="368"/>
      <c r="S1388" s="368"/>
      <c r="T1388" s="194">
        <f t="shared" si="130"/>
        <v>0.60416666666666663</v>
      </c>
      <c r="U1388" s="194">
        <f t="shared" si="131"/>
        <v>0.58333333333333326</v>
      </c>
      <c r="V1388" s="41">
        <f>IFERROR(VLOOKUP(L1388,'[1]ZESTAWIENIE NUMERÓW BOCZNYCH'!$A:$B,1,0),"")</f>
        <v>4426</v>
      </c>
      <c r="W1388" s="51" t="str">
        <f>IFERROR(VLOOKUP(V1388,'[1]ZESTAWIENIE NUMERÓW BOCZNYCH'!$A:$B,2,0),P1388)</f>
        <v>MAN Lion’s Cit</v>
      </c>
      <c r="X1388" s="51" t="s">
        <v>396</v>
      </c>
      <c r="Y1388" s="51">
        <f>VLOOKUP(W1388,'[1]LICZBA MIEJSC'!$A:$C,2,0)</f>
        <v>35</v>
      </c>
      <c r="Z1388" s="51">
        <f>VLOOKUP(W1388,'[1]LICZBA MIEJSC'!$A:$C,3,0)</f>
        <v>50</v>
      </c>
      <c r="AA1388" s="51">
        <f t="shared" si="132"/>
        <v>85</v>
      </c>
      <c r="AB1388" s="41">
        <f t="shared" si="133"/>
        <v>32</v>
      </c>
      <c r="AC1388" s="109">
        <f t="shared" si="134"/>
        <v>0.37647058823529411</v>
      </c>
      <c r="AD1388" s="49" t="s">
        <v>453</v>
      </c>
    </row>
    <row r="1389" spans="1:30" hidden="1">
      <c r="A1389" s="28" t="s">
        <v>381</v>
      </c>
      <c r="B1389" s="45">
        <v>1402</v>
      </c>
      <c r="C1389" s="140">
        <v>2</v>
      </c>
      <c r="D1389" s="141">
        <v>16720</v>
      </c>
      <c r="E1389" s="361"/>
      <c r="F1389" s="45" t="s">
        <v>382</v>
      </c>
      <c r="G1389" s="351" t="s">
        <v>711</v>
      </c>
      <c r="H1389" s="351" t="s">
        <v>697</v>
      </c>
      <c r="I1389" s="136">
        <v>43264</v>
      </c>
      <c r="J1389" s="48" t="s">
        <v>137</v>
      </c>
      <c r="K1389" s="53">
        <v>133</v>
      </c>
      <c r="L1389" s="53">
        <v>4426</v>
      </c>
      <c r="M1389" s="53" t="s">
        <v>333</v>
      </c>
      <c r="N1389" s="47">
        <v>0.61805555555555558</v>
      </c>
      <c r="O1389" s="45">
        <v>2</v>
      </c>
      <c r="P1389" s="45" t="s">
        <v>13</v>
      </c>
      <c r="Q1389" s="368"/>
      <c r="R1389" s="368"/>
      <c r="S1389" s="368"/>
      <c r="T1389" s="194">
        <f t="shared" si="130"/>
        <v>0.61458333333333326</v>
      </c>
      <c r="U1389" s="194">
        <f t="shared" si="131"/>
        <v>0.58333333333333326</v>
      </c>
      <c r="V1389" s="41">
        <f>IFERROR(VLOOKUP(L1389,'[1]ZESTAWIENIE NUMERÓW BOCZNYCH'!$A:$B,1,0),"")</f>
        <v>4426</v>
      </c>
      <c r="W1389" s="51" t="str">
        <f>IFERROR(VLOOKUP(V1389,'[1]ZESTAWIENIE NUMERÓW BOCZNYCH'!$A:$B,2,0),P1389)</f>
        <v>MAN Lion’s Cit</v>
      </c>
      <c r="X1389" s="51" t="s">
        <v>396</v>
      </c>
      <c r="Y1389" s="51">
        <f>VLOOKUP(W1389,'[1]LICZBA MIEJSC'!$A:$C,2,0)</f>
        <v>35</v>
      </c>
      <c r="Z1389" s="51">
        <f>VLOOKUP(W1389,'[1]LICZBA MIEJSC'!$A:$C,3,0)</f>
        <v>50</v>
      </c>
      <c r="AA1389" s="51">
        <f t="shared" si="132"/>
        <v>85</v>
      </c>
      <c r="AB1389" s="41">
        <f t="shared" si="133"/>
        <v>18</v>
      </c>
      <c r="AC1389" s="109">
        <f t="shared" si="134"/>
        <v>0.21176470588235294</v>
      </c>
      <c r="AD1389" s="49" t="s">
        <v>453</v>
      </c>
    </row>
    <row r="1390" spans="1:30" hidden="1">
      <c r="A1390" s="28" t="s">
        <v>381</v>
      </c>
      <c r="B1390" s="45">
        <v>1403</v>
      </c>
      <c r="C1390" s="140">
        <v>2</v>
      </c>
      <c r="D1390" s="141">
        <v>16721</v>
      </c>
      <c r="E1390" s="361"/>
      <c r="F1390" s="45" t="s">
        <v>382</v>
      </c>
      <c r="G1390" s="351" t="s">
        <v>711</v>
      </c>
      <c r="H1390" s="351" t="s">
        <v>698</v>
      </c>
      <c r="I1390" s="136">
        <v>43264</v>
      </c>
      <c r="J1390" s="48" t="s">
        <v>137</v>
      </c>
      <c r="K1390" s="53">
        <v>133</v>
      </c>
      <c r="L1390" s="53">
        <v>4421</v>
      </c>
      <c r="M1390" s="53" t="s">
        <v>335</v>
      </c>
      <c r="N1390" s="47">
        <v>0.62222222222222223</v>
      </c>
      <c r="O1390" s="45">
        <v>2</v>
      </c>
      <c r="P1390" s="45" t="s">
        <v>13</v>
      </c>
      <c r="Q1390" s="368"/>
      <c r="R1390" s="368"/>
      <c r="S1390" s="368"/>
      <c r="T1390" s="194">
        <f t="shared" si="130"/>
        <v>0.61458333333333326</v>
      </c>
      <c r="U1390" s="194">
        <f t="shared" si="131"/>
        <v>0.58333333333333326</v>
      </c>
      <c r="V1390" s="41">
        <f>IFERROR(VLOOKUP(L1390,'[1]ZESTAWIENIE NUMERÓW BOCZNYCH'!$A:$B,1,0),"")</f>
        <v>4421</v>
      </c>
      <c r="W1390" s="51" t="str">
        <f>IFERROR(VLOOKUP(V1390,'[1]ZESTAWIENIE NUMERÓW BOCZNYCH'!$A:$B,2,0),P1390)</f>
        <v>MAN Lion’s Cit</v>
      </c>
      <c r="X1390" s="51" t="s">
        <v>396</v>
      </c>
      <c r="Y1390" s="51">
        <f>VLOOKUP(W1390,'[1]LICZBA MIEJSC'!$A:$C,2,0)</f>
        <v>35</v>
      </c>
      <c r="Z1390" s="51">
        <f>VLOOKUP(W1390,'[1]LICZBA MIEJSC'!$A:$C,3,0)</f>
        <v>50</v>
      </c>
      <c r="AA1390" s="51">
        <f t="shared" si="132"/>
        <v>85</v>
      </c>
      <c r="AB1390" s="41">
        <f t="shared" si="133"/>
        <v>18</v>
      </c>
      <c r="AC1390" s="109">
        <f t="shared" si="134"/>
        <v>0.21176470588235294</v>
      </c>
      <c r="AD1390" s="49" t="s">
        <v>453</v>
      </c>
    </row>
    <row r="1391" spans="1:30" hidden="1">
      <c r="A1391" s="28" t="s">
        <v>381</v>
      </c>
      <c r="B1391" s="45">
        <v>1404</v>
      </c>
      <c r="C1391" s="140">
        <v>2</v>
      </c>
      <c r="D1391" s="141">
        <v>16720</v>
      </c>
      <c r="E1391" s="361"/>
      <c r="F1391" s="45" t="s">
        <v>382</v>
      </c>
      <c r="G1391" s="351" t="s">
        <v>711</v>
      </c>
      <c r="H1391" s="351" t="s">
        <v>697</v>
      </c>
      <c r="I1391" s="136">
        <v>43264</v>
      </c>
      <c r="J1391" s="48" t="s">
        <v>137</v>
      </c>
      <c r="K1391" s="53">
        <v>133</v>
      </c>
      <c r="L1391" s="53"/>
      <c r="M1391" s="53" t="s">
        <v>333</v>
      </c>
      <c r="N1391" s="47">
        <v>0.62777777777777777</v>
      </c>
      <c r="O1391" s="45">
        <v>2</v>
      </c>
      <c r="P1391" s="45" t="s">
        <v>13</v>
      </c>
      <c r="Q1391" s="368"/>
      <c r="R1391" s="368"/>
      <c r="S1391" s="368"/>
      <c r="T1391" s="194">
        <f t="shared" si="130"/>
        <v>0.625</v>
      </c>
      <c r="U1391" s="194">
        <f t="shared" si="131"/>
        <v>0.625</v>
      </c>
      <c r="V1391" s="41" t="str">
        <f>IFERROR(VLOOKUP(L1391,'[1]ZESTAWIENIE NUMERÓW BOCZNYCH'!$A:$B,1,0),"")</f>
        <v/>
      </c>
      <c r="W1391" s="51" t="str">
        <f>IFERROR(VLOOKUP(V1391,'[1]ZESTAWIENIE NUMERÓW BOCZNYCH'!$A:$B,2,0),P1391)</f>
        <v>AZ</v>
      </c>
      <c r="X1391" s="51" t="s">
        <v>396</v>
      </c>
      <c r="Y1391" s="51">
        <f>VLOOKUP(W1391,'[1]LICZBA MIEJSC'!$A:$C,2,0)</f>
        <v>40</v>
      </c>
      <c r="Z1391" s="51">
        <f>VLOOKUP(W1391,'[1]LICZBA MIEJSC'!$A:$C,3,0)</f>
        <v>60</v>
      </c>
      <c r="AA1391" s="51">
        <f t="shared" si="132"/>
        <v>100</v>
      </c>
      <c r="AB1391" s="41">
        <f t="shared" si="133"/>
        <v>20</v>
      </c>
      <c r="AC1391" s="109">
        <f t="shared" si="134"/>
        <v>0.2</v>
      </c>
      <c r="AD1391" s="49" t="s">
        <v>453</v>
      </c>
    </row>
    <row r="1392" spans="1:30" hidden="1">
      <c r="A1392" s="28" t="s">
        <v>381</v>
      </c>
      <c r="B1392" s="45">
        <v>1405</v>
      </c>
      <c r="C1392" s="140">
        <v>2</v>
      </c>
      <c r="D1392" s="141">
        <v>16721</v>
      </c>
      <c r="E1392" s="361"/>
      <c r="F1392" s="45" t="s">
        <v>382</v>
      </c>
      <c r="G1392" s="351" t="s">
        <v>711</v>
      </c>
      <c r="H1392" s="351" t="s">
        <v>698</v>
      </c>
      <c r="I1392" s="136">
        <v>43264</v>
      </c>
      <c r="J1392" s="48" t="s">
        <v>137</v>
      </c>
      <c r="K1392" s="53">
        <v>133</v>
      </c>
      <c r="L1392" s="53">
        <v>4417</v>
      </c>
      <c r="M1392" s="53" t="s">
        <v>335</v>
      </c>
      <c r="N1392" s="47">
        <v>0.63124999999999998</v>
      </c>
      <c r="O1392" s="45">
        <v>1</v>
      </c>
      <c r="P1392" s="45" t="s">
        <v>13</v>
      </c>
      <c r="Q1392" s="368"/>
      <c r="R1392" s="368"/>
      <c r="S1392" s="368"/>
      <c r="T1392" s="194">
        <f t="shared" si="130"/>
        <v>0.625</v>
      </c>
      <c r="U1392" s="194">
        <f t="shared" si="131"/>
        <v>0.625</v>
      </c>
      <c r="V1392" s="41">
        <f>IFERROR(VLOOKUP(L1392,'[1]ZESTAWIENIE NUMERÓW BOCZNYCH'!$A:$B,1,0),"")</f>
        <v>4417</v>
      </c>
      <c r="W1392" s="51" t="str">
        <f>IFERROR(VLOOKUP(V1392,'[1]ZESTAWIENIE NUMERÓW BOCZNYCH'!$A:$B,2,0),P1392)</f>
        <v>MAN Lion’s Cit</v>
      </c>
      <c r="X1392" s="51" t="s">
        <v>396</v>
      </c>
      <c r="Y1392" s="51">
        <f>VLOOKUP(W1392,'[1]LICZBA MIEJSC'!$A:$C,2,0)</f>
        <v>35</v>
      </c>
      <c r="Z1392" s="51">
        <f>VLOOKUP(W1392,'[1]LICZBA MIEJSC'!$A:$C,3,0)</f>
        <v>50</v>
      </c>
      <c r="AA1392" s="51">
        <f t="shared" si="132"/>
        <v>85</v>
      </c>
      <c r="AB1392" s="41">
        <f t="shared" si="133"/>
        <v>9</v>
      </c>
      <c r="AC1392" s="109">
        <f t="shared" si="134"/>
        <v>0.10588235294117647</v>
      </c>
      <c r="AD1392" s="49" t="s">
        <v>453</v>
      </c>
    </row>
    <row r="1393" spans="1:30" hidden="1">
      <c r="A1393" s="28" t="s">
        <v>381</v>
      </c>
      <c r="B1393" s="45">
        <v>1406</v>
      </c>
      <c r="C1393" s="140">
        <v>2</v>
      </c>
      <c r="D1393" s="141">
        <v>16721</v>
      </c>
      <c r="E1393" s="361"/>
      <c r="F1393" s="45" t="s">
        <v>382</v>
      </c>
      <c r="G1393" s="351" t="s">
        <v>711</v>
      </c>
      <c r="H1393" s="351" t="s">
        <v>698</v>
      </c>
      <c r="I1393" s="136">
        <v>43264</v>
      </c>
      <c r="J1393" s="48" t="s">
        <v>137</v>
      </c>
      <c r="K1393" s="53">
        <v>133</v>
      </c>
      <c r="L1393" s="53">
        <v>4422</v>
      </c>
      <c r="M1393" s="53" t="s">
        <v>383</v>
      </c>
      <c r="N1393" s="47">
        <v>0.63472222222222219</v>
      </c>
      <c r="O1393" s="45">
        <v>1</v>
      </c>
      <c r="P1393" s="45" t="s">
        <v>13</v>
      </c>
      <c r="Q1393" s="368"/>
      <c r="R1393" s="368"/>
      <c r="S1393" s="368"/>
      <c r="T1393" s="194">
        <f t="shared" si="130"/>
        <v>0.625</v>
      </c>
      <c r="U1393" s="194">
        <f t="shared" si="131"/>
        <v>0.625</v>
      </c>
      <c r="V1393" s="41">
        <f>IFERROR(VLOOKUP(L1393,'[1]ZESTAWIENIE NUMERÓW BOCZNYCH'!$A:$B,1,0),"")</f>
        <v>4422</v>
      </c>
      <c r="W1393" s="51" t="str">
        <f>IFERROR(VLOOKUP(V1393,'[1]ZESTAWIENIE NUMERÓW BOCZNYCH'!$A:$B,2,0),P1393)</f>
        <v>MAN Lion’s Cit</v>
      </c>
      <c r="X1393" s="51" t="s">
        <v>396</v>
      </c>
      <c r="Y1393" s="51">
        <f>VLOOKUP(W1393,'[1]LICZBA MIEJSC'!$A:$C,2,0)</f>
        <v>35</v>
      </c>
      <c r="Z1393" s="51">
        <f>VLOOKUP(W1393,'[1]LICZBA MIEJSC'!$A:$C,3,0)</f>
        <v>50</v>
      </c>
      <c r="AA1393" s="51">
        <f t="shared" si="132"/>
        <v>85</v>
      </c>
      <c r="AB1393" s="41">
        <f t="shared" si="133"/>
        <v>9</v>
      </c>
      <c r="AC1393" s="109">
        <f t="shared" si="134"/>
        <v>0.10588235294117647</v>
      </c>
      <c r="AD1393" s="49" t="s">
        <v>453</v>
      </c>
    </row>
    <row r="1394" spans="1:30" hidden="1">
      <c r="A1394" s="28" t="s">
        <v>381</v>
      </c>
      <c r="B1394" s="45">
        <v>1407</v>
      </c>
      <c r="C1394" s="140">
        <v>2</v>
      </c>
      <c r="D1394" s="141">
        <v>16720</v>
      </c>
      <c r="E1394" s="361"/>
      <c r="F1394" s="45" t="s">
        <v>382</v>
      </c>
      <c r="G1394" s="351" t="s">
        <v>711</v>
      </c>
      <c r="H1394" s="351" t="s">
        <v>697</v>
      </c>
      <c r="I1394" s="136">
        <v>43264</v>
      </c>
      <c r="J1394" s="48" t="s">
        <v>137</v>
      </c>
      <c r="K1394" s="53">
        <v>133</v>
      </c>
      <c r="L1394" s="53">
        <v>4417</v>
      </c>
      <c r="M1394" s="53" t="s">
        <v>333</v>
      </c>
      <c r="N1394" s="47">
        <v>0.6381944444444444</v>
      </c>
      <c r="O1394" s="45">
        <v>4</v>
      </c>
      <c r="P1394" s="45" t="s">
        <v>13</v>
      </c>
      <c r="Q1394" s="368"/>
      <c r="R1394" s="368"/>
      <c r="S1394" s="368"/>
      <c r="T1394" s="194">
        <f t="shared" si="130"/>
        <v>0.63541666666666663</v>
      </c>
      <c r="U1394" s="194">
        <f t="shared" si="131"/>
        <v>0.625</v>
      </c>
      <c r="V1394" s="41">
        <f>IFERROR(VLOOKUP(L1394,'[1]ZESTAWIENIE NUMERÓW BOCZNYCH'!$A:$B,1,0),"")</f>
        <v>4417</v>
      </c>
      <c r="W1394" s="51" t="str">
        <f>IFERROR(VLOOKUP(V1394,'[1]ZESTAWIENIE NUMERÓW BOCZNYCH'!$A:$B,2,0),P1394)</f>
        <v>MAN Lion’s Cit</v>
      </c>
      <c r="X1394" s="51" t="s">
        <v>396</v>
      </c>
      <c r="Y1394" s="51">
        <f>VLOOKUP(W1394,'[1]LICZBA MIEJSC'!$A:$C,2,0)</f>
        <v>35</v>
      </c>
      <c r="Z1394" s="51">
        <f>VLOOKUP(W1394,'[1]LICZBA MIEJSC'!$A:$C,3,0)</f>
        <v>50</v>
      </c>
      <c r="AA1394" s="51">
        <f t="shared" si="132"/>
        <v>85</v>
      </c>
      <c r="AB1394" s="41">
        <f t="shared" si="133"/>
        <v>60</v>
      </c>
      <c r="AC1394" s="109">
        <f t="shared" si="134"/>
        <v>0.70588235294117652</v>
      </c>
      <c r="AD1394" s="49" t="s">
        <v>453</v>
      </c>
    </row>
    <row r="1395" spans="1:30" hidden="1">
      <c r="A1395" s="28" t="s">
        <v>381</v>
      </c>
      <c r="B1395" s="45">
        <v>1408</v>
      </c>
      <c r="C1395" s="140">
        <v>2</v>
      </c>
      <c r="D1395" s="141">
        <v>16721</v>
      </c>
      <c r="E1395" s="361"/>
      <c r="F1395" s="45" t="s">
        <v>382</v>
      </c>
      <c r="G1395" s="351" t="s">
        <v>711</v>
      </c>
      <c r="H1395" s="351" t="s">
        <v>698</v>
      </c>
      <c r="I1395" s="136">
        <v>43264</v>
      </c>
      <c r="J1395" s="48" t="s">
        <v>137</v>
      </c>
      <c r="K1395" s="53">
        <v>133</v>
      </c>
      <c r="L1395" s="53">
        <v>4407</v>
      </c>
      <c r="M1395" s="53" t="s">
        <v>335</v>
      </c>
      <c r="N1395" s="47">
        <v>0.64027777777777783</v>
      </c>
      <c r="O1395" s="45">
        <v>1</v>
      </c>
      <c r="P1395" s="45" t="s">
        <v>13</v>
      </c>
      <c r="Q1395" s="368"/>
      <c r="R1395" s="368"/>
      <c r="S1395" s="368"/>
      <c r="T1395" s="194">
        <f t="shared" si="130"/>
        <v>0.63541666666666663</v>
      </c>
      <c r="U1395" s="194">
        <f t="shared" si="131"/>
        <v>0.625</v>
      </c>
      <c r="V1395" s="41">
        <f>IFERROR(VLOOKUP(L1395,'[1]ZESTAWIENIE NUMERÓW BOCZNYCH'!$A:$B,1,0),"")</f>
        <v>4407</v>
      </c>
      <c r="W1395" s="51" t="str">
        <f>IFERROR(VLOOKUP(V1395,'[1]ZESTAWIENIE NUMERÓW BOCZNYCH'!$A:$B,2,0),P1395)</f>
        <v>MAN Lion’s Cit</v>
      </c>
      <c r="X1395" s="51" t="s">
        <v>396</v>
      </c>
      <c r="Y1395" s="51">
        <f>VLOOKUP(W1395,'[1]LICZBA MIEJSC'!$A:$C,2,0)</f>
        <v>35</v>
      </c>
      <c r="Z1395" s="51">
        <f>VLOOKUP(W1395,'[1]LICZBA MIEJSC'!$A:$C,3,0)</f>
        <v>50</v>
      </c>
      <c r="AA1395" s="51">
        <f t="shared" si="132"/>
        <v>85</v>
      </c>
      <c r="AB1395" s="41">
        <f t="shared" si="133"/>
        <v>9</v>
      </c>
      <c r="AC1395" s="109">
        <f t="shared" si="134"/>
        <v>0.10588235294117647</v>
      </c>
      <c r="AD1395" s="49" t="s">
        <v>453</v>
      </c>
    </row>
    <row r="1396" spans="1:30" hidden="1">
      <c r="A1396" s="28" t="s">
        <v>381</v>
      </c>
      <c r="B1396" s="45">
        <v>1409</v>
      </c>
      <c r="C1396" s="140">
        <v>2</v>
      </c>
      <c r="D1396" s="141">
        <v>16720</v>
      </c>
      <c r="E1396" s="361"/>
      <c r="F1396" s="45" t="s">
        <v>382</v>
      </c>
      <c r="G1396" s="351" t="s">
        <v>711</v>
      </c>
      <c r="H1396" s="351" t="s">
        <v>697</v>
      </c>
      <c r="I1396" s="136">
        <v>43264</v>
      </c>
      <c r="J1396" s="48" t="s">
        <v>137</v>
      </c>
      <c r="K1396" s="53">
        <v>133</v>
      </c>
      <c r="L1396" s="53">
        <v>4422</v>
      </c>
      <c r="M1396" s="53" t="s">
        <v>333</v>
      </c>
      <c r="N1396" s="47">
        <v>0.6479166666666667</v>
      </c>
      <c r="O1396" s="45">
        <v>3</v>
      </c>
      <c r="P1396" s="45" t="s">
        <v>13</v>
      </c>
      <c r="Q1396" s="368"/>
      <c r="R1396" s="368"/>
      <c r="S1396" s="368"/>
      <c r="T1396" s="194">
        <f t="shared" si="130"/>
        <v>0.64583333333333326</v>
      </c>
      <c r="U1396" s="194">
        <f t="shared" si="131"/>
        <v>0.625</v>
      </c>
      <c r="V1396" s="41">
        <f>IFERROR(VLOOKUP(L1396,'[1]ZESTAWIENIE NUMERÓW BOCZNYCH'!$A:$B,1,0),"")</f>
        <v>4422</v>
      </c>
      <c r="W1396" s="51" t="str">
        <f>IFERROR(VLOOKUP(V1396,'[1]ZESTAWIENIE NUMERÓW BOCZNYCH'!$A:$B,2,0),P1396)</f>
        <v>MAN Lion’s Cit</v>
      </c>
      <c r="X1396" s="51" t="s">
        <v>396</v>
      </c>
      <c r="Y1396" s="51">
        <f>VLOOKUP(W1396,'[1]LICZBA MIEJSC'!$A:$C,2,0)</f>
        <v>35</v>
      </c>
      <c r="Z1396" s="51">
        <f>VLOOKUP(W1396,'[1]LICZBA MIEJSC'!$A:$C,3,0)</f>
        <v>50</v>
      </c>
      <c r="AA1396" s="51">
        <f t="shared" si="132"/>
        <v>85</v>
      </c>
      <c r="AB1396" s="41">
        <f t="shared" si="133"/>
        <v>32</v>
      </c>
      <c r="AC1396" s="109">
        <f t="shared" si="134"/>
        <v>0.37647058823529411</v>
      </c>
      <c r="AD1396" s="49" t="s">
        <v>453</v>
      </c>
    </row>
    <row r="1397" spans="1:30" hidden="1">
      <c r="A1397" s="28" t="s">
        <v>381</v>
      </c>
      <c r="B1397" s="45">
        <v>1410</v>
      </c>
      <c r="C1397" s="140">
        <v>2</v>
      </c>
      <c r="D1397" s="141">
        <v>16721</v>
      </c>
      <c r="E1397" s="361"/>
      <c r="F1397" s="45" t="s">
        <v>382</v>
      </c>
      <c r="G1397" s="351" t="s">
        <v>711</v>
      </c>
      <c r="H1397" s="351" t="s">
        <v>698</v>
      </c>
      <c r="I1397" s="136">
        <v>43264</v>
      </c>
      <c r="J1397" s="48" t="s">
        <v>137</v>
      </c>
      <c r="K1397" s="53">
        <v>133</v>
      </c>
      <c r="L1397" s="53">
        <v>4415</v>
      </c>
      <c r="M1397" s="53" t="s">
        <v>335</v>
      </c>
      <c r="N1397" s="47">
        <v>0.65069444444444446</v>
      </c>
      <c r="O1397" s="45">
        <v>2</v>
      </c>
      <c r="P1397" s="45" t="s">
        <v>13</v>
      </c>
      <c r="Q1397" s="368"/>
      <c r="R1397" s="368"/>
      <c r="S1397" s="368"/>
      <c r="T1397" s="194">
        <f t="shared" ref="T1397:T1458" si="135">FLOOR(N1397,"0:15")</f>
        <v>0.64583333333333326</v>
      </c>
      <c r="U1397" s="194">
        <f t="shared" ref="U1397:U1458" si="136">FLOOR(N1397,TIME(1,0,0))</f>
        <v>0.625</v>
      </c>
      <c r="V1397" s="41">
        <f>IFERROR(VLOOKUP(L1397,'[1]ZESTAWIENIE NUMERÓW BOCZNYCH'!$A:$B,1,0),"")</f>
        <v>4415</v>
      </c>
      <c r="W1397" s="51" t="str">
        <f>IFERROR(VLOOKUP(V1397,'[1]ZESTAWIENIE NUMERÓW BOCZNYCH'!$A:$B,2,0),P1397)</f>
        <v>MAN Lion’s Cit</v>
      </c>
      <c r="X1397" s="51" t="s">
        <v>396</v>
      </c>
      <c r="Y1397" s="51">
        <f>VLOOKUP(W1397,'[1]LICZBA MIEJSC'!$A:$C,2,0)</f>
        <v>35</v>
      </c>
      <c r="Z1397" s="51">
        <f>VLOOKUP(W1397,'[1]LICZBA MIEJSC'!$A:$C,3,0)</f>
        <v>50</v>
      </c>
      <c r="AA1397" s="51">
        <f t="shared" si="132"/>
        <v>85</v>
      </c>
      <c r="AB1397" s="41">
        <f t="shared" si="133"/>
        <v>18</v>
      </c>
      <c r="AC1397" s="109">
        <f t="shared" si="134"/>
        <v>0.21176470588235294</v>
      </c>
      <c r="AD1397" s="49" t="s">
        <v>453</v>
      </c>
    </row>
    <row r="1398" spans="1:30" hidden="1">
      <c r="A1398" s="28" t="s">
        <v>381</v>
      </c>
      <c r="B1398" s="45">
        <v>1411</v>
      </c>
      <c r="C1398" s="140">
        <v>2</v>
      </c>
      <c r="D1398" s="141">
        <v>16720</v>
      </c>
      <c r="E1398" s="361"/>
      <c r="F1398" s="45" t="s">
        <v>382</v>
      </c>
      <c r="G1398" s="351" t="s">
        <v>711</v>
      </c>
      <c r="H1398" s="351" t="s">
        <v>697</v>
      </c>
      <c r="I1398" s="136">
        <v>43264</v>
      </c>
      <c r="J1398" s="48" t="s">
        <v>137</v>
      </c>
      <c r="K1398" s="53">
        <v>133</v>
      </c>
      <c r="L1398" s="53">
        <v>4407</v>
      </c>
      <c r="M1398" s="53" t="s">
        <v>333</v>
      </c>
      <c r="N1398" s="47">
        <v>0.65416666666666667</v>
      </c>
      <c r="O1398" s="45">
        <v>2</v>
      </c>
      <c r="P1398" s="45" t="s">
        <v>13</v>
      </c>
      <c r="Q1398" s="368"/>
      <c r="R1398" s="368"/>
      <c r="S1398" s="368"/>
      <c r="T1398" s="194">
        <f t="shared" si="135"/>
        <v>0.64583333333333326</v>
      </c>
      <c r="U1398" s="194">
        <f t="shared" si="136"/>
        <v>0.625</v>
      </c>
      <c r="V1398" s="41">
        <f>IFERROR(VLOOKUP(L1398,'[1]ZESTAWIENIE NUMERÓW BOCZNYCH'!$A:$B,1,0),"")</f>
        <v>4407</v>
      </c>
      <c r="W1398" s="51" t="str">
        <f>IFERROR(VLOOKUP(V1398,'[1]ZESTAWIENIE NUMERÓW BOCZNYCH'!$A:$B,2,0),P1398)</f>
        <v>MAN Lion’s Cit</v>
      </c>
      <c r="X1398" s="51" t="s">
        <v>396</v>
      </c>
      <c r="Y1398" s="51">
        <f>VLOOKUP(W1398,'[1]LICZBA MIEJSC'!$A:$C,2,0)</f>
        <v>35</v>
      </c>
      <c r="Z1398" s="51">
        <f>VLOOKUP(W1398,'[1]LICZBA MIEJSC'!$A:$C,3,0)</f>
        <v>50</v>
      </c>
      <c r="AA1398" s="51">
        <f t="shared" si="132"/>
        <v>85</v>
      </c>
      <c r="AB1398" s="41">
        <f t="shared" si="133"/>
        <v>18</v>
      </c>
      <c r="AC1398" s="109">
        <f t="shared" si="134"/>
        <v>0.21176470588235294</v>
      </c>
      <c r="AD1398" s="49" t="s">
        <v>453</v>
      </c>
    </row>
    <row r="1399" spans="1:30" hidden="1">
      <c r="A1399" s="28" t="s">
        <v>381</v>
      </c>
      <c r="B1399" s="45">
        <v>1412</v>
      </c>
      <c r="C1399" s="140">
        <v>2</v>
      </c>
      <c r="D1399" s="141">
        <v>16720</v>
      </c>
      <c r="E1399" s="361"/>
      <c r="F1399" s="45" t="s">
        <v>382</v>
      </c>
      <c r="G1399" s="351" t="s">
        <v>711</v>
      </c>
      <c r="H1399" s="351" t="s">
        <v>697</v>
      </c>
      <c r="I1399" s="136">
        <v>43264</v>
      </c>
      <c r="J1399" s="48" t="s">
        <v>137</v>
      </c>
      <c r="K1399" s="53">
        <v>133</v>
      </c>
      <c r="L1399" s="53">
        <v>4415</v>
      </c>
      <c r="M1399" s="53" t="s">
        <v>333</v>
      </c>
      <c r="N1399" s="47">
        <v>0.66111111111111109</v>
      </c>
      <c r="O1399" s="45">
        <v>2</v>
      </c>
      <c r="P1399" s="45" t="s">
        <v>13</v>
      </c>
      <c r="Q1399" s="368"/>
      <c r="R1399" s="368"/>
      <c r="S1399" s="368"/>
      <c r="T1399" s="194">
        <f t="shared" si="135"/>
        <v>0.65625</v>
      </c>
      <c r="U1399" s="194">
        <f t="shared" si="136"/>
        <v>0.625</v>
      </c>
      <c r="V1399" s="41">
        <f>IFERROR(VLOOKUP(L1399,'[1]ZESTAWIENIE NUMERÓW BOCZNYCH'!$A:$B,1,0),"")</f>
        <v>4415</v>
      </c>
      <c r="W1399" s="51" t="str">
        <f>IFERROR(VLOOKUP(V1399,'[1]ZESTAWIENIE NUMERÓW BOCZNYCH'!$A:$B,2,0),P1399)</f>
        <v>MAN Lion’s Cit</v>
      </c>
      <c r="X1399" s="51" t="s">
        <v>396</v>
      </c>
      <c r="Y1399" s="51">
        <f>VLOOKUP(W1399,'[1]LICZBA MIEJSC'!$A:$C,2,0)</f>
        <v>35</v>
      </c>
      <c r="Z1399" s="51">
        <f>VLOOKUP(W1399,'[1]LICZBA MIEJSC'!$A:$C,3,0)</f>
        <v>50</v>
      </c>
      <c r="AA1399" s="51">
        <f t="shared" si="132"/>
        <v>85</v>
      </c>
      <c r="AB1399" s="41">
        <f t="shared" si="133"/>
        <v>18</v>
      </c>
      <c r="AC1399" s="109">
        <f t="shared" si="134"/>
        <v>0.21176470588235294</v>
      </c>
      <c r="AD1399" s="49" t="s">
        <v>453</v>
      </c>
    </row>
    <row r="1400" spans="1:30" hidden="1">
      <c r="A1400" s="28" t="s">
        <v>381</v>
      </c>
      <c r="B1400" s="45">
        <v>1413</v>
      </c>
      <c r="C1400" s="140">
        <v>2</v>
      </c>
      <c r="D1400" s="141">
        <v>16721</v>
      </c>
      <c r="E1400" s="361"/>
      <c r="F1400" s="45" t="s">
        <v>382</v>
      </c>
      <c r="G1400" s="351" t="s">
        <v>711</v>
      </c>
      <c r="H1400" s="351" t="s">
        <v>698</v>
      </c>
      <c r="I1400" s="136">
        <v>43264</v>
      </c>
      <c r="J1400" s="48" t="s">
        <v>137</v>
      </c>
      <c r="K1400" s="53">
        <v>133</v>
      </c>
      <c r="L1400" s="53">
        <v>4416</v>
      </c>
      <c r="M1400" s="53" t="s">
        <v>335</v>
      </c>
      <c r="N1400" s="47">
        <v>0.66249999999999998</v>
      </c>
      <c r="O1400" s="45">
        <v>3</v>
      </c>
      <c r="P1400" s="45" t="s">
        <v>13</v>
      </c>
      <c r="Q1400" s="368"/>
      <c r="R1400" s="368"/>
      <c r="S1400" s="368"/>
      <c r="T1400" s="194">
        <f t="shared" si="135"/>
        <v>0.65625</v>
      </c>
      <c r="U1400" s="194">
        <f t="shared" si="136"/>
        <v>0.625</v>
      </c>
      <c r="V1400" s="41">
        <f>IFERROR(VLOOKUP(L1400,'[1]ZESTAWIENIE NUMERÓW BOCZNYCH'!$A:$B,1,0),"")</f>
        <v>4416</v>
      </c>
      <c r="W1400" s="51" t="str">
        <f>IFERROR(VLOOKUP(V1400,'[1]ZESTAWIENIE NUMERÓW BOCZNYCH'!$A:$B,2,0),P1400)</f>
        <v>MAN Lion’s Cit</v>
      </c>
      <c r="X1400" s="51" t="s">
        <v>396</v>
      </c>
      <c r="Y1400" s="51">
        <f>VLOOKUP(W1400,'[1]LICZBA MIEJSC'!$A:$C,2,0)</f>
        <v>35</v>
      </c>
      <c r="Z1400" s="51">
        <f>VLOOKUP(W1400,'[1]LICZBA MIEJSC'!$A:$C,3,0)</f>
        <v>50</v>
      </c>
      <c r="AA1400" s="51">
        <f t="shared" si="132"/>
        <v>85</v>
      </c>
      <c r="AB1400" s="41">
        <f t="shared" si="133"/>
        <v>32</v>
      </c>
      <c r="AC1400" s="109">
        <f t="shared" si="134"/>
        <v>0.37647058823529411</v>
      </c>
      <c r="AD1400" s="49" t="s">
        <v>453</v>
      </c>
    </row>
    <row r="1401" spans="1:30" hidden="1">
      <c r="A1401" s="28" t="s">
        <v>381</v>
      </c>
      <c r="B1401" s="45">
        <v>1414</v>
      </c>
      <c r="C1401" s="140">
        <v>2</v>
      </c>
      <c r="D1401" s="141">
        <v>16720</v>
      </c>
      <c r="E1401" s="361"/>
      <c r="F1401" s="45" t="s">
        <v>382</v>
      </c>
      <c r="G1401" s="351" t="s">
        <v>711</v>
      </c>
      <c r="H1401" s="351" t="s">
        <v>697</v>
      </c>
      <c r="I1401" s="136">
        <v>43264</v>
      </c>
      <c r="J1401" s="48" t="s">
        <v>137</v>
      </c>
      <c r="K1401" s="53">
        <v>133</v>
      </c>
      <c r="L1401" s="53">
        <v>4416</v>
      </c>
      <c r="M1401" s="53" t="s">
        <v>333</v>
      </c>
      <c r="N1401" s="47">
        <v>0.67083333333333339</v>
      </c>
      <c r="O1401" s="45">
        <v>2</v>
      </c>
      <c r="P1401" s="45" t="s">
        <v>13</v>
      </c>
      <c r="Q1401" s="368"/>
      <c r="R1401" s="368"/>
      <c r="S1401" s="368"/>
      <c r="T1401" s="194">
        <f t="shared" si="135"/>
        <v>0.66666666666666663</v>
      </c>
      <c r="U1401" s="194">
        <f t="shared" si="136"/>
        <v>0.66666666666666663</v>
      </c>
      <c r="V1401" s="41">
        <f>IFERROR(VLOOKUP(L1401,'[1]ZESTAWIENIE NUMERÓW BOCZNYCH'!$A:$B,1,0),"")</f>
        <v>4416</v>
      </c>
      <c r="W1401" s="51" t="str">
        <f>IFERROR(VLOOKUP(V1401,'[1]ZESTAWIENIE NUMERÓW BOCZNYCH'!$A:$B,2,0),P1401)</f>
        <v>MAN Lion’s Cit</v>
      </c>
      <c r="X1401" s="51" t="s">
        <v>396</v>
      </c>
      <c r="Y1401" s="51">
        <f>VLOOKUP(W1401,'[1]LICZBA MIEJSC'!$A:$C,2,0)</f>
        <v>35</v>
      </c>
      <c r="Z1401" s="51">
        <f>VLOOKUP(W1401,'[1]LICZBA MIEJSC'!$A:$C,3,0)</f>
        <v>50</v>
      </c>
      <c r="AA1401" s="51">
        <f t="shared" si="132"/>
        <v>85</v>
      </c>
      <c r="AB1401" s="41">
        <f t="shared" si="133"/>
        <v>18</v>
      </c>
      <c r="AC1401" s="109">
        <f t="shared" si="134"/>
        <v>0.21176470588235294</v>
      </c>
      <c r="AD1401" s="49" t="s">
        <v>453</v>
      </c>
    </row>
    <row r="1402" spans="1:30" hidden="1">
      <c r="A1402" s="28" t="s">
        <v>381</v>
      </c>
      <c r="B1402" s="45">
        <v>1415</v>
      </c>
      <c r="C1402" s="140">
        <v>3</v>
      </c>
      <c r="D1402" s="141">
        <v>16721</v>
      </c>
      <c r="E1402" s="361"/>
      <c r="F1402" s="45" t="s">
        <v>382</v>
      </c>
      <c r="G1402" s="351" t="s">
        <v>711</v>
      </c>
      <c r="H1402" s="351" t="s">
        <v>698</v>
      </c>
      <c r="I1402" s="136">
        <v>43264</v>
      </c>
      <c r="J1402" s="48" t="s">
        <v>137</v>
      </c>
      <c r="K1402" s="53">
        <v>133</v>
      </c>
      <c r="L1402" s="53">
        <v>4400</v>
      </c>
      <c r="M1402" s="53" t="s">
        <v>335</v>
      </c>
      <c r="N1402" s="47">
        <v>0.67361111111111116</v>
      </c>
      <c r="O1402" s="45">
        <v>3</v>
      </c>
      <c r="P1402" s="45" t="s">
        <v>13</v>
      </c>
      <c r="Q1402" s="368"/>
      <c r="R1402" s="368"/>
      <c r="S1402" s="368"/>
      <c r="T1402" s="194">
        <f t="shared" si="135"/>
        <v>0.66666666666666663</v>
      </c>
      <c r="U1402" s="194">
        <f t="shared" si="136"/>
        <v>0.66666666666666663</v>
      </c>
      <c r="V1402" s="41">
        <f>IFERROR(VLOOKUP(L1402,'[1]ZESTAWIENIE NUMERÓW BOCZNYCH'!$A:$B,1,0),"")</f>
        <v>4400</v>
      </c>
      <c r="W1402" s="51" t="str">
        <f>IFERROR(VLOOKUP(V1402,'[1]ZESTAWIENIE NUMERÓW BOCZNYCH'!$A:$B,2,0),P1402)</f>
        <v>MAN Lion’s Cit</v>
      </c>
      <c r="X1402" s="51" t="s">
        <v>396</v>
      </c>
      <c r="Y1402" s="51">
        <f>VLOOKUP(W1402,'[1]LICZBA MIEJSC'!$A:$C,2,0)</f>
        <v>35</v>
      </c>
      <c r="Z1402" s="51">
        <f>VLOOKUP(W1402,'[1]LICZBA MIEJSC'!$A:$C,3,0)</f>
        <v>50</v>
      </c>
      <c r="AA1402" s="51">
        <f t="shared" si="132"/>
        <v>85</v>
      </c>
      <c r="AB1402" s="41">
        <f t="shared" si="133"/>
        <v>32</v>
      </c>
      <c r="AC1402" s="109">
        <f t="shared" si="134"/>
        <v>0.37647058823529411</v>
      </c>
      <c r="AD1402" s="49" t="s">
        <v>453</v>
      </c>
    </row>
    <row r="1403" spans="1:30" hidden="1">
      <c r="A1403" s="28" t="s">
        <v>381</v>
      </c>
      <c r="B1403" s="45">
        <v>1416</v>
      </c>
      <c r="C1403" s="45">
        <v>3</v>
      </c>
      <c r="D1403" s="134">
        <v>16720</v>
      </c>
      <c r="E1403" s="361"/>
      <c r="F1403" s="45" t="s">
        <v>382</v>
      </c>
      <c r="G1403" s="351" t="s">
        <v>711</v>
      </c>
      <c r="H1403" s="351" t="s">
        <v>697</v>
      </c>
      <c r="I1403" s="136">
        <v>43264</v>
      </c>
      <c r="J1403" s="48" t="s">
        <v>137</v>
      </c>
      <c r="K1403" s="53">
        <v>133</v>
      </c>
      <c r="L1403" s="53">
        <v>4416</v>
      </c>
      <c r="M1403" s="53" t="s">
        <v>333</v>
      </c>
      <c r="N1403" s="47">
        <v>0.67569444444444438</v>
      </c>
      <c r="O1403" s="45">
        <v>2</v>
      </c>
      <c r="P1403" s="45" t="s">
        <v>13</v>
      </c>
      <c r="Q1403" s="368"/>
      <c r="R1403" s="368"/>
      <c r="S1403" s="368"/>
      <c r="T1403" s="194">
        <f t="shared" si="135"/>
        <v>0.66666666666666663</v>
      </c>
      <c r="U1403" s="194">
        <f t="shared" si="136"/>
        <v>0.66666666666666663</v>
      </c>
      <c r="V1403" s="41">
        <f>IFERROR(VLOOKUP(L1403,'[1]ZESTAWIENIE NUMERÓW BOCZNYCH'!$A:$B,1,0),"")</f>
        <v>4416</v>
      </c>
      <c r="W1403" s="51" t="str">
        <f>IFERROR(VLOOKUP(V1403,'[1]ZESTAWIENIE NUMERÓW BOCZNYCH'!$A:$B,2,0),P1403)</f>
        <v>MAN Lion’s Cit</v>
      </c>
      <c r="X1403" s="51" t="s">
        <v>396</v>
      </c>
      <c r="Y1403" s="51">
        <f>VLOOKUP(W1403,'[1]LICZBA MIEJSC'!$A:$C,2,0)</f>
        <v>35</v>
      </c>
      <c r="Z1403" s="51">
        <f>VLOOKUP(W1403,'[1]LICZBA MIEJSC'!$A:$C,3,0)</f>
        <v>50</v>
      </c>
      <c r="AA1403" s="51">
        <f t="shared" si="132"/>
        <v>85</v>
      </c>
      <c r="AB1403" s="41">
        <f t="shared" si="133"/>
        <v>18</v>
      </c>
      <c r="AC1403" s="109">
        <f t="shared" si="134"/>
        <v>0.21176470588235294</v>
      </c>
      <c r="AD1403" s="49" t="s">
        <v>453</v>
      </c>
    </row>
    <row r="1404" spans="1:30" hidden="1">
      <c r="A1404" s="28" t="s">
        <v>381</v>
      </c>
      <c r="B1404" s="45">
        <v>1417</v>
      </c>
      <c r="C1404" s="45">
        <v>3</v>
      </c>
      <c r="D1404" s="134">
        <v>16720</v>
      </c>
      <c r="E1404" s="361"/>
      <c r="F1404" s="45" t="s">
        <v>382</v>
      </c>
      <c r="G1404" s="351" t="s">
        <v>711</v>
      </c>
      <c r="H1404" s="351" t="s">
        <v>697</v>
      </c>
      <c r="I1404" s="136">
        <v>43264</v>
      </c>
      <c r="J1404" s="48" t="s">
        <v>137</v>
      </c>
      <c r="K1404" s="53">
        <v>133</v>
      </c>
      <c r="L1404" s="53">
        <v>4400</v>
      </c>
      <c r="M1404" s="53" t="s">
        <v>333</v>
      </c>
      <c r="N1404" s="47">
        <v>0.68263888888888891</v>
      </c>
      <c r="O1404" s="45">
        <v>2</v>
      </c>
      <c r="P1404" s="45" t="s">
        <v>13</v>
      </c>
      <c r="Q1404" s="368"/>
      <c r="R1404" s="368"/>
      <c r="S1404" s="368"/>
      <c r="T1404" s="194">
        <f t="shared" si="135"/>
        <v>0.67708333333333326</v>
      </c>
      <c r="U1404" s="194">
        <f t="shared" si="136"/>
        <v>0.66666666666666663</v>
      </c>
      <c r="V1404" s="41">
        <f>IFERROR(VLOOKUP(L1404,'[1]ZESTAWIENIE NUMERÓW BOCZNYCH'!$A:$B,1,0),"")</f>
        <v>4400</v>
      </c>
      <c r="W1404" s="51" t="str">
        <f>IFERROR(VLOOKUP(V1404,'[1]ZESTAWIENIE NUMERÓW BOCZNYCH'!$A:$B,2,0),P1404)</f>
        <v>MAN Lion’s Cit</v>
      </c>
      <c r="X1404" s="51" t="s">
        <v>396</v>
      </c>
      <c r="Y1404" s="51">
        <f>VLOOKUP(W1404,'[1]LICZBA MIEJSC'!$A:$C,2,0)</f>
        <v>35</v>
      </c>
      <c r="Z1404" s="51">
        <f>VLOOKUP(W1404,'[1]LICZBA MIEJSC'!$A:$C,3,0)</f>
        <v>50</v>
      </c>
      <c r="AA1404" s="51">
        <f t="shared" si="132"/>
        <v>85</v>
      </c>
      <c r="AB1404" s="41">
        <f t="shared" si="133"/>
        <v>18</v>
      </c>
      <c r="AC1404" s="109">
        <f t="shared" si="134"/>
        <v>0.21176470588235294</v>
      </c>
      <c r="AD1404" s="49" t="s">
        <v>453</v>
      </c>
    </row>
    <row r="1405" spans="1:30" hidden="1">
      <c r="A1405" s="28" t="s">
        <v>381</v>
      </c>
      <c r="B1405" s="45">
        <v>1418</v>
      </c>
      <c r="C1405" s="45">
        <v>3</v>
      </c>
      <c r="D1405" s="134">
        <v>16721</v>
      </c>
      <c r="E1405" s="361"/>
      <c r="F1405" s="45" t="s">
        <v>382</v>
      </c>
      <c r="G1405" s="351" t="s">
        <v>711</v>
      </c>
      <c r="H1405" s="351" t="s">
        <v>698</v>
      </c>
      <c r="I1405" s="136">
        <v>43264</v>
      </c>
      <c r="J1405" s="48" t="s">
        <v>137</v>
      </c>
      <c r="K1405" s="53">
        <v>133</v>
      </c>
      <c r="L1405" s="53">
        <v>4428</v>
      </c>
      <c r="M1405" s="53" t="s">
        <v>383</v>
      </c>
      <c r="N1405" s="47">
        <v>0.68472222222222223</v>
      </c>
      <c r="O1405" s="45">
        <v>2</v>
      </c>
      <c r="P1405" s="45" t="s">
        <v>13</v>
      </c>
      <c r="Q1405" s="368"/>
      <c r="R1405" s="368"/>
      <c r="S1405" s="368"/>
      <c r="T1405" s="194">
        <f t="shared" si="135"/>
        <v>0.67708333333333326</v>
      </c>
      <c r="U1405" s="194">
        <f t="shared" si="136"/>
        <v>0.66666666666666663</v>
      </c>
      <c r="V1405" s="41">
        <f>IFERROR(VLOOKUP(L1405,'[1]ZESTAWIENIE NUMERÓW BOCZNYCH'!$A:$B,1,0),"")</f>
        <v>4428</v>
      </c>
      <c r="W1405" s="51" t="str">
        <f>IFERROR(VLOOKUP(V1405,'[1]ZESTAWIENIE NUMERÓW BOCZNYCH'!$A:$B,2,0),P1405)</f>
        <v>MAN Lion’s Cit</v>
      </c>
      <c r="X1405" s="51" t="s">
        <v>396</v>
      </c>
      <c r="Y1405" s="51">
        <f>VLOOKUP(W1405,'[1]LICZBA MIEJSC'!$A:$C,2,0)</f>
        <v>35</v>
      </c>
      <c r="Z1405" s="51">
        <f>VLOOKUP(W1405,'[1]LICZBA MIEJSC'!$A:$C,3,0)</f>
        <v>50</v>
      </c>
      <c r="AA1405" s="51">
        <f t="shared" si="132"/>
        <v>85</v>
      </c>
      <c r="AB1405" s="41">
        <f t="shared" si="133"/>
        <v>18</v>
      </c>
      <c r="AC1405" s="109">
        <f t="shared" si="134"/>
        <v>0.21176470588235294</v>
      </c>
      <c r="AD1405" s="49" t="s">
        <v>453</v>
      </c>
    </row>
    <row r="1406" spans="1:30" hidden="1">
      <c r="A1406" s="28" t="s">
        <v>381</v>
      </c>
      <c r="B1406" s="45">
        <v>1419</v>
      </c>
      <c r="C1406" s="45">
        <v>3</v>
      </c>
      <c r="D1406" s="134">
        <v>16721</v>
      </c>
      <c r="E1406" s="361"/>
      <c r="F1406" s="45" t="s">
        <v>382</v>
      </c>
      <c r="G1406" s="351" t="s">
        <v>711</v>
      </c>
      <c r="H1406" s="351" t="s">
        <v>698</v>
      </c>
      <c r="I1406" s="136">
        <v>43264</v>
      </c>
      <c r="J1406" s="48" t="s">
        <v>137</v>
      </c>
      <c r="K1406" s="53">
        <v>133</v>
      </c>
      <c r="L1406" s="53">
        <v>4408</v>
      </c>
      <c r="M1406" s="53" t="s">
        <v>335</v>
      </c>
      <c r="N1406" s="47">
        <v>0.69305555555555554</v>
      </c>
      <c r="O1406" s="45">
        <v>2</v>
      </c>
      <c r="P1406" s="45" t="s">
        <v>13</v>
      </c>
      <c r="Q1406" s="368"/>
      <c r="R1406" s="368"/>
      <c r="S1406" s="368"/>
      <c r="T1406" s="194">
        <f t="shared" si="135"/>
        <v>0.6875</v>
      </c>
      <c r="U1406" s="194">
        <f t="shared" si="136"/>
        <v>0.66666666666666663</v>
      </c>
      <c r="V1406" s="41">
        <f>IFERROR(VLOOKUP(L1406,'[1]ZESTAWIENIE NUMERÓW BOCZNYCH'!$A:$B,1,0),"")</f>
        <v>4408</v>
      </c>
      <c r="W1406" s="51" t="str">
        <f>IFERROR(VLOOKUP(V1406,'[1]ZESTAWIENIE NUMERÓW BOCZNYCH'!$A:$B,2,0),P1406)</f>
        <v>MAN Lion’s Cit</v>
      </c>
      <c r="X1406" s="51" t="s">
        <v>396</v>
      </c>
      <c r="Y1406" s="51">
        <f>VLOOKUP(W1406,'[1]LICZBA MIEJSC'!$A:$C,2,0)</f>
        <v>35</v>
      </c>
      <c r="Z1406" s="51">
        <f>VLOOKUP(W1406,'[1]LICZBA MIEJSC'!$A:$C,3,0)</f>
        <v>50</v>
      </c>
      <c r="AA1406" s="51">
        <f t="shared" si="132"/>
        <v>85</v>
      </c>
      <c r="AB1406" s="41">
        <f t="shared" si="133"/>
        <v>18</v>
      </c>
      <c r="AC1406" s="109">
        <f t="shared" si="134"/>
        <v>0.21176470588235294</v>
      </c>
      <c r="AD1406" s="49" t="s">
        <v>453</v>
      </c>
    </row>
    <row r="1407" spans="1:30" hidden="1">
      <c r="A1407" s="28" t="s">
        <v>381</v>
      </c>
      <c r="B1407" s="45">
        <v>1420</v>
      </c>
      <c r="C1407" s="45">
        <v>3</v>
      </c>
      <c r="D1407" s="134">
        <v>16721</v>
      </c>
      <c r="E1407" s="361"/>
      <c r="F1407" s="45" t="s">
        <v>382</v>
      </c>
      <c r="G1407" s="351" t="s">
        <v>711</v>
      </c>
      <c r="H1407" s="351" t="s">
        <v>698</v>
      </c>
      <c r="I1407" s="136">
        <v>43264</v>
      </c>
      <c r="J1407" s="48" t="s">
        <v>137</v>
      </c>
      <c r="K1407" s="53">
        <v>133</v>
      </c>
      <c r="L1407" s="53">
        <v>4403</v>
      </c>
      <c r="M1407" s="53" t="s">
        <v>335</v>
      </c>
      <c r="N1407" s="47">
        <v>0.69513888888888886</v>
      </c>
      <c r="O1407" s="45">
        <v>2</v>
      </c>
      <c r="P1407" s="45" t="s">
        <v>13</v>
      </c>
      <c r="Q1407" s="368"/>
      <c r="R1407" s="368"/>
      <c r="S1407" s="368"/>
      <c r="T1407" s="194">
        <f t="shared" si="135"/>
        <v>0.6875</v>
      </c>
      <c r="U1407" s="194">
        <f t="shared" si="136"/>
        <v>0.66666666666666663</v>
      </c>
      <c r="V1407" s="41">
        <f>IFERROR(VLOOKUP(L1407,'[1]ZESTAWIENIE NUMERÓW BOCZNYCH'!$A:$B,1,0),"")</f>
        <v>4403</v>
      </c>
      <c r="W1407" s="51" t="str">
        <f>IFERROR(VLOOKUP(V1407,'[1]ZESTAWIENIE NUMERÓW BOCZNYCH'!$A:$B,2,0),P1407)</f>
        <v>MAN Lion’s Cit</v>
      </c>
      <c r="X1407" s="51" t="s">
        <v>396</v>
      </c>
      <c r="Y1407" s="51">
        <f>VLOOKUP(W1407,'[1]LICZBA MIEJSC'!$A:$C,2,0)</f>
        <v>35</v>
      </c>
      <c r="Z1407" s="51">
        <f>VLOOKUP(W1407,'[1]LICZBA MIEJSC'!$A:$C,3,0)</f>
        <v>50</v>
      </c>
      <c r="AA1407" s="51">
        <f t="shared" si="132"/>
        <v>85</v>
      </c>
      <c r="AB1407" s="41">
        <f t="shared" si="133"/>
        <v>18</v>
      </c>
      <c r="AC1407" s="109">
        <f t="shared" si="134"/>
        <v>0.21176470588235294</v>
      </c>
      <c r="AD1407" s="49" t="s">
        <v>453</v>
      </c>
    </row>
    <row r="1408" spans="1:30" hidden="1">
      <c r="A1408" s="28" t="s">
        <v>381</v>
      </c>
      <c r="B1408" s="45">
        <v>1421</v>
      </c>
      <c r="C1408" s="45">
        <v>3</v>
      </c>
      <c r="D1408" s="134">
        <v>16720</v>
      </c>
      <c r="E1408" s="361"/>
      <c r="F1408" s="45" t="s">
        <v>382</v>
      </c>
      <c r="G1408" s="351" t="s">
        <v>711</v>
      </c>
      <c r="H1408" s="351" t="s">
        <v>697</v>
      </c>
      <c r="I1408" s="136">
        <v>43264</v>
      </c>
      <c r="J1408" s="48" t="s">
        <v>137</v>
      </c>
      <c r="K1408" s="53">
        <v>133</v>
      </c>
      <c r="L1408" s="53">
        <v>4404</v>
      </c>
      <c r="M1408" s="53" t="s">
        <v>333</v>
      </c>
      <c r="N1408" s="47">
        <v>0.69652777777777775</v>
      </c>
      <c r="O1408" s="45">
        <v>2</v>
      </c>
      <c r="P1408" s="45" t="s">
        <v>13</v>
      </c>
      <c r="Q1408" s="368"/>
      <c r="R1408" s="368"/>
      <c r="S1408" s="368"/>
      <c r="T1408" s="194">
        <f t="shared" si="135"/>
        <v>0.6875</v>
      </c>
      <c r="U1408" s="194">
        <f t="shared" si="136"/>
        <v>0.66666666666666663</v>
      </c>
      <c r="V1408" s="41">
        <f>IFERROR(VLOOKUP(L1408,'[1]ZESTAWIENIE NUMERÓW BOCZNYCH'!$A:$B,1,0),"")</f>
        <v>4404</v>
      </c>
      <c r="W1408" s="51" t="str">
        <f>IFERROR(VLOOKUP(V1408,'[1]ZESTAWIENIE NUMERÓW BOCZNYCH'!$A:$B,2,0),P1408)</f>
        <v>MAN Lion’s Cit</v>
      </c>
      <c r="X1408" s="51" t="s">
        <v>396</v>
      </c>
      <c r="Y1408" s="51">
        <f>VLOOKUP(W1408,'[1]LICZBA MIEJSC'!$A:$C,2,0)</f>
        <v>35</v>
      </c>
      <c r="Z1408" s="51">
        <f>VLOOKUP(W1408,'[1]LICZBA MIEJSC'!$A:$C,3,0)</f>
        <v>50</v>
      </c>
      <c r="AA1408" s="51">
        <f t="shared" si="132"/>
        <v>85</v>
      </c>
      <c r="AB1408" s="41">
        <f t="shared" si="133"/>
        <v>18</v>
      </c>
      <c r="AC1408" s="109">
        <f t="shared" si="134"/>
        <v>0.21176470588235294</v>
      </c>
      <c r="AD1408" s="49" t="s">
        <v>453</v>
      </c>
    </row>
    <row r="1409" spans="1:30" hidden="1">
      <c r="A1409" s="28" t="s">
        <v>381</v>
      </c>
      <c r="B1409" s="45">
        <v>1422</v>
      </c>
      <c r="C1409" s="45">
        <v>3</v>
      </c>
      <c r="D1409" s="134">
        <v>16720</v>
      </c>
      <c r="E1409" s="361"/>
      <c r="F1409" s="45" t="s">
        <v>382</v>
      </c>
      <c r="G1409" s="351" t="s">
        <v>711</v>
      </c>
      <c r="H1409" s="351" t="s">
        <v>697</v>
      </c>
      <c r="I1409" s="136">
        <v>43264</v>
      </c>
      <c r="J1409" s="48" t="s">
        <v>137</v>
      </c>
      <c r="K1409" s="53">
        <v>133</v>
      </c>
      <c r="L1409" s="53">
        <v>4428</v>
      </c>
      <c r="M1409" s="53" t="s">
        <v>333</v>
      </c>
      <c r="N1409" s="47">
        <v>0.6972222222222223</v>
      </c>
      <c r="O1409" s="45">
        <v>2</v>
      </c>
      <c r="P1409" s="45" t="s">
        <v>13</v>
      </c>
      <c r="Q1409" s="368"/>
      <c r="R1409" s="368"/>
      <c r="S1409" s="368"/>
      <c r="T1409" s="194">
        <f t="shared" si="135"/>
        <v>0.6875</v>
      </c>
      <c r="U1409" s="194">
        <f t="shared" si="136"/>
        <v>0.66666666666666663</v>
      </c>
      <c r="V1409" s="41">
        <f>IFERROR(VLOOKUP(L1409,'[1]ZESTAWIENIE NUMERÓW BOCZNYCH'!$A:$B,1,0),"")</f>
        <v>4428</v>
      </c>
      <c r="W1409" s="51" t="str">
        <f>IFERROR(VLOOKUP(V1409,'[1]ZESTAWIENIE NUMERÓW BOCZNYCH'!$A:$B,2,0),P1409)</f>
        <v>MAN Lion’s Cit</v>
      </c>
      <c r="X1409" s="51" t="s">
        <v>396</v>
      </c>
      <c r="Y1409" s="51">
        <f>VLOOKUP(W1409,'[1]LICZBA MIEJSC'!$A:$C,2,0)</f>
        <v>35</v>
      </c>
      <c r="Z1409" s="51">
        <f>VLOOKUP(W1409,'[1]LICZBA MIEJSC'!$A:$C,3,0)</f>
        <v>50</v>
      </c>
      <c r="AA1409" s="51">
        <f t="shared" si="132"/>
        <v>85</v>
      </c>
      <c r="AB1409" s="41">
        <f t="shared" si="133"/>
        <v>18</v>
      </c>
      <c r="AC1409" s="109">
        <f t="shared" si="134"/>
        <v>0.21176470588235294</v>
      </c>
      <c r="AD1409" s="49" t="s">
        <v>453</v>
      </c>
    </row>
    <row r="1410" spans="1:30" hidden="1">
      <c r="A1410" s="28" t="s">
        <v>381</v>
      </c>
      <c r="B1410" s="45">
        <v>1423</v>
      </c>
      <c r="C1410" s="45">
        <v>3</v>
      </c>
      <c r="D1410" s="134">
        <v>16721</v>
      </c>
      <c r="E1410" s="361"/>
      <c r="F1410" s="45" t="s">
        <v>382</v>
      </c>
      <c r="G1410" s="351" t="s">
        <v>711</v>
      </c>
      <c r="H1410" s="351" t="s">
        <v>698</v>
      </c>
      <c r="I1410" s="136">
        <v>43264</v>
      </c>
      <c r="J1410" s="48" t="s">
        <v>137</v>
      </c>
      <c r="K1410" s="53">
        <v>133</v>
      </c>
      <c r="L1410" s="53">
        <v>4426</v>
      </c>
      <c r="M1410" s="53" t="s">
        <v>335</v>
      </c>
      <c r="N1410" s="47">
        <v>0.70347222222222217</v>
      </c>
      <c r="O1410" s="45">
        <v>2</v>
      </c>
      <c r="P1410" s="45" t="s">
        <v>13</v>
      </c>
      <c r="Q1410" s="368"/>
      <c r="R1410" s="368"/>
      <c r="S1410" s="368"/>
      <c r="T1410" s="194">
        <f t="shared" si="135"/>
        <v>0.69791666666666663</v>
      </c>
      <c r="U1410" s="194">
        <f t="shared" si="136"/>
        <v>0.66666666666666663</v>
      </c>
      <c r="V1410" s="41">
        <f>IFERROR(VLOOKUP(L1410,'[1]ZESTAWIENIE NUMERÓW BOCZNYCH'!$A:$B,1,0),"")</f>
        <v>4426</v>
      </c>
      <c r="W1410" s="51" t="str">
        <f>IFERROR(VLOOKUP(V1410,'[1]ZESTAWIENIE NUMERÓW BOCZNYCH'!$A:$B,2,0),P1410)</f>
        <v>MAN Lion’s Cit</v>
      </c>
      <c r="X1410" s="51" t="s">
        <v>396</v>
      </c>
      <c r="Y1410" s="51">
        <f>VLOOKUP(W1410,'[1]LICZBA MIEJSC'!$A:$C,2,0)</f>
        <v>35</v>
      </c>
      <c r="Z1410" s="51">
        <f>VLOOKUP(W1410,'[1]LICZBA MIEJSC'!$A:$C,3,0)</f>
        <v>50</v>
      </c>
      <c r="AA1410" s="51">
        <f t="shared" si="132"/>
        <v>85</v>
      </c>
      <c r="AB1410" s="41">
        <f t="shared" si="133"/>
        <v>18</v>
      </c>
      <c r="AC1410" s="109">
        <f t="shared" si="134"/>
        <v>0.21176470588235294</v>
      </c>
      <c r="AD1410" s="49" t="s">
        <v>453</v>
      </c>
    </row>
    <row r="1411" spans="1:30" hidden="1">
      <c r="A1411" s="28" t="s">
        <v>381</v>
      </c>
      <c r="B1411" s="45">
        <v>1424</v>
      </c>
      <c r="C1411" s="45">
        <v>3</v>
      </c>
      <c r="D1411" s="134">
        <v>16720</v>
      </c>
      <c r="E1411" s="361"/>
      <c r="F1411" s="45" t="s">
        <v>382</v>
      </c>
      <c r="G1411" s="351" t="s">
        <v>711</v>
      </c>
      <c r="H1411" s="351" t="s">
        <v>697</v>
      </c>
      <c r="I1411" s="136">
        <v>43264</v>
      </c>
      <c r="J1411" s="48" t="s">
        <v>137</v>
      </c>
      <c r="K1411" s="53">
        <v>133</v>
      </c>
      <c r="L1411" s="53">
        <v>4408</v>
      </c>
      <c r="M1411" s="53" t="s">
        <v>333</v>
      </c>
      <c r="N1411" s="47">
        <v>0.70347222222222217</v>
      </c>
      <c r="O1411" s="45">
        <v>2</v>
      </c>
      <c r="P1411" s="45" t="s">
        <v>13</v>
      </c>
      <c r="Q1411" s="368"/>
      <c r="R1411" s="368"/>
      <c r="S1411" s="368"/>
      <c r="T1411" s="194">
        <f t="shared" si="135"/>
        <v>0.69791666666666663</v>
      </c>
      <c r="U1411" s="194">
        <f t="shared" si="136"/>
        <v>0.66666666666666663</v>
      </c>
      <c r="V1411" s="41">
        <f>IFERROR(VLOOKUP(L1411,'[1]ZESTAWIENIE NUMERÓW BOCZNYCH'!$A:$B,1,0),"")</f>
        <v>4408</v>
      </c>
      <c r="W1411" s="51" t="str">
        <f>IFERROR(VLOOKUP(V1411,'[1]ZESTAWIENIE NUMERÓW BOCZNYCH'!$A:$B,2,0),P1411)</f>
        <v>MAN Lion’s Cit</v>
      </c>
      <c r="X1411" s="51" t="s">
        <v>396</v>
      </c>
      <c r="Y1411" s="51">
        <f>VLOOKUP(W1411,'[1]LICZBA MIEJSC'!$A:$C,2,0)</f>
        <v>35</v>
      </c>
      <c r="Z1411" s="51">
        <f>VLOOKUP(W1411,'[1]LICZBA MIEJSC'!$A:$C,3,0)</f>
        <v>50</v>
      </c>
      <c r="AA1411" s="51">
        <f t="shared" si="132"/>
        <v>85</v>
      </c>
      <c r="AB1411" s="41">
        <f t="shared" si="133"/>
        <v>18</v>
      </c>
      <c r="AC1411" s="109">
        <f t="shared" si="134"/>
        <v>0.21176470588235294</v>
      </c>
      <c r="AD1411" s="49" t="s">
        <v>453</v>
      </c>
    </row>
    <row r="1412" spans="1:30" hidden="1">
      <c r="A1412" s="28" t="s">
        <v>381</v>
      </c>
      <c r="B1412" s="45">
        <v>1425</v>
      </c>
      <c r="C1412" s="45">
        <v>3</v>
      </c>
      <c r="D1412" s="134">
        <v>16720</v>
      </c>
      <c r="E1412" s="361"/>
      <c r="F1412" s="45" t="s">
        <v>382</v>
      </c>
      <c r="G1412" s="351" t="s">
        <v>711</v>
      </c>
      <c r="H1412" s="351" t="s">
        <v>697</v>
      </c>
      <c r="I1412" s="136">
        <v>43264</v>
      </c>
      <c r="J1412" s="48" t="s">
        <v>137</v>
      </c>
      <c r="K1412" s="53">
        <v>133</v>
      </c>
      <c r="L1412" s="53">
        <v>4403</v>
      </c>
      <c r="M1412" s="53" t="s">
        <v>333</v>
      </c>
      <c r="N1412" s="47">
        <v>0.70972222222222225</v>
      </c>
      <c r="O1412" s="45">
        <v>2</v>
      </c>
      <c r="P1412" s="45" t="s">
        <v>13</v>
      </c>
      <c r="Q1412" s="368"/>
      <c r="R1412" s="368"/>
      <c r="S1412" s="368"/>
      <c r="T1412" s="194">
        <f t="shared" si="135"/>
        <v>0.70833333333333326</v>
      </c>
      <c r="U1412" s="194">
        <f t="shared" si="136"/>
        <v>0.70833333333333326</v>
      </c>
      <c r="V1412" s="41">
        <f>IFERROR(VLOOKUP(L1412,'[1]ZESTAWIENIE NUMERÓW BOCZNYCH'!$A:$B,1,0),"")</f>
        <v>4403</v>
      </c>
      <c r="W1412" s="51" t="str">
        <f>IFERROR(VLOOKUP(V1412,'[1]ZESTAWIENIE NUMERÓW BOCZNYCH'!$A:$B,2,0),P1412)</f>
        <v>MAN Lion’s Cit</v>
      </c>
      <c r="X1412" s="51" t="s">
        <v>396</v>
      </c>
      <c r="Y1412" s="51">
        <f>VLOOKUP(W1412,'[1]LICZBA MIEJSC'!$A:$C,2,0)</f>
        <v>35</v>
      </c>
      <c r="Z1412" s="51">
        <f>VLOOKUP(W1412,'[1]LICZBA MIEJSC'!$A:$C,3,0)</f>
        <v>50</v>
      </c>
      <c r="AA1412" s="51">
        <f t="shared" si="132"/>
        <v>85</v>
      </c>
      <c r="AB1412" s="41">
        <f t="shared" si="133"/>
        <v>18</v>
      </c>
      <c r="AC1412" s="109">
        <f t="shared" si="134"/>
        <v>0.21176470588235294</v>
      </c>
      <c r="AD1412" s="49" t="s">
        <v>453</v>
      </c>
    </row>
    <row r="1413" spans="1:30" hidden="1">
      <c r="A1413" s="28" t="s">
        <v>381</v>
      </c>
      <c r="B1413" s="45">
        <v>1426</v>
      </c>
      <c r="C1413" s="45">
        <v>3</v>
      </c>
      <c r="D1413" s="134">
        <v>16721</v>
      </c>
      <c r="E1413" s="361"/>
      <c r="F1413" s="45" t="s">
        <v>382</v>
      </c>
      <c r="G1413" s="351" t="s">
        <v>711</v>
      </c>
      <c r="H1413" s="351" t="s">
        <v>698</v>
      </c>
      <c r="I1413" s="136">
        <v>43264</v>
      </c>
      <c r="J1413" s="48" t="s">
        <v>137</v>
      </c>
      <c r="K1413" s="53">
        <v>133</v>
      </c>
      <c r="L1413" s="53">
        <v>4421</v>
      </c>
      <c r="M1413" s="53" t="s">
        <v>335</v>
      </c>
      <c r="N1413" s="47">
        <v>0.71458333333333324</v>
      </c>
      <c r="O1413" s="45">
        <v>2</v>
      </c>
      <c r="P1413" s="45" t="s">
        <v>13</v>
      </c>
      <c r="Q1413" s="368"/>
      <c r="R1413" s="368"/>
      <c r="S1413" s="368"/>
      <c r="T1413" s="194">
        <f t="shared" si="135"/>
        <v>0.70833333333333326</v>
      </c>
      <c r="U1413" s="194">
        <f t="shared" si="136"/>
        <v>0.70833333333333326</v>
      </c>
      <c r="V1413" s="41">
        <f>IFERROR(VLOOKUP(L1413,'[1]ZESTAWIENIE NUMERÓW BOCZNYCH'!$A:$B,1,0),"")</f>
        <v>4421</v>
      </c>
      <c r="W1413" s="51" t="str">
        <f>IFERROR(VLOOKUP(V1413,'[1]ZESTAWIENIE NUMERÓW BOCZNYCH'!$A:$B,2,0),P1413)</f>
        <v>MAN Lion’s Cit</v>
      </c>
      <c r="X1413" s="51" t="s">
        <v>396</v>
      </c>
      <c r="Y1413" s="51">
        <f>VLOOKUP(W1413,'[1]LICZBA MIEJSC'!$A:$C,2,0)</f>
        <v>35</v>
      </c>
      <c r="Z1413" s="51">
        <f>VLOOKUP(W1413,'[1]LICZBA MIEJSC'!$A:$C,3,0)</f>
        <v>50</v>
      </c>
      <c r="AA1413" s="51">
        <f t="shared" si="132"/>
        <v>85</v>
      </c>
      <c r="AB1413" s="41">
        <f t="shared" si="133"/>
        <v>18</v>
      </c>
      <c r="AC1413" s="109">
        <f t="shared" si="134"/>
        <v>0.21176470588235294</v>
      </c>
      <c r="AD1413" s="49" t="s">
        <v>453</v>
      </c>
    </row>
    <row r="1414" spans="1:30" hidden="1">
      <c r="A1414" s="28" t="s">
        <v>381</v>
      </c>
      <c r="B1414" s="45">
        <v>1427</v>
      </c>
      <c r="C1414" s="45">
        <v>3</v>
      </c>
      <c r="D1414" s="134">
        <v>16720</v>
      </c>
      <c r="E1414" s="361"/>
      <c r="F1414" s="45" t="s">
        <v>382</v>
      </c>
      <c r="G1414" s="351" t="s">
        <v>711</v>
      </c>
      <c r="H1414" s="351" t="s">
        <v>697</v>
      </c>
      <c r="I1414" s="136">
        <v>43264</v>
      </c>
      <c r="J1414" s="48" t="s">
        <v>137</v>
      </c>
      <c r="K1414" s="53">
        <v>133</v>
      </c>
      <c r="L1414" s="53">
        <v>4426</v>
      </c>
      <c r="M1414" s="53" t="s">
        <v>333</v>
      </c>
      <c r="N1414" s="47">
        <v>0.72083333333333333</v>
      </c>
      <c r="O1414" s="45">
        <v>2</v>
      </c>
      <c r="P1414" s="45" t="s">
        <v>13</v>
      </c>
      <c r="Q1414" s="368"/>
      <c r="R1414" s="368"/>
      <c r="S1414" s="368"/>
      <c r="T1414" s="194">
        <f t="shared" si="135"/>
        <v>0.71875</v>
      </c>
      <c r="U1414" s="194">
        <f t="shared" si="136"/>
        <v>0.70833333333333326</v>
      </c>
      <c r="V1414" s="41">
        <f>IFERROR(VLOOKUP(L1414,'[1]ZESTAWIENIE NUMERÓW BOCZNYCH'!$A:$B,1,0),"")</f>
        <v>4426</v>
      </c>
      <c r="W1414" s="51" t="str">
        <f>IFERROR(VLOOKUP(V1414,'[1]ZESTAWIENIE NUMERÓW BOCZNYCH'!$A:$B,2,0),P1414)</f>
        <v>MAN Lion’s Cit</v>
      </c>
      <c r="X1414" s="51" t="s">
        <v>396</v>
      </c>
      <c r="Y1414" s="51">
        <f>VLOOKUP(W1414,'[1]LICZBA MIEJSC'!$A:$C,2,0)</f>
        <v>35</v>
      </c>
      <c r="Z1414" s="51">
        <f>VLOOKUP(W1414,'[1]LICZBA MIEJSC'!$A:$C,3,0)</f>
        <v>50</v>
      </c>
      <c r="AA1414" s="51">
        <f t="shared" si="132"/>
        <v>85</v>
      </c>
      <c r="AB1414" s="41">
        <f t="shared" si="133"/>
        <v>18</v>
      </c>
      <c r="AC1414" s="109">
        <f t="shared" si="134"/>
        <v>0.21176470588235294</v>
      </c>
      <c r="AD1414" s="49" t="s">
        <v>453</v>
      </c>
    </row>
    <row r="1415" spans="1:30" hidden="1">
      <c r="A1415" s="28" t="s">
        <v>381</v>
      </c>
      <c r="B1415" s="45">
        <v>1428</v>
      </c>
      <c r="C1415" s="45">
        <v>3</v>
      </c>
      <c r="D1415" s="134">
        <v>16721</v>
      </c>
      <c r="E1415" s="361"/>
      <c r="F1415" s="45" t="s">
        <v>382</v>
      </c>
      <c r="G1415" s="351" t="s">
        <v>711</v>
      </c>
      <c r="H1415" s="351" t="s">
        <v>698</v>
      </c>
      <c r="I1415" s="136">
        <v>43264</v>
      </c>
      <c r="J1415" s="48" t="s">
        <v>137</v>
      </c>
      <c r="K1415" s="53">
        <v>133</v>
      </c>
      <c r="L1415" s="53">
        <v>4417</v>
      </c>
      <c r="M1415" s="53" t="s">
        <v>335</v>
      </c>
      <c r="N1415" s="47">
        <v>0.72291666666666676</v>
      </c>
      <c r="O1415" s="45">
        <v>1</v>
      </c>
      <c r="P1415" s="45" t="s">
        <v>13</v>
      </c>
      <c r="Q1415" s="368"/>
      <c r="R1415" s="368"/>
      <c r="S1415" s="368"/>
      <c r="T1415" s="194">
        <f t="shared" si="135"/>
        <v>0.71875</v>
      </c>
      <c r="U1415" s="194">
        <f t="shared" si="136"/>
        <v>0.70833333333333326</v>
      </c>
      <c r="V1415" s="41">
        <f>IFERROR(VLOOKUP(L1415,'[1]ZESTAWIENIE NUMERÓW BOCZNYCH'!$A:$B,1,0),"")</f>
        <v>4417</v>
      </c>
      <c r="W1415" s="51" t="str">
        <f>IFERROR(VLOOKUP(V1415,'[1]ZESTAWIENIE NUMERÓW BOCZNYCH'!$A:$B,2,0),P1415)</f>
        <v>MAN Lion’s Cit</v>
      </c>
      <c r="X1415" s="51" t="s">
        <v>396</v>
      </c>
      <c r="Y1415" s="51">
        <f>VLOOKUP(W1415,'[1]LICZBA MIEJSC'!$A:$C,2,0)</f>
        <v>35</v>
      </c>
      <c r="Z1415" s="51">
        <f>VLOOKUP(W1415,'[1]LICZBA MIEJSC'!$A:$C,3,0)</f>
        <v>50</v>
      </c>
      <c r="AA1415" s="51">
        <f t="shared" si="132"/>
        <v>85</v>
      </c>
      <c r="AB1415" s="41">
        <f t="shared" si="133"/>
        <v>9</v>
      </c>
      <c r="AC1415" s="109">
        <f t="shared" si="134"/>
        <v>0.10588235294117647</v>
      </c>
      <c r="AD1415" s="49" t="s">
        <v>453</v>
      </c>
    </row>
    <row r="1416" spans="1:30" hidden="1">
      <c r="A1416" s="28" t="s">
        <v>381</v>
      </c>
      <c r="B1416" s="45">
        <v>1429</v>
      </c>
      <c r="C1416" s="45">
        <v>3</v>
      </c>
      <c r="D1416" s="134">
        <v>16720</v>
      </c>
      <c r="E1416" s="361"/>
      <c r="F1416" s="45" t="s">
        <v>382</v>
      </c>
      <c r="G1416" s="351" t="s">
        <v>711</v>
      </c>
      <c r="H1416" s="351" t="s">
        <v>697</v>
      </c>
      <c r="I1416" s="136">
        <v>43264</v>
      </c>
      <c r="J1416" s="48" t="s">
        <v>137</v>
      </c>
      <c r="K1416" s="53">
        <v>133</v>
      </c>
      <c r="L1416" s="53">
        <v>4417</v>
      </c>
      <c r="M1416" s="53" t="s">
        <v>333</v>
      </c>
      <c r="N1416" s="47">
        <v>0.7319444444444444</v>
      </c>
      <c r="O1416" s="45">
        <v>2</v>
      </c>
      <c r="P1416" s="45" t="s">
        <v>13</v>
      </c>
      <c r="Q1416" s="368"/>
      <c r="R1416" s="368"/>
      <c r="S1416" s="368"/>
      <c r="T1416" s="194">
        <f t="shared" si="135"/>
        <v>0.72916666666666663</v>
      </c>
      <c r="U1416" s="194">
        <f t="shared" si="136"/>
        <v>0.70833333333333326</v>
      </c>
      <c r="V1416" s="41">
        <f>IFERROR(VLOOKUP(L1416,'[1]ZESTAWIENIE NUMERÓW BOCZNYCH'!$A:$B,1,0),"")</f>
        <v>4417</v>
      </c>
      <c r="W1416" s="51" t="str">
        <f>IFERROR(VLOOKUP(V1416,'[1]ZESTAWIENIE NUMERÓW BOCZNYCH'!$A:$B,2,0),P1416)</f>
        <v>MAN Lion’s Cit</v>
      </c>
      <c r="X1416" s="51" t="s">
        <v>396</v>
      </c>
      <c r="Y1416" s="51">
        <f>VLOOKUP(W1416,'[1]LICZBA MIEJSC'!$A:$C,2,0)</f>
        <v>35</v>
      </c>
      <c r="Z1416" s="51">
        <f>VLOOKUP(W1416,'[1]LICZBA MIEJSC'!$A:$C,3,0)</f>
        <v>50</v>
      </c>
      <c r="AA1416" s="51">
        <f t="shared" si="132"/>
        <v>85</v>
      </c>
      <c r="AB1416" s="41">
        <f t="shared" si="133"/>
        <v>18</v>
      </c>
      <c r="AC1416" s="109">
        <f t="shared" si="134"/>
        <v>0.21176470588235294</v>
      </c>
      <c r="AD1416" s="49" t="s">
        <v>453</v>
      </c>
    </row>
    <row r="1417" spans="1:30" hidden="1">
      <c r="A1417" s="28" t="s">
        <v>381</v>
      </c>
      <c r="B1417" s="45">
        <v>1430</v>
      </c>
      <c r="C1417" s="45">
        <v>3</v>
      </c>
      <c r="D1417" s="134">
        <v>16721</v>
      </c>
      <c r="E1417" s="361"/>
      <c r="F1417" s="45" t="s">
        <v>382</v>
      </c>
      <c r="G1417" s="351" t="s">
        <v>711</v>
      </c>
      <c r="H1417" s="351" t="s">
        <v>698</v>
      </c>
      <c r="I1417" s="136">
        <v>43264</v>
      </c>
      <c r="J1417" s="48" t="s">
        <v>137</v>
      </c>
      <c r="K1417" s="53">
        <v>133</v>
      </c>
      <c r="L1417" s="53">
        <v>4422</v>
      </c>
      <c r="M1417" s="53" t="s">
        <v>335</v>
      </c>
      <c r="N1417" s="47">
        <v>0.73402777777777783</v>
      </c>
      <c r="O1417" s="45">
        <v>2</v>
      </c>
      <c r="P1417" s="45" t="s">
        <v>13</v>
      </c>
      <c r="Q1417" s="368"/>
      <c r="R1417" s="368"/>
      <c r="S1417" s="368"/>
      <c r="T1417" s="194">
        <f t="shared" si="135"/>
        <v>0.72916666666666663</v>
      </c>
      <c r="U1417" s="194">
        <f t="shared" si="136"/>
        <v>0.70833333333333326</v>
      </c>
      <c r="V1417" s="41">
        <f>IFERROR(VLOOKUP(L1417,'[1]ZESTAWIENIE NUMERÓW BOCZNYCH'!$A:$B,1,0),"")</f>
        <v>4422</v>
      </c>
      <c r="W1417" s="51" t="str">
        <f>IFERROR(VLOOKUP(V1417,'[1]ZESTAWIENIE NUMERÓW BOCZNYCH'!$A:$B,2,0),P1417)</f>
        <v>MAN Lion’s Cit</v>
      </c>
      <c r="X1417" s="51" t="s">
        <v>396</v>
      </c>
      <c r="Y1417" s="51">
        <f>VLOOKUP(W1417,'[1]LICZBA MIEJSC'!$A:$C,2,0)</f>
        <v>35</v>
      </c>
      <c r="Z1417" s="51">
        <f>VLOOKUP(W1417,'[1]LICZBA MIEJSC'!$A:$C,3,0)</f>
        <v>50</v>
      </c>
      <c r="AA1417" s="51">
        <f t="shared" si="132"/>
        <v>85</v>
      </c>
      <c r="AB1417" s="41">
        <f t="shared" si="133"/>
        <v>18</v>
      </c>
      <c r="AC1417" s="109">
        <f t="shared" si="134"/>
        <v>0.21176470588235294</v>
      </c>
      <c r="AD1417" s="49" t="s">
        <v>453</v>
      </c>
    </row>
    <row r="1418" spans="1:30" hidden="1">
      <c r="A1418" s="28" t="s">
        <v>381</v>
      </c>
      <c r="B1418" s="45">
        <v>1431</v>
      </c>
      <c r="C1418" s="45">
        <v>3</v>
      </c>
      <c r="D1418" s="134">
        <v>16721</v>
      </c>
      <c r="E1418" s="361"/>
      <c r="F1418" s="45" t="s">
        <v>382</v>
      </c>
      <c r="G1418" s="351" t="s">
        <v>711</v>
      </c>
      <c r="H1418" s="351" t="s">
        <v>698</v>
      </c>
      <c r="I1418" s="136">
        <v>43264</v>
      </c>
      <c r="J1418" s="48" t="s">
        <v>137</v>
      </c>
      <c r="K1418" s="53">
        <v>133</v>
      </c>
      <c r="L1418" s="53">
        <v>4407</v>
      </c>
      <c r="M1418" s="53" t="s">
        <v>383</v>
      </c>
      <c r="N1418" s="47">
        <v>0.73402777777777783</v>
      </c>
      <c r="O1418" s="45">
        <v>2</v>
      </c>
      <c r="P1418" s="45" t="s">
        <v>13</v>
      </c>
      <c r="Q1418" s="368"/>
      <c r="R1418" s="368"/>
      <c r="S1418" s="368"/>
      <c r="T1418" s="194">
        <f t="shared" si="135"/>
        <v>0.72916666666666663</v>
      </c>
      <c r="U1418" s="194">
        <f t="shared" si="136"/>
        <v>0.70833333333333326</v>
      </c>
      <c r="V1418" s="41">
        <f>IFERROR(VLOOKUP(L1418,'[1]ZESTAWIENIE NUMERÓW BOCZNYCH'!$A:$B,1,0),"")</f>
        <v>4407</v>
      </c>
      <c r="W1418" s="51" t="str">
        <f>IFERROR(VLOOKUP(V1418,'[1]ZESTAWIENIE NUMERÓW BOCZNYCH'!$A:$B,2,0),P1418)</f>
        <v>MAN Lion’s Cit</v>
      </c>
      <c r="X1418" s="51" t="s">
        <v>396</v>
      </c>
      <c r="Y1418" s="51">
        <f>VLOOKUP(W1418,'[1]LICZBA MIEJSC'!$A:$C,2,0)</f>
        <v>35</v>
      </c>
      <c r="Z1418" s="51">
        <f>VLOOKUP(W1418,'[1]LICZBA MIEJSC'!$A:$C,3,0)</f>
        <v>50</v>
      </c>
      <c r="AA1418" s="51">
        <f t="shared" si="132"/>
        <v>85</v>
      </c>
      <c r="AB1418" s="41">
        <f t="shared" si="133"/>
        <v>18</v>
      </c>
      <c r="AC1418" s="109">
        <f t="shared" si="134"/>
        <v>0.21176470588235294</v>
      </c>
      <c r="AD1418" s="49" t="s">
        <v>453</v>
      </c>
    </row>
    <row r="1419" spans="1:30" hidden="1">
      <c r="A1419" s="28" t="s">
        <v>381</v>
      </c>
      <c r="B1419" s="45">
        <v>1432</v>
      </c>
      <c r="C1419" s="45">
        <v>3</v>
      </c>
      <c r="D1419" s="134">
        <v>16720</v>
      </c>
      <c r="E1419" s="361"/>
      <c r="F1419" s="45" t="s">
        <v>382</v>
      </c>
      <c r="G1419" s="351" t="s">
        <v>711</v>
      </c>
      <c r="H1419" s="351" t="s">
        <v>697</v>
      </c>
      <c r="I1419" s="136">
        <v>43264</v>
      </c>
      <c r="J1419" s="48" t="s">
        <v>137</v>
      </c>
      <c r="K1419" s="53">
        <v>133</v>
      </c>
      <c r="L1419" s="53">
        <v>4407</v>
      </c>
      <c r="M1419" s="53" t="s">
        <v>333</v>
      </c>
      <c r="N1419" s="47">
        <v>0.7416666666666667</v>
      </c>
      <c r="O1419" s="45">
        <v>2</v>
      </c>
      <c r="P1419" s="45" t="s">
        <v>13</v>
      </c>
      <c r="Q1419" s="368"/>
      <c r="R1419" s="368"/>
      <c r="S1419" s="368"/>
      <c r="T1419" s="194">
        <f t="shared" si="135"/>
        <v>0.73958333333333326</v>
      </c>
      <c r="U1419" s="194">
        <f t="shared" si="136"/>
        <v>0.70833333333333326</v>
      </c>
      <c r="V1419" s="41">
        <f>IFERROR(VLOOKUP(L1419,'[1]ZESTAWIENIE NUMERÓW BOCZNYCH'!$A:$B,1,0),"")</f>
        <v>4407</v>
      </c>
      <c r="W1419" s="51" t="str">
        <f>IFERROR(VLOOKUP(V1419,'[1]ZESTAWIENIE NUMERÓW BOCZNYCH'!$A:$B,2,0),P1419)</f>
        <v>MAN Lion’s Cit</v>
      </c>
      <c r="X1419" s="51" t="s">
        <v>396</v>
      </c>
      <c r="Y1419" s="51">
        <f>VLOOKUP(W1419,'[1]LICZBA MIEJSC'!$A:$C,2,0)</f>
        <v>35</v>
      </c>
      <c r="Z1419" s="51">
        <f>VLOOKUP(W1419,'[1]LICZBA MIEJSC'!$A:$C,3,0)</f>
        <v>50</v>
      </c>
      <c r="AA1419" s="51">
        <f t="shared" si="132"/>
        <v>85</v>
      </c>
      <c r="AB1419" s="41">
        <f t="shared" si="133"/>
        <v>18</v>
      </c>
      <c r="AC1419" s="109">
        <f t="shared" si="134"/>
        <v>0.21176470588235294</v>
      </c>
      <c r="AD1419" s="49" t="s">
        <v>453</v>
      </c>
    </row>
    <row r="1420" spans="1:30" hidden="1">
      <c r="A1420" s="28" t="s">
        <v>381</v>
      </c>
      <c r="B1420" s="45">
        <v>1433</v>
      </c>
      <c r="C1420" s="45">
        <v>3</v>
      </c>
      <c r="D1420" s="134">
        <v>16721</v>
      </c>
      <c r="E1420" s="361"/>
      <c r="F1420" s="45" t="s">
        <v>382</v>
      </c>
      <c r="G1420" s="351" t="s">
        <v>711</v>
      </c>
      <c r="H1420" s="351" t="s">
        <v>698</v>
      </c>
      <c r="I1420" s="136">
        <v>43264</v>
      </c>
      <c r="J1420" s="48" t="s">
        <v>137</v>
      </c>
      <c r="K1420" s="53">
        <v>133</v>
      </c>
      <c r="L1420" s="53">
        <v>4415</v>
      </c>
      <c r="M1420" s="53" t="s">
        <v>335</v>
      </c>
      <c r="N1420" s="47">
        <v>0.74791666666666667</v>
      </c>
      <c r="O1420" s="45">
        <v>3</v>
      </c>
      <c r="P1420" s="45" t="s">
        <v>13</v>
      </c>
      <c r="Q1420" s="368"/>
      <c r="R1420" s="368"/>
      <c r="S1420" s="368"/>
      <c r="T1420" s="194">
        <f t="shared" si="135"/>
        <v>0.73958333333333326</v>
      </c>
      <c r="U1420" s="194">
        <f t="shared" si="136"/>
        <v>0.70833333333333326</v>
      </c>
      <c r="V1420" s="41">
        <f>IFERROR(VLOOKUP(L1420,'[1]ZESTAWIENIE NUMERÓW BOCZNYCH'!$A:$B,1,0),"")</f>
        <v>4415</v>
      </c>
      <c r="W1420" s="51" t="str">
        <f>IFERROR(VLOOKUP(V1420,'[1]ZESTAWIENIE NUMERÓW BOCZNYCH'!$A:$B,2,0),P1420)</f>
        <v>MAN Lion’s Cit</v>
      </c>
      <c r="X1420" s="51" t="s">
        <v>396</v>
      </c>
      <c r="Y1420" s="51">
        <f>VLOOKUP(W1420,'[1]LICZBA MIEJSC'!$A:$C,2,0)</f>
        <v>35</v>
      </c>
      <c r="Z1420" s="51">
        <f>VLOOKUP(W1420,'[1]LICZBA MIEJSC'!$A:$C,3,0)</f>
        <v>50</v>
      </c>
      <c r="AA1420" s="51">
        <f t="shared" si="132"/>
        <v>85</v>
      </c>
      <c r="AB1420" s="41">
        <f t="shared" si="133"/>
        <v>32</v>
      </c>
      <c r="AC1420" s="109">
        <f t="shared" si="134"/>
        <v>0.37647058823529411</v>
      </c>
      <c r="AD1420" s="49" t="s">
        <v>453</v>
      </c>
    </row>
    <row r="1421" spans="1:30" hidden="1">
      <c r="A1421" s="28" t="s">
        <v>381</v>
      </c>
      <c r="B1421" s="45">
        <v>1434</v>
      </c>
      <c r="C1421" s="51">
        <v>1</v>
      </c>
      <c r="D1421" s="128">
        <v>82024005</v>
      </c>
      <c r="E1421" s="359"/>
      <c r="F1421" s="51" t="s">
        <v>387</v>
      </c>
      <c r="G1421" s="349" t="s">
        <v>712</v>
      </c>
      <c r="H1421" s="349" t="s">
        <v>698</v>
      </c>
      <c r="I1421" s="42">
        <v>43264</v>
      </c>
      <c r="J1421" s="48" t="s">
        <v>137</v>
      </c>
      <c r="K1421" s="49">
        <v>133</v>
      </c>
      <c r="L1421" s="49">
        <v>4422</v>
      </c>
      <c r="M1421" s="49" t="s">
        <v>383</v>
      </c>
      <c r="N1421" s="43">
        <v>0.25416666666666665</v>
      </c>
      <c r="O1421" s="51">
        <v>1</v>
      </c>
      <c r="P1421" s="51" t="s">
        <v>13</v>
      </c>
      <c r="Q1421" s="368"/>
      <c r="R1421" s="368"/>
      <c r="S1421" s="368"/>
      <c r="T1421" s="194">
        <f t="shared" si="135"/>
        <v>0.25</v>
      </c>
      <c r="U1421" s="194">
        <f t="shared" si="136"/>
        <v>0.25</v>
      </c>
      <c r="V1421" s="41">
        <f>IFERROR(VLOOKUP(L1421,'[1]ZESTAWIENIE NUMERÓW BOCZNYCH'!$A:$B,1,0),"")</f>
        <v>4422</v>
      </c>
      <c r="W1421" s="51" t="str">
        <f>IFERROR(VLOOKUP(V1421,'[1]ZESTAWIENIE NUMERÓW BOCZNYCH'!$A:$B,2,0),P1421)</f>
        <v>MAN Lion’s Cit</v>
      </c>
      <c r="X1421" s="51" t="s">
        <v>396</v>
      </c>
      <c r="Y1421" s="51">
        <f>VLOOKUP(W1421,'[1]LICZBA MIEJSC'!$A:$C,2,0)</f>
        <v>35</v>
      </c>
      <c r="Z1421" s="51">
        <f>VLOOKUP(W1421,'[1]LICZBA MIEJSC'!$A:$C,3,0)</f>
        <v>50</v>
      </c>
      <c r="AA1421" s="51">
        <f t="shared" si="132"/>
        <v>85</v>
      </c>
      <c r="AB1421" s="41">
        <f t="shared" si="133"/>
        <v>9</v>
      </c>
      <c r="AC1421" s="109">
        <f t="shared" si="134"/>
        <v>0.10588235294117647</v>
      </c>
      <c r="AD1421" s="49" t="s">
        <v>453</v>
      </c>
    </row>
    <row r="1422" spans="1:30" hidden="1">
      <c r="A1422" s="28" t="s">
        <v>381</v>
      </c>
      <c r="B1422" s="45">
        <v>1435</v>
      </c>
      <c r="C1422" s="51">
        <v>1</v>
      </c>
      <c r="D1422" s="128">
        <v>16716</v>
      </c>
      <c r="E1422" s="359"/>
      <c r="F1422" s="51" t="s">
        <v>387</v>
      </c>
      <c r="G1422" s="349" t="s">
        <v>712</v>
      </c>
      <c r="H1422" s="349" t="s">
        <v>697</v>
      </c>
      <c r="I1422" s="42">
        <v>43264</v>
      </c>
      <c r="J1422" s="48" t="s">
        <v>137</v>
      </c>
      <c r="K1422" s="49">
        <v>133</v>
      </c>
      <c r="L1422" s="49">
        <v>4422</v>
      </c>
      <c r="M1422" s="53" t="s">
        <v>333</v>
      </c>
      <c r="N1422" s="43">
        <v>0.26319444444444445</v>
      </c>
      <c r="O1422" s="51">
        <v>3</v>
      </c>
      <c r="P1422" s="51" t="s">
        <v>13</v>
      </c>
      <c r="Q1422" s="368"/>
      <c r="R1422" s="368"/>
      <c r="S1422" s="368"/>
      <c r="T1422" s="194">
        <f t="shared" si="135"/>
        <v>0.26041666666666663</v>
      </c>
      <c r="U1422" s="194">
        <f t="shared" si="136"/>
        <v>0.25</v>
      </c>
      <c r="V1422" s="41">
        <f>IFERROR(VLOOKUP(L1422,'[1]ZESTAWIENIE NUMERÓW BOCZNYCH'!$A:$B,1,0),"")</f>
        <v>4422</v>
      </c>
      <c r="W1422" s="51" t="str">
        <f>IFERROR(VLOOKUP(V1422,'[1]ZESTAWIENIE NUMERÓW BOCZNYCH'!$A:$B,2,0),P1422)</f>
        <v>MAN Lion’s Cit</v>
      </c>
      <c r="X1422" s="51" t="s">
        <v>396</v>
      </c>
      <c r="Y1422" s="51">
        <f>VLOOKUP(W1422,'[1]LICZBA MIEJSC'!$A:$C,2,0)</f>
        <v>35</v>
      </c>
      <c r="Z1422" s="51">
        <f>VLOOKUP(W1422,'[1]LICZBA MIEJSC'!$A:$C,3,0)</f>
        <v>50</v>
      </c>
      <c r="AA1422" s="51">
        <f t="shared" ref="AA1422:AA1481" si="137">Y1422+Z1422</f>
        <v>85</v>
      </c>
      <c r="AB1422" s="41">
        <f t="shared" ref="AB1422:AB1453" si="138">ROUND(IF(O1422=$AE$1,0,IF(O1422=$AG$1,AA1422*0.1,IF(O1422=$AI$1,Y1422/2,IF(O1422=$AK$1,Y1422*0.9,IF(O1422=$AM$1,Y1422+(Z1422*0.5),IF(O1422=$AO$1,AA1422*0.9,IF(O1422=$AQ$1,AA1422*1.1,"BŁĄD"))))))),0)</f>
        <v>32</v>
      </c>
      <c r="AC1422" s="109">
        <f t="shared" ref="AC1422:AC1481" si="139">AB1422/AA1422</f>
        <v>0.37647058823529411</v>
      </c>
      <c r="AD1422" s="49" t="s">
        <v>453</v>
      </c>
    </row>
    <row r="1423" spans="1:30" hidden="1">
      <c r="A1423" s="28" t="s">
        <v>381</v>
      </c>
      <c r="B1423" s="45">
        <v>1436</v>
      </c>
      <c r="C1423" s="51">
        <v>1</v>
      </c>
      <c r="D1423" s="128">
        <v>82024005</v>
      </c>
      <c r="E1423" s="359"/>
      <c r="F1423" s="51" t="s">
        <v>387</v>
      </c>
      <c r="G1423" s="349" t="s">
        <v>712</v>
      </c>
      <c r="H1423" s="349" t="s">
        <v>698</v>
      </c>
      <c r="I1423" s="42">
        <v>43264</v>
      </c>
      <c r="J1423" s="48" t="s">
        <v>137</v>
      </c>
      <c r="K1423" s="49">
        <v>133</v>
      </c>
      <c r="L1423" s="49">
        <v>4417</v>
      </c>
      <c r="M1423" s="49" t="s">
        <v>383</v>
      </c>
      <c r="N1423" s="43">
        <v>0.29722222222222222</v>
      </c>
      <c r="O1423" s="51">
        <v>1</v>
      </c>
      <c r="P1423" s="51" t="s">
        <v>13</v>
      </c>
      <c r="Q1423" s="368"/>
      <c r="R1423" s="368"/>
      <c r="S1423" s="368"/>
      <c r="T1423" s="194">
        <f t="shared" si="135"/>
        <v>0.29166666666666663</v>
      </c>
      <c r="U1423" s="194">
        <f t="shared" si="136"/>
        <v>0.29166666666666663</v>
      </c>
      <c r="V1423" s="41">
        <f>IFERROR(VLOOKUP(L1423,'[1]ZESTAWIENIE NUMERÓW BOCZNYCH'!$A:$B,1,0),"")</f>
        <v>4417</v>
      </c>
      <c r="W1423" s="51" t="str">
        <f>IFERROR(VLOOKUP(V1423,'[1]ZESTAWIENIE NUMERÓW BOCZNYCH'!$A:$B,2,0),P1423)</f>
        <v>MAN Lion’s Cit</v>
      </c>
      <c r="X1423" s="51" t="s">
        <v>396</v>
      </c>
      <c r="Y1423" s="51">
        <f>VLOOKUP(W1423,'[1]LICZBA MIEJSC'!$A:$C,2,0)</f>
        <v>35</v>
      </c>
      <c r="Z1423" s="51">
        <f>VLOOKUP(W1423,'[1]LICZBA MIEJSC'!$A:$C,3,0)</f>
        <v>50</v>
      </c>
      <c r="AA1423" s="51">
        <f t="shared" si="137"/>
        <v>85</v>
      </c>
      <c r="AB1423" s="41">
        <f t="shared" si="138"/>
        <v>9</v>
      </c>
      <c r="AC1423" s="109">
        <f t="shared" si="139"/>
        <v>0.10588235294117647</v>
      </c>
      <c r="AD1423" s="49" t="s">
        <v>453</v>
      </c>
    </row>
    <row r="1424" spans="1:30" hidden="1">
      <c r="A1424" s="28" t="s">
        <v>381</v>
      </c>
      <c r="B1424" s="45">
        <v>1437</v>
      </c>
      <c r="C1424" s="51">
        <v>1</v>
      </c>
      <c r="D1424" s="128">
        <v>16716</v>
      </c>
      <c r="E1424" s="359"/>
      <c r="F1424" s="51" t="s">
        <v>387</v>
      </c>
      <c r="G1424" s="349" t="s">
        <v>712</v>
      </c>
      <c r="H1424" s="349" t="s">
        <v>697</v>
      </c>
      <c r="I1424" s="42">
        <v>43264</v>
      </c>
      <c r="J1424" s="48" t="s">
        <v>137</v>
      </c>
      <c r="K1424" s="49">
        <v>133</v>
      </c>
      <c r="L1424" s="49">
        <v>4417</v>
      </c>
      <c r="M1424" s="53" t="s">
        <v>333</v>
      </c>
      <c r="N1424" s="43">
        <v>0.30416666666666664</v>
      </c>
      <c r="O1424" s="51">
        <v>2</v>
      </c>
      <c r="P1424" s="51" t="s">
        <v>13</v>
      </c>
      <c r="Q1424" s="368"/>
      <c r="R1424" s="368"/>
      <c r="S1424" s="368"/>
      <c r="T1424" s="194">
        <f t="shared" si="135"/>
        <v>0.30208333333333331</v>
      </c>
      <c r="U1424" s="194">
        <f t="shared" si="136"/>
        <v>0.29166666666666663</v>
      </c>
      <c r="V1424" s="41">
        <f>IFERROR(VLOOKUP(L1424,'[1]ZESTAWIENIE NUMERÓW BOCZNYCH'!$A:$B,1,0),"")</f>
        <v>4417</v>
      </c>
      <c r="W1424" s="51" t="str">
        <f>IFERROR(VLOOKUP(V1424,'[1]ZESTAWIENIE NUMERÓW BOCZNYCH'!$A:$B,2,0),P1424)</f>
        <v>MAN Lion’s Cit</v>
      </c>
      <c r="X1424" s="51" t="s">
        <v>396</v>
      </c>
      <c r="Y1424" s="51">
        <f>VLOOKUP(W1424,'[1]LICZBA MIEJSC'!$A:$C,2,0)</f>
        <v>35</v>
      </c>
      <c r="Z1424" s="51">
        <f>VLOOKUP(W1424,'[1]LICZBA MIEJSC'!$A:$C,3,0)</f>
        <v>50</v>
      </c>
      <c r="AA1424" s="51">
        <f t="shared" si="137"/>
        <v>85</v>
      </c>
      <c r="AB1424" s="41">
        <f t="shared" si="138"/>
        <v>18</v>
      </c>
      <c r="AC1424" s="109">
        <f t="shared" si="139"/>
        <v>0.21176470588235294</v>
      </c>
      <c r="AD1424" s="49" t="s">
        <v>453</v>
      </c>
    </row>
    <row r="1425" spans="1:30" hidden="1">
      <c r="A1425" s="28" t="s">
        <v>381</v>
      </c>
      <c r="B1425" s="45">
        <v>1438</v>
      </c>
      <c r="C1425" s="51">
        <v>1</v>
      </c>
      <c r="D1425" s="128">
        <v>16716</v>
      </c>
      <c r="E1425" s="359"/>
      <c r="F1425" s="51" t="s">
        <v>387</v>
      </c>
      <c r="G1425" s="349" t="s">
        <v>712</v>
      </c>
      <c r="H1425" s="357" t="s">
        <v>697</v>
      </c>
      <c r="I1425" s="42">
        <v>43264</v>
      </c>
      <c r="J1425" s="42" t="s">
        <v>138</v>
      </c>
      <c r="K1425" s="146" t="s">
        <v>121</v>
      </c>
      <c r="L1425" s="49"/>
      <c r="M1425" s="49"/>
      <c r="N1425" s="43">
        <v>0.36944444444444446</v>
      </c>
      <c r="O1425" s="51">
        <v>4</v>
      </c>
      <c r="P1425" s="51" t="s">
        <v>12</v>
      </c>
      <c r="Q1425" s="368"/>
      <c r="R1425" s="368"/>
      <c r="S1425" s="368"/>
      <c r="T1425" s="194">
        <f t="shared" si="135"/>
        <v>0.36458333333333331</v>
      </c>
      <c r="U1425" s="194">
        <f t="shared" si="136"/>
        <v>0.33333333333333331</v>
      </c>
      <c r="V1425" s="41" t="str">
        <f>IFERROR(VLOOKUP(L1425,'[1]ZESTAWIENIE NUMERÓW BOCZNYCH'!$A:$B,1,0),"")</f>
        <v/>
      </c>
      <c r="W1425" s="51" t="str">
        <f>IFERROR(VLOOKUP(V1425,'[1]ZESTAWIENIE NUMERÓW BOCZNYCH'!$A:$B,2,0),P1425)</f>
        <v>T</v>
      </c>
      <c r="X1425" s="51" t="s">
        <v>396</v>
      </c>
      <c r="Y1425" s="51">
        <f>VLOOKUP(W1425,'[1]LICZBA MIEJSC'!$A:$C,2,0)</f>
        <v>55</v>
      </c>
      <c r="Z1425" s="51">
        <f>VLOOKUP(W1425,'[1]LICZBA MIEJSC'!$A:$C,3,0)</f>
        <v>0</v>
      </c>
      <c r="AA1425" s="51">
        <f t="shared" si="137"/>
        <v>55</v>
      </c>
      <c r="AB1425" s="41">
        <f t="shared" si="138"/>
        <v>55</v>
      </c>
      <c r="AC1425" s="109">
        <f t="shared" si="139"/>
        <v>1</v>
      </c>
      <c r="AD1425" s="49"/>
    </row>
    <row r="1426" spans="1:30" hidden="1">
      <c r="A1426" s="28" t="s">
        <v>381</v>
      </c>
      <c r="B1426" s="45">
        <v>1439</v>
      </c>
      <c r="C1426" s="51">
        <v>1</v>
      </c>
      <c r="D1426" s="128">
        <v>82024005</v>
      </c>
      <c r="E1426" s="359"/>
      <c r="F1426" s="51" t="s">
        <v>387</v>
      </c>
      <c r="G1426" s="349" t="s">
        <v>712</v>
      </c>
      <c r="H1426" s="349" t="s">
        <v>698</v>
      </c>
      <c r="I1426" s="42">
        <v>43264</v>
      </c>
      <c r="J1426" s="48" t="s">
        <v>137</v>
      </c>
      <c r="K1426" s="49">
        <v>133</v>
      </c>
      <c r="L1426" s="49">
        <v>4428</v>
      </c>
      <c r="M1426" s="49" t="s">
        <v>383</v>
      </c>
      <c r="N1426" s="43">
        <v>0.39305555555555555</v>
      </c>
      <c r="O1426" s="51">
        <v>1</v>
      </c>
      <c r="P1426" s="51" t="s">
        <v>13</v>
      </c>
      <c r="Q1426" s="368"/>
      <c r="R1426" s="368"/>
      <c r="S1426" s="368"/>
      <c r="T1426" s="194">
        <f t="shared" si="135"/>
        <v>0.38541666666666663</v>
      </c>
      <c r="U1426" s="194">
        <f t="shared" si="136"/>
        <v>0.375</v>
      </c>
      <c r="V1426" s="41">
        <f>IFERROR(VLOOKUP(L1426,'[1]ZESTAWIENIE NUMERÓW BOCZNYCH'!$A:$B,1,0),"")</f>
        <v>4428</v>
      </c>
      <c r="W1426" s="51" t="str">
        <f>IFERROR(VLOOKUP(V1426,'[1]ZESTAWIENIE NUMERÓW BOCZNYCH'!$A:$B,2,0),P1426)</f>
        <v>MAN Lion’s Cit</v>
      </c>
      <c r="X1426" s="51" t="s">
        <v>396</v>
      </c>
      <c r="Y1426" s="51">
        <f>VLOOKUP(W1426,'[1]LICZBA MIEJSC'!$A:$C,2,0)</f>
        <v>35</v>
      </c>
      <c r="Z1426" s="51">
        <f>VLOOKUP(W1426,'[1]LICZBA MIEJSC'!$A:$C,3,0)</f>
        <v>50</v>
      </c>
      <c r="AA1426" s="51">
        <f t="shared" si="137"/>
        <v>85</v>
      </c>
      <c r="AB1426" s="41">
        <f t="shared" si="138"/>
        <v>9</v>
      </c>
      <c r="AC1426" s="109">
        <f t="shared" si="139"/>
        <v>0.10588235294117647</v>
      </c>
      <c r="AD1426" s="49" t="s">
        <v>453</v>
      </c>
    </row>
    <row r="1427" spans="1:30" hidden="1">
      <c r="A1427" s="28" t="s">
        <v>381</v>
      </c>
      <c r="B1427" s="45">
        <v>1440</v>
      </c>
      <c r="C1427" s="51">
        <v>1</v>
      </c>
      <c r="D1427" s="128">
        <v>16716</v>
      </c>
      <c r="E1427" s="359"/>
      <c r="F1427" s="51" t="s">
        <v>387</v>
      </c>
      <c r="G1427" s="349" t="s">
        <v>712</v>
      </c>
      <c r="H1427" s="349" t="s">
        <v>697</v>
      </c>
      <c r="I1427" s="42">
        <v>43264</v>
      </c>
      <c r="J1427" s="48" t="s">
        <v>137</v>
      </c>
      <c r="K1427" s="49">
        <v>133</v>
      </c>
      <c r="L1427" s="49">
        <v>4428</v>
      </c>
      <c r="M1427" s="53" t="s">
        <v>333</v>
      </c>
      <c r="N1427" s="43">
        <v>0.40069444444444446</v>
      </c>
      <c r="O1427" s="51">
        <v>1</v>
      </c>
      <c r="P1427" s="51" t="s">
        <v>13</v>
      </c>
      <c r="Q1427" s="368"/>
      <c r="R1427" s="368"/>
      <c r="S1427" s="368"/>
      <c r="T1427" s="194">
        <f t="shared" si="135"/>
        <v>0.39583333333333331</v>
      </c>
      <c r="U1427" s="194">
        <f t="shared" si="136"/>
        <v>0.375</v>
      </c>
      <c r="V1427" s="41">
        <f>IFERROR(VLOOKUP(L1427,'[1]ZESTAWIENIE NUMERÓW BOCZNYCH'!$A:$B,1,0),"")</f>
        <v>4428</v>
      </c>
      <c r="W1427" s="51" t="str">
        <f>IFERROR(VLOOKUP(V1427,'[1]ZESTAWIENIE NUMERÓW BOCZNYCH'!$A:$B,2,0),P1427)</f>
        <v>MAN Lion’s Cit</v>
      </c>
      <c r="X1427" s="51" t="s">
        <v>396</v>
      </c>
      <c r="Y1427" s="51">
        <f>VLOOKUP(W1427,'[1]LICZBA MIEJSC'!$A:$C,2,0)</f>
        <v>35</v>
      </c>
      <c r="Z1427" s="51">
        <f>VLOOKUP(W1427,'[1]LICZBA MIEJSC'!$A:$C,3,0)</f>
        <v>50</v>
      </c>
      <c r="AA1427" s="51">
        <f t="shared" si="137"/>
        <v>85</v>
      </c>
      <c r="AB1427" s="41">
        <f t="shared" si="138"/>
        <v>9</v>
      </c>
      <c r="AC1427" s="109">
        <f t="shared" si="139"/>
        <v>0.10588235294117647</v>
      </c>
      <c r="AD1427" s="49" t="s">
        <v>453</v>
      </c>
    </row>
    <row r="1428" spans="1:30" hidden="1">
      <c r="A1428" s="28" t="s">
        <v>381</v>
      </c>
      <c r="B1428" s="45">
        <v>1441</v>
      </c>
      <c r="C1428" s="51">
        <v>1</v>
      </c>
      <c r="D1428" s="128">
        <v>82024005</v>
      </c>
      <c r="E1428" s="359"/>
      <c r="F1428" s="51" t="s">
        <v>387</v>
      </c>
      <c r="G1428" s="349" t="s">
        <v>712</v>
      </c>
      <c r="H1428" s="349" t="s">
        <v>698</v>
      </c>
      <c r="I1428" s="42">
        <v>43264</v>
      </c>
      <c r="J1428" s="48" t="s">
        <v>137</v>
      </c>
      <c r="K1428" s="49">
        <v>133</v>
      </c>
      <c r="L1428" s="49">
        <v>4422</v>
      </c>
      <c r="M1428" s="49" t="s">
        <v>383</v>
      </c>
      <c r="N1428" s="43">
        <v>0.63680555555555551</v>
      </c>
      <c r="O1428" s="51">
        <v>1</v>
      </c>
      <c r="P1428" s="51" t="s">
        <v>13</v>
      </c>
      <c r="Q1428" s="368"/>
      <c r="R1428" s="368"/>
      <c r="S1428" s="368"/>
      <c r="T1428" s="194">
        <f t="shared" si="135"/>
        <v>0.63541666666666663</v>
      </c>
      <c r="U1428" s="194">
        <f t="shared" si="136"/>
        <v>0.625</v>
      </c>
      <c r="V1428" s="41">
        <f>IFERROR(VLOOKUP(L1428,'[1]ZESTAWIENIE NUMERÓW BOCZNYCH'!$A:$B,1,0),"")</f>
        <v>4422</v>
      </c>
      <c r="W1428" s="51" t="str">
        <f>IFERROR(VLOOKUP(V1428,'[1]ZESTAWIENIE NUMERÓW BOCZNYCH'!$A:$B,2,0),P1428)</f>
        <v>MAN Lion’s Cit</v>
      </c>
      <c r="X1428" s="51" t="s">
        <v>396</v>
      </c>
      <c r="Y1428" s="51">
        <f>VLOOKUP(W1428,'[1]LICZBA MIEJSC'!$A:$C,2,0)</f>
        <v>35</v>
      </c>
      <c r="Z1428" s="51">
        <f>VLOOKUP(W1428,'[1]LICZBA MIEJSC'!$A:$C,3,0)</f>
        <v>50</v>
      </c>
      <c r="AA1428" s="51">
        <f t="shared" si="137"/>
        <v>85</v>
      </c>
      <c r="AB1428" s="41">
        <f t="shared" si="138"/>
        <v>9</v>
      </c>
      <c r="AC1428" s="109">
        <f t="shared" si="139"/>
        <v>0.10588235294117647</v>
      </c>
      <c r="AD1428" s="49" t="s">
        <v>453</v>
      </c>
    </row>
    <row r="1429" spans="1:30" hidden="1">
      <c r="A1429" s="28" t="s">
        <v>381</v>
      </c>
      <c r="B1429" s="45">
        <v>1442</v>
      </c>
      <c r="C1429" s="51">
        <v>1</v>
      </c>
      <c r="D1429" s="128">
        <v>16716</v>
      </c>
      <c r="E1429" s="359"/>
      <c r="F1429" s="51" t="s">
        <v>387</v>
      </c>
      <c r="G1429" s="349" t="s">
        <v>712</v>
      </c>
      <c r="H1429" s="349" t="s">
        <v>697</v>
      </c>
      <c r="I1429" s="42">
        <v>43264</v>
      </c>
      <c r="J1429" s="48" t="s">
        <v>137</v>
      </c>
      <c r="K1429" s="49">
        <v>133</v>
      </c>
      <c r="L1429" s="49">
        <v>4422</v>
      </c>
      <c r="M1429" s="53" t="s">
        <v>333</v>
      </c>
      <c r="N1429" s="43">
        <v>0.64513888888888882</v>
      </c>
      <c r="O1429" s="51">
        <v>1</v>
      </c>
      <c r="P1429" s="51" t="s">
        <v>13</v>
      </c>
      <c r="Q1429" s="368"/>
      <c r="R1429" s="368"/>
      <c r="S1429" s="368"/>
      <c r="T1429" s="194">
        <f t="shared" si="135"/>
        <v>0.63541666666666663</v>
      </c>
      <c r="U1429" s="194">
        <f t="shared" si="136"/>
        <v>0.625</v>
      </c>
      <c r="V1429" s="41">
        <f>IFERROR(VLOOKUP(L1429,'[1]ZESTAWIENIE NUMERÓW BOCZNYCH'!$A:$B,1,0),"")</f>
        <v>4422</v>
      </c>
      <c r="W1429" s="51" t="str">
        <f>IFERROR(VLOOKUP(V1429,'[1]ZESTAWIENIE NUMERÓW BOCZNYCH'!$A:$B,2,0),P1429)</f>
        <v>MAN Lion’s Cit</v>
      </c>
      <c r="X1429" s="51" t="s">
        <v>396</v>
      </c>
      <c r="Y1429" s="51">
        <f>VLOOKUP(W1429,'[1]LICZBA MIEJSC'!$A:$C,2,0)</f>
        <v>35</v>
      </c>
      <c r="Z1429" s="51">
        <f>VLOOKUP(W1429,'[1]LICZBA MIEJSC'!$A:$C,3,0)</f>
        <v>50</v>
      </c>
      <c r="AA1429" s="51">
        <f t="shared" si="137"/>
        <v>85</v>
      </c>
      <c r="AB1429" s="41">
        <f t="shared" si="138"/>
        <v>9</v>
      </c>
      <c r="AC1429" s="109">
        <f t="shared" si="139"/>
        <v>0.10588235294117647</v>
      </c>
      <c r="AD1429" s="49" t="s">
        <v>453</v>
      </c>
    </row>
    <row r="1430" spans="1:30" hidden="1">
      <c r="A1430" s="28" t="s">
        <v>381</v>
      </c>
      <c r="B1430" s="45">
        <v>1443</v>
      </c>
      <c r="C1430" s="51">
        <v>1</v>
      </c>
      <c r="D1430" s="128">
        <v>16716</v>
      </c>
      <c r="E1430" s="359"/>
      <c r="F1430" s="51" t="s">
        <v>387</v>
      </c>
      <c r="G1430" s="349" t="s">
        <v>712</v>
      </c>
      <c r="H1430" s="357" t="s">
        <v>697</v>
      </c>
      <c r="I1430" s="42">
        <v>43264</v>
      </c>
      <c r="J1430" s="42" t="s">
        <v>139</v>
      </c>
      <c r="K1430" s="49" t="s">
        <v>388</v>
      </c>
      <c r="L1430" s="49"/>
      <c r="M1430" s="49"/>
      <c r="N1430" s="43">
        <v>0.66180555555555554</v>
      </c>
      <c r="O1430" s="51">
        <v>1</v>
      </c>
      <c r="P1430" s="51" t="s">
        <v>16</v>
      </c>
      <c r="Q1430" s="368"/>
      <c r="R1430" s="368"/>
      <c r="S1430" s="368"/>
      <c r="T1430" s="194">
        <f t="shared" si="135"/>
        <v>0.65625</v>
      </c>
      <c r="U1430" s="194">
        <f t="shared" si="136"/>
        <v>0.625</v>
      </c>
      <c r="V1430" s="41" t="str">
        <f>IFERROR(VLOOKUP(L1430,'[1]ZESTAWIENIE NUMERÓW BOCZNYCH'!$A:$B,1,0),"")</f>
        <v/>
      </c>
      <c r="W1430" s="51" t="str">
        <f>IFERROR(VLOOKUP(V1430,'[1]ZESTAWIENIE NUMERÓW BOCZNYCH'!$A:$B,2,0),P1430)</f>
        <v>B</v>
      </c>
      <c r="X1430" s="51" t="s">
        <v>396</v>
      </c>
      <c r="Y1430" s="51">
        <f>VLOOKUP(W1430,'[1]LICZBA MIEJSC'!$A:$C,2,0)</f>
        <v>20</v>
      </c>
      <c r="Z1430" s="51">
        <f>VLOOKUP(W1430,'[1]LICZBA MIEJSC'!$A:$C,3,0)</f>
        <v>0</v>
      </c>
      <c r="AA1430" s="51">
        <f t="shared" si="137"/>
        <v>20</v>
      </c>
      <c r="AB1430" s="41">
        <f t="shared" si="138"/>
        <v>2</v>
      </c>
      <c r="AC1430" s="109">
        <f t="shared" si="139"/>
        <v>0.1</v>
      </c>
      <c r="AD1430" s="49"/>
    </row>
    <row r="1431" spans="1:30" hidden="1">
      <c r="A1431" s="28" t="s">
        <v>381</v>
      </c>
      <c r="B1431" s="45">
        <v>1444</v>
      </c>
      <c r="C1431" s="51">
        <v>1</v>
      </c>
      <c r="D1431" s="128">
        <v>16716</v>
      </c>
      <c r="E1431" s="359"/>
      <c r="F1431" s="51" t="s">
        <v>387</v>
      </c>
      <c r="G1431" s="349" t="s">
        <v>712</v>
      </c>
      <c r="H1431" s="349" t="s">
        <v>697</v>
      </c>
      <c r="I1431" s="42">
        <v>43264</v>
      </c>
      <c r="J1431" s="48" t="s">
        <v>138</v>
      </c>
      <c r="K1431" s="52" t="s">
        <v>125</v>
      </c>
      <c r="L1431" s="49"/>
      <c r="M1431" s="107" t="s">
        <v>124</v>
      </c>
      <c r="N1431" s="43">
        <v>0.66597222222222219</v>
      </c>
      <c r="O1431" s="51">
        <v>2</v>
      </c>
      <c r="P1431" s="51" t="s">
        <v>16</v>
      </c>
      <c r="Q1431" s="368"/>
      <c r="R1431" s="368"/>
      <c r="S1431" s="368"/>
      <c r="T1431" s="194">
        <f t="shared" si="135"/>
        <v>0.65625</v>
      </c>
      <c r="U1431" s="194">
        <f t="shared" si="136"/>
        <v>0.625</v>
      </c>
      <c r="V1431" s="41" t="str">
        <f>IFERROR(VLOOKUP(L1431,'[1]ZESTAWIENIE NUMERÓW BOCZNYCH'!$A:$B,1,0),"")</f>
        <v/>
      </c>
      <c r="W1431" s="51" t="str">
        <f>IFERROR(VLOOKUP(V1431,'[1]ZESTAWIENIE NUMERÓW BOCZNYCH'!$A:$B,2,0),P1431)</f>
        <v>B</v>
      </c>
      <c r="X1431" s="51" t="s">
        <v>396</v>
      </c>
      <c r="Y1431" s="51">
        <f>VLOOKUP(W1431,'[1]LICZBA MIEJSC'!$A:$C,2,0)</f>
        <v>20</v>
      </c>
      <c r="Z1431" s="51">
        <f>VLOOKUP(W1431,'[1]LICZBA MIEJSC'!$A:$C,3,0)</f>
        <v>0</v>
      </c>
      <c r="AA1431" s="51">
        <f t="shared" si="137"/>
        <v>20</v>
      </c>
      <c r="AB1431" s="41">
        <f t="shared" si="138"/>
        <v>10</v>
      </c>
      <c r="AC1431" s="109">
        <f t="shared" si="139"/>
        <v>0.5</v>
      </c>
      <c r="AD1431" s="49"/>
    </row>
    <row r="1432" spans="1:30" hidden="1">
      <c r="A1432" s="28" t="s">
        <v>381</v>
      </c>
      <c r="B1432" s="45">
        <v>1445</v>
      </c>
      <c r="C1432" s="51">
        <v>1</v>
      </c>
      <c r="D1432" s="128">
        <v>82024005</v>
      </c>
      <c r="E1432" s="359"/>
      <c r="F1432" s="51" t="s">
        <v>387</v>
      </c>
      <c r="G1432" s="349" t="s">
        <v>712</v>
      </c>
      <c r="H1432" s="349" t="s">
        <v>698</v>
      </c>
      <c r="I1432" s="42">
        <v>43264</v>
      </c>
      <c r="J1432" s="48" t="s">
        <v>137</v>
      </c>
      <c r="K1432" s="49">
        <v>133</v>
      </c>
      <c r="L1432" s="49">
        <v>4428</v>
      </c>
      <c r="M1432" s="49" t="s">
        <v>383</v>
      </c>
      <c r="N1432" s="43">
        <v>0.68680555555555556</v>
      </c>
      <c r="O1432" s="51">
        <v>1</v>
      </c>
      <c r="P1432" s="51" t="s">
        <v>13</v>
      </c>
      <c r="Q1432" s="368"/>
      <c r="R1432" s="368"/>
      <c r="S1432" s="368"/>
      <c r="T1432" s="194">
        <f t="shared" si="135"/>
        <v>0.67708333333333326</v>
      </c>
      <c r="U1432" s="194">
        <f t="shared" si="136"/>
        <v>0.66666666666666663</v>
      </c>
      <c r="V1432" s="41">
        <f>IFERROR(VLOOKUP(L1432,'[1]ZESTAWIENIE NUMERÓW BOCZNYCH'!$A:$B,1,0),"")</f>
        <v>4428</v>
      </c>
      <c r="W1432" s="51" t="str">
        <f>IFERROR(VLOOKUP(V1432,'[1]ZESTAWIENIE NUMERÓW BOCZNYCH'!$A:$B,2,0),P1432)</f>
        <v>MAN Lion’s Cit</v>
      </c>
      <c r="X1432" s="51" t="s">
        <v>396</v>
      </c>
      <c r="Y1432" s="51">
        <f>VLOOKUP(W1432,'[1]LICZBA MIEJSC'!$A:$C,2,0)</f>
        <v>35</v>
      </c>
      <c r="Z1432" s="51">
        <f>VLOOKUP(W1432,'[1]LICZBA MIEJSC'!$A:$C,3,0)</f>
        <v>50</v>
      </c>
      <c r="AA1432" s="51">
        <f t="shared" si="137"/>
        <v>85</v>
      </c>
      <c r="AB1432" s="41">
        <f t="shared" si="138"/>
        <v>9</v>
      </c>
      <c r="AC1432" s="109">
        <f t="shared" si="139"/>
        <v>0.10588235294117647</v>
      </c>
      <c r="AD1432" s="49" t="s">
        <v>453</v>
      </c>
    </row>
    <row r="1433" spans="1:30" hidden="1">
      <c r="A1433" s="28" t="s">
        <v>381</v>
      </c>
      <c r="B1433" s="45">
        <v>1446</v>
      </c>
      <c r="C1433" s="51">
        <v>1</v>
      </c>
      <c r="D1433" s="128">
        <v>16716</v>
      </c>
      <c r="E1433" s="359"/>
      <c r="F1433" s="51" t="s">
        <v>387</v>
      </c>
      <c r="G1433" s="349" t="s">
        <v>712</v>
      </c>
      <c r="H1433" s="349" t="s">
        <v>697</v>
      </c>
      <c r="I1433" s="42">
        <v>43264</v>
      </c>
      <c r="J1433" s="48" t="s">
        <v>137</v>
      </c>
      <c r="K1433" s="49">
        <v>133</v>
      </c>
      <c r="L1433" s="49">
        <v>4428</v>
      </c>
      <c r="M1433" s="53" t="s">
        <v>333</v>
      </c>
      <c r="N1433" s="43">
        <v>0.69444444444444453</v>
      </c>
      <c r="O1433" s="51">
        <v>1</v>
      </c>
      <c r="P1433" s="51" t="s">
        <v>13</v>
      </c>
      <c r="Q1433" s="368"/>
      <c r="R1433" s="368"/>
      <c r="S1433" s="368"/>
      <c r="T1433" s="194">
        <f t="shared" si="135"/>
        <v>0.6875</v>
      </c>
      <c r="U1433" s="194">
        <f t="shared" si="136"/>
        <v>0.66666666666666663</v>
      </c>
      <c r="V1433" s="41">
        <f>IFERROR(VLOOKUP(L1433,'[1]ZESTAWIENIE NUMERÓW BOCZNYCH'!$A:$B,1,0),"")</f>
        <v>4428</v>
      </c>
      <c r="W1433" s="51" t="str">
        <f>IFERROR(VLOOKUP(V1433,'[1]ZESTAWIENIE NUMERÓW BOCZNYCH'!$A:$B,2,0),P1433)</f>
        <v>MAN Lion’s Cit</v>
      </c>
      <c r="X1433" s="51" t="s">
        <v>396</v>
      </c>
      <c r="Y1433" s="51">
        <f>VLOOKUP(W1433,'[1]LICZBA MIEJSC'!$A:$C,2,0)</f>
        <v>35</v>
      </c>
      <c r="Z1433" s="51">
        <f>VLOOKUP(W1433,'[1]LICZBA MIEJSC'!$A:$C,3,0)</f>
        <v>50</v>
      </c>
      <c r="AA1433" s="51">
        <f t="shared" si="137"/>
        <v>85</v>
      </c>
      <c r="AB1433" s="41">
        <f t="shared" si="138"/>
        <v>9</v>
      </c>
      <c r="AC1433" s="109">
        <f t="shared" si="139"/>
        <v>0.10588235294117647</v>
      </c>
      <c r="AD1433" s="49" t="s">
        <v>453</v>
      </c>
    </row>
    <row r="1434" spans="1:30" hidden="1">
      <c r="A1434" s="28" t="s">
        <v>389</v>
      </c>
      <c r="B1434" s="45">
        <v>1447</v>
      </c>
      <c r="C1434" s="51">
        <v>1</v>
      </c>
      <c r="D1434" s="128">
        <v>17131</v>
      </c>
      <c r="E1434" s="359"/>
      <c r="F1434" s="51" t="s">
        <v>390</v>
      </c>
      <c r="G1434" s="349" t="s">
        <v>713</v>
      </c>
      <c r="H1434" s="349" t="s">
        <v>697</v>
      </c>
      <c r="I1434" s="48">
        <v>43257</v>
      </c>
      <c r="J1434" s="48" t="s">
        <v>137</v>
      </c>
      <c r="K1434" s="49">
        <v>319</v>
      </c>
      <c r="L1434" s="49">
        <v>5411</v>
      </c>
      <c r="M1434" s="49" t="s">
        <v>391</v>
      </c>
      <c r="N1434" s="43">
        <v>0.25</v>
      </c>
      <c r="O1434" s="51">
        <v>1</v>
      </c>
      <c r="P1434" s="51" t="s">
        <v>13</v>
      </c>
      <c r="Q1434" s="368"/>
      <c r="R1434" s="368"/>
      <c r="S1434" s="368"/>
      <c r="T1434" s="194">
        <f t="shared" si="135"/>
        <v>0.25</v>
      </c>
      <c r="U1434" s="194">
        <f t="shared" si="136"/>
        <v>0.25</v>
      </c>
      <c r="V1434" s="41">
        <f>IFERROR(VLOOKUP(L1434,'[1]ZESTAWIENIE NUMERÓW BOCZNYCH'!$A:$B,1,0),"")</f>
        <v>5411</v>
      </c>
      <c r="W1434" s="51" t="str">
        <f>IFERROR(VLOOKUP(V1434,'[1]ZESTAWIENIE NUMERÓW BOCZNYCH'!$A:$B,2,0),P1434)</f>
        <v>SOLARIS URBINO 12</v>
      </c>
      <c r="X1434" s="51" t="s">
        <v>396</v>
      </c>
      <c r="Y1434" s="51">
        <f>VLOOKUP(W1434,'[1]LICZBA MIEJSC'!$A:$C,2,0)</f>
        <v>29</v>
      </c>
      <c r="Z1434" s="51">
        <f>VLOOKUP(W1434,'[1]LICZBA MIEJSC'!$A:$C,3,0)</f>
        <v>52</v>
      </c>
      <c r="AA1434" s="51">
        <f t="shared" si="137"/>
        <v>81</v>
      </c>
      <c r="AB1434" s="41">
        <f t="shared" si="138"/>
        <v>8</v>
      </c>
      <c r="AC1434" s="109">
        <f t="shared" si="139"/>
        <v>9.8765432098765427E-2</v>
      </c>
      <c r="AD1434" s="49" t="s">
        <v>456</v>
      </c>
    </row>
    <row r="1435" spans="1:30" hidden="1">
      <c r="A1435" s="28" t="s">
        <v>389</v>
      </c>
      <c r="B1435" s="45">
        <v>1448</v>
      </c>
      <c r="C1435" s="51">
        <v>1</v>
      </c>
      <c r="D1435" s="128">
        <v>17131</v>
      </c>
      <c r="E1435" s="359"/>
      <c r="F1435" s="51" t="s">
        <v>390</v>
      </c>
      <c r="G1435" s="349" t="s">
        <v>713</v>
      </c>
      <c r="H1435" s="349" t="s">
        <v>697</v>
      </c>
      <c r="I1435" s="48">
        <v>43257</v>
      </c>
      <c r="J1435" s="48" t="s">
        <v>138</v>
      </c>
      <c r="K1435" s="49" t="s">
        <v>392</v>
      </c>
      <c r="L1435" s="49"/>
      <c r="M1435" s="107" t="s">
        <v>124</v>
      </c>
      <c r="N1435" s="147">
        <v>0.25347222222222221</v>
      </c>
      <c r="O1435" s="49">
        <v>1</v>
      </c>
      <c r="P1435" s="49" t="s">
        <v>13</v>
      </c>
      <c r="Q1435" s="368"/>
      <c r="R1435" s="368"/>
      <c r="S1435" s="368"/>
      <c r="T1435" s="194">
        <f t="shared" si="135"/>
        <v>0.25</v>
      </c>
      <c r="U1435" s="194">
        <f t="shared" si="136"/>
        <v>0.25</v>
      </c>
      <c r="V1435" s="41" t="str">
        <f>IFERROR(VLOOKUP(L1435,'[1]ZESTAWIENIE NUMERÓW BOCZNYCH'!$A:$B,1,0),"")</f>
        <v/>
      </c>
      <c r="W1435" s="51" t="str">
        <f>IFERROR(VLOOKUP(V1435,'[1]ZESTAWIENIE NUMERÓW BOCZNYCH'!$A:$B,2,0),P1435)</f>
        <v>AZ</v>
      </c>
      <c r="X1435" s="51" t="s">
        <v>396</v>
      </c>
      <c r="Y1435" s="51">
        <f>VLOOKUP(W1435,'[1]LICZBA MIEJSC'!$A:$C,2,0)</f>
        <v>40</v>
      </c>
      <c r="Z1435" s="51">
        <f>VLOOKUP(W1435,'[1]LICZBA MIEJSC'!$A:$C,3,0)</f>
        <v>60</v>
      </c>
      <c r="AA1435" s="51">
        <f t="shared" si="137"/>
        <v>100</v>
      </c>
      <c r="AB1435" s="41">
        <f t="shared" si="138"/>
        <v>10</v>
      </c>
      <c r="AC1435" s="109">
        <f t="shared" si="139"/>
        <v>0.1</v>
      </c>
      <c r="AD1435" s="49"/>
    </row>
    <row r="1436" spans="1:30" hidden="1">
      <c r="A1436" s="28" t="s">
        <v>389</v>
      </c>
      <c r="B1436" s="45">
        <v>1449</v>
      </c>
      <c r="C1436" s="51">
        <v>1</v>
      </c>
      <c r="D1436" s="128">
        <v>17123</v>
      </c>
      <c r="E1436" s="359"/>
      <c r="F1436" s="51" t="s">
        <v>390</v>
      </c>
      <c r="G1436" s="349" t="s">
        <v>713</v>
      </c>
      <c r="H1436" s="349" t="s">
        <v>698</v>
      </c>
      <c r="I1436" s="48">
        <v>43257</v>
      </c>
      <c r="J1436" s="48" t="s">
        <v>137</v>
      </c>
      <c r="K1436" s="49">
        <v>607</v>
      </c>
      <c r="L1436" s="49">
        <v>7353</v>
      </c>
      <c r="M1436" s="49" t="s">
        <v>351</v>
      </c>
      <c r="N1436" s="43">
        <v>0.25555555555555559</v>
      </c>
      <c r="O1436" s="51">
        <v>2</v>
      </c>
      <c r="P1436" s="58" t="s">
        <v>13</v>
      </c>
      <c r="Q1436" s="368"/>
      <c r="R1436" s="368"/>
      <c r="S1436" s="368"/>
      <c r="T1436" s="194">
        <f t="shared" si="135"/>
        <v>0.25</v>
      </c>
      <c r="U1436" s="194">
        <f t="shared" si="136"/>
        <v>0.25</v>
      </c>
      <c r="V1436" s="41">
        <f>IFERROR(VLOOKUP(L1436,'[1]ZESTAWIENIE NUMERÓW BOCZNYCH'!$A:$B,1,0),"")</f>
        <v>7353</v>
      </c>
      <c r="W1436" s="51" t="str">
        <f>IFERROR(VLOOKUP(V1436,'[1]ZESTAWIENIE NUMERÓW BOCZNYCH'!$A:$B,2,0),P1436)</f>
        <v>MERCEDES-BENZ O 530 Citaro</v>
      </c>
      <c r="X1436" s="51" t="s">
        <v>396</v>
      </c>
      <c r="Y1436" s="51">
        <f>VLOOKUP(W1436,'[1]LICZBA MIEJSC'!$A:$C,2,0)</f>
        <v>31</v>
      </c>
      <c r="Z1436" s="51">
        <f>VLOOKUP(W1436,'[1]LICZBA MIEJSC'!$A:$C,3,0)</f>
        <v>71</v>
      </c>
      <c r="AA1436" s="51">
        <f t="shared" si="137"/>
        <v>102</v>
      </c>
      <c r="AB1436" s="41">
        <f t="shared" si="138"/>
        <v>16</v>
      </c>
      <c r="AC1436" s="109">
        <f t="shared" si="139"/>
        <v>0.15686274509803921</v>
      </c>
      <c r="AD1436" s="49" t="s">
        <v>455</v>
      </c>
    </row>
    <row r="1437" spans="1:30" hidden="1">
      <c r="A1437" s="28" t="s">
        <v>389</v>
      </c>
      <c r="B1437" s="45">
        <v>1450</v>
      </c>
      <c r="C1437" s="51">
        <v>1</v>
      </c>
      <c r="D1437" s="128">
        <v>17131</v>
      </c>
      <c r="E1437" s="359"/>
      <c r="F1437" s="51" t="s">
        <v>390</v>
      </c>
      <c r="G1437" s="349" t="s">
        <v>713</v>
      </c>
      <c r="H1437" s="349" t="s">
        <v>697</v>
      </c>
      <c r="I1437" s="48">
        <v>43257</v>
      </c>
      <c r="J1437" s="46" t="s">
        <v>138</v>
      </c>
      <c r="K1437" s="49" t="s">
        <v>393</v>
      </c>
      <c r="L1437" s="49"/>
      <c r="M1437" s="107" t="s">
        <v>124</v>
      </c>
      <c r="N1437" s="147">
        <v>0.26111111111111113</v>
      </c>
      <c r="O1437" s="51">
        <v>1</v>
      </c>
      <c r="P1437" s="51" t="s">
        <v>13</v>
      </c>
      <c r="Q1437" s="368"/>
      <c r="R1437" s="368"/>
      <c r="S1437" s="368"/>
      <c r="T1437" s="194">
        <f t="shared" si="135"/>
        <v>0.26041666666666663</v>
      </c>
      <c r="U1437" s="194">
        <f t="shared" si="136"/>
        <v>0.25</v>
      </c>
      <c r="V1437" s="41" t="str">
        <f>IFERROR(VLOOKUP(L1437,'[1]ZESTAWIENIE NUMERÓW BOCZNYCH'!$A:$B,1,0),"")</f>
        <v/>
      </c>
      <c r="W1437" s="51" t="str">
        <f>IFERROR(VLOOKUP(V1437,'[1]ZESTAWIENIE NUMERÓW BOCZNYCH'!$A:$B,2,0),P1437)</f>
        <v>AZ</v>
      </c>
      <c r="X1437" s="51" t="s">
        <v>396</v>
      </c>
      <c r="Y1437" s="51">
        <f>VLOOKUP(W1437,'[1]LICZBA MIEJSC'!$A:$C,2,0)</f>
        <v>40</v>
      </c>
      <c r="Z1437" s="51">
        <f>VLOOKUP(W1437,'[1]LICZBA MIEJSC'!$A:$C,3,0)</f>
        <v>60</v>
      </c>
      <c r="AA1437" s="51">
        <f t="shared" si="137"/>
        <v>100</v>
      </c>
      <c r="AB1437" s="41">
        <f t="shared" si="138"/>
        <v>10</v>
      </c>
      <c r="AC1437" s="109">
        <f t="shared" si="139"/>
        <v>0.1</v>
      </c>
      <c r="AD1437" s="49"/>
    </row>
    <row r="1438" spans="1:30" hidden="1">
      <c r="A1438" s="28" t="s">
        <v>389</v>
      </c>
      <c r="B1438" s="45">
        <v>1452</v>
      </c>
      <c r="C1438" s="51">
        <v>1</v>
      </c>
      <c r="D1438" s="128">
        <v>17131</v>
      </c>
      <c r="E1438" s="359"/>
      <c r="F1438" s="51" t="s">
        <v>390</v>
      </c>
      <c r="G1438" s="349" t="s">
        <v>713</v>
      </c>
      <c r="H1438" s="349" t="s">
        <v>697</v>
      </c>
      <c r="I1438" s="48">
        <v>43257</v>
      </c>
      <c r="J1438" s="48" t="s">
        <v>137</v>
      </c>
      <c r="K1438" s="49">
        <v>319</v>
      </c>
      <c r="L1438" s="49">
        <v>5439</v>
      </c>
      <c r="M1438" s="49" t="s">
        <v>391</v>
      </c>
      <c r="N1438" s="43">
        <v>0.2638888888888889</v>
      </c>
      <c r="O1438" s="51">
        <v>2</v>
      </c>
      <c r="P1438" s="51" t="s">
        <v>13</v>
      </c>
      <c r="Q1438" s="368"/>
      <c r="R1438" s="368"/>
      <c r="S1438" s="368"/>
      <c r="T1438" s="194">
        <f t="shared" si="135"/>
        <v>0.26041666666666663</v>
      </c>
      <c r="U1438" s="194">
        <f t="shared" si="136"/>
        <v>0.25</v>
      </c>
      <c r="V1438" s="41">
        <f>IFERROR(VLOOKUP(L1438,'[1]ZESTAWIENIE NUMERÓW BOCZNYCH'!$A:$B,1,0),"")</f>
        <v>5439</v>
      </c>
      <c r="W1438" s="51" t="str">
        <f>IFERROR(VLOOKUP(V1438,'[1]ZESTAWIENIE NUMERÓW BOCZNYCH'!$A:$B,2,0),P1438)</f>
        <v>SOLARIS URBINO 12</v>
      </c>
      <c r="X1438" s="51" t="s">
        <v>396</v>
      </c>
      <c r="Y1438" s="51">
        <f>VLOOKUP(W1438,'[1]LICZBA MIEJSC'!$A:$C,2,0)</f>
        <v>29</v>
      </c>
      <c r="Z1438" s="51">
        <f>VLOOKUP(W1438,'[1]LICZBA MIEJSC'!$A:$C,3,0)</f>
        <v>52</v>
      </c>
      <c r="AA1438" s="51">
        <f t="shared" si="137"/>
        <v>81</v>
      </c>
      <c r="AB1438" s="41">
        <f t="shared" si="138"/>
        <v>15</v>
      </c>
      <c r="AC1438" s="109">
        <f t="shared" si="139"/>
        <v>0.18518518518518517</v>
      </c>
      <c r="AD1438" s="49" t="s">
        <v>456</v>
      </c>
    </row>
    <row r="1439" spans="1:30" hidden="1">
      <c r="A1439" s="28" t="s">
        <v>389</v>
      </c>
      <c r="B1439" s="45">
        <v>1453</v>
      </c>
      <c r="C1439" s="51">
        <v>1</v>
      </c>
      <c r="D1439" s="128">
        <v>17123</v>
      </c>
      <c r="E1439" s="359"/>
      <c r="F1439" s="51" t="s">
        <v>390</v>
      </c>
      <c r="G1439" s="349" t="s">
        <v>713</v>
      </c>
      <c r="H1439" s="349" t="s">
        <v>698</v>
      </c>
      <c r="I1439" s="48">
        <v>43257</v>
      </c>
      <c r="J1439" s="48" t="s">
        <v>137</v>
      </c>
      <c r="K1439" s="49">
        <v>607</v>
      </c>
      <c r="L1439" s="49">
        <v>5412</v>
      </c>
      <c r="M1439" s="49" t="s">
        <v>351</v>
      </c>
      <c r="N1439" s="43">
        <v>0.2638888888888889</v>
      </c>
      <c r="O1439" s="51">
        <v>1</v>
      </c>
      <c r="P1439" s="51" t="s">
        <v>13</v>
      </c>
      <c r="Q1439" s="368"/>
      <c r="R1439" s="368"/>
      <c r="S1439" s="368"/>
      <c r="T1439" s="194">
        <f t="shared" si="135"/>
        <v>0.26041666666666663</v>
      </c>
      <c r="U1439" s="194">
        <f t="shared" si="136"/>
        <v>0.25</v>
      </c>
      <c r="V1439" s="41">
        <f>IFERROR(VLOOKUP(L1439,'[1]ZESTAWIENIE NUMERÓW BOCZNYCH'!$A:$B,1,0),"")</f>
        <v>5412</v>
      </c>
      <c r="W1439" s="51" t="str">
        <f>IFERROR(VLOOKUP(V1439,'[1]ZESTAWIENIE NUMERÓW BOCZNYCH'!$A:$B,2,0),P1439)</f>
        <v>SOLARIS URBINO 12</v>
      </c>
      <c r="X1439" s="51" t="s">
        <v>396</v>
      </c>
      <c r="Y1439" s="51">
        <f>VLOOKUP(W1439,'[1]LICZBA MIEJSC'!$A:$C,2,0)</f>
        <v>29</v>
      </c>
      <c r="Z1439" s="51">
        <f>VLOOKUP(W1439,'[1]LICZBA MIEJSC'!$A:$C,3,0)</f>
        <v>52</v>
      </c>
      <c r="AA1439" s="51">
        <f t="shared" si="137"/>
        <v>81</v>
      </c>
      <c r="AB1439" s="41">
        <f t="shared" si="138"/>
        <v>8</v>
      </c>
      <c r="AC1439" s="109">
        <f t="shared" si="139"/>
        <v>9.8765432098765427E-2</v>
      </c>
      <c r="AD1439" s="49" t="s">
        <v>455</v>
      </c>
    </row>
    <row r="1440" spans="1:30" hidden="1">
      <c r="A1440" s="28" t="s">
        <v>389</v>
      </c>
      <c r="B1440" s="45">
        <v>1454</v>
      </c>
      <c r="C1440" s="51">
        <v>1</v>
      </c>
      <c r="D1440" s="128">
        <v>17131</v>
      </c>
      <c r="E1440" s="359"/>
      <c r="F1440" s="51" t="s">
        <v>390</v>
      </c>
      <c r="G1440" s="349" t="s">
        <v>713</v>
      </c>
      <c r="H1440" s="349" t="s">
        <v>697</v>
      </c>
      <c r="I1440" s="48">
        <v>43257</v>
      </c>
      <c r="J1440" s="46" t="s">
        <v>138</v>
      </c>
      <c r="K1440" s="52" t="s">
        <v>394</v>
      </c>
      <c r="L1440" s="49"/>
      <c r="M1440" s="107" t="s">
        <v>124</v>
      </c>
      <c r="N1440" s="147">
        <v>0.26458333333333334</v>
      </c>
      <c r="O1440" s="51">
        <v>1</v>
      </c>
      <c r="P1440" s="51" t="s">
        <v>13</v>
      </c>
      <c r="Q1440" s="368"/>
      <c r="R1440" s="368"/>
      <c r="S1440" s="368"/>
      <c r="T1440" s="194">
        <f t="shared" si="135"/>
        <v>0.26041666666666663</v>
      </c>
      <c r="U1440" s="194">
        <f t="shared" si="136"/>
        <v>0.25</v>
      </c>
      <c r="V1440" s="41" t="str">
        <f>IFERROR(VLOOKUP(L1440,'[1]ZESTAWIENIE NUMERÓW BOCZNYCH'!$A:$B,1,0),"")</f>
        <v/>
      </c>
      <c r="W1440" s="51" t="str">
        <f>IFERROR(VLOOKUP(V1440,'[1]ZESTAWIENIE NUMERÓW BOCZNYCH'!$A:$B,2,0),P1440)</f>
        <v>AZ</v>
      </c>
      <c r="X1440" s="51" t="s">
        <v>396</v>
      </c>
      <c r="Y1440" s="51">
        <f>VLOOKUP(W1440,'[1]LICZBA MIEJSC'!$A:$C,2,0)</f>
        <v>40</v>
      </c>
      <c r="Z1440" s="51">
        <f>VLOOKUP(W1440,'[1]LICZBA MIEJSC'!$A:$C,3,0)</f>
        <v>60</v>
      </c>
      <c r="AA1440" s="51">
        <f t="shared" si="137"/>
        <v>100</v>
      </c>
      <c r="AB1440" s="41">
        <f t="shared" si="138"/>
        <v>10</v>
      </c>
      <c r="AC1440" s="109">
        <f t="shared" si="139"/>
        <v>0.1</v>
      </c>
      <c r="AD1440" s="49"/>
    </row>
    <row r="1441" spans="1:30" hidden="1">
      <c r="A1441" s="28" t="s">
        <v>389</v>
      </c>
      <c r="B1441" s="45">
        <v>1455</v>
      </c>
      <c r="C1441" s="51">
        <v>1</v>
      </c>
      <c r="D1441" s="128">
        <v>17123</v>
      </c>
      <c r="E1441" s="359"/>
      <c r="F1441" s="51" t="s">
        <v>390</v>
      </c>
      <c r="G1441" s="349" t="s">
        <v>713</v>
      </c>
      <c r="H1441" s="349" t="s">
        <v>698</v>
      </c>
      <c r="I1441" s="48">
        <v>43257</v>
      </c>
      <c r="J1441" s="48" t="s">
        <v>137</v>
      </c>
      <c r="K1441" s="49">
        <v>319</v>
      </c>
      <c r="L1441" s="49">
        <v>7352</v>
      </c>
      <c r="M1441" s="49" t="s">
        <v>395</v>
      </c>
      <c r="N1441" s="43">
        <v>0.26805555555555555</v>
      </c>
      <c r="O1441" s="51">
        <v>1</v>
      </c>
      <c r="P1441" s="58" t="s">
        <v>13</v>
      </c>
      <c r="Q1441" s="368"/>
      <c r="R1441" s="368"/>
      <c r="S1441" s="368"/>
      <c r="T1441" s="194">
        <f t="shared" si="135"/>
        <v>0.26041666666666663</v>
      </c>
      <c r="U1441" s="194">
        <f t="shared" si="136"/>
        <v>0.25</v>
      </c>
      <c r="V1441" s="41">
        <f>IFERROR(VLOOKUP(L1441,'[1]ZESTAWIENIE NUMERÓW BOCZNYCH'!$A:$B,1,0),"")</f>
        <v>7352</v>
      </c>
      <c r="W1441" s="51" t="str">
        <f>IFERROR(VLOOKUP(V1441,'[1]ZESTAWIENIE NUMERÓW BOCZNYCH'!$A:$B,2,0),P1441)</f>
        <v>MERCEDES-BENZ O 530 Citaro</v>
      </c>
      <c r="X1441" s="51" t="s">
        <v>396</v>
      </c>
      <c r="Y1441" s="51">
        <f>VLOOKUP(W1441,'[1]LICZBA MIEJSC'!$A:$C,2,0)</f>
        <v>31</v>
      </c>
      <c r="Z1441" s="51">
        <f>VLOOKUP(W1441,'[1]LICZBA MIEJSC'!$A:$C,3,0)</f>
        <v>71</v>
      </c>
      <c r="AA1441" s="51">
        <f t="shared" si="137"/>
        <v>102</v>
      </c>
      <c r="AB1441" s="41">
        <f t="shared" si="138"/>
        <v>10</v>
      </c>
      <c r="AC1441" s="109">
        <f t="shared" si="139"/>
        <v>9.8039215686274508E-2</v>
      </c>
      <c r="AD1441" s="49" t="s">
        <v>456</v>
      </c>
    </row>
    <row r="1442" spans="1:30" hidden="1">
      <c r="A1442" s="28" t="s">
        <v>389</v>
      </c>
      <c r="B1442" s="45">
        <v>1456</v>
      </c>
      <c r="C1442" s="51">
        <v>1</v>
      </c>
      <c r="D1442" s="128">
        <v>17131</v>
      </c>
      <c r="E1442" s="359"/>
      <c r="F1442" s="51" t="s">
        <v>390</v>
      </c>
      <c r="G1442" s="349" t="s">
        <v>713</v>
      </c>
      <c r="H1442" s="349" t="s">
        <v>697</v>
      </c>
      <c r="I1442" s="48">
        <v>43257</v>
      </c>
      <c r="J1442" s="48" t="s">
        <v>138</v>
      </c>
      <c r="K1442" s="49" t="s">
        <v>392</v>
      </c>
      <c r="L1442" s="49"/>
      <c r="M1442" s="107" t="s">
        <v>124</v>
      </c>
      <c r="N1442" s="147">
        <v>0.27430555555555552</v>
      </c>
      <c r="O1442" s="49">
        <v>1</v>
      </c>
      <c r="P1442" s="49" t="s">
        <v>13</v>
      </c>
      <c r="Q1442" s="368"/>
      <c r="R1442" s="368"/>
      <c r="S1442" s="368"/>
      <c r="T1442" s="194">
        <f t="shared" si="135"/>
        <v>0.27083333333333331</v>
      </c>
      <c r="U1442" s="194">
        <f t="shared" si="136"/>
        <v>0.25</v>
      </c>
      <c r="V1442" s="41" t="str">
        <f>IFERROR(VLOOKUP(L1442,'[1]ZESTAWIENIE NUMERÓW BOCZNYCH'!$A:$B,1,0),"")</f>
        <v/>
      </c>
      <c r="W1442" s="51" t="str">
        <f>IFERROR(VLOOKUP(V1442,'[1]ZESTAWIENIE NUMERÓW BOCZNYCH'!$A:$B,2,0),P1442)</f>
        <v>AZ</v>
      </c>
      <c r="X1442" s="51" t="s">
        <v>396</v>
      </c>
      <c r="Y1442" s="51">
        <f>VLOOKUP(W1442,'[1]LICZBA MIEJSC'!$A:$C,2,0)</f>
        <v>40</v>
      </c>
      <c r="Z1442" s="51">
        <f>VLOOKUP(W1442,'[1]LICZBA MIEJSC'!$A:$C,3,0)</f>
        <v>60</v>
      </c>
      <c r="AA1442" s="51">
        <f t="shared" si="137"/>
        <v>100</v>
      </c>
      <c r="AB1442" s="41">
        <f t="shared" si="138"/>
        <v>10</v>
      </c>
      <c r="AC1442" s="109">
        <f t="shared" si="139"/>
        <v>0.1</v>
      </c>
      <c r="AD1442" s="49"/>
    </row>
    <row r="1443" spans="1:30" hidden="1">
      <c r="A1443" s="28" t="s">
        <v>389</v>
      </c>
      <c r="B1443" s="45">
        <v>1457</v>
      </c>
      <c r="C1443" s="51">
        <v>1</v>
      </c>
      <c r="D1443" s="128">
        <v>17123</v>
      </c>
      <c r="E1443" s="359"/>
      <c r="F1443" s="51" t="s">
        <v>390</v>
      </c>
      <c r="G1443" s="349" t="s">
        <v>713</v>
      </c>
      <c r="H1443" s="358" t="s">
        <v>698</v>
      </c>
      <c r="I1443" s="48">
        <v>43257</v>
      </c>
      <c r="J1443" s="48" t="s">
        <v>137</v>
      </c>
      <c r="K1443" s="49">
        <v>319</v>
      </c>
      <c r="L1443" s="49">
        <v>8413</v>
      </c>
      <c r="M1443" s="49" t="s">
        <v>395</v>
      </c>
      <c r="N1443" s="43">
        <v>0.27708333333333335</v>
      </c>
      <c r="O1443" s="51">
        <v>2</v>
      </c>
      <c r="P1443" s="51" t="s">
        <v>15</v>
      </c>
      <c r="Q1443" s="368"/>
      <c r="R1443" s="368"/>
      <c r="S1443" s="368"/>
      <c r="T1443" s="194">
        <f t="shared" si="135"/>
        <v>0.27083333333333331</v>
      </c>
      <c r="U1443" s="194">
        <f t="shared" si="136"/>
        <v>0.25</v>
      </c>
      <c r="V1443" s="41">
        <f>IFERROR(VLOOKUP(L1443,'[1]ZESTAWIENIE NUMERÓW BOCZNYCH'!$A:$B,1,0),"")</f>
        <v>8413</v>
      </c>
      <c r="W1443" s="51" t="str">
        <f>IFERROR(VLOOKUP(V1443,'[1]ZESTAWIENIE NUMERÓW BOCZNYCH'!$A:$B,2,0),P1443)</f>
        <v>MERCEDES-BENZ 628 03 Citaro G</v>
      </c>
      <c r="X1443" s="51" t="s">
        <v>396</v>
      </c>
      <c r="Y1443" s="51">
        <f>VLOOKUP(W1443,'[1]LICZBA MIEJSC'!$A:$C,2,0)</f>
        <v>40</v>
      </c>
      <c r="Z1443" s="51">
        <f>VLOOKUP(W1443,'[1]LICZBA MIEJSC'!$A:$C,3,0)</f>
        <v>102</v>
      </c>
      <c r="AA1443" s="51">
        <f t="shared" si="137"/>
        <v>142</v>
      </c>
      <c r="AB1443" s="41">
        <f t="shared" si="138"/>
        <v>20</v>
      </c>
      <c r="AC1443" s="109">
        <f t="shared" si="139"/>
        <v>0.14084507042253522</v>
      </c>
      <c r="AD1443" s="49" t="s">
        <v>456</v>
      </c>
    </row>
    <row r="1444" spans="1:30" hidden="1">
      <c r="A1444" s="28" t="s">
        <v>389</v>
      </c>
      <c r="B1444" s="45">
        <v>1458</v>
      </c>
      <c r="C1444" s="51">
        <v>1</v>
      </c>
      <c r="D1444" s="128">
        <v>17131</v>
      </c>
      <c r="E1444" s="359"/>
      <c r="F1444" s="51" t="s">
        <v>390</v>
      </c>
      <c r="G1444" s="349" t="s">
        <v>713</v>
      </c>
      <c r="H1444" s="349" t="s">
        <v>697</v>
      </c>
      <c r="I1444" s="48">
        <v>43257</v>
      </c>
      <c r="J1444" s="46" t="s">
        <v>138</v>
      </c>
      <c r="K1444" s="52" t="s">
        <v>394</v>
      </c>
      <c r="L1444" s="49"/>
      <c r="M1444" s="107" t="s">
        <v>124</v>
      </c>
      <c r="N1444" s="147">
        <v>0.27916666666666667</v>
      </c>
      <c r="O1444" s="51">
        <v>1</v>
      </c>
      <c r="P1444" s="51" t="s">
        <v>13</v>
      </c>
      <c r="Q1444" s="368"/>
      <c r="R1444" s="368"/>
      <c r="S1444" s="368"/>
      <c r="T1444" s="194">
        <f t="shared" si="135"/>
        <v>0.27083333333333331</v>
      </c>
      <c r="U1444" s="194">
        <f t="shared" si="136"/>
        <v>0.25</v>
      </c>
      <c r="V1444" s="41" t="str">
        <f>IFERROR(VLOOKUP(L1444,'[1]ZESTAWIENIE NUMERÓW BOCZNYCH'!$A:$B,1,0),"")</f>
        <v/>
      </c>
      <c r="W1444" s="51" t="str">
        <f>IFERROR(VLOOKUP(V1444,'[1]ZESTAWIENIE NUMERÓW BOCZNYCH'!$A:$B,2,0),P1444)</f>
        <v>AZ</v>
      </c>
      <c r="X1444" s="51" t="s">
        <v>396</v>
      </c>
      <c r="Y1444" s="51">
        <f>VLOOKUP(W1444,'[1]LICZBA MIEJSC'!$A:$C,2,0)</f>
        <v>40</v>
      </c>
      <c r="Z1444" s="51">
        <f>VLOOKUP(W1444,'[1]LICZBA MIEJSC'!$A:$C,3,0)</f>
        <v>60</v>
      </c>
      <c r="AA1444" s="51">
        <f t="shared" si="137"/>
        <v>100</v>
      </c>
      <c r="AB1444" s="41">
        <f t="shared" si="138"/>
        <v>10</v>
      </c>
      <c r="AC1444" s="109">
        <f t="shared" si="139"/>
        <v>0.1</v>
      </c>
      <c r="AD1444" s="49"/>
    </row>
    <row r="1445" spans="1:30" hidden="1">
      <c r="A1445" s="28" t="s">
        <v>389</v>
      </c>
      <c r="B1445" s="45">
        <v>1459</v>
      </c>
      <c r="C1445" s="51">
        <v>2</v>
      </c>
      <c r="D1445" s="128">
        <v>17131</v>
      </c>
      <c r="E1445" s="359"/>
      <c r="F1445" s="51" t="s">
        <v>390</v>
      </c>
      <c r="G1445" s="349" t="s">
        <v>713</v>
      </c>
      <c r="H1445" s="349" t="s">
        <v>697</v>
      </c>
      <c r="I1445" s="48">
        <v>43257</v>
      </c>
      <c r="J1445" s="48" t="s">
        <v>137</v>
      </c>
      <c r="K1445" s="49">
        <v>319</v>
      </c>
      <c r="L1445" s="49">
        <v>7325</v>
      </c>
      <c r="M1445" s="49" t="s">
        <v>391</v>
      </c>
      <c r="N1445" s="43">
        <v>0.28402777777777777</v>
      </c>
      <c r="O1445" s="51">
        <v>1</v>
      </c>
      <c r="P1445" s="58" t="s">
        <v>13</v>
      </c>
      <c r="Q1445" s="368"/>
      <c r="R1445" s="368"/>
      <c r="S1445" s="368"/>
      <c r="T1445" s="194">
        <f t="shared" si="135"/>
        <v>0.28125</v>
      </c>
      <c r="U1445" s="194">
        <f t="shared" si="136"/>
        <v>0.25</v>
      </c>
      <c r="V1445" s="41">
        <f>IFERROR(VLOOKUP(L1445,'[1]ZESTAWIENIE NUMERÓW BOCZNYCH'!$A:$B,1,0),"")</f>
        <v>7325</v>
      </c>
      <c r="W1445" s="51" t="str">
        <f>IFERROR(VLOOKUP(V1445,'[1]ZESTAWIENIE NUMERÓW BOCZNYCH'!$A:$B,2,0),P1445)</f>
        <v>MERCEDES-BENZ O 530 Citaro</v>
      </c>
      <c r="X1445" s="51" t="s">
        <v>396</v>
      </c>
      <c r="Y1445" s="51">
        <f>VLOOKUP(W1445,'[1]LICZBA MIEJSC'!$A:$C,2,0)</f>
        <v>31</v>
      </c>
      <c r="Z1445" s="51">
        <f>VLOOKUP(W1445,'[1]LICZBA MIEJSC'!$A:$C,3,0)</f>
        <v>71</v>
      </c>
      <c r="AA1445" s="51">
        <f t="shared" si="137"/>
        <v>102</v>
      </c>
      <c r="AB1445" s="41">
        <f t="shared" si="138"/>
        <v>10</v>
      </c>
      <c r="AC1445" s="109">
        <f t="shared" si="139"/>
        <v>9.8039215686274508E-2</v>
      </c>
      <c r="AD1445" s="49" t="s">
        <v>456</v>
      </c>
    </row>
    <row r="1446" spans="1:30" hidden="1">
      <c r="A1446" s="28" t="s">
        <v>389</v>
      </c>
      <c r="B1446" s="45">
        <v>1460</v>
      </c>
      <c r="C1446" s="51">
        <v>2</v>
      </c>
      <c r="D1446" s="128">
        <v>17131</v>
      </c>
      <c r="E1446" s="359"/>
      <c r="F1446" s="51" t="s">
        <v>390</v>
      </c>
      <c r="G1446" s="349" t="s">
        <v>713</v>
      </c>
      <c r="H1446" s="349" t="s">
        <v>697</v>
      </c>
      <c r="I1446" s="48">
        <v>43257</v>
      </c>
      <c r="J1446" s="48" t="s">
        <v>137</v>
      </c>
      <c r="K1446" s="49" t="s">
        <v>396</v>
      </c>
      <c r="L1446" s="49">
        <v>8413</v>
      </c>
      <c r="M1446" s="49" t="s">
        <v>397</v>
      </c>
      <c r="N1446" s="43">
        <v>0.29166666666666669</v>
      </c>
      <c r="O1446" s="51">
        <v>1</v>
      </c>
      <c r="P1446" s="51" t="s">
        <v>15</v>
      </c>
      <c r="Q1446" s="368"/>
      <c r="R1446" s="368"/>
      <c r="S1446" s="368"/>
      <c r="T1446" s="194">
        <f t="shared" si="135"/>
        <v>0.29166666666666663</v>
      </c>
      <c r="U1446" s="194">
        <f t="shared" si="136"/>
        <v>0.29166666666666663</v>
      </c>
      <c r="V1446" s="41">
        <f>IFERROR(VLOOKUP(L1446,'[1]ZESTAWIENIE NUMERÓW BOCZNYCH'!$A:$B,1,0),"")</f>
        <v>8413</v>
      </c>
      <c r="W1446" s="51" t="str">
        <f>IFERROR(VLOOKUP(V1446,'[1]ZESTAWIENIE NUMERÓW BOCZNYCH'!$A:$B,2,0),P1446)</f>
        <v>MERCEDES-BENZ 628 03 Citaro G</v>
      </c>
      <c r="X1446" s="51" t="s">
        <v>396</v>
      </c>
      <c r="Y1446" s="51">
        <f>VLOOKUP(W1446,'[1]LICZBA MIEJSC'!$A:$C,2,0)</f>
        <v>40</v>
      </c>
      <c r="Z1446" s="51">
        <f>VLOOKUP(W1446,'[1]LICZBA MIEJSC'!$A:$C,3,0)</f>
        <v>102</v>
      </c>
      <c r="AA1446" s="51">
        <f t="shared" si="137"/>
        <v>142</v>
      </c>
      <c r="AB1446" s="41">
        <f t="shared" si="138"/>
        <v>14</v>
      </c>
      <c r="AC1446" s="109">
        <f t="shared" si="139"/>
        <v>9.8591549295774641E-2</v>
      </c>
      <c r="AD1446" s="49" t="s">
        <v>454</v>
      </c>
    </row>
    <row r="1447" spans="1:30" hidden="1">
      <c r="A1447" s="28" t="s">
        <v>389</v>
      </c>
      <c r="B1447" s="45">
        <v>1461</v>
      </c>
      <c r="C1447" s="51">
        <v>2</v>
      </c>
      <c r="D1447" s="128">
        <v>17131</v>
      </c>
      <c r="E1447" s="359"/>
      <c r="F1447" s="51" t="s">
        <v>390</v>
      </c>
      <c r="G1447" s="349" t="s">
        <v>713</v>
      </c>
      <c r="H1447" s="349" t="s">
        <v>697</v>
      </c>
      <c r="I1447" s="48">
        <v>43257</v>
      </c>
      <c r="J1447" s="46" t="s">
        <v>138</v>
      </c>
      <c r="K1447" s="49" t="s">
        <v>393</v>
      </c>
      <c r="L1447" s="49"/>
      <c r="M1447" s="107" t="s">
        <v>124</v>
      </c>
      <c r="N1447" s="147">
        <v>0.29236111111111113</v>
      </c>
      <c r="O1447" s="51">
        <v>0</v>
      </c>
      <c r="P1447" s="51" t="s">
        <v>13</v>
      </c>
      <c r="Q1447" s="368"/>
      <c r="R1447" s="368"/>
      <c r="S1447" s="368"/>
      <c r="T1447" s="194">
        <f t="shared" si="135"/>
        <v>0.29166666666666663</v>
      </c>
      <c r="U1447" s="194">
        <f t="shared" si="136"/>
        <v>0.29166666666666663</v>
      </c>
      <c r="V1447" s="41" t="str">
        <f>IFERROR(VLOOKUP(L1447,'[1]ZESTAWIENIE NUMERÓW BOCZNYCH'!$A:$B,1,0),"")</f>
        <v/>
      </c>
      <c r="W1447" s="51" t="str">
        <f>IFERROR(VLOOKUP(V1447,'[1]ZESTAWIENIE NUMERÓW BOCZNYCH'!$A:$B,2,0),P1447)</f>
        <v>AZ</v>
      </c>
      <c r="X1447" s="51" t="s">
        <v>396</v>
      </c>
      <c r="Y1447" s="51">
        <f>VLOOKUP(W1447,'[1]LICZBA MIEJSC'!$A:$C,2,0)</f>
        <v>40</v>
      </c>
      <c r="Z1447" s="51">
        <f>VLOOKUP(W1447,'[1]LICZBA MIEJSC'!$A:$C,3,0)</f>
        <v>60</v>
      </c>
      <c r="AA1447" s="51">
        <f t="shared" si="137"/>
        <v>100</v>
      </c>
      <c r="AB1447" s="41">
        <f t="shared" si="138"/>
        <v>0</v>
      </c>
      <c r="AC1447" s="109">
        <f t="shared" si="139"/>
        <v>0</v>
      </c>
      <c r="AD1447" s="49"/>
    </row>
    <row r="1448" spans="1:30" hidden="1">
      <c r="A1448" s="28" t="s">
        <v>389</v>
      </c>
      <c r="B1448" s="45">
        <v>1462</v>
      </c>
      <c r="C1448" s="51">
        <v>2</v>
      </c>
      <c r="D1448" s="128">
        <v>17131</v>
      </c>
      <c r="E1448" s="359"/>
      <c r="F1448" s="51" t="s">
        <v>390</v>
      </c>
      <c r="G1448" s="349" t="s">
        <v>713</v>
      </c>
      <c r="H1448" s="349" t="s">
        <v>697</v>
      </c>
      <c r="I1448" s="48">
        <v>43257</v>
      </c>
      <c r="J1448" s="46" t="s">
        <v>138</v>
      </c>
      <c r="K1448" s="52" t="s">
        <v>394</v>
      </c>
      <c r="L1448" s="49"/>
      <c r="M1448" s="107" t="s">
        <v>124</v>
      </c>
      <c r="N1448" s="147">
        <v>0.29305555555555557</v>
      </c>
      <c r="O1448" s="51">
        <v>0</v>
      </c>
      <c r="P1448" s="51" t="s">
        <v>13</v>
      </c>
      <c r="Q1448" s="368"/>
      <c r="R1448" s="368"/>
      <c r="S1448" s="368"/>
      <c r="T1448" s="194">
        <f t="shared" si="135"/>
        <v>0.29166666666666663</v>
      </c>
      <c r="U1448" s="194">
        <f t="shared" si="136"/>
        <v>0.29166666666666663</v>
      </c>
      <c r="V1448" s="41" t="str">
        <f>IFERROR(VLOOKUP(L1448,'[1]ZESTAWIENIE NUMERÓW BOCZNYCH'!$A:$B,1,0),"")</f>
        <v/>
      </c>
      <c r="W1448" s="51" t="str">
        <f>IFERROR(VLOOKUP(V1448,'[1]ZESTAWIENIE NUMERÓW BOCZNYCH'!$A:$B,2,0),P1448)</f>
        <v>AZ</v>
      </c>
      <c r="X1448" s="51" t="s">
        <v>396</v>
      </c>
      <c r="Y1448" s="51">
        <f>VLOOKUP(W1448,'[1]LICZBA MIEJSC'!$A:$C,2,0)</f>
        <v>40</v>
      </c>
      <c r="Z1448" s="51">
        <f>VLOOKUP(W1448,'[1]LICZBA MIEJSC'!$A:$C,3,0)</f>
        <v>60</v>
      </c>
      <c r="AA1448" s="51">
        <f t="shared" si="137"/>
        <v>100</v>
      </c>
      <c r="AB1448" s="41">
        <f t="shared" si="138"/>
        <v>0</v>
      </c>
      <c r="AC1448" s="109">
        <f t="shared" si="139"/>
        <v>0</v>
      </c>
      <c r="AD1448" s="49"/>
    </row>
    <row r="1449" spans="1:30" hidden="1">
      <c r="A1449" s="28" t="s">
        <v>389</v>
      </c>
      <c r="B1449" s="45">
        <v>1463</v>
      </c>
      <c r="C1449" s="51">
        <v>2</v>
      </c>
      <c r="D1449" s="128">
        <v>17131</v>
      </c>
      <c r="E1449" s="359"/>
      <c r="F1449" s="51" t="s">
        <v>390</v>
      </c>
      <c r="G1449" s="349" t="s">
        <v>713</v>
      </c>
      <c r="H1449" s="349" t="s">
        <v>697</v>
      </c>
      <c r="I1449" s="48">
        <v>43257</v>
      </c>
      <c r="J1449" s="48" t="s">
        <v>137</v>
      </c>
      <c r="K1449" s="49">
        <v>607</v>
      </c>
      <c r="L1449" s="49">
        <v>7325</v>
      </c>
      <c r="M1449" s="49" t="s">
        <v>398</v>
      </c>
      <c r="N1449" s="43">
        <v>0.2951388888888889</v>
      </c>
      <c r="O1449" s="51">
        <v>0</v>
      </c>
      <c r="P1449" s="58" t="s">
        <v>13</v>
      </c>
      <c r="Q1449" s="368"/>
      <c r="R1449" s="368"/>
      <c r="S1449" s="368"/>
      <c r="T1449" s="194">
        <f t="shared" si="135"/>
        <v>0.29166666666666663</v>
      </c>
      <c r="U1449" s="194">
        <f t="shared" si="136"/>
        <v>0.29166666666666663</v>
      </c>
      <c r="V1449" s="41">
        <f>IFERROR(VLOOKUP(L1449,'[1]ZESTAWIENIE NUMERÓW BOCZNYCH'!$A:$B,1,0),"")</f>
        <v>7325</v>
      </c>
      <c r="W1449" s="51" t="str">
        <f>IFERROR(VLOOKUP(V1449,'[1]ZESTAWIENIE NUMERÓW BOCZNYCH'!$A:$B,2,0),P1449)</f>
        <v>MERCEDES-BENZ O 530 Citaro</v>
      </c>
      <c r="X1449" s="51" t="s">
        <v>396</v>
      </c>
      <c r="Y1449" s="51">
        <f>VLOOKUP(W1449,'[1]LICZBA MIEJSC'!$A:$C,2,0)</f>
        <v>31</v>
      </c>
      <c r="Z1449" s="51">
        <f>VLOOKUP(W1449,'[1]LICZBA MIEJSC'!$A:$C,3,0)</f>
        <v>71</v>
      </c>
      <c r="AA1449" s="51">
        <f t="shared" si="137"/>
        <v>102</v>
      </c>
      <c r="AB1449" s="41">
        <f t="shared" si="138"/>
        <v>0</v>
      </c>
      <c r="AC1449" s="109">
        <f t="shared" si="139"/>
        <v>0</v>
      </c>
      <c r="AD1449" s="49" t="s">
        <v>455</v>
      </c>
    </row>
    <row r="1450" spans="1:30" hidden="1">
      <c r="A1450" s="28" t="s">
        <v>389</v>
      </c>
      <c r="B1450" s="45">
        <v>1464</v>
      </c>
      <c r="C1450" s="51">
        <v>2</v>
      </c>
      <c r="D1450" s="128">
        <v>17123</v>
      </c>
      <c r="E1450" s="359"/>
      <c r="F1450" s="51" t="s">
        <v>390</v>
      </c>
      <c r="G1450" s="349" t="s">
        <v>713</v>
      </c>
      <c r="H1450" s="358" t="s">
        <v>698</v>
      </c>
      <c r="I1450" s="48">
        <v>43257</v>
      </c>
      <c r="J1450" s="48" t="s">
        <v>137</v>
      </c>
      <c r="K1450" s="49">
        <v>319</v>
      </c>
      <c r="L1450" s="49">
        <v>7334</v>
      </c>
      <c r="M1450" s="49" t="s">
        <v>395</v>
      </c>
      <c r="N1450" s="43">
        <v>0.2986111111111111</v>
      </c>
      <c r="O1450" s="51">
        <v>2</v>
      </c>
      <c r="P1450" s="58" t="s">
        <v>13</v>
      </c>
      <c r="Q1450" s="368"/>
      <c r="R1450" s="368"/>
      <c r="S1450" s="368"/>
      <c r="T1450" s="194">
        <f t="shared" si="135"/>
        <v>0.29166666666666663</v>
      </c>
      <c r="U1450" s="194">
        <f t="shared" si="136"/>
        <v>0.29166666666666663</v>
      </c>
      <c r="V1450" s="41">
        <f>IFERROR(VLOOKUP(L1450,'[1]ZESTAWIENIE NUMERÓW BOCZNYCH'!$A:$B,1,0),"")</f>
        <v>7334</v>
      </c>
      <c r="W1450" s="51" t="str">
        <f>IFERROR(VLOOKUP(V1450,'[1]ZESTAWIENIE NUMERÓW BOCZNYCH'!$A:$B,2,0),P1450)</f>
        <v>MERCEDES-BENZ O 530 Citaro</v>
      </c>
      <c r="X1450" s="51" t="s">
        <v>396</v>
      </c>
      <c r="Y1450" s="51">
        <f>VLOOKUP(W1450,'[1]LICZBA MIEJSC'!$A:$C,2,0)</f>
        <v>31</v>
      </c>
      <c r="Z1450" s="51">
        <f>VLOOKUP(W1450,'[1]LICZBA MIEJSC'!$A:$C,3,0)</f>
        <v>71</v>
      </c>
      <c r="AA1450" s="51">
        <f t="shared" si="137"/>
        <v>102</v>
      </c>
      <c r="AB1450" s="41">
        <f t="shared" si="138"/>
        <v>16</v>
      </c>
      <c r="AC1450" s="109">
        <f t="shared" si="139"/>
        <v>0.15686274509803921</v>
      </c>
      <c r="AD1450" s="49" t="s">
        <v>456</v>
      </c>
    </row>
    <row r="1451" spans="1:30" hidden="1">
      <c r="A1451" s="28" t="s">
        <v>389</v>
      </c>
      <c r="B1451" s="45">
        <v>1466</v>
      </c>
      <c r="C1451" s="51">
        <v>2</v>
      </c>
      <c r="D1451" s="128">
        <v>17123</v>
      </c>
      <c r="E1451" s="359"/>
      <c r="F1451" s="51" t="s">
        <v>390</v>
      </c>
      <c r="G1451" s="349" t="s">
        <v>713</v>
      </c>
      <c r="H1451" s="349" t="s">
        <v>698</v>
      </c>
      <c r="I1451" s="48">
        <v>43257</v>
      </c>
      <c r="J1451" s="48" t="s">
        <v>137</v>
      </c>
      <c r="K1451" s="49">
        <v>607</v>
      </c>
      <c r="L1451" s="49">
        <v>5416</v>
      </c>
      <c r="M1451" s="49" t="s">
        <v>351</v>
      </c>
      <c r="N1451" s="43">
        <v>0.30416666666666664</v>
      </c>
      <c r="O1451" s="51">
        <v>1</v>
      </c>
      <c r="P1451" s="51" t="s">
        <v>13</v>
      </c>
      <c r="Q1451" s="368"/>
      <c r="R1451" s="368"/>
      <c r="S1451" s="368"/>
      <c r="T1451" s="194">
        <f t="shared" si="135"/>
        <v>0.30208333333333331</v>
      </c>
      <c r="U1451" s="194">
        <f t="shared" si="136"/>
        <v>0.29166666666666663</v>
      </c>
      <c r="V1451" s="41">
        <f>IFERROR(VLOOKUP(L1451,'[1]ZESTAWIENIE NUMERÓW BOCZNYCH'!$A:$B,1,0),"")</f>
        <v>5416</v>
      </c>
      <c r="W1451" s="51" t="str">
        <f>IFERROR(VLOOKUP(V1451,'[1]ZESTAWIENIE NUMERÓW BOCZNYCH'!$A:$B,2,0),P1451)</f>
        <v>SOLARIS URBINO 12</v>
      </c>
      <c r="X1451" s="51" t="s">
        <v>396</v>
      </c>
      <c r="Y1451" s="51">
        <f>VLOOKUP(W1451,'[1]LICZBA MIEJSC'!$A:$C,2,0)</f>
        <v>29</v>
      </c>
      <c r="Z1451" s="51">
        <f>VLOOKUP(W1451,'[1]LICZBA MIEJSC'!$A:$C,3,0)</f>
        <v>52</v>
      </c>
      <c r="AA1451" s="51">
        <f t="shared" si="137"/>
        <v>81</v>
      </c>
      <c r="AB1451" s="41">
        <f t="shared" si="138"/>
        <v>8</v>
      </c>
      <c r="AC1451" s="109">
        <f t="shared" si="139"/>
        <v>9.8765432098765427E-2</v>
      </c>
      <c r="AD1451" s="49" t="s">
        <v>455</v>
      </c>
    </row>
    <row r="1452" spans="1:30" hidden="1">
      <c r="A1452" s="28" t="s">
        <v>389</v>
      </c>
      <c r="B1452" s="45">
        <v>1467</v>
      </c>
      <c r="C1452" s="51">
        <v>2</v>
      </c>
      <c r="D1452" s="128">
        <v>17131</v>
      </c>
      <c r="E1452" s="359"/>
      <c r="F1452" s="51" t="s">
        <v>390</v>
      </c>
      <c r="G1452" s="349" t="s">
        <v>713</v>
      </c>
      <c r="H1452" s="349" t="s">
        <v>697</v>
      </c>
      <c r="I1452" s="48">
        <v>43257</v>
      </c>
      <c r="J1452" s="48" t="s">
        <v>137</v>
      </c>
      <c r="K1452" s="49">
        <v>319</v>
      </c>
      <c r="L1452" s="49">
        <v>7334</v>
      </c>
      <c r="M1452" s="49" t="s">
        <v>391</v>
      </c>
      <c r="N1452" s="43">
        <v>0.30624999999999997</v>
      </c>
      <c r="O1452" s="51">
        <v>1</v>
      </c>
      <c r="P1452" s="58" t="s">
        <v>13</v>
      </c>
      <c r="Q1452" s="368"/>
      <c r="R1452" s="368"/>
      <c r="S1452" s="368"/>
      <c r="T1452" s="194">
        <f t="shared" si="135"/>
        <v>0.30208333333333331</v>
      </c>
      <c r="U1452" s="194">
        <f t="shared" si="136"/>
        <v>0.29166666666666663</v>
      </c>
      <c r="V1452" s="41">
        <f>IFERROR(VLOOKUP(L1452,'[1]ZESTAWIENIE NUMERÓW BOCZNYCH'!$A:$B,1,0),"")</f>
        <v>7334</v>
      </c>
      <c r="W1452" s="51" t="str">
        <f>IFERROR(VLOOKUP(V1452,'[1]ZESTAWIENIE NUMERÓW BOCZNYCH'!$A:$B,2,0),P1452)</f>
        <v>MERCEDES-BENZ O 530 Citaro</v>
      </c>
      <c r="X1452" s="51" t="s">
        <v>396</v>
      </c>
      <c r="Y1452" s="51">
        <f>VLOOKUP(W1452,'[1]LICZBA MIEJSC'!$A:$C,2,0)</f>
        <v>31</v>
      </c>
      <c r="Z1452" s="51">
        <f>VLOOKUP(W1452,'[1]LICZBA MIEJSC'!$A:$C,3,0)</f>
        <v>71</v>
      </c>
      <c r="AA1452" s="51">
        <f t="shared" si="137"/>
        <v>102</v>
      </c>
      <c r="AB1452" s="41">
        <f t="shared" si="138"/>
        <v>10</v>
      </c>
      <c r="AC1452" s="109">
        <f t="shared" si="139"/>
        <v>9.8039215686274508E-2</v>
      </c>
      <c r="AD1452" s="49" t="s">
        <v>456</v>
      </c>
    </row>
    <row r="1453" spans="1:30" hidden="1">
      <c r="A1453" s="28" t="s">
        <v>389</v>
      </c>
      <c r="B1453" s="45">
        <v>1468</v>
      </c>
      <c r="C1453" s="51">
        <v>2</v>
      </c>
      <c r="D1453" s="128">
        <v>17123</v>
      </c>
      <c r="E1453" s="359"/>
      <c r="F1453" s="51" t="s">
        <v>390</v>
      </c>
      <c r="G1453" s="349" t="s">
        <v>713</v>
      </c>
      <c r="H1453" s="349" t="s">
        <v>698</v>
      </c>
      <c r="I1453" s="48">
        <v>43257</v>
      </c>
      <c r="J1453" s="46" t="s">
        <v>138</v>
      </c>
      <c r="K1453" s="49" t="s">
        <v>393</v>
      </c>
      <c r="L1453" s="49"/>
      <c r="M1453" s="49" t="s">
        <v>399</v>
      </c>
      <c r="N1453" s="43">
        <v>0.31111111111111112</v>
      </c>
      <c r="O1453" s="51">
        <v>1</v>
      </c>
      <c r="P1453" s="51" t="s">
        <v>13</v>
      </c>
      <c r="Q1453" s="368"/>
      <c r="R1453" s="368"/>
      <c r="S1453" s="368"/>
      <c r="T1453" s="194">
        <f t="shared" si="135"/>
        <v>0.30208333333333331</v>
      </c>
      <c r="U1453" s="194">
        <f t="shared" si="136"/>
        <v>0.29166666666666663</v>
      </c>
      <c r="V1453" s="41" t="str">
        <f>IFERROR(VLOOKUP(L1453,'[1]ZESTAWIENIE NUMERÓW BOCZNYCH'!$A:$B,1,0),"")</f>
        <v/>
      </c>
      <c r="W1453" s="51" t="str">
        <f>IFERROR(VLOOKUP(V1453,'[1]ZESTAWIENIE NUMERÓW BOCZNYCH'!$A:$B,2,0),P1453)</f>
        <v>AZ</v>
      </c>
      <c r="X1453" s="51" t="s">
        <v>396</v>
      </c>
      <c r="Y1453" s="51">
        <f>VLOOKUP(W1453,'[1]LICZBA MIEJSC'!$A:$C,2,0)</f>
        <v>40</v>
      </c>
      <c r="Z1453" s="51">
        <f>VLOOKUP(W1453,'[1]LICZBA MIEJSC'!$A:$C,3,0)</f>
        <v>60</v>
      </c>
      <c r="AA1453" s="51">
        <f t="shared" si="137"/>
        <v>100</v>
      </c>
      <c r="AB1453" s="41">
        <f t="shared" si="138"/>
        <v>10</v>
      </c>
      <c r="AC1453" s="109">
        <f t="shared" si="139"/>
        <v>0.1</v>
      </c>
      <c r="AD1453" s="49"/>
    </row>
    <row r="1454" spans="1:30" hidden="1">
      <c r="A1454" s="28" t="s">
        <v>389</v>
      </c>
      <c r="B1454" s="45">
        <v>1469</v>
      </c>
      <c r="C1454" s="51">
        <v>2</v>
      </c>
      <c r="D1454" s="128">
        <v>17131</v>
      </c>
      <c r="E1454" s="359"/>
      <c r="F1454" s="51" t="s">
        <v>390</v>
      </c>
      <c r="G1454" s="349" t="s">
        <v>713</v>
      </c>
      <c r="H1454" s="349" t="s">
        <v>697</v>
      </c>
      <c r="I1454" s="48">
        <v>43257</v>
      </c>
      <c r="J1454" s="48" t="s">
        <v>138</v>
      </c>
      <c r="K1454" s="49" t="s">
        <v>392</v>
      </c>
      <c r="L1454" s="49"/>
      <c r="M1454" s="107" t="s">
        <v>124</v>
      </c>
      <c r="N1454" s="147">
        <v>0.31388888888888888</v>
      </c>
      <c r="O1454" s="49">
        <v>0</v>
      </c>
      <c r="P1454" s="49" t="s">
        <v>13</v>
      </c>
      <c r="Q1454" s="368"/>
      <c r="R1454" s="368"/>
      <c r="S1454" s="368"/>
      <c r="T1454" s="194">
        <f t="shared" si="135"/>
        <v>0.3125</v>
      </c>
      <c r="U1454" s="194">
        <f t="shared" si="136"/>
        <v>0.29166666666666663</v>
      </c>
      <c r="V1454" s="41" t="str">
        <f>IFERROR(VLOOKUP(L1454,'[1]ZESTAWIENIE NUMERÓW BOCZNYCH'!$A:$B,1,0),"")</f>
        <v/>
      </c>
      <c r="W1454" s="51" t="str">
        <f>IFERROR(VLOOKUP(V1454,'[1]ZESTAWIENIE NUMERÓW BOCZNYCH'!$A:$B,2,0),P1454)</f>
        <v>AZ</v>
      </c>
      <c r="X1454" s="51" t="s">
        <v>396</v>
      </c>
      <c r="Y1454" s="51">
        <f>VLOOKUP(W1454,'[1]LICZBA MIEJSC'!$A:$C,2,0)</f>
        <v>40</v>
      </c>
      <c r="Z1454" s="51">
        <f>VLOOKUP(W1454,'[1]LICZBA MIEJSC'!$A:$C,3,0)</f>
        <v>60</v>
      </c>
      <c r="AA1454" s="51">
        <f t="shared" si="137"/>
        <v>100</v>
      </c>
      <c r="AB1454" s="41">
        <f t="shared" ref="AB1454:AB1485" si="140">ROUND(IF(O1454=$AE$1,0,IF(O1454=$AG$1,AA1454*0.1,IF(O1454=$AI$1,Y1454/2,IF(O1454=$AK$1,Y1454*0.9,IF(O1454=$AM$1,Y1454+(Z1454*0.5),IF(O1454=$AO$1,AA1454*0.9,IF(O1454=$AQ$1,AA1454*1.1,"BŁĄD"))))))),0)</f>
        <v>0</v>
      </c>
      <c r="AC1454" s="109">
        <f t="shared" si="139"/>
        <v>0</v>
      </c>
      <c r="AD1454" s="49"/>
    </row>
    <row r="1455" spans="1:30" hidden="1">
      <c r="A1455" s="28" t="s">
        <v>389</v>
      </c>
      <c r="B1455" s="45">
        <v>1470</v>
      </c>
      <c r="C1455" s="51">
        <v>2</v>
      </c>
      <c r="D1455" s="128">
        <v>17123</v>
      </c>
      <c r="E1455" s="359"/>
      <c r="F1455" s="51" t="s">
        <v>390</v>
      </c>
      <c r="G1455" s="349" t="s">
        <v>713</v>
      </c>
      <c r="H1455" s="358" t="s">
        <v>698</v>
      </c>
      <c r="I1455" s="48">
        <v>43257</v>
      </c>
      <c r="J1455" s="48" t="s">
        <v>137</v>
      </c>
      <c r="K1455" s="49">
        <v>319</v>
      </c>
      <c r="L1455" s="49">
        <v>5411</v>
      </c>
      <c r="M1455" s="49" t="s">
        <v>395</v>
      </c>
      <c r="N1455" s="43">
        <v>0.32083333333333336</v>
      </c>
      <c r="O1455" s="51">
        <v>3</v>
      </c>
      <c r="P1455" s="51" t="s">
        <v>13</v>
      </c>
      <c r="Q1455" s="368"/>
      <c r="R1455" s="368"/>
      <c r="S1455" s="368"/>
      <c r="T1455" s="194">
        <f t="shared" si="135"/>
        <v>0.3125</v>
      </c>
      <c r="U1455" s="194">
        <f t="shared" si="136"/>
        <v>0.29166666666666663</v>
      </c>
      <c r="V1455" s="41">
        <f>IFERROR(VLOOKUP(L1455,'[1]ZESTAWIENIE NUMERÓW BOCZNYCH'!$A:$B,1,0),"")</f>
        <v>5411</v>
      </c>
      <c r="W1455" s="51" t="str">
        <f>IFERROR(VLOOKUP(V1455,'[1]ZESTAWIENIE NUMERÓW BOCZNYCH'!$A:$B,2,0),P1455)</f>
        <v>SOLARIS URBINO 12</v>
      </c>
      <c r="X1455" s="51" t="s">
        <v>396</v>
      </c>
      <c r="Y1455" s="51">
        <f>VLOOKUP(W1455,'[1]LICZBA MIEJSC'!$A:$C,2,0)</f>
        <v>29</v>
      </c>
      <c r="Z1455" s="51">
        <f>VLOOKUP(W1455,'[1]LICZBA MIEJSC'!$A:$C,3,0)</f>
        <v>52</v>
      </c>
      <c r="AA1455" s="51">
        <f t="shared" si="137"/>
        <v>81</v>
      </c>
      <c r="AB1455" s="41">
        <f t="shared" si="140"/>
        <v>26</v>
      </c>
      <c r="AC1455" s="109">
        <f t="shared" si="139"/>
        <v>0.32098765432098764</v>
      </c>
      <c r="AD1455" s="49" t="s">
        <v>456</v>
      </c>
    </row>
    <row r="1456" spans="1:30" hidden="1">
      <c r="A1456" s="28" t="s">
        <v>389</v>
      </c>
      <c r="B1456" s="45">
        <v>1471</v>
      </c>
      <c r="C1456" s="51">
        <v>3</v>
      </c>
      <c r="D1456" s="128">
        <v>17131</v>
      </c>
      <c r="E1456" s="359"/>
      <c r="F1456" s="51" t="s">
        <v>390</v>
      </c>
      <c r="G1456" s="349" t="s">
        <v>713</v>
      </c>
      <c r="H1456" s="349" t="s">
        <v>697</v>
      </c>
      <c r="I1456" s="48">
        <v>43257</v>
      </c>
      <c r="J1456" s="48" t="s">
        <v>137</v>
      </c>
      <c r="K1456" s="49">
        <v>607</v>
      </c>
      <c r="L1456" s="49">
        <v>5412</v>
      </c>
      <c r="M1456" s="49" t="s">
        <v>400</v>
      </c>
      <c r="N1456" s="43">
        <v>0.3263888888888889</v>
      </c>
      <c r="O1456" s="51">
        <v>1</v>
      </c>
      <c r="P1456" s="51" t="s">
        <v>13</v>
      </c>
      <c r="Q1456" s="368"/>
      <c r="R1456" s="368"/>
      <c r="S1456" s="368"/>
      <c r="T1456" s="194">
        <f t="shared" si="135"/>
        <v>0.32291666666666663</v>
      </c>
      <c r="U1456" s="194">
        <f t="shared" si="136"/>
        <v>0.29166666666666663</v>
      </c>
      <c r="V1456" s="41">
        <f>IFERROR(VLOOKUP(L1456,'[1]ZESTAWIENIE NUMERÓW BOCZNYCH'!$A:$B,1,0),"")</f>
        <v>5412</v>
      </c>
      <c r="W1456" s="51" t="str">
        <f>IFERROR(VLOOKUP(V1456,'[1]ZESTAWIENIE NUMERÓW BOCZNYCH'!$A:$B,2,0),P1456)</f>
        <v>SOLARIS URBINO 12</v>
      </c>
      <c r="X1456" s="51" t="s">
        <v>396</v>
      </c>
      <c r="Y1456" s="51">
        <f>VLOOKUP(W1456,'[1]LICZBA MIEJSC'!$A:$C,2,0)</f>
        <v>29</v>
      </c>
      <c r="Z1456" s="51">
        <f>VLOOKUP(W1456,'[1]LICZBA MIEJSC'!$A:$C,3,0)</f>
        <v>52</v>
      </c>
      <c r="AA1456" s="51">
        <f t="shared" si="137"/>
        <v>81</v>
      </c>
      <c r="AB1456" s="41">
        <f t="shared" si="140"/>
        <v>8</v>
      </c>
      <c r="AC1456" s="109">
        <f t="shared" si="139"/>
        <v>9.8765432098765427E-2</v>
      </c>
      <c r="AD1456" s="49" t="s">
        <v>455</v>
      </c>
    </row>
    <row r="1457" spans="1:30" hidden="1">
      <c r="A1457" s="28" t="s">
        <v>389</v>
      </c>
      <c r="B1457" s="45">
        <v>1472</v>
      </c>
      <c r="C1457" s="51">
        <v>3</v>
      </c>
      <c r="D1457" s="128">
        <v>17131</v>
      </c>
      <c r="E1457" s="359"/>
      <c r="F1457" s="51" t="s">
        <v>390</v>
      </c>
      <c r="G1457" s="349" t="s">
        <v>713</v>
      </c>
      <c r="H1457" s="349" t="s">
        <v>697</v>
      </c>
      <c r="I1457" s="48">
        <v>43257</v>
      </c>
      <c r="J1457" s="48" t="s">
        <v>138</v>
      </c>
      <c r="K1457" s="49" t="s">
        <v>392</v>
      </c>
      <c r="L1457" s="49"/>
      <c r="M1457" s="107" t="s">
        <v>124</v>
      </c>
      <c r="N1457" s="147">
        <v>0.3263888888888889</v>
      </c>
      <c r="O1457" s="49">
        <v>1</v>
      </c>
      <c r="P1457" s="49" t="s">
        <v>13</v>
      </c>
      <c r="Q1457" s="368"/>
      <c r="R1457" s="368"/>
      <c r="S1457" s="368"/>
      <c r="T1457" s="194">
        <f t="shared" si="135"/>
        <v>0.32291666666666663</v>
      </c>
      <c r="U1457" s="194">
        <f t="shared" si="136"/>
        <v>0.29166666666666663</v>
      </c>
      <c r="V1457" s="41" t="str">
        <f>IFERROR(VLOOKUP(L1457,'[1]ZESTAWIENIE NUMERÓW BOCZNYCH'!$A:$B,1,0),"")</f>
        <v/>
      </c>
      <c r="W1457" s="51" t="str">
        <f>IFERROR(VLOOKUP(V1457,'[1]ZESTAWIENIE NUMERÓW BOCZNYCH'!$A:$B,2,0),P1457)</f>
        <v>AZ</v>
      </c>
      <c r="X1457" s="51" t="s">
        <v>396</v>
      </c>
      <c r="Y1457" s="51">
        <f>VLOOKUP(W1457,'[1]LICZBA MIEJSC'!$A:$C,2,0)</f>
        <v>40</v>
      </c>
      <c r="Z1457" s="51">
        <f>VLOOKUP(W1457,'[1]LICZBA MIEJSC'!$A:$C,3,0)</f>
        <v>60</v>
      </c>
      <c r="AA1457" s="51">
        <f t="shared" si="137"/>
        <v>100</v>
      </c>
      <c r="AB1457" s="41">
        <f t="shared" si="140"/>
        <v>10</v>
      </c>
      <c r="AC1457" s="109">
        <f t="shared" si="139"/>
        <v>0.1</v>
      </c>
      <c r="AD1457" s="49"/>
    </row>
    <row r="1458" spans="1:30" hidden="1">
      <c r="A1458" s="28" t="s">
        <v>389</v>
      </c>
      <c r="B1458" s="45">
        <v>1473</v>
      </c>
      <c r="C1458" s="51">
        <v>3</v>
      </c>
      <c r="D1458" s="128">
        <v>17131</v>
      </c>
      <c r="E1458" s="359"/>
      <c r="F1458" s="51" t="s">
        <v>390</v>
      </c>
      <c r="G1458" s="349" t="s">
        <v>713</v>
      </c>
      <c r="H1458" s="349" t="s">
        <v>697</v>
      </c>
      <c r="I1458" s="48">
        <v>43257</v>
      </c>
      <c r="J1458" s="46" t="s">
        <v>138</v>
      </c>
      <c r="K1458" s="52" t="s">
        <v>394</v>
      </c>
      <c r="L1458" s="49"/>
      <c r="M1458" s="107" t="s">
        <v>124</v>
      </c>
      <c r="N1458" s="147">
        <v>0.33333333333333331</v>
      </c>
      <c r="O1458" s="51">
        <v>1</v>
      </c>
      <c r="P1458" s="51" t="s">
        <v>13</v>
      </c>
      <c r="Q1458" s="368"/>
      <c r="R1458" s="368"/>
      <c r="S1458" s="368"/>
      <c r="T1458" s="194">
        <f t="shared" si="135"/>
        <v>0.33333333333333331</v>
      </c>
      <c r="U1458" s="194">
        <f t="shared" si="136"/>
        <v>0.33333333333333331</v>
      </c>
      <c r="V1458" s="41" t="str">
        <f>IFERROR(VLOOKUP(L1458,'[1]ZESTAWIENIE NUMERÓW BOCZNYCH'!$A:$B,1,0),"")</f>
        <v/>
      </c>
      <c r="W1458" s="51" t="str">
        <f>IFERROR(VLOOKUP(V1458,'[1]ZESTAWIENIE NUMERÓW BOCZNYCH'!$A:$B,2,0),P1458)</f>
        <v>AZ</v>
      </c>
      <c r="X1458" s="51" t="s">
        <v>396</v>
      </c>
      <c r="Y1458" s="51">
        <f>VLOOKUP(W1458,'[1]LICZBA MIEJSC'!$A:$C,2,0)</f>
        <v>40</v>
      </c>
      <c r="Z1458" s="51">
        <f>VLOOKUP(W1458,'[1]LICZBA MIEJSC'!$A:$C,3,0)</f>
        <v>60</v>
      </c>
      <c r="AA1458" s="51">
        <f t="shared" si="137"/>
        <v>100</v>
      </c>
      <c r="AB1458" s="41">
        <f t="shared" si="140"/>
        <v>10</v>
      </c>
      <c r="AC1458" s="109">
        <f t="shared" si="139"/>
        <v>0.1</v>
      </c>
      <c r="AD1458" s="49"/>
    </row>
    <row r="1459" spans="1:30" hidden="1">
      <c r="A1459" s="28" t="s">
        <v>389</v>
      </c>
      <c r="B1459" s="45">
        <v>1474</v>
      </c>
      <c r="C1459" s="51">
        <v>3</v>
      </c>
      <c r="D1459" s="128">
        <v>17131</v>
      </c>
      <c r="E1459" s="359"/>
      <c r="F1459" s="51" t="s">
        <v>390</v>
      </c>
      <c r="G1459" s="349" t="s">
        <v>713</v>
      </c>
      <c r="H1459" s="349" t="s">
        <v>697</v>
      </c>
      <c r="I1459" s="48">
        <v>43257</v>
      </c>
      <c r="J1459" s="48" t="s">
        <v>137</v>
      </c>
      <c r="K1459" s="49">
        <v>319</v>
      </c>
      <c r="L1459" s="49">
        <v>5411</v>
      </c>
      <c r="M1459" s="49" t="s">
        <v>221</v>
      </c>
      <c r="N1459" s="43">
        <v>0.33680555555555558</v>
      </c>
      <c r="O1459" s="51">
        <v>2</v>
      </c>
      <c r="P1459" s="51" t="s">
        <v>13</v>
      </c>
      <c r="Q1459" s="368"/>
      <c r="R1459" s="368"/>
      <c r="S1459" s="368"/>
      <c r="T1459" s="194">
        <f t="shared" ref="T1459:T1517" si="141">FLOOR(N1459,"0:15")</f>
        <v>0.33333333333333331</v>
      </c>
      <c r="U1459" s="194">
        <f t="shared" ref="U1459:U1517" si="142">FLOOR(N1459,TIME(1,0,0))</f>
        <v>0.33333333333333331</v>
      </c>
      <c r="V1459" s="41">
        <f>IFERROR(VLOOKUP(L1459,'[1]ZESTAWIENIE NUMERÓW BOCZNYCH'!$A:$B,1,0),"")</f>
        <v>5411</v>
      </c>
      <c r="W1459" s="51" t="str">
        <f>IFERROR(VLOOKUP(V1459,'[1]ZESTAWIENIE NUMERÓW BOCZNYCH'!$A:$B,2,0),P1459)</f>
        <v>SOLARIS URBINO 12</v>
      </c>
      <c r="X1459" s="51" t="s">
        <v>396</v>
      </c>
      <c r="Y1459" s="51">
        <f>VLOOKUP(W1459,'[1]LICZBA MIEJSC'!$A:$C,2,0)</f>
        <v>29</v>
      </c>
      <c r="Z1459" s="51">
        <f>VLOOKUP(W1459,'[1]LICZBA MIEJSC'!$A:$C,3,0)</f>
        <v>52</v>
      </c>
      <c r="AA1459" s="51">
        <f t="shared" si="137"/>
        <v>81</v>
      </c>
      <c r="AB1459" s="41">
        <f t="shared" si="140"/>
        <v>15</v>
      </c>
      <c r="AC1459" s="109">
        <f t="shared" si="139"/>
        <v>0.18518518518518517</v>
      </c>
      <c r="AD1459" s="49" t="s">
        <v>456</v>
      </c>
    </row>
    <row r="1460" spans="1:30" hidden="1">
      <c r="A1460" s="28" t="s">
        <v>389</v>
      </c>
      <c r="B1460" s="45">
        <v>1475</v>
      </c>
      <c r="C1460" s="51">
        <v>3</v>
      </c>
      <c r="D1460" s="128">
        <v>17131</v>
      </c>
      <c r="E1460" s="359"/>
      <c r="F1460" s="51" t="s">
        <v>390</v>
      </c>
      <c r="G1460" s="349" t="s">
        <v>713</v>
      </c>
      <c r="H1460" s="349" t="s">
        <v>697</v>
      </c>
      <c r="I1460" s="48">
        <v>43257</v>
      </c>
      <c r="J1460" s="46" t="s">
        <v>138</v>
      </c>
      <c r="K1460" s="49" t="s">
        <v>393</v>
      </c>
      <c r="L1460" s="49"/>
      <c r="M1460" s="107" t="s">
        <v>124</v>
      </c>
      <c r="N1460" s="147">
        <v>0.34375</v>
      </c>
      <c r="O1460" s="51">
        <v>1</v>
      </c>
      <c r="P1460" s="51" t="s">
        <v>13</v>
      </c>
      <c r="Q1460" s="368"/>
      <c r="R1460" s="368"/>
      <c r="S1460" s="368"/>
      <c r="T1460" s="194">
        <f t="shared" si="141"/>
        <v>0.34375</v>
      </c>
      <c r="U1460" s="194">
        <f t="shared" si="142"/>
        <v>0.33333333333333331</v>
      </c>
      <c r="V1460" s="41" t="str">
        <f>IFERROR(VLOOKUP(L1460,'[1]ZESTAWIENIE NUMERÓW BOCZNYCH'!$A:$B,1,0),"")</f>
        <v/>
      </c>
      <c r="W1460" s="51" t="str">
        <f>IFERROR(VLOOKUP(V1460,'[1]ZESTAWIENIE NUMERÓW BOCZNYCH'!$A:$B,2,0),P1460)</f>
        <v>AZ</v>
      </c>
      <c r="X1460" s="51" t="s">
        <v>396</v>
      </c>
      <c r="Y1460" s="51">
        <f>VLOOKUP(W1460,'[1]LICZBA MIEJSC'!$A:$C,2,0)</f>
        <v>40</v>
      </c>
      <c r="Z1460" s="51">
        <f>VLOOKUP(W1460,'[1]LICZBA MIEJSC'!$A:$C,3,0)</f>
        <v>60</v>
      </c>
      <c r="AA1460" s="51">
        <f t="shared" si="137"/>
        <v>100</v>
      </c>
      <c r="AB1460" s="41">
        <f t="shared" si="140"/>
        <v>10</v>
      </c>
      <c r="AC1460" s="109">
        <f t="shared" si="139"/>
        <v>0.1</v>
      </c>
      <c r="AD1460" s="49"/>
    </row>
    <row r="1461" spans="1:30" hidden="1">
      <c r="A1461" s="28" t="s">
        <v>389</v>
      </c>
      <c r="B1461" s="45">
        <v>1476</v>
      </c>
      <c r="C1461" s="51">
        <v>3</v>
      </c>
      <c r="D1461" s="128">
        <v>17131</v>
      </c>
      <c r="E1461" s="359"/>
      <c r="F1461" s="51" t="s">
        <v>390</v>
      </c>
      <c r="G1461" s="349" t="s">
        <v>713</v>
      </c>
      <c r="H1461" s="349" t="s">
        <v>697</v>
      </c>
      <c r="I1461" s="48">
        <v>43257</v>
      </c>
      <c r="J1461" s="48" t="s">
        <v>137</v>
      </c>
      <c r="K1461" s="49">
        <v>607</v>
      </c>
      <c r="L1461" s="49">
        <v>5416</v>
      </c>
      <c r="M1461" s="49" t="s">
        <v>221</v>
      </c>
      <c r="N1461" s="43">
        <v>0.34722222222222227</v>
      </c>
      <c r="O1461" s="51">
        <v>0</v>
      </c>
      <c r="P1461" s="51" t="s">
        <v>13</v>
      </c>
      <c r="Q1461" s="368"/>
      <c r="R1461" s="368"/>
      <c r="S1461" s="368"/>
      <c r="T1461" s="194">
        <f t="shared" si="141"/>
        <v>0.34375</v>
      </c>
      <c r="U1461" s="194">
        <f t="shared" si="142"/>
        <v>0.33333333333333331</v>
      </c>
      <c r="V1461" s="41">
        <f>IFERROR(VLOOKUP(L1461,'[1]ZESTAWIENIE NUMERÓW BOCZNYCH'!$A:$B,1,0),"")</f>
        <v>5416</v>
      </c>
      <c r="W1461" s="51" t="str">
        <f>IFERROR(VLOOKUP(V1461,'[1]ZESTAWIENIE NUMERÓW BOCZNYCH'!$A:$B,2,0),P1461)</f>
        <v>SOLARIS URBINO 12</v>
      </c>
      <c r="X1461" s="51" t="s">
        <v>396</v>
      </c>
      <c r="Y1461" s="51">
        <f>VLOOKUP(W1461,'[1]LICZBA MIEJSC'!$A:$C,2,0)</f>
        <v>29</v>
      </c>
      <c r="Z1461" s="51">
        <f>VLOOKUP(W1461,'[1]LICZBA MIEJSC'!$A:$C,3,0)</f>
        <v>52</v>
      </c>
      <c r="AA1461" s="51">
        <f t="shared" si="137"/>
        <v>81</v>
      </c>
      <c r="AB1461" s="41">
        <f t="shared" si="140"/>
        <v>0</v>
      </c>
      <c r="AC1461" s="109">
        <f t="shared" si="139"/>
        <v>0</v>
      </c>
      <c r="AD1461" s="49" t="s">
        <v>455</v>
      </c>
    </row>
    <row r="1462" spans="1:30" hidden="1">
      <c r="A1462" s="28" t="s">
        <v>389</v>
      </c>
      <c r="B1462" s="45">
        <v>1477</v>
      </c>
      <c r="C1462" s="51">
        <v>3</v>
      </c>
      <c r="D1462" s="128">
        <v>17123</v>
      </c>
      <c r="E1462" s="359"/>
      <c r="F1462" s="51" t="s">
        <v>390</v>
      </c>
      <c r="G1462" s="349" t="s">
        <v>713</v>
      </c>
      <c r="H1462" s="358" t="s">
        <v>698</v>
      </c>
      <c r="I1462" s="48">
        <v>43257</v>
      </c>
      <c r="J1462" s="48" t="s">
        <v>137</v>
      </c>
      <c r="K1462" s="49">
        <v>319</v>
      </c>
      <c r="L1462" s="49">
        <v>5439</v>
      </c>
      <c r="M1462" s="49" t="s">
        <v>395</v>
      </c>
      <c r="N1462" s="43">
        <v>0.34791666666666665</v>
      </c>
      <c r="O1462" s="51">
        <v>1</v>
      </c>
      <c r="P1462" s="51" t="s">
        <v>13</v>
      </c>
      <c r="Q1462" s="368"/>
      <c r="R1462" s="368"/>
      <c r="S1462" s="368"/>
      <c r="T1462" s="194">
        <f t="shared" si="141"/>
        <v>0.34375</v>
      </c>
      <c r="U1462" s="194">
        <f t="shared" si="142"/>
        <v>0.33333333333333331</v>
      </c>
      <c r="V1462" s="41">
        <f>IFERROR(VLOOKUP(L1462,'[1]ZESTAWIENIE NUMERÓW BOCZNYCH'!$A:$B,1,0),"")</f>
        <v>5439</v>
      </c>
      <c r="W1462" s="51" t="str">
        <f>IFERROR(VLOOKUP(V1462,'[1]ZESTAWIENIE NUMERÓW BOCZNYCH'!$A:$B,2,0),P1462)</f>
        <v>SOLARIS URBINO 12</v>
      </c>
      <c r="X1462" s="51" t="s">
        <v>396</v>
      </c>
      <c r="Y1462" s="51">
        <f>VLOOKUP(W1462,'[1]LICZBA MIEJSC'!$A:$C,2,0)</f>
        <v>29</v>
      </c>
      <c r="Z1462" s="51">
        <f>VLOOKUP(W1462,'[1]LICZBA MIEJSC'!$A:$C,3,0)</f>
        <v>52</v>
      </c>
      <c r="AA1462" s="51">
        <f t="shared" si="137"/>
        <v>81</v>
      </c>
      <c r="AB1462" s="41">
        <f t="shared" si="140"/>
        <v>8</v>
      </c>
      <c r="AC1462" s="109">
        <f t="shared" si="139"/>
        <v>9.8765432098765427E-2</v>
      </c>
      <c r="AD1462" s="49" t="s">
        <v>456</v>
      </c>
    </row>
    <row r="1463" spans="1:30" hidden="1">
      <c r="A1463" s="28" t="s">
        <v>389</v>
      </c>
      <c r="B1463" s="45">
        <v>1478</v>
      </c>
      <c r="C1463" s="51">
        <v>3</v>
      </c>
      <c r="D1463" s="128">
        <v>17131</v>
      </c>
      <c r="E1463" s="359"/>
      <c r="F1463" s="51" t="s">
        <v>390</v>
      </c>
      <c r="G1463" s="349" t="s">
        <v>713</v>
      </c>
      <c r="H1463" s="349" t="s">
        <v>697</v>
      </c>
      <c r="I1463" s="48">
        <v>43257</v>
      </c>
      <c r="J1463" s="48" t="s">
        <v>137</v>
      </c>
      <c r="K1463" s="49">
        <v>319</v>
      </c>
      <c r="L1463" s="49">
        <v>5439</v>
      </c>
      <c r="M1463" s="49" t="s">
        <v>221</v>
      </c>
      <c r="N1463" s="43">
        <v>0.35902777777777778</v>
      </c>
      <c r="O1463" s="51">
        <v>1</v>
      </c>
      <c r="P1463" s="51" t="s">
        <v>13</v>
      </c>
      <c r="Q1463" s="368"/>
      <c r="R1463" s="368"/>
      <c r="S1463" s="368"/>
      <c r="T1463" s="194">
        <f t="shared" si="141"/>
        <v>0.35416666666666663</v>
      </c>
      <c r="U1463" s="194">
        <f t="shared" si="142"/>
        <v>0.33333333333333331</v>
      </c>
      <c r="V1463" s="41">
        <f>IFERROR(VLOOKUP(L1463,'[1]ZESTAWIENIE NUMERÓW BOCZNYCH'!$A:$B,1,0),"")</f>
        <v>5439</v>
      </c>
      <c r="W1463" s="51" t="str">
        <f>IFERROR(VLOOKUP(V1463,'[1]ZESTAWIENIE NUMERÓW BOCZNYCH'!$A:$B,2,0),P1463)</f>
        <v>SOLARIS URBINO 12</v>
      </c>
      <c r="X1463" s="51" t="s">
        <v>396</v>
      </c>
      <c r="Y1463" s="51">
        <f>VLOOKUP(W1463,'[1]LICZBA MIEJSC'!$A:$C,2,0)</f>
        <v>29</v>
      </c>
      <c r="Z1463" s="51">
        <f>VLOOKUP(W1463,'[1]LICZBA MIEJSC'!$A:$C,3,0)</f>
        <v>52</v>
      </c>
      <c r="AA1463" s="51">
        <f t="shared" si="137"/>
        <v>81</v>
      </c>
      <c r="AB1463" s="41">
        <f t="shared" si="140"/>
        <v>8</v>
      </c>
      <c r="AC1463" s="109">
        <f t="shared" si="139"/>
        <v>9.8765432098765427E-2</v>
      </c>
      <c r="AD1463" s="49" t="s">
        <v>456</v>
      </c>
    </row>
    <row r="1464" spans="1:30" hidden="1">
      <c r="A1464" s="28" t="s">
        <v>389</v>
      </c>
      <c r="B1464" s="45">
        <v>1479</v>
      </c>
      <c r="C1464" s="51">
        <v>3</v>
      </c>
      <c r="D1464" s="128">
        <v>17123</v>
      </c>
      <c r="E1464" s="359"/>
      <c r="F1464" s="51" t="s">
        <v>390</v>
      </c>
      <c r="G1464" s="349" t="s">
        <v>713</v>
      </c>
      <c r="H1464" s="349" t="s">
        <v>698</v>
      </c>
      <c r="I1464" s="48">
        <v>43257</v>
      </c>
      <c r="J1464" s="46" t="s">
        <v>138</v>
      </c>
      <c r="K1464" s="49" t="s">
        <v>393</v>
      </c>
      <c r="L1464" s="49"/>
      <c r="M1464" s="49" t="s">
        <v>399</v>
      </c>
      <c r="N1464" s="43">
        <v>0.36041666666666666</v>
      </c>
      <c r="O1464" s="51">
        <v>1</v>
      </c>
      <c r="P1464" s="51" t="s">
        <v>13</v>
      </c>
      <c r="Q1464" s="368"/>
      <c r="R1464" s="368"/>
      <c r="S1464" s="368"/>
      <c r="T1464" s="194">
        <f t="shared" si="141"/>
        <v>0.35416666666666663</v>
      </c>
      <c r="U1464" s="194">
        <f t="shared" si="142"/>
        <v>0.33333333333333331</v>
      </c>
      <c r="V1464" s="41" t="str">
        <f>IFERROR(VLOOKUP(L1464,'[1]ZESTAWIENIE NUMERÓW BOCZNYCH'!$A:$B,1,0),"")</f>
        <v/>
      </c>
      <c r="W1464" s="51" t="str">
        <f>IFERROR(VLOOKUP(V1464,'[1]ZESTAWIENIE NUMERÓW BOCZNYCH'!$A:$B,2,0),P1464)</f>
        <v>AZ</v>
      </c>
      <c r="X1464" s="51" t="s">
        <v>396</v>
      </c>
      <c r="Y1464" s="51">
        <f>VLOOKUP(W1464,'[1]LICZBA MIEJSC'!$A:$C,2,0)</f>
        <v>40</v>
      </c>
      <c r="Z1464" s="51">
        <f>VLOOKUP(W1464,'[1]LICZBA MIEJSC'!$A:$C,3,0)</f>
        <v>60</v>
      </c>
      <c r="AA1464" s="51">
        <f t="shared" si="137"/>
        <v>100</v>
      </c>
      <c r="AB1464" s="41">
        <f t="shared" si="140"/>
        <v>10</v>
      </c>
      <c r="AC1464" s="109">
        <f t="shared" si="139"/>
        <v>0.1</v>
      </c>
      <c r="AD1464" s="49"/>
    </row>
    <row r="1465" spans="1:30" hidden="1">
      <c r="A1465" s="28" t="s">
        <v>389</v>
      </c>
      <c r="B1465" s="45">
        <v>1480</v>
      </c>
      <c r="C1465" s="51">
        <v>3</v>
      </c>
      <c r="D1465" s="128">
        <v>17123</v>
      </c>
      <c r="E1465" s="359"/>
      <c r="F1465" s="51" t="s">
        <v>390</v>
      </c>
      <c r="G1465" s="349" t="s">
        <v>713</v>
      </c>
      <c r="H1465" s="349" t="s">
        <v>698</v>
      </c>
      <c r="I1465" s="48">
        <v>43257</v>
      </c>
      <c r="J1465" s="46" t="s">
        <v>138</v>
      </c>
      <c r="K1465" s="52" t="s">
        <v>394</v>
      </c>
      <c r="L1465" s="49"/>
      <c r="M1465" s="49" t="s">
        <v>401</v>
      </c>
      <c r="N1465" s="43">
        <v>0.36458333333333331</v>
      </c>
      <c r="O1465" s="51">
        <v>1</v>
      </c>
      <c r="P1465" s="51" t="s">
        <v>13</v>
      </c>
      <c r="Q1465" s="368"/>
      <c r="R1465" s="368"/>
      <c r="S1465" s="368"/>
      <c r="T1465" s="194">
        <f t="shared" si="141"/>
        <v>0.36458333333333331</v>
      </c>
      <c r="U1465" s="194">
        <f t="shared" si="142"/>
        <v>0.33333333333333331</v>
      </c>
      <c r="V1465" s="41" t="str">
        <f>IFERROR(VLOOKUP(L1465,'[1]ZESTAWIENIE NUMERÓW BOCZNYCH'!$A:$B,1,0),"")</f>
        <v/>
      </c>
      <c r="W1465" s="51" t="str">
        <f>IFERROR(VLOOKUP(V1465,'[1]ZESTAWIENIE NUMERÓW BOCZNYCH'!$A:$B,2,0),P1465)</f>
        <v>AZ</v>
      </c>
      <c r="X1465" s="51" t="s">
        <v>396</v>
      </c>
      <c r="Y1465" s="51">
        <f>VLOOKUP(W1465,'[1]LICZBA MIEJSC'!$A:$C,2,0)</f>
        <v>40</v>
      </c>
      <c r="Z1465" s="51">
        <f>VLOOKUP(W1465,'[1]LICZBA MIEJSC'!$A:$C,3,0)</f>
        <v>60</v>
      </c>
      <c r="AA1465" s="51">
        <f t="shared" si="137"/>
        <v>100</v>
      </c>
      <c r="AB1465" s="41">
        <f t="shared" si="140"/>
        <v>10</v>
      </c>
      <c r="AC1465" s="109">
        <f t="shared" si="139"/>
        <v>0.1</v>
      </c>
      <c r="AD1465" s="49"/>
    </row>
    <row r="1466" spans="1:30" hidden="1">
      <c r="A1466" s="28" t="s">
        <v>389</v>
      </c>
      <c r="B1466" s="45">
        <v>1481</v>
      </c>
      <c r="C1466" s="51">
        <v>3</v>
      </c>
      <c r="D1466" s="128">
        <v>17123</v>
      </c>
      <c r="E1466" s="359"/>
      <c r="F1466" s="51" t="s">
        <v>390</v>
      </c>
      <c r="G1466" s="349" t="s">
        <v>713</v>
      </c>
      <c r="H1466" s="358" t="s">
        <v>698</v>
      </c>
      <c r="I1466" s="48">
        <v>43257</v>
      </c>
      <c r="J1466" s="48" t="s">
        <v>137</v>
      </c>
      <c r="K1466" s="49">
        <v>319</v>
      </c>
      <c r="L1466" s="49">
        <v>7325</v>
      </c>
      <c r="M1466" s="49" t="s">
        <v>395</v>
      </c>
      <c r="N1466" s="147">
        <v>0.3659722222222222</v>
      </c>
      <c r="O1466" s="51">
        <v>1</v>
      </c>
      <c r="P1466" s="58" t="s">
        <v>13</v>
      </c>
      <c r="Q1466" s="368"/>
      <c r="R1466" s="368"/>
      <c r="S1466" s="368"/>
      <c r="T1466" s="194">
        <f t="shared" si="141"/>
        <v>0.36458333333333331</v>
      </c>
      <c r="U1466" s="194">
        <f t="shared" si="142"/>
        <v>0.33333333333333331</v>
      </c>
      <c r="V1466" s="41">
        <f>IFERROR(VLOOKUP(L1466,'[1]ZESTAWIENIE NUMERÓW BOCZNYCH'!$A:$B,1,0),"")</f>
        <v>7325</v>
      </c>
      <c r="W1466" s="51" t="str">
        <f>IFERROR(VLOOKUP(V1466,'[1]ZESTAWIENIE NUMERÓW BOCZNYCH'!$A:$B,2,0),P1466)</f>
        <v>MERCEDES-BENZ O 530 Citaro</v>
      </c>
      <c r="X1466" s="51" t="s">
        <v>396</v>
      </c>
      <c r="Y1466" s="51">
        <f>VLOOKUP(W1466,'[1]LICZBA MIEJSC'!$A:$C,2,0)</f>
        <v>31</v>
      </c>
      <c r="Z1466" s="51">
        <f>VLOOKUP(W1466,'[1]LICZBA MIEJSC'!$A:$C,3,0)</f>
        <v>71</v>
      </c>
      <c r="AA1466" s="51">
        <f t="shared" si="137"/>
        <v>102</v>
      </c>
      <c r="AB1466" s="41">
        <f t="shared" si="140"/>
        <v>10</v>
      </c>
      <c r="AC1466" s="109">
        <f t="shared" si="139"/>
        <v>9.8039215686274508E-2</v>
      </c>
      <c r="AD1466" s="49" t="s">
        <v>456</v>
      </c>
    </row>
    <row r="1467" spans="1:30" hidden="1">
      <c r="A1467" s="28" t="s">
        <v>389</v>
      </c>
      <c r="B1467" s="45">
        <v>1482</v>
      </c>
      <c r="C1467" s="51">
        <v>3</v>
      </c>
      <c r="D1467" s="128">
        <v>17123</v>
      </c>
      <c r="E1467" s="359"/>
      <c r="F1467" s="51" t="s">
        <v>390</v>
      </c>
      <c r="G1467" s="349" t="s">
        <v>713</v>
      </c>
      <c r="H1467" s="349" t="s">
        <v>698</v>
      </c>
      <c r="I1467" s="48">
        <v>43257</v>
      </c>
      <c r="J1467" s="48" t="s">
        <v>138</v>
      </c>
      <c r="K1467" s="49" t="s">
        <v>392</v>
      </c>
      <c r="L1467" s="49"/>
      <c r="M1467" s="49" t="s">
        <v>129</v>
      </c>
      <c r="N1467" s="171">
        <v>0.37083333333333335</v>
      </c>
      <c r="O1467" s="51">
        <v>0</v>
      </c>
      <c r="P1467" s="51" t="s">
        <v>13</v>
      </c>
      <c r="Q1467" s="368"/>
      <c r="R1467" s="368"/>
      <c r="S1467" s="368"/>
      <c r="T1467" s="194">
        <f t="shared" si="141"/>
        <v>0.36458333333333331</v>
      </c>
      <c r="U1467" s="194">
        <f t="shared" si="142"/>
        <v>0.33333333333333331</v>
      </c>
      <c r="V1467" s="41" t="str">
        <f>IFERROR(VLOOKUP(L1467,'[1]ZESTAWIENIE NUMERÓW BOCZNYCH'!$A:$B,1,0),"")</f>
        <v/>
      </c>
      <c r="W1467" s="51" t="str">
        <f>IFERROR(VLOOKUP(V1467,'[1]ZESTAWIENIE NUMERÓW BOCZNYCH'!$A:$B,2,0),P1467)</f>
        <v>AZ</v>
      </c>
      <c r="X1467" s="51" t="s">
        <v>396</v>
      </c>
      <c r="Y1467" s="51">
        <f>VLOOKUP(W1467,'[1]LICZBA MIEJSC'!$A:$C,2,0)</f>
        <v>40</v>
      </c>
      <c r="Z1467" s="51">
        <f>VLOOKUP(W1467,'[1]LICZBA MIEJSC'!$A:$C,3,0)</f>
        <v>60</v>
      </c>
      <c r="AA1467" s="51">
        <f t="shared" si="137"/>
        <v>100</v>
      </c>
      <c r="AB1467" s="41">
        <f t="shared" si="140"/>
        <v>0</v>
      </c>
      <c r="AC1467" s="109">
        <f t="shared" si="139"/>
        <v>0</v>
      </c>
      <c r="AD1467" s="49"/>
    </row>
    <row r="1468" spans="1:30" hidden="1">
      <c r="A1468" s="28" t="s">
        <v>389</v>
      </c>
      <c r="B1468" s="45">
        <v>1483</v>
      </c>
      <c r="C1468" s="51">
        <v>4</v>
      </c>
      <c r="D1468" s="128">
        <v>17131</v>
      </c>
      <c r="E1468" s="359"/>
      <c r="F1468" s="51" t="s">
        <v>390</v>
      </c>
      <c r="G1468" s="349" t="s">
        <v>713</v>
      </c>
      <c r="H1468" s="349" t="s">
        <v>697</v>
      </c>
      <c r="I1468" s="48">
        <v>43257</v>
      </c>
      <c r="J1468" s="46" t="s">
        <v>138</v>
      </c>
      <c r="K1468" s="52" t="s">
        <v>394</v>
      </c>
      <c r="L1468" s="49"/>
      <c r="M1468" s="107" t="s">
        <v>124</v>
      </c>
      <c r="N1468" s="147">
        <v>0.375</v>
      </c>
      <c r="O1468" s="51">
        <v>0</v>
      </c>
      <c r="P1468" s="51" t="s">
        <v>13</v>
      </c>
      <c r="Q1468" s="368"/>
      <c r="R1468" s="368"/>
      <c r="S1468" s="368"/>
      <c r="T1468" s="194">
        <f t="shared" si="141"/>
        <v>0.375</v>
      </c>
      <c r="U1468" s="194">
        <f t="shared" si="142"/>
        <v>0.375</v>
      </c>
      <c r="V1468" s="41" t="str">
        <f>IFERROR(VLOOKUP(L1468,'[1]ZESTAWIENIE NUMERÓW BOCZNYCH'!$A:$B,1,0),"")</f>
        <v/>
      </c>
      <c r="W1468" s="51" t="str">
        <f>IFERROR(VLOOKUP(V1468,'[1]ZESTAWIENIE NUMERÓW BOCZNYCH'!$A:$B,2,0),P1468)</f>
        <v>AZ</v>
      </c>
      <c r="X1468" s="51" t="s">
        <v>396</v>
      </c>
      <c r="Y1468" s="51">
        <f>VLOOKUP(W1468,'[1]LICZBA MIEJSC'!$A:$C,2,0)</f>
        <v>40</v>
      </c>
      <c r="Z1468" s="51">
        <f>VLOOKUP(W1468,'[1]LICZBA MIEJSC'!$A:$C,3,0)</f>
        <v>60</v>
      </c>
      <c r="AA1468" s="51">
        <f t="shared" si="137"/>
        <v>100</v>
      </c>
      <c r="AB1468" s="41">
        <f t="shared" si="140"/>
        <v>0</v>
      </c>
      <c r="AC1468" s="109">
        <f t="shared" si="139"/>
        <v>0</v>
      </c>
      <c r="AD1468" s="49"/>
    </row>
    <row r="1469" spans="1:30" hidden="1">
      <c r="A1469" s="28" t="s">
        <v>389</v>
      </c>
      <c r="B1469" s="45">
        <v>1484</v>
      </c>
      <c r="C1469" s="51">
        <v>4</v>
      </c>
      <c r="D1469" s="128">
        <v>17131</v>
      </c>
      <c r="E1469" s="359"/>
      <c r="F1469" s="51" t="s">
        <v>390</v>
      </c>
      <c r="G1469" s="349" t="s">
        <v>713</v>
      </c>
      <c r="H1469" s="349" t="s">
        <v>697</v>
      </c>
      <c r="I1469" s="48">
        <v>43257</v>
      </c>
      <c r="J1469" s="48" t="s">
        <v>137</v>
      </c>
      <c r="K1469" s="49">
        <v>319</v>
      </c>
      <c r="L1469" s="49">
        <v>7325</v>
      </c>
      <c r="M1469" s="49" t="s">
        <v>221</v>
      </c>
      <c r="N1469" s="147">
        <v>0.37986111111111115</v>
      </c>
      <c r="O1469" s="51">
        <v>1</v>
      </c>
      <c r="P1469" s="58" t="s">
        <v>13</v>
      </c>
      <c r="Q1469" s="368"/>
      <c r="R1469" s="368"/>
      <c r="S1469" s="368"/>
      <c r="T1469" s="194">
        <f t="shared" si="141"/>
        <v>0.375</v>
      </c>
      <c r="U1469" s="194">
        <f t="shared" si="142"/>
        <v>0.375</v>
      </c>
      <c r="V1469" s="41">
        <f>IFERROR(VLOOKUP(L1469,'[1]ZESTAWIENIE NUMERÓW BOCZNYCH'!$A:$B,1,0),"")</f>
        <v>7325</v>
      </c>
      <c r="W1469" s="51" t="str">
        <f>IFERROR(VLOOKUP(V1469,'[1]ZESTAWIENIE NUMERÓW BOCZNYCH'!$A:$B,2,0),P1469)</f>
        <v>MERCEDES-BENZ O 530 Citaro</v>
      </c>
      <c r="X1469" s="51" t="s">
        <v>396</v>
      </c>
      <c r="Y1469" s="51">
        <f>VLOOKUP(W1469,'[1]LICZBA MIEJSC'!$A:$C,2,0)</f>
        <v>31</v>
      </c>
      <c r="Z1469" s="51">
        <f>VLOOKUP(W1469,'[1]LICZBA MIEJSC'!$A:$C,3,0)</f>
        <v>71</v>
      </c>
      <c r="AA1469" s="51">
        <f t="shared" si="137"/>
        <v>102</v>
      </c>
      <c r="AB1469" s="41">
        <f t="shared" si="140"/>
        <v>10</v>
      </c>
      <c r="AC1469" s="109">
        <f t="shared" si="139"/>
        <v>9.8039215686274508E-2</v>
      </c>
      <c r="AD1469" s="49" t="s">
        <v>456</v>
      </c>
    </row>
    <row r="1470" spans="1:30" hidden="1">
      <c r="A1470" s="28" t="s">
        <v>389</v>
      </c>
      <c r="B1470" s="45">
        <v>1485</v>
      </c>
      <c r="C1470" s="51">
        <v>4</v>
      </c>
      <c r="D1470" s="128">
        <v>17131</v>
      </c>
      <c r="E1470" s="359"/>
      <c r="F1470" s="51" t="s">
        <v>390</v>
      </c>
      <c r="G1470" s="349" t="s">
        <v>713</v>
      </c>
      <c r="H1470" s="349" t="s">
        <v>697</v>
      </c>
      <c r="I1470" s="48">
        <v>43257</v>
      </c>
      <c r="J1470" s="46" t="s">
        <v>138</v>
      </c>
      <c r="K1470" s="49" t="s">
        <v>393</v>
      </c>
      <c r="L1470" s="49"/>
      <c r="M1470" s="107" t="s">
        <v>124</v>
      </c>
      <c r="N1470" s="147">
        <v>0.38680555555555557</v>
      </c>
      <c r="O1470" s="51">
        <v>0</v>
      </c>
      <c r="P1470" s="51" t="s">
        <v>13</v>
      </c>
      <c r="Q1470" s="368"/>
      <c r="R1470" s="368"/>
      <c r="S1470" s="368"/>
      <c r="T1470" s="194">
        <f t="shared" si="141"/>
        <v>0.38541666666666663</v>
      </c>
      <c r="U1470" s="194">
        <f t="shared" si="142"/>
        <v>0.375</v>
      </c>
      <c r="V1470" s="41" t="str">
        <f>IFERROR(VLOOKUP(L1470,'[1]ZESTAWIENIE NUMERÓW BOCZNYCH'!$A:$B,1,0),"")</f>
        <v/>
      </c>
      <c r="W1470" s="51" t="str">
        <f>IFERROR(VLOOKUP(V1470,'[1]ZESTAWIENIE NUMERÓW BOCZNYCH'!$A:$B,2,0),P1470)</f>
        <v>AZ</v>
      </c>
      <c r="X1470" s="51" t="s">
        <v>396</v>
      </c>
      <c r="Y1470" s="51">
        <f>VLOOKUP(W1470,'[1]LICZBA MIEJSC'!$A:$C,2,0)</f>
        <v>40</v>
      </c>
      <c r="Z1470" s="51">
        <f>VLOOKUP(W1470,'[1]LICZBA MIEJSC'!$A:$C,3,0)</f>
        <v>60</v>
      </c>
      <c r="AA1470" s="51">
        <f t="shared" si="137"/>
        <v>100</v>
      </c>
      <c r="AB1470" s="41">
        <f t="shared" si="140"/>
        <v>0</v>
      </c>
      <c r="AC1470" s="109">
        <f t="shared" si="139"/>
        <v>0</v>
      </c>
      <c r="AD1470" s="49"/>
    </row>
    <row r="1471" spans="1:30" hidden="1">
      <c r="A1471" s="28" t="s">
        <v>389</v>
      </c>
      <c r="B1471" s="45">
        <v>1486</v>
      </c>
      <c r="C1471" s="51">
        <v>4</v>
      </c>
      <c r="D1471" s="128">
        <v>17131</v>
      </c>
      <c r="E1471" s="359"/>
      <c r="F1471" s="51" t="s">
        <v>390</v>
      </c>
      <c r="G1471" s="349" t="s">
        <v>713</v>
      </c>
      <c r="H1471" s="349" t="s">
        <v>697</v>
      </c>
      <c r="I1471" s="48">
        <v>43257</v>
      </c>
      <c r="J1471" s="48" t="s">
        <v>138</v>
      </c>
      <c r="K1471" s="49" t="s">
        <v>392</v>
      </c>
      <c r="L1471" s="49"/>
      <c r="M1471" s="107" t="s">
        <v>124</v>
      </c>
      <c r="N1471" s="147">
        <v>0.38680555555555557</v>
      </c>
      <c r="O1471" s="49">
        <v>1</v>
      </c>
      <c r="P1471" s="49" t="s">
        <v>13</v>
      </c>
      <c r="Q1471" s="368"/>
      <c r="R1471" s="368"/>
      <c r="S1471" s="368"/>
      <c r="T1471" s="194">
        <f t="shared" si="141"/>
        <v>0.38541666666666663</v>
      </c>
      <c r="U1471" s="194">
        <f t="shared" si="142"/>
        <v>0.375</v>
      </c>
      <c r="V1471" s="41" t="str">
        <f>IFERROR(VLOOKUP(L1471,'[1]ZESTAWIENIE NUMERÓW BOCZNYCH'!$A:$B,1,0),"")</f>
        <v/>
      </c>
      <c r="W1471" s="51" t="str">
        <f>IFERROR(VLOOKUP(V1471,'[1]ZESTAWIENIE NUMERÓW BOCZNYCH'!$A:$B,2,0),P1471)</f>
        <v>AZ</v>
      </c>
      <c r="X1471" s="51" t="s">
        <v>396</v>
      </c>
      <c r="Y1471" s="51">
        <f>VLOOKUP(W1471,'[1]LICZBA MIEJSC'!$A:$C,2,0)</f>
        <v>40</v>
      </c>
      <c r="Z1471" s="51">
        <f>VLOOKUP(W1471,'[1]LICZBA MIEJSC'!$A:$C,3,0)</f>
        <v>60</v>
      </c>
      <c r="AA1471" s="51">
        <f t="shared" si="137"/>
        <v>100</v>
      </c>
      <c r="AB1471" s="41">
        <f t="shared" si="140"/>
        <v>10</v>
      </c>
      <c r="AC1471" s="109">
        <f t="shared" si="139"/>
        <v>0.1</v>
      </c>
      <c r="AD1471" s="49"/>
    </row>
    <row r="1472" spans="1:30" hidden="1">
      <c r="A1472" s="28" t="s">
        <v>389</v>
      </c>
      <c r="B1472" s="45">
        <v>1487</v>
      </c>
      <c r="C1472" s="51">
        <v>4</v>
      </c>
      <c r="D1472" s="128">
        <v>17123</v>
      </c>
      <c r="E1472" s="359"/>
      <c r="F1472" s="51" t="s">
        <v>390</v>
      </c>
      <c r="G1472" s="349" t="s">
        <v>713</v>
      </c>
      <c r="H1472" s="349" t="s">
        <v>698</v>
      </c>
      <c r="I1472" s="48">
        <v>43257</v>
      </c>
      <c r="J1472" s="48" t="s">
        <v>138</v>
      </c>
      <c r="K1472" s="49" t="s">
        <v>392</v>
      </c>
      <c r="L1472" s="49"/>
      <c r="M1472" s="49" t="s">
        <v>129</v>
      </c>
      <c r="N1472" s="171">
        <v>0.4152777777777778</v>
      </c>
      <c r="O1472" s="51">
        <v>1</v>
      </c>
      <c r="P1472" s="51" t="s">
        <v>13</v>
      </c>
      <c r="Q1472" s="368"/>
      <c r="R1472" s="368"/>
      <c r="S1472" s="368"/>
      <c r="T1472" s="194">
        <f t="shared" si="141"/>
        <v>0.40625</v>
      </c>
      <c r="U1472" s="194">
        <f t="shared" si="142"/>
        <v>0.375</v>
      </c>
      <c r="V1472" s="41" t="str">
        <f>IFERROR(VLOOKUP(L1472,'[1]ZESTAWIENIE NUMERÓW BOCZNYCH'!$A:$B,1,0),"")</f>
        <v/>
      </c>
      <c r="W1472" s="51" t="str">
        <f>IFERROR(VLOOKUP(V1472,'[1]ZESTAWIENIE NUMERÓW BOCZNYCH'!$A:$B,2,0),P1472)</f>
        <v>AZ</v>
      </c>
      <c r="X1472" s="51" t="s">
        <v>396</v>
      </c>
      <c r="Y1472" s="51">
        <f>VLOOKUP(W1472,'[1]LICZBA MIEJSC'!$A:$C,2,0)</f>
        <v>40</v>
      </c>
      <c r="Z1472" s="51">
        <f>VLOOKUP(W1472,'[1]LICZBA MIEJSC'!$A:$C,3,0)</f>
        <v>60</v>
      </c>
      <c r="AA1472" s="51">
        <f t="shared" si="137"/>
        <v>100</v>
      </c>
      <c r="AB1472" s="41">
        <f t="shared" si="140"/>
        <v>10</v>
      </c>
      <c r="AC1472" s="109">
        <f t="shared" si="139"/>
        <v>0.1</v>
      </c>
      <c r="AD1472" s="49"/>
    </row>
    <row r="1473" spans="1:30" hidden="1">
      <c r="A1473" s="28" t="s">
        <v>389</v>
      </c>
      <c r="B1473" s="45">
        <v>1489</v>
      </c>
      <c r="C1473" s="51">
        <v>4</v>
      </c>
      <c r="D1473" s="128">
        <v>17123</v>
      </c>
      <c r="E1473" s="359"/>
      <c r="F1473" s="51" t="s">
        <v>390</v>
      </c>
      <c r="G1473" s="349" t="s">
        <v>713</v>
      </c>
      <c r="H1473" s="358" t="s">
        <v>698</v>
      </c>
      <c r="I1473" s="48">
        <v>43257</v>
      </c>
      <c r="J1473" s="48" t="s">
        <v>137</v>
      </c>
      <c r="K1473" s="49">
        <v>319</v>
      </c>
      <c r="L1473" s="49">
        <v>8439</v>
      </c>
      <c r="M1473" s="49" t="s">
        <v>395</v>
      </c>
      <c r="N1473" s="43">
        <v>0.59027777777777779</v>
      </c>
      <c r="O1473" s="51">
        <v>1</v>
      </c>
      <c r="P1473" s="51" t="s">
        <v>15</v>
      </c>
      <c r="Q1473" s="368"/>
      <c r="R1473" s="368"/>
      <c r="S1473" s="368"/>
      <c r="T1473" s="194">
        <f t="shared" si="141"/>
        <v>0.58333333333333326</v>
      </c>
      <c r="U1473" s="194">
        <f t="shared" si="142"/>
        <v>0.58333333333333326</v>
      </c>
      <c r="V1473" s="41">
        <f>IFERROR(VLOOKUP(L1473,'[1]ZESTAWIENIE NUMERÓW BOCZNYCH'!$A:$B,1,0),"")</f>
        <v>8439</v>
      </c>
      <c r="W1473" s="51" t="str">
        <f>IFERROR(VLOOKUP(V1473,'[1]ZESTAWIENIE NUMERÓW BOCZNYCH'!$A:$B,2,0),P1473)</f>
        <v>MERCEDES-BENZ 628 03 Citaro G</v>
      </c>
      <c r="X1473" s="51" t="s">
        <v>396</v>
      </c>
      <c r="Y1473" s="51">
        <f>VLOOKUP(W1473,'[1]LICZBA MIEJSC'!$A:$C,2,0)</f>
        <v>40</v>
      </c>
      <c r="Z1473" s="51">
        <f>VLOOKUP(W1473,'[1]LICZBA MIEJSC'!$A:$C,3,0)</f>
        <v>102</v>
      </c>
      <c r="AA1473" s="51">
        <f t="shared" si="137"/>
        <v>142</v>
      </c>
      <c r="AB1473" s="41">
        <f t="shared" si="140"/>
        <v>14</v>
      </c>
      <c r="AC1473" s="109">
        <f t="shared" si="139"/>
        <v>9.8591549295774641E-2</v>
      </c>
      <c r="AD1473" s="49" t="s">
        <v>456</v>
      </c>
    </row>
    <row r="1474" spans="1:30" hidden="1">
      <c r="A1474" s="28" t="s">
        <v>389</v>
      </c>
      <c r="B1474" s="45">
        <v>1490</v>
      </c>
      <c r="C1474" s="51">
        <v>4</v>
      </c>
      <c r="D1474" s="128">
        <v>17123</v>
      </c>
      <c r="E1474" s="359"/>
      <c r="F1474" s="51" t="s">
        <v>390</v>
      </c>
      <c r="G1474" s="349" t="s">
        <v>713</v>
      </c>
      <c r="H1474" s="349" t="s">
        <v>698</v>
      </c>
      <c r="I1474" s="48">
        <v>43257</v>
      </c>
      <c r="J1474" s="48" t="s">
        <v>137</v>
      </c>
      <c r="K1474" s="49">
        <v>607</v>
      </c>
      <c r="L1474" s="49">
        <v>7350</v>
      </c>
      <c r="M1474" s="49" t="s">
        <v>351</v>
      </c>
      <c r="N1474" s="43">
        <v>0.59027777777777779</v>
      </c>
      <c r="O1474" s="51">
        <v>1</v>
      </c>
      <c r="P1474" s="58" t="s">
        <v>13</v>
      </c>
      <c r="Q1474" s="368"/>
      <c r="R1474" s="368"/>
      <c r="S1474" s="368"/>
      <c r="T1474" s="194">
        <f t="shared" si="141"/>
        <v>0.58333333333333326</v>
      </c>
      <c r="U1474" s="194">
        <f t="shared" si="142"/>
        <v>0.58333333333333326</v>
      </c>
      <c r="V1474" s="41">
        <f>IFERROR(VLOOKUP(L1474,'[1]ZESTAWIENIE NUMERÓW BOCZNYCH'!$A:$B,1,0),"")</f>
        <v>7350</v>
      </c>
      <c r="W1474" s="51" t="str">
        <f>IFERROR(VLOOKUP(V1474,'[1]ZESTAWIENIE NUMERÓW BOCZNYCH'!$A:$B,2,0),P1474)</f>
        <v>MERCEDES-BENZ O 530 Citaro</v>
      </c>
      <c r="X1474" s="51" t="s">
        <v>396</v>
      </c>
      <c r="Y1474" s="51">
        <f>VLOOKUP(W1474,'[1]LICZBA MIEJSC'!$A:$C,2,0)</f>
        <v>31</v>
      </c>
      <c r="Z1474" s="51">
        <f>VLOOKUP(W1474,'[1]LICZBA MIEJSC'!$A:$C,3,0)</f>
        <v>71</v>
      </c>
      <c r="AA1474" s="51">
        <f t="shared" si="137"/>
        <v>102</v>
      </c>
      <c r="AB1474" s="41">
        <f t="shared" si="140"/>
        <v>10</v>
      </c>
      <c r="AC1474" s="109">
        <f t="shared" si="139"/>
        <v>9.8039215686274508E-2</v>
      </c>
      <c r="AD1474" s="49" t="s">
        <v>455</v>
      </c>
    </row>
    <row r="1475" spans="1:30" hidden="1">
      <c r="A1475" s="28" t="s">
        <v>389</v>
      </c>
      <c r="B1475" s="45">
        <v>1491</v>
      </c>
      <c r="C1475" s="51">
        <v>4</v>
      </c>
      <c r="D1475" s="128">
        <v>17131</v>
      </c>
      <c r="E1475" s="359"/>
      <c r="F1475" s="51" t="s">
        <v>390</v>
      </c>
      <c r="G1475" s="349" t="s">
        <v>713</v>
      </c>
      <c r="H1475" s="349" t="s">
        <v>697</v>
      </c>
      <c r="I1475" s="48">
        <v>43257</v>
      </c>
      <c r="J1475" s="46" t="s">
        <v>138</v>
      </c>
      <c r="K1475" s="52" t="s">
        <v>394</v>
      </c>
      <c r="L1475" s="49"/>
      <c r="M1475" s="107" t="s">
        <v>124</v>
      </c>
      <c r="N1475" s="147">
        <v>0.59375</v>
      </c>
      <c r="O1475" s="51">
        <v>1</v>
      </c>
      <c r="P1475" s="51" t="s">
        <v>13</v>
      </c>
      <c r="Q1475" s="368"/>
      <c r="R1475" s="368"/>
      <c r="S1475" s="368"/>
      <c r="T1475" s="194">
        <f t="shared" si="141"/>
        <v>0.59375</v>
      </c>
      <c r="U1475" s="194">
        <f t="shared" si="142"/>
        <v>0.58333333333333326</v>
      </c>
      <c r="V1475" s="41" t="str">
        <f>IFERROR(VLOOKUP(L1475,'[1]ZESTAWIENIE NUMERÓW BOCZNYCH'!$A:$B,1,0),"")</f>
        <v/>
      </c>
      <c r="W1475" s="51" t="str">
        <f>IFERROR(VLOOKUP(V1475,'[1]ZESTAWIENIE NUMERÓW BOCZNYCH'!$A:$B,2,0),P1475)</f>
        <v>AZ</v>
      </c>
      <c r="X1475" s="51" t="s">
        <v>396</v>
      </c>
      <c r="Y1475" s="51">
        <f>VLOOKUP(W1475,'[1]LICZBA MIEJSC'!$A:$C,2,0)</f>
        <v>40</v>
      </c>
      <c r="Z1475" s="51">
        <f>VLOOKUP(W1475,'[1]LICZBA MIEJSC'!$A:$C,3,0)</f>
        <v>60</v>
      </c>
      <c r="AA1475" s="51">
        <f t="shared" si="137"/>
        <v>100</v>
      </c>
      <c r="AB1475" s="41">
        <f t="shared" si="140"/>
        <v>10</v>
      </c>
      <c r="AC1475" s="109">
        <f t="shared" si="139"/>
        <v>0.1</v>
      </c>
      <c r="AD1475" s="49"/>
    </row>
    <row r="1476" spans="1:30" hidden="1">
      <c r="A1476" s="28" t="s">
        <v>389</v>
      </c>
      <c r="B1476" s="45">
        <v>1492</v>
      </c>
      <c r="C1476" s="51">
        <v>4</v>
      </c>
      <c r="D1476" s="128">
        <v>17123</v>
      </c>
      <c r="E1476" s="359"/>
      <c r="F1476" s="51" t="s">
        <v>390</v>
      </c>
      <c r="G1476" s="349" t="s">
        <v>713</v>
      </c>
      <c r="H1476" s="349" t="s">
        <v>698</v>
      </c>
      <c r="I1476" s="48">
        <v>43257</v>
      </c>
      <c r="J1476" s="48" t="s">
        <v>138</v>
      </c>
      <c r="K1476" s="49" t="s">
        <v>392</v>
      </c>
      <c r="L1476" s="49"/>
      <c r="M1476" s="49" t="s">
        <v>402</v>
      </c>
      <c r="N1476" s="171">
        <v>0.59583333333333333</v>
      </c>
      <c r="O1476" s="51">
        <v>0</v>
      </c>
      <c r="P1476" s="51" t="s">
        <v>13</v>
      </c>
      <c r="Q1476" s="368"/>
      <c r="R1476" s="368"/>
      <c r="S1476" s="368"/>
      <c r="T1476" s="194">
        <f t="shared" si="141"/>
        <v>0.59375</v>
      </c>
      <c r="U1476" s="194">
        <f t="shared" si="142"/>
        <v>0.58333333333333326</v>
      </c>
      <c r="V1476" s="41" t="str">
        <f>IFERROR(VLOOKUP(L1476,'[1]ZESTAWIENIE NUMERÓW BOCZNYCH'!$A:$B,1,0),"")</f>
        <v/>
      </c>
      <c r="W1476" s="51" t="str">
        <f>IFERROR(VLOOKUP(V1476,'[1]ZESTAWIENIE NUMERÓW BOCZNYCH'!$A:$B,2,0),P1476)</f>
        <v>AZ</v>
      </c>
      <c r="X1476" s="51" t="s">
        <v>396</v>
      </c>
      <c r="Y1476" s="51">
        <f>VLOOKUP(W1476,'[1]LICZBA MIEJSC'!$A:$C,2,0)</f>
        <v>40</v>
      </c>
      <c r="Z1476" s="51">
        <f>VLOOKUP(W1476,'[1]LICZBA MIEJSC'!$A:$C,3,0)</f>
        <v>60</v>
      </c>
      <c r="AA1476" s="51">
        <f t="shared" si="137"/>
        <v>100</v>
      </c>
      <c r="AB1476" s="41">
        <f t="shared" si="140"/>
        <v>0</v>
      </c>
      <c r="AC1476" s="109">
        <f t="shared" si="139"/>
        <v>0</v>
      </c>
      <c r="AD1476" s="49"/>
    </row>
    <row r="1477" spans="1:30" hidden="1">
      <c r="A1477" s="28" t="s">
        <v>389</v>
      </c>
      <c r="B1477" s="45">
        <v>1493</v>
      </c>
      <c r="C1477" s="51">
        <v>4</v>
      </c>
      <c r="D1477" s="128">
        <v>17131</v>
      </c>
      <c r="E1477" s="359"/>
      <c r="F1477" s="51" t="s">
        <v>390</v>
      </c>
      <c r="G1477" s="349" t="s">
        <v>713</v>
      </c>
      <c r="H1477" s="349" t="s">
        <v>697</v>
      </c>
      <c r="I1477" s="48">
        <v>43257</v>
      </c>
      <c r="J1477" s="48" t="s">
        <v>137</v>
      </c>
      <c r="K1477" s="49">
        <v>319</v>
      </c>
      <c r="L1477" s="49">
        <v>7403</v>
      </c>
      <c r="M1477" s="49" t="s">
        <v>391</v>
      </c>
      <c r="N1477" s="43">
        <v>0.59930555555555554</v>
      </c>
      <c r="O1477" s="51">
        <v>4</v>
      </c>
      <c r="P1477" s="51" t="s">
        <v>13</v>
      </c>
      <c r="Q1477" s="368"/>
      <c r="R1477" s="368"/>
      <c r="S1477" s="368"/>
      <c r="T1477" s="194">
        <f t="shared" si="141"/>
        <v>0.59375</v>
      </c>
      <c r="U1477" s="194">
        <f t="shared" si="142"/>
        <v>0.58333333333333326</v>
      </c>
      <c r="V1477" s="41">
        <f>IFERROR(VLOOKUP(L1477,'[1]ZESTAWIENIE NUMERÓW BOCZNYCH'!$A:$B,1,0),"")</f>
        <v>7403</v>
      </c>
      <c r="W1477" s="51" t="str">
        <f>IFERROR(VLOOKUP(V1477,'[1]ZESTAWIENIE NUMERÓW BOCZNYCH'!$A:$B,2,0),P1477)</f>
        <v>MERCEDES-BENZ 628 02 Citaro</v>
      </c>
      <c r="X1477" s="51" t="s">
        <v>396</v>
      </c>
      <c r="Y1477" s="51">
        <f>VLOOKUP(W1477,'[1]LICZBA MIEJSC'!$A:$C,2,0)</f>
        <v>29</v>
      </c>
      <c r="Z1477" s="51">
        <f>VLOOKUP(W1477,'[1]LICZBA MIEJSC'!$A:$C,3,0)</f>
        <v>62</v>
      </c>
      <c r="AA1477" s="51">
        <f t="shared" si="137"/>
        <v>91</v>
      </c>
      <c r="AB1477" s="41">
        <f t="shared" si="140"/>
        <v>60</v>
      </c>
      <c r="AC1477" s="109">
        <f t="shared" si="139"/>
        <v>0.65934065934065933</v>
      </c>
      <c r="AD1477" s="49" t="s">
        <v>456</v>
      </c>
    </row>
    <row r="1478" spans="1:30" hidden="1">
      <c r="A1478" s="28" t="s">
        <v>389</v>
      </c>
      <c r="B1478" s="45">
        <v>1495</v>
      </c>
      <c r="C1478" s="51">
        <v>5</v>
      </c>
      <c r="D1478" s="128">
        <v>17131</v>
      </c>
      <c r="E1478" s="359"/>
      <c r="F1478" s="51" t="s">
        <v>390</v>
      </c>
      <c r="G1478" s="349" t="s">
        <v>713</v>
      </c>
      <c r="H1478" s="349" t="s">
        <v>697</v>
      </c>
      <c r="I1478" s="48">
        <v>43257</v>
      </c>
      <c r="J1478" s="48" t="s">
        <v>138</v>
      </c>
      <c r="K1478" s="49" t="s">
        <v>392</v>
      </c>
      <c r="L1478" s="49"/>
      <c r="M1478" s="107" t="s">
        <v>124</v>
      </c>
      <c r="N1478" s="171">
        <v>0.60069444444444442</v>
      </c>
      <c r="O1478" s="49">
        <v>1</v>
      </c>
      <c r="P1478" s="49" t="s">
        <v>13</v>
      </c>
      <c r="Q1478" s="368"/>
      <c r="R1478" s="368"/>
      <c r="S1478" s="368"/>
      <c r="T1478" s="194">
        <f t="shared" si="141"/>
        <v>0.59375</v>
      </c>
      <c r="U1478" s="194">
        <f t="shared" si="142"/>
        <v>0.58333333333333326</v>
      </c>
      <c r="V1478" s="41" t="str">
        <f>IFERROR(VLOOKUP(L1478,'[1]ZESTAWIENIE NUMERÓW BOCZNYCH'!$A:$B,1,0),"")</f>
        <v/>
      </c>
      <c r="W1478" s="51" t="str">
        <f>IFERROR(VLOOKUP(V1478,'[1]ZESTAWIENIE NUMERÓW BOCZNYCH'!$A:$B,2,0),P1478)</f>
        <v>AZ</v>
      </c>
      <c r="X1478" s="51" t="s">
        <v>396</v>
      </c>
      <c r="Y1478" s="51">
        <f>VLOOKUP(W1478,'[1]LICZBA MIEJSC'!$A:$C,2,0)</f>
        <v>40</v>
      </c>
      <c r="Z1478" s="51">
        <f>VLOOKUP(W1478,'[1]LICZBA MIEJSC'!$A:$C,3,0)</f>
        <v>60</v>
      </c>
      <c r="AA1478" s="51">
        <f t="shared" si="137"/>
        <v>100</v>
      </c>
      <c r="AB1478" s="41">
        <f t="shared" si="140"/>
        <v>10</v>
      </c>
      <c r="AC1478" s="109">
        <f t="shared" si="139"/>
        <v>0.1</v>
      </c>
      <c r="AD1478" s="49"/>
    </row>
    <row r="1479" spans="1:30" hidden="1">
      <c r="A1479" s="28" t="s">
        <v>389</v>
      </c>
      <c r="B1479" s="45">
        <v>1496</v>
      </c>
      <c r="C1479" s="51">
        <v>5</v>
      </c>
      <c r="D1479" s="128">
        <v>17123</v>
      </c>
      <c r="E1479" s="359"/>
      <c r="F1479" s="51" t="s">
        <v>390</v>
      </c>
      <c r="G1479" s="349" t="s">
        <v>713</v>
      </c>
      <c r="H1479" s="349" t="s">
        <v>698</v>
      </c>
      <c r="I1479" s="48">
        <v>43257</v>
      </c>
      <c r="J1479" s="46" t="s">
        <v>138</v>
      </c>
      <c r="K1479" s="49" t="s">
        <v>393</v>
      </c>
      <c r="L1479" s="49"/>
      <c r="M1479" s="49" t="s">
        <v>399</v>
      </c>
      <c r="N1479" s="43">
        <v>0.60972222222222217</v>
      </c>
      <c r="O1479" s="51">
        <v>1</v>
      </c>
      <c r="P1479" s="51" t="s">
        <v>13</v>
      </c>
      <c r="Q1479" s="368"/>
      <c r="R1479" s="368"/>
      <c r="S1479" s="368"/>
      <c r="T1479" s="194">
        <f t="shared" si="141"/>
        <v>0.60416666666666663</v>
      </c>
      <c r="U1479" s="194">
        <f t="shared" si="142"/>
        <v>0.58333333333333326</v>
      </c>
      <c r="V1479" s="41" t="str">
        <f>IFERROR(VLOOKUP(L1479,'[1]ZESTAWIENIE NUMERÓW BOCZNYCH'!$A:$B,1,0),"")</f>
        <v/>
      </c>
      <c r="W1479" s="51" t="str">
        <f>IFERROR(VLOOKUP(V1479,'[1]ZESTAWIENIE NUMERÓW BOCZNYCH'!$A:$B,2,0),P1479)</f>
        <v>AZ</v>
      </c>
      <c r="X1479" s="51" t="s">
        <v>396</v>
      </c>
      <c r="Y1479" s="51">
        <f>VLOOKUP(W1479,'[1]LICZBA MIEJSC'!$A:$C,2,0)</f>
        <v>40</v>
      </c>
      <c r="Z1479" s="51">
        <f>VLOOKUP(W1479,'[1]LICZBA MIEJSC'!$A:$C,3,0)</f>
        <v>60</v>
      </c>
      <c r="AA1479" s="51">
        <f t="shared" si="137"/>
        <v>100</v>
      </c>
      <c r="AB1479" s="41">
        <f t="shared" si="140"/>
        <v>10</v>
      </c>
      <c r="AC1479" s="109">
        <f t="shared" si="139"/>
        <v>0.1</v>
      </c>
      <c r="AD1479" s="49"/>
    </row>
    <row r="1480" spans="1:30" hidden="1">
      <c r="A1480" s="28" t="s">
        <v>389</v>
      </c>
      <c r="B1480" s="45">
        <v>1497</v>
      </c>
      <c r="C1480" s="51">
        <v>5</v>
      </c>
      <c r="D1480" s="128">
        <v>17131</v>
      </c>
      <c r="E1480" s="359"/>
      <c r="F1480" s="51" t="s">
        <v>390</v>
      </c>
      <c r="G1480" s="349" t="s">
        <v>713</v>
      </c>
      <c r="H1480" s="349" t="s">
        <v>697</v>
      </c>
      <c r="I1480" s="48">
        <v>43257</v>
      </c>
      <c r="J1480" s="48" t="s">
        <v>137</v>
      </c>
      <c r="K1480" s="49">
        <v>319</v>
      </c>
      <c r="L1480" s="49">
        <v>8439</v>
      </c>
      <c r="M1480" s="49" t="s">
        <v>391</v>
      </c>
      <c r="N1480" s="43">
        <v>0.61458333333333337</v>
      </c>
      <c r="O1480" s="51">
        <v>2</v>
      </c>
      <c r="P1480" s="51" t="s">
        <v>15</v>
      </c>
      <c r="Q1480" s="368"/>
      <c r="R1480" s="368"/>
      <c r="S1480" s="368"/>
      <c r="T1480" s="194">
        <f t="shared" si="141"/>
        <v>0.61458333333333326</v>
      </c>
      <c r="U1480" s="194">
        <f t="shared" si="142"/>
        <v>0.58333333333333326</v>
      </c>
      <c r="V1480" s="41">
        <f>IFERROR(VLOOKUP(L1480,'[1]ZESTAWIENIE NUMERÓW BOCZNYCH'!$A:$B,1,0),"")</f>
        <v>8439</v>
      </c>
      <c r="W1480" s="51" t="str">
        <f>IFERROR(VLOOKUP(V1480,'[1]ZESTAWIENIE NUMERÓW BOCZNYCH'!$A:$B,2,0),P1480)</f>
        <v>MERCEDES-BENZ 628 03 Citaro G</v>
      </c>
      <c r="X1480" s="51" t="s">
        <v>396</v>
      </c>
      <c r="Y1480" s="51">
        <f>VLOOKUP(W1480,'[1]LICZBA MIEJSC'!$A:$C,2,0)</f>
        <v>40</v>
      </c>
      <c r="Z1480" s="51">
        <f>VLOOKUP(W1480,'[1]LICZBA MIEJSC'!$A:$C,3,0)</f>
        <v>102</v>
      </c>
      <c r="AA1480" s="51">
        <f t="shared" si="137"/>
        <v>142</v>
      </c>
      <c r="AB1480" s="41">
        <f t="shared" si="140"/>
        <v>20</v>
      </c>
      <c r="AC1480" s="109">
        <f t="shared" si="139"/>
        <v>0.14084507042253522</v>
      </c>
      <c r="AD1480" s="49" t="s">
        <v>456</v>
      </c>
    </row>
    <row r="1481" spans="1:30" hidden="1">
      <c r="A1481" s="28" t="s">
        <v>389</v>
      </c>
      <c r="B1481" s="45">
        <v>1498</v>
      </c>
      <c r="C1481" s="51">
        <v>5</v>
      </c>
      <c r="D1481" s="128">
        <v>17123</v>
      </c>
      <c r="E1481" s="359"/>
      <c r="F1481" s="51" t="s">
        <v>390</v>
      </c>
      <c r="G1481" s="349" t="s">
        <v>713</v>
      </c>
      <c r="H1481" s="349" t="s">
        <v>698</v>
      </c>
      <c r="I1481" s="48">
        <v>43257</v>
      </c>
      <c r="J1481" s="46" t="s">
        <v>138</v>
      </c>
      <c r="K1481" s="52" t="s">
        <v>394</v>
      </c>
      <c r="L1481" s="49">
        <v>51</v>
      </c>
      <c r="M1481" s="49" t="s">
        <v>403</v>
      </c>
      <c r="N1481" s="43">
        <v>0.61597222222222225</v>
      </c>
      <c r="O1481" s="51">
        <v>3</v>
      </c>
      <c r="P1481" s="51" t="s">
        <v>13</v>
      </c>
      <c r="Q1481" s="368"/>
      <c r="R1481" s="368"/>
      <c r="S1481" s="368"/>
      <c r="T1481" s="194">
        <f t="shared" si="141"/>
        <v>0.61458333333333326</v>
      </c>
      <c r="U1481" s="194">
        <f t="shared" si="142"/>
        <v>0.58333333333333326</v>
      </c>
      <c r="V1481" s="41" t="str">
        <f>IFERROR(VLOOKUP(L1481,'[1]ZESTAWIENIE NUMERÓW BOCZNYCH'!$A:$B,1,0),"")</f>
        <v/>
      </c>
      <c r="W1481" s="51" t="str">
        <f>IFERROR(VLOOKUP(V1481,'[1]ZESTAWIENIE NUMERÓW BOCZNYCH'!$A:$B,2,0),P1481)</f>
        <v>AZ</v>
      </c>
      <c r="X1481" s="51" t="s">
        <v>396</v>
      </c>
      <c r="Y1481" s="51">
        <f>VLOOKUP(W1481,'[1]LICZBA MIEJSC'!$A:$C,2,0)</f>
        <v>40</v>
      </c>
      <c r="Z1481" s="51">
        <f>VLOOKUP(W1481,'[1]LICZBA MIEJSC'!$A:$C,3,0)</f>
        <v>60</v>
      </c>
      <c r="AA1481" s="51">
        <f t="shared" si="137"/>
        <v>100</v>
      </c>
      <c r="AB1481" s="41">
        <f t="shared" si="140"/>
        <v>36</v>
      </c>
      <c r="AC1481" s="109">
        <f t="shared" si="139"/>
        <v>0.36</v>
      </c>
      <c r="AD1481" s="49"/>
    </row>
    <row r="1482" spans="1:30" hidden="1">
      <c r="A1482" s="28" t="s">
        <v>389</v>
      </c>
      <c r="B1482" s="45">
        <v>1499</v>
      </c>
      <c r="C1482" s="51">
        <v>5</v>
      </c>
      <c r="D1482" s="128">
        <v>17123</v>
      </c>
      <c r="E1482" s="359"/>
      <c r="F1482" s="51" t="s">
        <v>390</v>
      </c>
      <c r="G1482" s="349" t="s">
        <v>713</v>
      </c>
      <c r="H1482" s="349" t="s">
        <v>698</v>
      </c>
      <c r="I1482" s="48">
        <v>43257</v>
      </c>
      <c r="J1482" s="48" t="s">
        <v>138</v>
      </c>
      <c r="K1482" s="49" t="s">
        <v>392</v>
      </c>
      <c r="L1482" s="49"/>
      <c r="M1482" s="49" t="s">
        <v>129</v>
      </c>
      <c r="N1482" s="171">
        <v>0.61736111111111114</v>
      </c>
      <c r="O1482" s="51">
        <v>0</v>
      </c>
      <c r="P1482" s="51" t="s">
        <v>13</v>
      </c>
      <c r="Q1482" s="368"/>
      <c r="R1482" s="368"/>
      <c r="S1482" s="368"/>
      <c r="T1482" s="194">
        <f t="shared" si="141"/>
        <v>0.61458333333333326</v>
      </c>
      <c r="U1482" s="194">
        <f t="shared" si="142"/>
        <v>0.58333333333333326</v>
      </c>
      <c r="V1482" s="41" t="str">
        <f>IFERROR(VLOOKUP(L1482,'[1]ZESTAWIENIE NUMERÓW BOCZNYCH'!$A:$B,1,0),"")</f>
        <v/>
      </c>
      <c r="W1482" s="51" t="str">
        <f>IFERROR(VLOOKUP(V1482,'[1]ZESTAWIENIE NUMERÓW BOCZNYCH'!$A:$B,2,0),P1482)</f>
        <v>AZ</v>
      </c>
      <c r="X1482" s="51" t="s">
        <v>396</v>
      </c>
      <c r="Y1482" s="51">
        <f>VLOOKUP(W1482,'[1]LICZBA MIEJSC'!$A:$C,2,0)</f>
        <v>40</v>
      </c>
      <c r="Z1482" s="51">
        <f>VLOOKUP(W1482,'[1]LICZBA MIEJSC'!$A:$C,3,0)</f>
        <v>60</v>
      </c>
      <c r="AA1482" s="51">
        <f t="shared" ref="AA1482:AA1542" si="143">Y1482+Z1482</f>
        <v>100</v>
      </c>
      <c r="AB1482" s="41">
        <f t="shared" si="140"/>
        <v>0</v>
      </c>
      <c r="AC1482" s="109">
        <f t="shared" ref="AC1482:AC1542" si="144">AB1482/AA1482</f>
        <v>0</v>
      </c>
      <c r="AD1482" s="49"/>
    </row>
    <row r="1483" spans="1:30" hidden="1">
      <c r="A1483" s="28" t="s">
        <v>389</v>
      </c>
      <c r="B1483" s="45">
        <v>1500</v>
      </c>
      <c r="C1483" s="51">
        <v>5</v>
      </c>
      <c r="D1483" s="128">
        <v>17123</v>
      </c>
      <c r="E1483" s="359"/>
      <c r="F1483" s="51" t="s">
        <v>390</v>
      </c>
      <c r="G1483" s="349" t="s">
        <v>713</v>
      </c>
      <c r="H1483" s="358" t="s">
        <v>698</v>
      </c>
      <c r="I1483" s="48">
        <v>43257</v>
      </c>
      <c r="J1483" s="48" t="s">
        <v>137</v>
      </c>
      <c r="K1483" s="49">
        <v>319</v>
      </c>
      <c r="L1483" s="49">
        <v>7412</v>
      </c>
      <c r="M1483" s="49" t="s">
        <v>395</v>
      </c>
      <c r="N1483" s="43">
        <v>0.61944444444444446</v>
      </c>
      <c r="O1483" s="51">
        <v>2</v>
      </c>
      <c r="P1483" s="51" t="s">
        <v>13</v>
      </c>
      <c r="Q1483" s="368"/>
      <c r="R1483" s="368"/>
      <c r="S1483" s="368"/>
      <c r="T1483" s="194">
        <f t="shared" si="141"/>
        <v>0.61458333333333326</v>
      </c>
      <c r="U1483" s="194">
        <f t="shared" si="142"/>
        <v>0.58333333333333326</v>
      </c>
      <c r="V1483" s="41">
        <f>IFERROR(VLOOKUP(L1483,'[1]ZESTAWIENIE NUMERÓW BOCZNYCH'!$A:$B,1,0),"")</f>
        <v>7412</v>
      </c>
      <c r="W1483" s="51" t="str">
        <f>IFERROR(VLOOKUP(V1483,'[1]ZESTAWIENIE NUMERÓW BOCZNYCH'!$A:$B,2,0),P1483)</f>
        <v>MERCEDES-BENZ 628 02 Citaro</v>
      </c>
      <c r="X1483" s="51" t="s">
        <v>396</v>
      </c>
      <c r="Y1483" s="51">
        <f>VLOOKUP(W1483,'[1]LICZBA MIEJSC'!$A:$C,2,0)</f>
        <v>29</v>
      </c>
      <c r="Z1483" s="51">
        <f>VLOOKUP(W1483,'[1]LICZBA MIEJSC'!$A:$C,3,0)</f>
        <v>62</v>
      </c>
      <c r="AA1483" s="51">
        <f t="shared" si="143"/>
        <v>91</v>
      </c>
      <c r="AB1483" s="41">
        <f t="shared" si="140"/>
        <v>15</v>
      </c>
      <c r="AC1483" s="109">
        <f t="shared" si="144"/>
        <v>0.16483516483516483</v>
      </c>
      <c r="AD1483" s="49" t="s">
        <v>456</v>
      </c>
    </row>
    <row r="1484" spans="1:30" hidden="1">
      <c r="A1484" s="28" t="s">
        <v>389</v>
      </c>
      <c r="B1484" s="45">
        <v>1501</v>
      </c>
      <c r="C1484" s="51">
        <v>5</v>
      </c>
      <c r="D1484" s="128">
        <v>17131</v>
      </c>
      <c r="E1484" s="359"/>
      <c r="F1484" s="51" t="s">
        <v>390</v>
      </c>
      <c r="G1484" s="349" t="s">
        <v>713</v>
      </c>
      <c r="H1484" s="349" t="s">
        <v>697</v>
      </c>
      <c r="I1484" s="48">
        <v>43257</v>
      </c>
      <c r="J1484" s="48" t="s">
        <v>138</v>
      </c>
      <c r="K1484" s="49" t="s">
        <v>392</v>
      </c>
      <c r="L1484" s="49"/>
      <c r="M1484" s="107" t="s">
        <v>124</v>
      </c>
      <c r="N1484" s="171">
        <v>0.62569444444444444</v>
      </c>
      <c r="O1484" s="49">
        <v>1</v>
      </c>
      <c r="P1484" s="49" t="s">
        <v>13</v>
      </c>
      <c r="Q1484" s="368"/>
      <c r="R1484" s="368"/>
      <c r="S1484" s="368"/>
      <c r="T1484" s="194">
        <f t="shared" si="141"/>
        <v>0.625</v>
      </c>
      <c r="U1484" s="194">
        <f t="shared" si="142"/>
        <v>0.625</v>
      </c>
      <c r="V1484" s="41" t="str">
        <f>IFERROR(VLOOKUP(L1484,'[1]ZESTAWIENIE NUMERÓW BOCZNYCH'!$A:$B,1,0),"")</f>
        <v/>
      </c>
      <c r="W1484" s="51" t="str">
        <f>IFERROR(VLOOKUP(V1484,'[1]ZESTAWIENIE NUMERÓW BOCZNYCH'!$A:$B,2,0),P1484)</f>
        <v>AZ</v>
      </c>
      <c r="X1484" s="51" t="s">
        <v>396</v>
      </c>
      <c r="Y1484" s="51">
        <f>VLOOKUP(W1484,'[1]LICZBA MIEJSC'!$A:$C,2,0)</f>
        <v>40</v>
      </c>
      <c r="Z1484" s="51">
        <f>VLOOKUP(W1484,'[1]LICZBA MIEJSC'!$A:$C,3,0)</f>
        <v>60</v>
      </c>
      <c r="AA1484" s="51">
        <f t="shared" si="143"/>
        <v>100</v>
      </c>
      <c r="AB1484" s="41">
        <f t="shared" si="140"/>
        <v>10</v>
      </c>
      <c r="AC1484" s="109">
        <f t="shared" si="144"/>
        <v>0.1</v>
      </c>
      <c r="AD1484" s="49"/>
    </row>
    <row r="1485" spans="1:30" hidden="1">
      <c r="A1485" s="28" t="s">
        <v>389</v>
      </c>
      <c r="B1485" s="45">
        <v>1502</v>
      </c>
      <c r="C1485" s="51">
        <v>5</v>
      </c>
      <c r="D1485" s="128">
        <v>17131</v>
      </c>
      <c r="E1485" s="359"/>
      <c r="F1485" s="51" t="s">
        <v>390</v>
      </c>
      <c r="G1485" s="349" t="s">
        <v>713</v>
      </c>
      <c r="H1485" s="349" t="s">
        <v>697</v>
      </c>
      <c r="I1485" s="48">
        <v>43257</v>
      </c>
      <c r="J1485" s="46" t="s">
        <v>138</v>
      </c>
      <c r="K1485" s="49" t="s">
        <v>393</v>
      </c>
      <c r="L1485" s="49"/>
      <c r="M1485" s="107" t="s">
        <v>124</v>
      </c>
      <c r="N1485" s="147">
        <v>0.63472222222222219</v>
      </c>
      <c r="O1485" s="51">
        <v>1</v>
      </c>
      <c r="P1485" s="51" t="s">
        <v>13</v>
      </c>
      <c r="Q1485" s="368"/>
      <c r="R1485" s="368"/>
      <c r="S1485" s="368"/>
      <c r="T1485" s="194">
        <f t="shared" si="141"/>
        <v>0.625</v>
      </c>
      <c r="U1485" s="194">
        <f t="shared" si="142"/>
        <v>0.625</v>
      </c>
      <c r="V1485" s="41" t="str">
        <f>IFERROR(VLOOKUP(L1485,'[1]ZESTAWIENIE NUMERÓW BOCZNYCH'!$A:$B,1,0),"")</f>
        <v/>
      </c>
      <c r="W1485" s="51" t="str">
        <f>IFERROR(VLOOKUP(V1485,'[1]ZESTAWIENIE NUMERÓW BOCZNYCH'!$A:$B,2,0),P1485)</f>
        <v>AZ</v>
      </c>
      <c r="X1485" s="51" t="s">
        <v>396</v>
      </c>
      <c r="Y1485" s="51">
        <f>VLOOKUP(W1485,'[1]LICZBA MIEJSC'!$A:$C,2,0)</f>
        <v>40</v>
      </c>
      <c r="Z1485" s="51">
        <f>VLOOKUP(W1485,'[1]LICZBA MIEJSC'!$A:$C,3,0)</f>
        <v>60</v>
      </c>
      <c r="AA1485" s="51">
        <f t="shared" si="143"/>
        <v>100</v>
      </c>
      <c r="AB1485" s="41">
        <f t="shared" si="140"/>
        <v>10</v>
      </c>
      <c r="AC1485" s="109">
        <f t="shared" si="144"/>
        <v>0.1</v>
      </c>
      <c r="AD1485" s="49"/>
    </row>
    <row r="1486" spans="1:30" hidden="1">
      <c r="A1486" s="28" t="s">
        <v>389</v>
      </c>
      <c r="B1486" s="45">
        <v>1503</v>
      </c>
      <c r="C1486" s="51">
        <v>5</v>
      </c>
      <c r="D1486" s="128">
        <v>17131</v>
      </c>
      <c r="E1486" s="359"/>
      <c r="F1486" s="51" t="s">
        <v>390</v>
      </c>
      <c r="G1486" s="349" t="s">
        <v>713</v>
      </c>
      <c r="H1486" s="349" t="s">
        <v>697</v>
      </c>
      <c r="I1486" s="48">
        <v>43257</v>
      </c>
      <c r="J1486" s="48" t="s">
        <v>137</v>
      </c>
      <c r="K1486" s="49">
        <v>319</v>
      </c>
      <c r="L1486" s="49">
        <v>7412</v>
      </c>
      <c r="M1486" s="49" t="s">
        <v>391</v>
      </c>
      <c r="N1486" s="43">
        <v>0.63541666666666663</v>
      </c>
      <c r="O1486" s="51">
        <v>2</v>
      </c>
      <c r="P1486" s="51" t="s">
        <v>13</v>
      </c>
      <c r="Q1486" s="368"/>
      <c r="R1486" s="368"/>
      <c r="S1486" s="368"/>
      <c r="T1486" s="194">
        <f t="shared" si="141"/>
        <v>0.63541666666666663</v>
      </c>
      <c r="U1486" s="194">
        <f t="shared" si="142"/>
        <v>0.625</v>
      </c>
      <c r="V1486" s="41">
        <f>IFERROR(VLOOKUP(L1486,'[1]ZESTAWIENIE NUMERÓW BOCZNYCH'!$A:$B,1,0),"")</f>
        <v>7412</v>
      </c>
      <c r="W1486" s="51" t="str">
        <f>IFERROR(VLOOKUP(V1486,'[1]ZESTAWIENIE NUMERÓW BOCZNYCH'!$A:$B,2,0),P1486)</f>
        <v>MERCEDES-BENZ 628 02 Citaro</v>
      </c>
      <c r="X1486" s="51" t="s">
        <v>396</v>
      </c>
      <c r="Y1486" s="51">
        <f>VLOOKUP(W1486,'[1]LICZBA MIEJSC'!$A:$C,2,0)</f>
        <v>29</v>
      </c>
      <c r="Z1486" s="51">
        <f>VLOOKUP(W1486,'[1]LICZBA MIEJSC'!$A:$C,3,0)</f>
        <v>62</v>
      </c>
      <c r="AA1486" s="51">
        <f t="shared" si="143"/>
        <v>91</v>
      </c>
      <c r="AB1486" s="41">
        <f t="shared" ref="AB1486:AB1517" si="145">ROUND(IF(O1486=$AE$1,0,IF(O1486=$AG$1,AA1486*0.1,IF(O1486=$AI$1,Y1486/2,IF(O1486=$AK$1,Y1486*0.9,IF(O1486=$AM$1,Y1486+(Z1486*0.5),IF(O1486=$AO$1,AA1486*0.9,IF(O1486=$AQ$1,AA1486*1.1,"BŁĄD"))))))),0)</f>
        <v>15</v>
      </c>
      <c r="AC1486" s="109">
        <f t="shared" si="144"/>
        <v>0.16483516483516483</v>
      </c>
      <c r="AD1486" s="49" t="s">
        <v>456</v>
      </c>
    </row>
    <row r="1487" spans="1:30" hidden="1">
      <c r="A1487" s="28" t="s">
        <v>389</v>
      </c>
      <c r="B1487" s="45">
        <v>1504</v>
      </c>
      <c r="C1487" s="51">
        <v>5</v>
      </c>
      <c r="D1487" s="128">
        <v>17123</v>
      </c>
      <c r="E1487" s="359"/>
      <c r="F1487" s="51" t="s">
        <v>390</v>
      </c>
      <c r="G1487" s="349" t="s">
        <v>713</v>
      </c>
      <c r="H1487" s="358" t="s">
        <v>698</v>
      </c>
      <c r="I1487" s="48">
        <v>43257</v>
      </c>
      <c r="J1487" s="48" t="s">
        <v>137</v>
      </c>
      <c r="K1487" s="49">
        <v>319</v>
      </c>
      <c r="L1487" s="49">
        <v>8306</v>
      </c>
      <c r="M1487" s="49" t="s">
        <v>395</v>
      </c>
      <c r="N1487" s="43">
        <v>0.63750000000000007</v>
      </c>
      <c r="O1487" s="51">
        <v>1</v>
      </c>
      <c r="P1487" s="51" t="s">
        <v>15</v>
      </c>
      <c r="Q1487" s="368"/>
      <c r="R1487" s="368"/>
      <c r="S1487" s="368"/>
      <c r="T1487" s="194">
        <f t="shared" si="141"/>
        <v>0.63541666666666663</v>
      </c>
      <c r="U1487" s="194">
        <f t="shared" si="142"/>
        <v>0.625</v>
      </c>
      <c r="V1487" s="41">
        <f>IFERROR(VLOOKUP(L1487,'[1]ZESTAWIENIE NUMERÓW BOCZNYCH'!$A:$B,1,0),"")</f>
        <v>8306</v>
      </c>
      <c r="W1487" s="51" t="str">
        <f>IFERROR(VLOOKUP(V1487,'[1]ZESTAWIENIE NUMERÓW BOCZNYCH'!$A:$B,2,0),P1487)</f>
        <v>MERCEDES-BENZ O 530 G Citaro</v>
      </c>
      <c r="X1487" s="51" t="s">
        <v>396</v>
      </c>
      <c r="Y1487" s="51">
        <f>VLOOKUP(W1487,'[1]LICZBA MIEJSC'!$A:$C,2,0)</f>
        <v>42</v>
      </c>
      <c r="Z1487" s="51">
        <f>VLOOKUP(W1487,'[1]LICZBA MIEJSC'!$A:$C,3,0)</f>
        <v>125</v>
      </c>
      <c r="AA1487" s="51">
        <f t="shared" si="143"/>
        <v>167</v>
      </c>
      <c r="AB1487" s="41">
        <f t="shared" si="145"/>
        <v>17</v>
      </c>
      <c r="AC1487" s="109">
        <f t="shared" si="144"/>
        <v>0.10179640718562874</v>
      </c>
      <c r="AD1487" s="49" t="s">
        <v>456</v>
      </c>
    </row>
    <row r="1488" spans="1:30" hidden="1">
      <c r="A1488" s="28" t="s">
        <v>389</v>
      </c>
      <c r="B1488" s="45">
        <v>1505</v>
      </c>
      <c r="C1488" s="51">
        <v>5</v>
      </c>
      <c r="D1488" s="128">
        <v>17131</v>
      </c>
      <c r="E1488" s="359"/>
      <c r="F1488" s="51" t="s">
        <v>390</v>
      </c>
      <c r="G1488" s="349" t="s">
        <v>713</v>
      </c>
      <c r="H1488" s="349" t="s">
        <v>697</v>
      </c>
      <c r="I1488" s="48">
        <v>43257</v>
      </c>
      <c r="J1488" s="46" t="s">
        <v>138</v>
      </c>
      <c r="K1488" s="52" t="s">
        <v>394</v>
      </c>
      <c r="L1488" s="49"/>
      <c r="M1488" s="107" t="s">
        <v>124</v>
      </c>
      <c r="N1488" s="147">
        <v>0.63750000000000007</v>
      </c>
      <c r="O1488" s="51">
        <v>1</v>
      </c>
      <c r="P1488" s="51" t="s">
        <v>13</v>
      </c>
      <c r="Q1488" s="368"/>
      <c r="R1488" s="368"/>
      <c r="S1488" s="368"/>
      <c r="T1488" s="194">
        <f t="shared" si="141"/>
        <v>0.63541666666666663</v>
      </c>
      <c r="U1488" s="194">
        <f t="shared" si="142"/>
        <v>0.625</v>
      </c>
      <c r="V1488" s="41" t="str">
        <f>IFERROR(VLOOKUP(L1488,'[1]ZESTAWIENIE NUMERÓW BOCZNYCH'!$A:$B,1,0),"")</f>
        <v/>
      </c>
      <c r="W1488" s="51" t="str">
        <f>IFERROR(VLOOKUP(V1488,'[1]ZESTAWIENIE NUMERÓW BOCZNYCH'!$A:$B,2,0),P1488)</f>
        <v>AZ</v>
      </c>
      <c r="X1488" s="51" t="s">
        <v>396</v>
      </c>
      <c r="Y1488" s="51">
        <f>VLOOKUP(W1488,'[1]LICZBA MIEJSC'!$A:$C,2,0)</f>
        <v>40</v>
      </c>
      <c r="Z1488" s="51">
        <f>VLOOKUP(W1488,'[1]LICZBA MIEJSC'!$A:$C,3,0)</f>
        <v>60</v>
      </c>
      <c r="AA1488" s="51">
        <f t="shared" si="143"/>
        <v>100</v>
      </c>
      <c r="AB1488" s="41">
        <f t="shared" si="145"/>
        <v>10</v>
      </c>
      <c r="AC1488" s="109">
        <f t="shared" si="144"/>
        <v>0.1</v>
      </c>
      <c r="AD1488" s="49"/>
    </row>
    <row r="1489" spans="1:30" hidden="1">
      <c r="A1489" s="28" t="s">
        <v>389</v>
      </c>
      <c r="B1489" s="45">
        <v>1507</v>
      </c>
      <c r="C1489" s="51">
        <v>6</v>
      </c>
      <c r="D1489" s="128">
        <v>17123</v>
      </c>
      <c r="E1489" s="359"/>
      <c r="F1489" s="51" t="s">
        <v>390</v>
      </c>
      <c r="G1489" s="349" t="s">
        <v>713</v>
      </c>
      <c r="H1489" s="349" t="s">
        <v>698</v>
      </c>
      <c r="I1489" s="48">
        <v>43257</v>
      </c>
      <c r="J1489" s="46" t="s">
        <v>138</v>
      </c>
      <c r="K1489" s="52" t="s">
        <v>394</v>
      </c>
      <c r="L1489" s="49"/>
      <c r="M1489" s="49" t="s">
        <v>208</v>
      </c>
      <c r="N1489" s="43">
        <v>0.65138888888888891</v>
      </c>
      <c r="O1489" s="51">
        <v>1</v>
      </c>
      <c r="P1489" s="51" t="s">
        <v>13</v>
      </c>
      <c r="Q1489" s="368"/>
      <c r="R1489" s="368"/>
      <c r="S1489" s="368"/>
      <c r="T1489" s="194">
        <f t="shared" si="141"/>
        <v>0.64583333333333326</v>
      </c>
      <c r="U1489" s="194">
        <f t="shared" si="142"/>
        <v>0.625</v>
      </c>
      <c r="V1489" s="41" t="str">
        <f>IFERROR(VLOOKUP(L1489,'[1]ZESTAWIENIE NUMERÓW BOCZNYCH'!$A:$B,1,0),"")</f>
        <v/>
      </c>
      <c r="W1489" s="51" t="str">
        <f>IFERROR(VLOOKUP(V1489,'[1]ZESTAWIENIE NUMERÓW BOCZNYCH'!$A:$B,2,0),P1489)</f>
        <v>AZ</v>
      </c>
      <c r="X1489" s="51" t="s">
        <v>396</v>
      </c>
      <c r="Y1489" s="51">
        <f>VLOOKUP(W1489,'[1]LICZBA MIEJSC'!$A:$C,2,0)</f>
        <v>40</v>
      </c>
      <c r="Z1489" s="51">
        <f>VLOOKUP(W1489,'[1]LICZBA MIEJSC'!$A:$C,3,0)</f>
        <v>60</v>
      </c>
      <c r="AA1489" s="51">
        <f t="shared" si="143"/>
        <v>100</v>
      </c>
      <c r="AB1489" s="41">
        <f t="shared" si="145"/>
        <v>10</v>
      </c>
      <c r="AC1489" s="109">
        <f t="shared" si="144"/>
        <v>0.1</v>
      </c>
      <c r="AD1489" s="49"/>
    </row>
    <row r="1490" spans="1:30" hidden="1">
      <c r="A1490" s="28" t="s">
        <v>389</v>
      </c>
      <c r="B1490" s="45">
        <v>1508</v>
      </c>
      <c r="C1490" s="51">
        <v>6</v>
      </c>
      <c r="D1490" s="128">
        <v>17123</v>
      </c>
      <c r="E1490" s="359"/>
      <c r="F1490" s="51" t="s">
        <v>390</v>
      </c>
      <c r="G1490" s="349" t="s">
        <v>713</v>
      </c>
      <c r="H1490" s="349" t="s">
        <v>698</v>
      </c>
      <c r="I1490" s="48">
        <v>43257</v>
      </c>
      <c r="J1490" s="46" t="s">
        <v>138</v>
      </c>
      <c r="K1490" s="49" t="s">
        <v>393</v>
      </c>
      <c r="L1490" s="49"/>
      <c r="M1490" s="49" t="s">
        <v>399</v>
      </c>
      <c r="N1490" s="43">
        <v>0.65277777777777779</v>
      </c>
      <c r="O1490" s="51">
        <v>1</v>
      </c>
      <c r="P1490" s="51" t="s">
        <v>13</v>
      </c>
      <c r="Q1490" s="368"/>
      <c r="R1490" s="368"/>
      <c r="S1490" s="368"/>
      <c r="T1490" s="194">
        <f t="shared" si="141"/>
        <v>0.64583333333333326</v>
      </c>
      <c r="U1490" s="194">
        <f t="shared" si="142"/>
        <v>0.625</v>
      </c>
      <c r="V1490" s="41" t="str">
        <f>IFERROR(VLOOKUP(L1490,'[1]ZESTAWIENIE NUMERÓW BOCZNYCH'!$A:$B,1,0),"")</f>
        <v/>
      </c>
      <c r="W1490" s="51" t="str">
        <f>IFERROR(VLOOKUP(V1490,'[1]ZESTAWIENIE NUMERÓW BOCZNYCH'!$A:$B,2,0),P1490)</f>
        <v>AZ</v>
      </c>
      <c r="X1490" s="51" t="s">
        <v>396</v>
      </c>
      <c r="Y1490" s="51">
        <f>VLOOKUP(W1490,'[1]LICZBA MIEJSC'!$A:$C,2,0)</f>
        <v>40</v>
      </c>
      <c r="Z1490" s="51">
        <f>VLOOKUP(W1490,'[1]LICZBA MIEJSC'!$A:$C,3,0)</f>
        <v>60</v>
      </c>
      <c r="AA1490" s="51">
        <f t="shared" si="143"/>
        <v>100</v>
      </c>
      <c r="AB1490" s="41">
        <f t="shared" si="145"/>
        <v>10</v>
      </c>
      <c r="AC1490" s="109">
        <f t="shared" si="144"/>
        <v>0.1</v>
      </c>
      <c r="AD1490" s="49"/>
    </row>
    <row r="1491" spans="1:30" hidden="1">
      <c r="A1491" s="28" t="s">
        <v>389</v>
      </c>
      <c r="B1491" s="45">
        <v>1509</v>
      </c>
      <c r="C1491" s="51">
        <v>6</v>
      </c>
      <c r="D1491" s="128">
        <v>17131</v>
      </c>
      <c r="E1491" s="359"/>
      <c r="F1491" s="51" t="s">
        <v>390</v>
      </c>
      <c r="G1491" s="349" t="s">
        <v>713</v>
      </c>
      <c r="H1491" s="349" t="s">
        <v>697</v>
      </c>
      <c r="I1491" s="48">
        <v>43257</v>
      </c>
      <c r="J1491" s="48" t="s">
        <v>137</v>
      </c>
      <c r="K1491" s="49">
        <v>319</v>
      </c>
      <c r="L1491" s="49">
        <v>8306</v>
      </c>
      <c r="M1491" s="49" t="s">
        <v>391</v>
      </c>
      <c r="N1491" s="43">
        <v>0.65625</v>
      </c>
      <c r="O1491" s="51">
        <v>2</v>
      </c>
      <c r="P1491" s="51" t="s">
        <v>15</v>
      </c>
      <c r="Q1491" s="368"/>
      <c r="R1491" s="368"/>
      <c r="S1491" s="368"/>
      <c r="T1491" s="194">
        <f t="shared" si="141"/>
        <v>0.65625</v>
      </c>
      <c r="U1491" s="194">
        <f t="shared" si="142"/>
        <v>0.625</v>
      </c>
      <c r="V1491" s="41">
        <f>IFERROR(VLOOKUP(L1491,'[1]ZESTAWIENIE NUMERÓW BOCZNYCH'!$A:$B,1,0),"")</f>
        <v>8306</v>
      </c>
      <c r="W1491" s="51" t="str">
        <f>IFERROR(VLOOKUP(V1491,'[1]ZESTAWIENIE NUMERÓW BOCZNYCH'!$A:$B,2,0),P1491)</f>
        <v>MERCEDES-BENZ O 530 G Citaro</v>
      </c>
      <c r="X1491" s="51" t="s">
        <v>396</v>
      </c>
      <c r="Y1491" s="51">
        <f>VLOOKUP(W1491,'[1]LICZBA MIEJSC'!$A:$C,2,0)</f>
        <v>42</v>
      </c>
      <c r="Z1491" s="51">
        <f>VLOOKUP(W1491,'[1]LICZBA MIEJSC'!$A:$C,3,0)</f>
        <v>125</v>
      </c>
      <c r="AA1491" s="51">
        <f t="shared" si="143"/>
        <v>167</v>
      </c>
      <c r="AB1491" s="41">
        <f t="shared" si="145"/>
        <v>21</v>
      </c>
      <c r="AC1491" s="109">
        <f t="shared" si="144"/>
        <v>0.12574850299401197</v>
      </c>
      <c r="AD1491" s="49" t="s">
        <v>456</v>
      </c>
    </row>
    <row r="1492" spans="1:30" hidden="1">
      <c r="A1492" s="28" t="s">
        <v>389</v>
      </c>
      <c r="B1492" s="45">
        <v>1510</v>
      </c>
      <c r="C1492" s="51">
        <v>6</v>
      </c>
      <c r="D1492" s="128">
        <v>17123</v>
      </c>
      <c r="E1492" s="359"/>
      <c r="F1492" s="51" t="s">
        <v>390</v>
      </c>
      <c r="G1492" s="349" t="s">
        <v>713</v>
      </c>
      <c r="H1492" s="358" t="s">
        <v>698</v>
      </c>
      <c r="I1492" s="48">
        <v>43257</v>
      </c>
      <c r="J1492" s="48" t="s">
        <v>137</v>
      </c>
      <c r="K1492" s="49">
        <v>319</v>
      </c>
      <c r="L1492" s="49">
        <v>5410</v>
      </c>
      <c r="M1492" s="49" t="s">
        <v>395</v>
      </c>
      <c r="N1492" s="43">
        <v>0.66041666666666665</v>
      </c>
      <c r="O1492" s="51">
        <v>1</v>
      </c>
      <c r="P1492" s="51" t="s">
        <v>13</v>
      </c>
      <c r="Q1492" s="368"/>
      <c r="R1492" s="368"/>
      <c r="S1492" s="368"/>
      <c r="T1492" s="194">
        <f t="shared" si="141"/>
        <v>0.65625</v>
      </c>
      <c r="U1492" s="194">
        <f t="shared" si="142"/>
        <v>0.625</v>
      </c>
      <c r="V1492" s="41">
        <f>IFERROR(VLOOKUP(L1492,'[1]ZESTAWIENIE NUMERÓW BOCZNYCH'!$A:$B,1,0),"")</f>
        <v>5410</v>
      </c>
      <c r="W1492" s="51" t="str">
        <f>IFERROR(VLOOKUP(V1492,'[1]ZESTAWIENIE NUMERÓW BOCZNYCH'!$A:$B,2,0),P1492)</f>
        <v>SOLARIS URBINO 12</v>
      </c>
      <c r="X1492" s="51" t="s">
        <v>396</v>
      </c>
      <c r="Y1492" s="51">
        <f>VLOOKUP(W1492,'[1]LICZBA MIEJSC'!$A:$C,2,0)</f>
        <v>29</v>
      </c>
      <c r="Z1492" s="51">
        <f>VLOOKUP(W1492,'[1]LICZBA MIEJSC'!$A:$C,3,0)</f>
        <v>52</v>
      </c>
      <c r="AA1492" s="51">
        <f t="shared" si="143"/>
        <v>81</v>
      </c>
      <c r="AB1492" s="41">
        <f t="shared" si="145"/>
        <v>8</v>
      </c>
      <c r="AC1492" s="109">
        <f t="shared" si="144"/>
        <v>9.8765432098765427E-2</v>
      </c>
      <c r="AD1492" s="49" t="s">
        <v>456</v>
      </c>
    </row>
    <row r="1493" spans="1:30" hidden="1">
      <c r="A1493" s="28" t="s">
        <v>389</v>
      </c>
      <c r="B1493" s="45">
        <v>1511</v>
      </c>
      <c r="C1493" s="51">
        <v>6</v>
      </c>
      <c r="D1493" s="128">
        <v>17123</v>
      </c>
      <c r="E1493" s="359"/>
      <c r="F1493" s="51" t="s">
        <v>390</v>
      </c>
      <c r="G1493" s="349" t="s">
        <v>713</v>
      </c>
      <c r="H1493" s="349" t="s">
        <v>698</v>
      </c>
      <c r="I1493" s="48">
        <v>43257</v>
      </c>
      <c r="J1493" s="48" t="s">
        <v>137</v>
      </c>
      <c r="K1493" s="49">
        <v>607</v>
      </c>
      <c r="L1493" s="49">
        <v>8090</v>
      </c>
      <c r="M1493" s="49" t="s">
        <v>351</v>
      </c>
      <c r="N1493" s="43">
        <v>0.66388888888888886</v>
      </c>
      <c r="O1493" s="51">
        <v>0</v>
      </c>
      <c r="P1493" s="51" t="s">
        <v>15</v>
      </c>
      <c r="Q1493" s="368"/>
      <c r="R1493" s="368"/>
      <c r="S1493" s="368"/>
      <c r="T1493" s="194">
        <f t="shared" si="141"/>
        <v>0.65625</v>
      </c>
      <c r="U1493" s="194">
        <f t="shared" si="142"/>
        <v>0.625</v>
      </c>
      <c r="V1493" s="41">
        <f>IFERROR(VLOOKUP(L1493,'[1]ZESTAWIENIE NUMERÓW BOCZNYCH'!$A:$B,1,0),"")</f>
        <v>8090</v>
      </c>
      <c r="W1493" s="51" t="str">
        <f>IFERROR(VLOOKUP(V1493,'[1]ZESTAWIENIE NUMERÓW BOCZNYCH'!$A:$B,2,0),P1493)</f>
        <v>VOLVO 7000A</v>
      </c>
      <c r="X1493" s="51" t="s">
        <v>396</v>
      </c>
      <c r="Y1493" s="51">
        <f>VLOOKUP(W1493,'[1]LICZBA MIEJSC'!$A:$C,2,0)</f>
        <v>43</v>
      </c>
      <c r="Z1493" s="51">
        <f>VLOOKUP(W1493,'[1]LICZBA MIEJSC'!$A:$C,3,0)</f>
        <v>133</v>
      </c>
      <c r="AA1493" s="51">
        <f t="shared" si="143"/>
        <v>176</v>
      </c>
      <c r="AB1493" s="41">
        <f t="shared" si="145"/>
        <v>0</v>
      </c>
      <c r="AC1493" s="109">
        <f t="shared" si="144"/>
        <v>0</v>
      </c>
      <c r="AD1493" s="49" t="s">
        <v>455</v>
      </c>
    </row>
    <row r="1494" spans="1:30" hidden="1">
      <c r="A1494" s="28" t="s">
        <v>389</v>
      </c>
      <c r="B1494" s="45">
        <v>1512</v>
      </c>
      <c r="C1494" s="51">
        <v>6</v>
      </c>
      <c r="D1494" s="128">
        <v>17131</v>
      </c>
      <c r="E1494" s="359"/>
      <c r="F1494" s="51" t="s">
        <v>390</v>
      </c>
      <c r="G1494" s="349" t="s">
        <v>713</v>
      </c>
      <c r="H1494" s="349" t="s">
        <v>697</v>
      </c>
      <c r="I1494" s="48">
        <v>43257</v>
      </c>
      <c r="J1494" s="48" t="s">
        <v>137</v>
      </c>
      <c r="K1494" s="49">
        <v>319</v>
      </c>
      <c r="L1494" s="49">
        <v>5410</v>
      </c>
      <c r="M1494" s="49" t="s">
        <v>391</v>
      </c>
      <c r="N1494" s="147">
        <v>0.67222222222222217</v>
      </c>
      <c r="O1494" s="51">
        <v>3</v>
      </c>
      <c r="P1494" s="51" t="s">
        <v>13</v>
      </c>
      <c r="Q1494" s="368"/>
      <c r="R1494" s="368"/>
      <c r="S1494" s="368"/>
      <c r="T1494" s="194">
        <f t="shared" si="141"/>
        <v>0.66666666666666663</v>
      </c>
      <c r="U1494" s="194">
        <f t="shared" si="142"/>
        <v>0.66666666666666663</v>
      </c>
      <c r="V1494" s="41">
        <f>IFERROR(VLOOKUP(L1494,'[1]ZESTAWIENIE NUMERÓW BOCZNYCH'!$A:$B,1,0),"")</f>
        <v>5410</v>
      </c>
      <c r="W1494" s="51" t="str">
        <f>IFERROR(VLOOKUP(V1494,'[1]ZESTAWIENIE NUMERÓW BOCZNYCH'!$A:$B,2,0),P1494)</f>
        <v>SOLARIS URBINO 12</v>
      </c>
      <c r="X1494" s="51" t="s">
        <v>396</v>
      </c>
      <c r="Y1494" s="51">
        <f>VLOOKUP(W1494,'[1]LICZBA MIEJSC'!$A:$C,2,0)</f>
        <v>29</v>
      </c>
      <c r="Z1494" s="51">
        <f>VLOOKUP(W1494,'[1]LICZBA MIEJSC'!$A:$C,3,0)</f>
        <v>52</v>
      </c>
      <c r="AA1494" s="51">
        <f t="shared" si="143"/>
        <v>81</v>
      </c>
      <c r="AB1494" s="41">
        <f t="shared" si="145"/>
        <v>26</v>
      </c>
      <c r="AC1494" s="109">
        <f t="shared" si="144"/>
        <v>0.32098765432098764</v>
      </c>
      <c r="AD1494" s="49" t="s">
        <v>456</v>
      </c>
    </row>
    <row r="1495" spans="1:30" hidden="1">
      <c r="A1495" s="28" t="s">
        <v>389</v>
      </c>
      <c r="B1495" s="45">
        <v>1513</v>
      </c>
      <c r="C1495" s="51">
        <v>6</v>
      </c>
      <c r="D1495" s="128">
        <v>17131</v>
      </c>
      <c r="E1495" s="359"/>
      <c r="F1495" s="51" t="s">
        <v>390</v>
      </c>
      <c r="G1495" s="349" t="s">
        <v>713</v>
      </c>
      <c r="H1495" s="349" t="s">
        <v>697</v>
      </c>
      <c r="I1495" s="48">
        <v>43257</v>
      </c>
      <c r="J1495" s="46" t="s">
        <v>138</v>
      </c>
      <c r="K1495" s="49" t="s">
        <v>393</v>
      </c>
      <c r="L1495" s="49"/>
      <c r="M1495" s="107" t="s">
        <v>124</v>
      </c>
      <c r="N1495" s="147">
        <v>0.67569444444444438</v>
      </c>
      <c r="O1495" s="51">
        <v>0</v>
      </c>
      <c r="P1495" s="51" t="s">
        <v>13</v>
      </c>
      <c r="Q1495" s="368"/>
      <c r="R1495" s="368"/>
      <c r="S1495" s="368"/>
      <c r="T1495" s="194">
        <f t="shared" si="141"/>
        <v>0.66666666666666663</v>
      </c>
      <c r="U1495" s="194">
        <f t="shared" si="142"/>
        <v>0.66666666666666663</v>
      </c>
      <c r="V1495" s="41" t="str">
        <f>IFERROR(VLOOKUP(L1495,'[1]ZESTAWIENIE NUMERÓW BOCZNYCH'!$A:$B,1,0),"")</f>
        <v/>
      </c>
      <c r="W1495" s="51" t="str">
        <f>IFERROR(VLOOKUP(V1495,'[1]ZESTAWIENIE NUMERÓW BOCZNYCH'!$A:$B,2,0),P1495)</f>
        <v>AZ</v>
      </c>
      <c r="X1495" s="51" t="s">
        <v>396</v>
      </c>
      <c r="Y1495" s="51">
        <f>VLOOKUP(W1495,'[1]LICZBA MIEJSC'!$A:$C,2,0)</f>
        <v>40</v>
      </c>
      <c r="Z1495" s="51">
        <f>VLOOKUP(W1495,'[1]LICZBA MIEJSC'!$A:$C,3,0)</f>
        <v>60</v>
      </c>
      <c r="AA1495" s="51">
        <f t="shared" si="143"/>
        <v>100</v>
      </c>
      <c r="AB1495" s="41">
        <f t="shared" si="145"/>
        <v>0</v>
      </c>
      <c r="AC1495" s="109">
        <f t="shared" si="144"/>
        <v>0</v>
      </c>
      <c r="AD1495" s="49"/>
    </row>
    <row r="1496" spans="1:30" hidden="1">
      <c r="A1496" s="28" t="s">
        <v>389</v>
      </c>
      <c r="B1496" s="45">
        <v>1514</v>
      </c>
      <c r="C1496" s="51">
        <v>6</v>
      </c>
      <c r="D1496" s="128">
        <v>17131</v>
      </c>
      <c r="E1496" s="359"/>
      <c r="F1496" s="51" t="s">
        <v>390</v>
      </c>
      <c r="G1496" s="349" t="s">
        <v>713</v>
      </c>
      <c r="H1496" s="349" t="s">
        <v>697</v>
      </c>
      <c r="I1496" s="48">
        <v>43257</v>
      </c>
      <c r="J1496" s="46" t="s">
        <v>138</v>
      </c>
      <c r="K1496" s="52" t="s">
        <v>394</v>
      </c>
      <c r="L1496" s="49">
        <v>51</v>
      </c>
      <c r="M1496" s="59" t="s">
        <v>380</v>
      </c>
      <c r="N1496" s="43">
        <v>0.6791666666666667</v>
      </c>
      <c r="O1496" s="51">
        <v>1</v>
      </c>
      <c r="P1496" s="51" t="s">
        <v>13</v>
      </c>
      <c r="Q1496" s="368"/>
      <c r="R1496" s="368"/>
      <c r="S1496" s="368"/>
      <c r="T1496" s="194">
        <f t="shared" si="141"/>
        <v>0.67708333333333326</v>
      </c>
      <c r="U1496" s="194">
        <f t="shared" si="142"/>
        <v>0.66666666666666663</v>
      </c>
      <c r="V1496" s="41" t="str">
        <f>IFERROR(VLOOKUP(L1496,'[1]ZESTAWIENIE NUMERÓW BOCZNYCH'!$A:$B,1,0),"")</f>
        <v/>
      </c>
      <c r="W1496" s="51" t="str">
        <f>IFERROR(VLOOKUP(V1496,'[1]ZESTAWIENIE NUMERÓW BOCZNYCH'!$A:$B,2,0),P1496)</f>
        <v>AZ</v>
      </c>
      <c r="X1496" s="51" t="s">
        <v>396</v>
      </c>
      <c r="Y1496" s="51">
        <f>VLOOKUP(W1496,'[1]LICZBA MIEJSC'!$A:$C,2,0)</f>
        <v>40</v>
      </c>
      <c r="Z1496" s="51">
        <f>VLOOKUP(W1496,'[1]LICZBA MIEJSC'!$A:$C,3,0)</f>
        <v>60</v>
      </c>
      <c r="AA1496" s="51">
        <f t="shared" si="143"/>
        <v>100</v>
      </c>
      <c r="AB1496" s="41">
        <f t="shared" si="145"/>
        <v>10</v>
      </c>
      <c r="AC1496" s="109">
        <f t="shared" si="144"/>
        <v>0.1</v>
      </c>
      <c r="AD1496" s="49"/>
    </row>
    <row r="1497" spans="1:30" hidden="1">
      <c r="A1497" s="28" t="s">
        <v>389</v>
      </c>
      <c r="B1497" s="45">
        <v>1515</v>
      </c>
      <c r="C1497" s="51">
        <v>6</v>
      </c>
      <c r="D1497" s="128">
        <v>17123</v>
      </c>
      <c r="E1497" s="359"/>
      <c r="F1497" s="51" t="s">
        <v>390</v>
      </c>
      <c r="G1497" s="349" t="s">
        <v>713</v>
      </c>
      <c r="H1497" s="349" t="s">
        <v>698</v>
      </c>
      <c r="I1497" s="48">
        <v>43257</v>
      </c>
      <c r="J1497" s="46" t="s">
        <v>138</v>
      </c>
      <c r="K1497" s="52" t="s">
        <v>394</v>
      </c>
      <c r="L1497" s="49"/>
      <c r="M1497" s="49" t="s">
        <v>403</v>
      </c>
      <c r="N1497" s="43">
        <v>0.68055555555555547</v>
      </c>
      <c r="O1497" s="51">
        <v>1</v>
      </c>
      <c r="P1497" s="51" t="s">
        <v>13</v>
      </c>
      <c r="Q1497" s="368"/>
      <c r="R1497" s="368"/>
      <c r="S1497" s="368"/>
      <c r="T1497" s="194">
        <f t="shared" si="141"/>
        <v>0.67708333333333326</v>
      </c>
      <c r="U1497" s="194">
        <f t="shared" si="142"/>
        <v>0.66666666666666663</v>
      </c>
      <c r="V1497" s="41" t="str">
        <f>IFERROR(VLOOKUP(L1497,'[1]ZESTAWIENIE NUMERÓW BOCZNYCH'!$A:$B,1,0),"")</f>
        <v/>
      </c>
      <c r="W1497" s="51" t="str">
        <f>IFERROR(VLOOKUP(V1497,'[1]ZESTAWIENIE NUMERÓW BOCZNYCH'!$A:$B,2,0),P1497)</f>
        <v>AZ</v>
      </c>
      <c r="X1497" s="51" t="s">
        <v>396</v>
      </c>
      <c r="Y1497" s="51">
        <f>VLOOKUP(W1497,'[1]LICZBA MIEJSC'!$A:$C,2,0)</f>
        <v>40</v>
      </c>
      <c r="Z1497" s="51">
        <f>VLOOKUP(W1497,'[1]LICZBA MIEJSC'!$A:$C,3,0)</f>
        <v>60</v>
      </c>
      <c r="AA1497" s="51">
        <f t="shared" si="143"/>
        <v>100</v>
      </c>
      <c r="AB1497" s="41">
        <f t="shared" si="145"/>
        <v>10</v>
      </c>
      <c r="AC1497" s="109">
        <f t="shared" si="144"/>
        <v>0.1</v>
      </c>
      <c r="AD1497" s="49"/>
    </row>
    <row r="1498" spans="1:30" hidden="1">
      <c r="A1498" s="28" t="s">
        <v>389</v>
      </c>
      <c r="B1498" s="45">
        <v>1517</v>
      </c>
      <c r="C1498" s="51">
        <v>6</v>
      </c>
      <c r="D1498" s="128">
        <v>17123</v>
      </c>
      <c r="E1498" s="359"/>
      <c r="F1498" s="51" t="s">
        <v>390</v>
      </c>
      <c r="G1498" s="349" t="s">
        <v>713</v>
      </c>
      <c r="H1498" s="358" t="s">
        <v>698</v>
      </c>
      <c r="I1498" s="48">
        <v>43257</v>
      </c>
      <c r="J1498" s="48" t="s">
        <v>137</v>
      </c>
      <c r="K1498" s="49">
        <v>319</v>
      </c>
      <c r="L1498" s="49">
        <v>7403</v>
      </c>
      <c r="M1498" s="49" t="s">
        <v>395</v>
      </c>
      <c r="N1498" s="43">
        <v>0.69236111111111109</v>
      </c>
      <c r="O1498" s="51">
        <v>0</v>
      </c>
      <c r="P1498" s="51" t="s">
        <v>13</v>
      </c>
      <c r="Q1498" s="368"/>
      <c r="R1498" s="368"/>
      <c r="S1498" s="368"/>
      <c r="T1498" s="194">
        <f t="shared" si="141"/>
        <v>0.6875</v>
      </c>
      <c r="U1498" s="194">
        <f t="shared" si="142"/>
        <v>0.66666666666666663</v>
      </c>
      <c r="V1498" s="41">
        <f>IFERROR(VLOOKUP(L1498,'[1]ZESTAWIENIE NUMERÓW BOCZNYCH'!$A:$B,1,0),"")</f>
        <v>7403</v>
      </c>
      <c r="W1498" s="51" t="str">
        <f>IFERROR(VLOOKUP(V1498,'[1]ZESTAWIENIE NUMERÓW BOCZNYCH'!$A:$B,2,0),P1498)</f>
        <v>MERCEDES-BENZ 628 02 Citaro</v>
      </c>
      <c r="X1498" s="51" t="s">
        <v>396</v>
      </c>
      <c r="Y1498" s="51">
        <f>VLOOKUP(W1498,'[1]LICZBA MIEJSC'!$A:$C,2,0)</f>
        <v>29</v>
      </c>
      <c r="Z1498" s="51">
        <f>VLOOKUP(W1498,'[1]LICZBA MIEJSC'!$A:$C,3,0)</f>
        <v>62</v>
      </c>
      <c r="AA1498" s="51">
        <f t="shared" si="143"/>
        <v>91</v>
      </c>
      <c r="AB1498" s="41">
        <f t="shared" si="145"/>
        <v>0</v>
      </c>
      <c r="AC1498" s="109">
        <f t="shared" si="144"/>
        <v>0</v>
      </c>
      <c r="AD1498" s="49" t="s">
        <v>456</v>
      </c>
    </row>
    <row r="1499" spans="1:30" hidden="1">
      <c r="A1499" s="28" t="s">
        <v>389</v>
      </c>
      <c r="B1499" s="45">
        <v>1518</v>
      </c>
      <c r="C1499" s="51">
        <v>6</v>
      </c>
      <c r="D1499" s="128">
        <v>17123</v>
      </c>
      <c r="E1499" s="359"/>
      <c r="F1499" s="51" t="s">
        <v>390</v>
      </c>
      <c r="G1499" s="349" t="s">
        <v>713</v>
      </c>
      <c r="H1499" s="349" t="s">
        <v>698</v>
      </c>
      <c r="I1499" s="48">
        <v>43257</v>
      </c>
      <c r="J1499" s="46" t="s">
        <v>138</v>
      </c>
      <c r="K1499" s="49" t="s">
        <v>393</v>
      </c>
      <c r="L1499" s="49"/>
      <c r="M1499" s="49" t="s">
        <v>399</v>
      </c>
      <c r="N1499" s="43">
        <v>0.69305555555555554</v>
      </c>
      <c r="O1499" s="51">
        <v>2</v>
      </c>
      <c r="P1499" s="51" t="s">
        <v>13</v>
      </c>
      <c r="Q1499" s="368"/>
      <c r="R1499" s="368"/>
      <c r="S1499" s="368"/>
      <c r="T1499" s="194">
        <f t="shared" si="141"/>
        <v>0.6875</v>
      </c>
      <c r="U1499" s="194">
        <f t="shared" si="142"/>
        <v>0.66666666666666663</v>
      </c>
      <c r="V1499" s="41" t="str">
        <f>IFERROR(VLOOKUP(L1499,'[1]ZESTAWIENIE NUMERÓW BOCZNYCH'!$A:$B,1,0),"")</f>
        <v/>
      </c>
      <c r="W1499" s="51" t="str">
        <f>IFERROR(VLOOKUP(V1499,'[1]ZESTAWIENIE NUMERÓW BOCZNYCH'!$A:$B,2,0),P1499)</f>
        <v>AZ</v>
      </c>
      <c r="X1499" s="51" t="s">
        <v>396</v>
      </c>
      <c r="Y1499" s="51">
        <f>VLOOKUP(W1499,'[1]LICZBA MIEJSC'!$A:$C,2,0)</f>
        <v>40</v>
      </c>
      <c r="Z1499" s="51">
        <f>VLOOKUP(W1499,'[1]LICZBA MIEJSC'!$A:$C,3,0)</f>
        <v>60</v>
      </c>
      <c r="AA1499" s="51">
        <f t="shared" si="143"/>
        <v>100</v>
      </c>
      <c r="AB1499" s="41">
        <f t="shared" si="145"/>
        <v>20</v>
      </c>
      <c r="AC1499" s="109">
        <f t="shared" si="144"/>
        <v>0.2</v>
      </c>
      <c r="AD1499" s="49"/>
    </row>
    <row r="1500" spans="1:30" hidden="1">
      <c r="A1500" s="28" t="s">
        <v>389</v>
      </c>
      <c r="B1500" s="45">
        <v>1519</v>
      </c>
      <c r="C1500" s="51">
        <v>7</v>
      </c>
      <c r="D1500" s="128">
        <v>17131</v>
      </c>
      <c r="E1500" s="359"/>
      <c r="F1500" s="51" t="s">
        <v>390</v>
      </c>
      <c r="G1500" s="349" t="s">
        <v>713</v>
      </c>
      <c r="H1500" s="349" t="s">
        <v>697</v>
      </c>
      <c r="I1500" s="48">
        <v>43257</v>
      </c>
      <c r="J1500" s="48" t="s">
        <v>137</v>
      </c>
      <c r="K1500" s="49">
        <v>319</v>
      </c>
      <c r="L1500" s="49">
        <v>7403</v>
      </c>
      <c r="M1500" s="49" t="s">
        <v>221</v>
      </c>
      <c r="N1500" s="43">
        <v>0.69861111111111107</v>
      </c>
      <c r="O1500" s="51">
        <v>2</v>
      </c>
      <c r="P1500" s="51" t="s">
        <v>13</v>
      </c>
      <c r="Q1500" s="368"/>
      <c r="R1500" s="368"/>
      <c r="S1500" s="368"/>
      <c r="T1500" s="194">
        <f t="shared" si="141"/>
        <v>0.69791666666666663</v>
      </c>
      <c r="U1500" s="194">
        <f t="shared" si="142"/>
        <v>0.66666666666666663</v>
      </c>
      <c r="V1500" s="41">
        <f>IFERROR(VLOOKUP(L1500,'[1]ZESTAWIENIE NUMERÓW BOCZNYCH'!$A:$B,1,0),"")</f>
        <v>7403</v>
      </c>
      <c r="W1500" s="51" t="str">
        <f>IFERROR(VLOOKUP(V1500,'[1]ZESTAWIENIE NUMERÓW BOCZNYCH'!$A:$B,2,0),P1500)</f>
        <v>MERCEDES-BENZ 628 02 Citaro</v>
      </c>
      <c r="X1500" s="51" t="s">
        <v>396</v>
      </c>
      <c r="Y1500" s="51">
        <f>VLOOKUP(W1500,'[1]LICZBA MIEJSC'!$A:$C,2,0)</f>
        <v>29</v>
      </c>
      <c r="Z1500" s="51">
        <f>VLOOKUP(W1500,'[1]LICZBA MIEJSC'!$A:$C,3,0)</f>
        <v>62</v>
      </c>
      <c r="AA1500" s="51">
        <f t="shared" si="143"/>
        <v>91</v>
      </c>
      <c r="AB1500" s="41">
        <f t="shared" si="145"/>
        <v>15</v>
      </c>
      <c r="AC1500" s="109">
        <f t="shared" si="144"/>
        <v>0.16483516483516483</v>
      </c>
      <c r="AD1500" s="49" t="s">
        <v>456</v>
      </c>
    </row>
    <row r="1501" spans="1:30" hidden="1">
      <c r="A1501" s="28" t="s">
        <v>389</v>
      </c>
      <c r="B1501" s="45">
        <v>1520</v>
      </c>
      <c r="C1501" s="51">
        <v>7</v>
      </c>
      <c r="D1501" s="128">
        <v>17131</v>
      </c>
      <c r="E1501" s="359"/>
      <c r="F1501" s="51" t="s">
        <v>390</v>
      </c>
      <c r="G1501" s="349" t="s">
        <v>713</v>
      </c>
      <c r="H1501" s="349" t="s">
        <v>697</v>
      </c>
      <c r="I1501" s="48">
        <v>43257</v>
      </c>
      <c r="J1501" s="48" t="s">
        <v>137</v>
      </c>
      <c r="K1501" s="49">
        <v>607</v>
      </c>
      <c r="L1501" s="49">
        <v>8090</v>
      </c>
      <c r="M1501" s="49" t="s">
        <v>221</v>
      </c>
      <c r="N1501" s="43">
        <v>0.70694444444444438</v>
      </c>
      <c r="O1501" s="51">
        <v>2</v>
      </c>
      <c r="P1501" s="51" t="s">
        <v>15</v>
      </c>
      <c r="Q1501" s="368"/>
      <c r="R1501" s="368"/>
      <c r="S1501" s="368"/>
      <c r="T1501" s="194">
        <f t="shared" si="141"/>
        <v>0.69791666666666663</v>
      </c>
      <c r="U1501" s="194">
        <f t="shared" si="142"/>
        <v>0.66666666666666663</v>
      </c>
      <c r="V1501" s="41">
        <f>IFERROR(VLOOKUP(L1501,'[1]ZESTAWIENIE NUMERÓW BOCZNYCH'!$A:$B,1,0),"")</f>
        <v>8090</v>
      </c>
      <c r="W1501" s="51" t="str">
        <f>IFERROR(VLOOKUP(V1501,'[1]ZESTAWIENIE NUMERÓW BOCZNYCH'!$A:$B,2,0),P1501)</f>
        <v>VOLVO 7000A</v>
      </c>
      <c r="X1501" s="51" t="s">
        <v>396</v>
      </c>
      <c r="Y1501" s="51">
        <f>VLOOKUP(W1501,'[1]LICZBA MIEJSC'!$A:$C,2,0)</f>
        <v>43</v>
      </c>
      <c r="Z1501" s="51">
        <f>VLOOKUP(W1501,'[1]LICZBA MIEJSC'!$A:$C,3,0)</f>
        <v>133</v>
      </c>
      <c r="AA1501" s="51">
        <f t="shared" si="143"/>
        <v>176</v>
      </c>
      <c r="AB1501" s="41">
        <f t="shared" si="145"/>
        <v>22</v>
      </c>
      <c r="AC1501" s="109">
        <f t="shared" si="144"/>
        <v>0.125</v>
      </c>
      <c r="AD1501" s="49" t="s">
        <v>455</v>
      </c>
    </row>
    <row r="1502" spans="1:30" hidden="1">
      <c r="A1502" s="28" t="s">
        <v>389</v>
      </c>
      <c r="B1502" s="45">
        <v>1521</v>
      </c>
      <c r="C1502" s="51">
        <v>7</v>
      </c>
      <c r="D1502" s="128">
        <v>17123</v>
      </c>
      <c r="E1502" s="359"/>
      <c r="F1502" s="51" t="s">
        <v>390</v>
      </c>
      <c r="G1502" s="349" t="s">
        <v>713</v>
      </c>
      <c r="H1502" s="358" t="s">
        <v>698</v>
      </c>
      <c r="I1502" s="48">
        <v>43257</v>
      </c>
      <c r="J1502" s="48" t="s">
        <v>137</v>
      </c>
      <c r="K1502" s="49">
        <v>319</v>
      </c>
      <c r="L1502" s="49">
        <v>8439</v>
      </c>
      <c r="M1502" s="49" t="s">
        <v>395</v>
      </c>
      <c r="N1502" s="43">
        <v>0.7090277777777777</v>
      </c>
      <c r="O1502" s="51">
        <v>1</v>
      </c>
      <c r="P1502" s="51" t="s">
        <v>15</v>
      </c>
      <c r="Q1502" s="368"/>
      <c r="R1502" s="368"/>
      <c r="S1502" s="368"/>
      <c r="T1502" s="194">
        <f t="shared" si="141"/>
        <v>0.70833333333333326</v>
      </c>
      <c r="U1502" s="194">
        <f t="shared" si="142"/>
        <v>0.70833333333333326</v>
      </c>
      <c r="V1502" s="41">
        <f>IFERROR(VLOOKUP(L1502,'[1]ZESTAWIENIE NUMERÓW BOCZNYCH'!$A:$B,1,0),"")</f>
        <v>8439</v>
      </c>
      <c r="W1502" s="51" t="str">
        <f>IFERROR(VLOOKUP(V1502,'[1]ZESTAWIENIE NUMERÓW BOCZNYCH'!$A:$B,2,0),P1502)</f>
        <v>MERCEDES-BENZ 628 03 Citaro G</v>
      </c>
      <c r="X1502" s="51" t="s">
        <v>396</v>
      </c>
      <c r="Y1502" s="51">
        <f>VLOOKUP(W1502,'[1]LICZBA MIEJSC'!$A:$C,2,0)</f>
        <v>40</v>
      </c>
      <c r="Z1502" s="51">
        <f>VLOOKUP(W1502,'[1]LICZBA MIEJSC'!$A:$C,3,0)</f>
        <v>102</v>
      </c>
      <c r="AA1502" s="51">
        <f t="shared" si="143"/>
        <v>142</v>
      </c>
      <c r="AB1502" s="41">
        <f t="shared" si="145"/>
        <v>14</v>
      </c>
      <c r="AC1502" s="109">
        <f t="shared" si="144"/>
        <v>9.8591549295774641E-2</v>
      </c>
      <c r="AD1502" s="49" t="s">
        <v>456</v>
      </c>
    </row>
    <row r="1503" spans="1:30" hidden="1">
      <c r="A1503" s="28" t="s">
        <v>389</v>
      </c>
      <c r="B1503" s="45">
        <v>1522</v>
      </c>
      <c r="C1503" s="51">
        <v>7</v>
      </c>
      <c r="D1503" s="128">
        <v>17123</v>
      </c>
      <c r="E1503" s="359"/>
      <c r="F1503" s="51" t="s">
        <v>390</v>
      </c>
      <c r="G1503" s="349" t="s">
        <v>713</v>
      </c>
      <c r="H1503" s="349" t="s">
        <v>698</v>
      </c>
      <c r="I1503" s="48">
        <v>43257</v>
      </c>
      <c r="J1503" s="46" t="s">
        <v>138</v>
      </c>
      <c r="K1503" s="52" t="s">
        <v>394</v>
      </c>
      <c r="L1503" s="49"/>
      <c r="M1503" s="49" t="s">
        <v>208</v>
      </c>
      <c r="N1503" s="43">
        <v>0.7104166666666667</v>
      </c>
      <c r="O1503" s="51">
        <v>0</v>
      </c>
      <c r="P1503" s="51" t="s">
        <v>13</v>
      </c>
      <c r="Q1503" s="368"/>
      <c r="R1503" s="368"/>
      <c r="S1503" s="368"/>
      <c r="T1503" s="194">
        <f t="shared" si="141"/>
        <v>0.70833333333333326</v>
      </c>
      <c r="U1503" s="194">
        <f t="shared" si="142"/>
        <v>0.70833333333333326</v>
      </c>
      <c r="V1503" s="41" t="str">
        <f>IFERROR(VLOOKUP(L1503,'[1]ZESTAWIENIE NUMERÓW BOCZNYCH'!$A:$B,1,0),"")</f>
        <v/>
      </c>
      <c r="W1503" s="51" t="str">
        <f>IFERROR(VLOOKUP(V1503,'[1]ZESTAWIENIE NUMERÓW BOCZNYCH'!$A:$B,2,0),P1503)</f>
        <v>AZ</v>
      </c>
      <c r="X1503" s="51" t="s">
        <v>396</v>
      </c>
      <c r="Y1503" s="51">
        <f>VLOOKUP(W1503,'[1]LICZBA MIEJSC'!$A:$C,2,0)</f>
        <v>40</v>
      </c>
      <c r="Z1503" s="51">
        <f>VLOOKUP(W1503,'[1]LICZBA MIEJSC'!$A:$C,3,0)</f>
        <v>60</v>
      </c>
      <c r="AA1503" s="51">
        <f t="shared" si="143"/>
        <v>100</v>
      </c>
      <c r="AB1503" s="41">
        <f t="shared" si="145"/>
        <v>0</v>
      </c>
      <c r="AC1503" s="109">
        <f t="shared" si="144"/>
        <v>0</v>
      </c>
      <c r="AD1503" s="49"/>
    </row>
    <row r="1504" spans="1:30" hidden="1">
      <c r="A1504" s="28" t="s">
        <v>389</v>
      </c>
      <c r="B1504" s="45">
        <v>1523</v>
      </c>
      <c r="C1504" s="51">
        <v>7</v>
      </c>
      <c r="D1504" s="128">
        <v>17131</v>
      </c>
      <c r="E1504" s="359"/>
      <c r="F1504" s="51" t="s">
        <v>390</v>
      </c>
      <c r="G1504" s="349" t="s">
        <v>713</v>
      </c>
      <c r="H1504" s="349" t="s">
        <v>697</v>
      </c>
      <c r="I1504" s="48">
        <v>43257</v>
      </c>
      <c r="J1504" s="46" t="s">
        <v>138</v>
      </c>
      <c r="K1504" s="52" t="s">
        <v>394</v>
      </c>
      <c r="L1504" s="49"/>
      <c r="M1504" s="107" t="s">
        <v>124</v>
      </c>
      <c r="N1504" s="147">
        <v>0.71666666666666667</v>
      </c>
      <c r="O1504" s="51">
        <v>1</v>
      </c>
      <c r="P1504" s="51" t="s">
        <v>13</v>
      </c>
      <c r="Q1504" s="368"/>
      <c r="R1504" s="368"/>
      <c r="S1504" s="368"/>
      <c r="T1504" s="194">
        <f t="shared" si="141"/>
        <v>0.70833333333333326</v>
      </c>
      <c r="U1504" s="194">
        <f t="shared" si="142"/>
        <v>0.70833333333333326</v>
      </c>
      <c r="V1504" s="41" t="str">
        <f>IFERROR(VLOOKUP(L1504,'[1]ZESTAWIENIE NUMERÓW BOCZNYCH'!$A:$B,1,0),"")</f>
        <v/>
      </c>
      <c r="W1504" s="51" t="str">
        <f>IFERROR(VLOOKUP(V1504,'[1]ZESTAWIENIE NUMERÓW BOCZNYCH'!$A:$B,2,0),P1504)</f>
        <v>AZ</v>
      </c>
      <c r="X1504" s="51" t="s">
        <v>396</v>
      </c>
      <c r="Y1504" s="51">
        <f>VLOOKUP(W1504,'[1]LICZBA MIEJSC'!$A:$C,2,0)</f>
        <v>40</v>
      </c>
      <c r="Z1504" s="51">
        <f>VLOOKUP(W1504,'[1]LICZBA MIEJSC'!$A:$C,3,0)</f>
        <v>60</v>
      </c>
      <c r="AA1504" s="51">
        <f t="shared" si="143"/>
        <v>100</v>
      </c>
      <c r="AB1504" s="41">
        <f t="shared" si="145"/>
        <v>10</v>
      </c>
      <c r="AC1504" s="109">
        <f t="shared" si="144"/>
        <v>0.1</v>
      </c>
      <c r="AD1504" s="49"/>
    </row>
    <row r="1505" spans="1:30" hidden="1">
      <c r="A1505" s="28" t="s">
        <v>389</v>
      </c>
      <c r="B1505" s="45">
        <v>1524</v>
      </c>
      <c r="C1505" s="51">
        <v>7</v>
      </c>
      <c r="D1505" s="128">
        <v>17131</v>
      </c>
      <c r="E1505" s="359"/>
      <c r="F1505" s="51" t="s">
        <v>390</v>
      </c>
      <c r="G1505" s="349" t="s">
        <v>713</v>
      </c>
      <c r="H1505" s="349" t="s">
        <v>697</v>
      </c>
      <c r="I1505" s="48">
        <v>43257</v>
      </c>
      <c r="J1505" s="48" t="s">
        <v>137</v>
      </c>
      <c r="K1505" s="49">
        <v>319</v>
      </c>
      <c r="L1505" s="49">
        <v>8439</v>
      </c>
      <c r="M1505" s="49" t="s">
        <v>404</v>
      </c>
      <c r="N1505" s="43">
        <v>0.71736111111111101</v>
      </c>
      <c r="O1505" s="51">
        <v>1</v>
      </c>
      <c r="P1505" s="51" t="s">
        <v>15</v>
      </c>
      <c r="Q1505" s="368"/>
      <c r="R1505" s="368"/>
      <c r="S1505" s="368"/>
      <c r="T1505" s="194">
        <f t="shared" si="141"/>
        <v>0.70833333333333326</v>
      </c>
      <c r="U1505" s="194">
        <f t="shared" si="142"/>
        <v>0.70833333333333326</v>
      </c>
      <c r="V1505" s="41">
        <f>IFERROR(VLOOKUP(L1505,'[1]ZESTAWIENIE NUMERÓW BOCZNYCH'!$A:$B,1,0),"")</f>
        <v>8439</v>
      </c>
      <c r="W1505" s="51" t="str">
        <f>IFERROR(VLOOKUP(V1505,'[1]ZESTAWIENIE NUMERÓW BOCZNYCH'!$A:$B,2,0),P1505)</f>
        <v>MERCEDES-BENZ 628 03 Citaro G</v>
      </c>
      <c r="X1505" s="51" t="s">
        <v>396</v>
      </c>
      <c r="Y1505" s="51">
        <f>VLOOKUP(W1505,'[1]LICZBA MIEJSC'!$A:$C,2,0)</f>
        <v>40</v>
      </c>
      <c r="Z1505" s="51">
        <f>VLOOKUP(W1505,'[1]LICZBA MIEJSC'!$A:$C,3,0)</f>
        <v>102</v>
      </c>
      <c r="AA1505" s="51">
        <f t="shared" si="143"/>
        <v>142</v>
      </c>
      <c r="AB1505" s="41">
        <f t="shared" si="145"/>
        <v>14</v>
      </c>
      <c r="AC1505" s="109">
        <f t="shared" si="144"/>
        <v>9.8591549295774641E-2</v>
      </c>
      <c r="AD1505" s="49" t="s">
        <v>456</v>
      </c>
    </row>
    <row r="1506" spans="1:30" hidden="1">
      <c r="A1506" s="28" t="s">
        <v>389</v>
      </c>
      <c r="B1506" s="45">
        <v>1526</v>
      </c>
      <c r="C1506" s="51">
        <v>7</v>
      </c>
      <c r="D1506" s="128">
        <v>17131</v>
      </c>
      <c r="E1506" s="359"/>
      <c r="F1506" s="51" t="s">
        <v>390</v>
      </c>
      <c r="G1506" s="349" t="s">
        <v>713</v>
      </c>
      <c r="H1506" s="349" t="s">
        <v>697</v>
      </c>
      <c r="I1506" s="48">
        <v>43257</v>
      </c>
      <c r="J1506" s="46" t="s">
        <v>138</v>
      </c>
      <c r="K1506" s="49" t="s">
        <v>393</v>
      </c>
      <c r="L1506" s="49"/>
      <c r="M1506" s="107" t="s">
        <v>124</v>
      </c>
      <c r="N1506" s="147">
        <v>0.72291666666666676</v>
      </c>
      <c r="O1506" s="51">
        <v>1</v>
      </c>
      <c r="P1506" s="51" t="s">
        <v>13</v>
      </c>
      <c r="Q1506" s="368"/>
      <c r="R1506" s="368"/>
      <c r="S1506" s="368"/>
      <c r="T1506" s="194">
        <f t="shared" si="141"/>
        <v>0.71875</v>
      </c>
      <c r="U1506" s="194">
        <f t="shared" si="142"/>
        <v>0.70833333333333326</v>
      </c>
      <c r="V1506" s="41" t="str">
        <f>IFERROR(VLOOKUP(L1506,'[1]ZESTAWIENIE NUMERÓW BOCZNYCH'!$A:$B,1,0),"")</f>
        <v/>
      </c>
      <c r="W1506" s="51" t="str">
        <f>IFERROR(VLOOKUP(V1506,'[1]ZESTAWIENIE NUMERÓW BOCZNYCH'!$A:$B,2,0),P1506)</f>
        <v>AZ</v>
      </c>
      <c r="X1506" s="51" t="s">
        <v>396</v>
      </c>
      <c r="Y1506" s="51">
        <f>VLOOKUP(W1506,'[1]LICZBA MIEJSC'!$A:$C,2,0)</f>
        <v>40</v>
      </c>
      <c r="Z1506" s="51">
        <f>VLOOKUP(W1506,'[1]LICZBA MIEJSC'!$A:$C,3,0)</f>
        <v>60</v>
      </c>
      <c r="AA1506" s="51">
        <f t="shared" si="143"/>
        <v>100</v>
      </c>
      <c r="AB1506" s="41">
        <f t="shared" si="145"/>
        <v>10</v>
      </c>
      <c r="AC1506" s="109">
        <f t="shared" si="144"/>
        <v>0.1</v>
      </c>
      <c r="AD1506" s="49"/>
    </row>
    <row r="1507" spans="1:30" hidden="1">
      <c r="A1507" s="28" t="s">
        <v>389</v>
      </c>
      <c r="B1507" s="45">
        <v>1527</v>
      </c>
      <c r="C1507" s="51">
        <v>7</v>
      </c>
      <c r="D1507" s="128">
        <v>17123</v>
      </c>
      <c r="E1507" s="359"/>
      <c r="F1507" s="51" t="s">
        <v>390</v>
      </c>
      <c r="G1507" s="349" t="s">
        <v>713</v>
      </c>
      <c r="H1507" s="358" t="s">
        <v>698</v>
      </c>
      <c r="I1507" s="48">
        <v>43257</v>
      </c>
      <c r="J1507" s="48" t="s">
        <v>137</v>
      </c>
      <c r="K1507" s="49">
        <v>319</v>
      </c>
      <c r="L1507" s="49">
        <v>7412</v>
      </c>
      <c r="M1507" s="49" t="s">
        <v>395</v>
      </c>
      <c r="N1507" s="43">
        <v>0.72777777777777775</v>
      </c>
      <c r="O1507" s="51">
        <v>1</v>
      </c>
      <c r="P1507" s="51" t="s">
        <v>13</v>
      </c>
      <c r="Q1507" s="368"/>
      <c r="R1507" s="368"/>
      <c r="S1507" s="368"/>
      <c r="T1507" s="194">
        <f t="shared" si="141"/>
        <v>0.71875</v>
      </c>
      <c r="U1507" s="194">
        <f t="shared" si="142"/>
        <v>0.70833333333333326</v>
      </c>
      <c r="V1507" s="41">
        <f>IFERROR(VLOOKUP(L1507,'[1]ZESTAWIENIE NUMERÓW BOCZNYCH'!$A:$B,1,0),"")</f>
        <v>7412</v>
      </c>
      <c r="W1507" s="51" t="str">
        <f>IFERROR(VLOOKUP(V1507,'[1]ZESTAWIENIE NUMERÓW BOCZNYCH'!$A:$B,2,0),P1507)</f>
        <v>MERCEDES-BENZ 628 02 Citaro</v>
      </c>
      <c r="X1507" s="51" t="s">
        <v>396</v>
      </c>
      <c r="Y1507" s="51">
        <f>VLOOKUP(W1507,'[1]LICZBA MIEJSC'!$A:$C,2,0)</f>
        <v>29</v>
      </c>
      <c r="Z1507" s="51">
        <f>VLOOKUP(W1507,'[1]LICZBA MIEJSC'!$A:$C,3,0)</f>
        <v>62</v>
      </c>
      <c r="AA1507" s="51">
        <f t="shared" si="143"/>
        <v>91</v>
      </c>
      <c r="AB1507" s="41">
        <f t="shared" si="145"/>
        <v>9</v>
      </c>
      <c r="AC1507" s="109">
        <f t="shared" si="144"/>
        <v>9.8901098901098897E-2</v>
      </c>
      <c r="AD1507" s="49" t="s">
        <v>456</v>
      </c>
    </row>
    <row r="1508" spans="1:30" hidden="1">
      <c r="A1508" s="28" t="s">
        <v>389</v>
      </c>
      <c r="B1508" s="45">
        <v>1528</v>
      </c>
      <c r="C1508" s="51">
        <v>7</v>
      </c>
      <c r="D1508" s="128">
        <v>17131</v>
      </c>
      <c r="E1508" s="359"/>
      <c r="F1508" s="51" t="s">
        <v>390</v>
      </c>
      <c r="G1508" s="349" t="s">
        <v>713</v>
      </c>
      <c r="H1508" s="349" t="s">
        <v>697</v>
      </c>
      <c r="I1508" s="48">
        <v>43257</v>
      </c>
      <c r="J1508" s="48" t="s">
        <v>137</v>
      </c>
      <c r="K1508" s="49">
        <v>319</v>
      </c>
      <c r="L1508" s="49">
        <v>7412</v>
      </c>
      <c r="M1508" s="49" t="s">
        <v>221</v>
      </c>
      <c r="N1508" s="43">
        <v>0.73611111111111116</v>
      </c>
      <c r="O1508" s="51">
        <v>1</v>
      </c>
      <c r="P1508" s="51" t="s">
        <v>13</v>
      </c>
      <c r="Q1508" s="368"/>
      <c r="R1508" s="368"/>
      <c r="S1508" s="368"/>
      <c r="T1508" s="194">
        <f t="shared" si="141"/>
        <v>0.72916666666666663</v>
      </c>
      <c r="U1508" s="194">
        <f t="shared" si="142"/>
        <v>0.70833333333333326</v>
      </c>
      <c r="V1508" s="41">
        <f>IFERROR(VLOOKUP(L1508,'[1]ZESTAWIENIE NUMERÓW BOCZNYCH'!$A:$B,1,0),"")</f>
        <v>7412</v>
      </c>
      <c r="W1508" s="51" t="str">
        <f>IFERROR(VLOOKUP(V1508,'[1]ZESTAWIENIE NUMERÓW BOCZNYCH'!$A:$B,2,0),P1508)</f>
        <v>MERCEDES-BENZ 628 02 Citaro</v>
      </c>
      <c r="X1508" s="51" t="s">
        <v>396</v>
      </c>
      <c r="Y1508" s="51">
        <f>VLOOKUP(W1508,'[1]LICZBA MIEJSC'!$A:$C,2,0)</f>
        <v>29</v>
      </c>
      <c r="Z1508" s="51">
        <f>VLOOKUP(W1508,'[1]LICZBA MIEJSC'!$A:$C,3,0)</f>
        <v>62</v>
      </c>
      <c r="AA1508" s="51">
        <f t="shared" si="143"/>
        <v>91</v>
      </c>
      <c r="AB1508" s="41">
        <f t="shared" si="145"/>
        <v>9</v>
      </c>
      <c r="AC1508" s="109">
        <f t="shared" si="144"/>
        <v>9.8901098901098897E-2</v>
      </c>
      <c r="AD1508" s="49" t="s">
        <v>456</v>
      </c>
    </row>
    <row r="1509" spans="1:30" hidden="1">
      <c r="A1509" s="28" t="s">
        <v>389</v>
      </c>
      <c r="B1509" s="45">
        <v>1529</v>
      </c>
      <c r="C1509" s="51">
        <v>7</v>
      </c>
      <c r="D1509" s="128">
        <v>17123</v>
      </c>
      <c r="E1509" s="359"/>
      <c r="F1509" s="51" t="s">
        <v>390</v>
      </c>
      <c r="G1509" s="349" t="s">
        <v>713</v>
      </c>
      <c r="H1509" s="349" t="s">
        <v>698</v>
      </c>
      <c r="I1509" s="48">
        <v>43257</v>
      </c>
      <c r="J1509" s="46" t="s">
        <v>138</v>
      </c>
      <c r="K1509" s="49" t="s">
        <v>393</v>
      </c>
      <c r="L1509" s="49"/>
      <c r="M1509" s="49" t="s">
        <v>399</v>
      </c>
      <c r="N1509" s="43">
        <v>0.74375000000000002</v>
      </c>
      <c r="O1509" s="51">
        <v>1</v>
      </c>
      <c r="P1509" s="51" t="s">
        <v>13</v>
      </c>
      <c r="Q1509" s="368"/>
      <c r="R1509" s="368"/>
      <c r="S1509" s="368"/>
      <c r="T1509" s="194">
        <f t="shared" si="141"/>
        <v>0.73958333333333326</v>
      </c>
      <c r="U1509" s="194">
        <f t="shared" si="142"/>
        <v>0.70833333333333326</v>
      </c>
      <c r="V1509" s="41" t="str">
        <f>IFERROR(VLOOKUP(L1509,'[1]ZESTAWIENIE NUMERÓW BOCZNYCH'!$A:$B,1,0),"")</f>
        <v/>
      </c>
      <c r="W1509" s="51" t="str">
        <f>IFERROR(VLOOKUP(V1509,'[1]ZESTAWIENIE NUMERÓW BOCZNYCH'!$A:$B,2,0),P1509)</f>
        <v>AZ</v>
      </c>
      <c r="X1509" s="51" t="s">
        <v>396</v>
      </c>
      <c r="Y1509" s="51">
        <f>VLOOKUP(W1509,'[1]LICZBA MIEJSC'!$A:$C,2,0)</f>
        <v>40</v>
      </c>
      <c r="Z1509" s="51">
        <f>VLOOKUP(W1509,'[1]LICZBA MIEJSC'!$A:$C,3,0)</f>
        <v>60</v>
      </c>
      <c r="AA1509" s="51">
        <f t="shared" si="143"/>
        <v>100</v>
      </c>
      <c r="AB1509" s="41">
        <f t="shared" si="145"/>
        <v>10</v>
      </c>
      <c r="AC1509" s="109">
        <f t="shared" si="144"/>
        <v>0.1</v>
      </c>
      <c r="AD1509" s="49"/>
    </row>
    <row r="1510" spans="1:30" hidden="1">
      <c r="A1510" s="28" t="s">
        <v>389</v>
      </c>
      <c r="B1510" s="45">
        <v>1530</v>
      </c>
      <c r="C1510" s="51">
        <v>7</v>
      </c>
      <c r="D1510" s="128">
        <v>17123</v>
      </c>
      <c r="E1510" s="359"/>
      <c r="F1510" s="51" t="s">
        <v>390</v>
      </c>
      <c r="G1510" s="349" t="s">
        <v>713</v>
      </c>
      <c r="H1510" s="349" t="s">
        <v>698</v>
      </c>
      <c r="I1510" s="48">
        <v>43257</v>
      </c>
      <c r="J1510" s="46" t="s">
        <v>138</v>
      </c>
      <c r="K1510" s="52" t="s">
        <v>394</v>
      </c>
      <c r="L1510" s="49"/>
      <c r="M1510" s="49" t="s">
        <v>403</v>
      </c>
      <c r="N1510" s="43">
        <v>0.74513888888888891</v>
      </c>
      <c r="O1510" s="51">
        <v>1</v>
      </c>
      <c r="P1510" s="51" t="s">
        <v>13</v>
      </c>
      <c r="Q1510" s="368"/>
      <c r="R1510" s="368"/>
      <c r="S1510" s="368"/>
      <c r="T1510" s="194">
        <f t="shared" si="141"/>
        <v>0.73958333333333326</v>
      </c>
      <c r="U1510" s="194">
        <f t="shared" si="142"/>
        <v>0.70833333333333326</v>
      </c>
      <c r="V1510" s="41" t="str">
        <f>IFERROR(VLOOKUP(L1510,'[1]ZESTAWIENIE NUMERÓW BOCZNYCH'!$A:$B,1,0),"")</f>
        <v/>
      </c>
      <c r="W1510" s="51" t="str">
        <f>IFERROR(VLOOKUP(V1510,'[1]ZESTAWIENIE NUMERÓW BOCZNYCH'!$A:$B,2,0),P1510)</f>
        <v>AZ</v>
      </c>
      <c r="X1510" s="51" t="s">
        <v>396</v>
      </c>
      <c r="Y1510" s="51">
        <f>VLOOKUP(W1510,'[1]LICZBA MIEJSC'!$A:$C,2,0)</f>
        <v>40</v>
      </c>
      <c r="Z1510" s="51">
        <f>VLOOKUP(W1510,'[1]LICZBA MIEJSC'!$A:$C,3,0)</f>
        <v>60</v>
      </c>
      <c r="AA1510" s="51">
        <f t="shared" si="143"/>
        <v>100</v>
      </c>
      <c r="AB1510" s="41">
        <f t="shared" si="145"/>
        <v>10</v>
      </c>
      <c r="AC1510" s="109">
        <f t="shared" si="144"/>
        <v>0.1</v>
      </c>
      <c r="AD1510" s="49"/>
    </row>
    <row r="1511" spans="1:30" hidden="1">
      <c r="A1511" s="28" t="s">
        <v>405</v>
      </c>
      <c r="B1511" s="45">
        <v>1531</v>
      </c>
      <c r="C1511" s="51">
        <v>1</v>
      </c>
      <c r="D1511" s="128">
        <v>17313</v>
      </c>
      <c r="E1511" s="359"/>
      <c r="F1511" s="51" t="s">
        <v>406</v>
      </c>
      <c r="G1511" s="349" t="s">
        <v>714</v>
      </c>
      <c r="H1511" s="357" t="s">
        <v>698</v>
      </c>
      <c r="I1511" s="48">
        <v>43257</v>
      </c>
      <c r="J1511" s="48" t="s">
        <v>139</v>
      </c>
      <c r="K1511" s="51" t="s">
        <v>201</v>
      </c>
      <c r="L1511" s="49"/>
      <c r="M1511" s="49"/>
      <c r="N1511" s="43">
        <v>0.25972222222222224</v>
      </c>
      <c r="O1511" s="51">
        <v>4</v>
      </c>
      <c r="P1511" s="51" t="s">
        <v>12</v>
      </c>
      <c r="Q1511" s="368"/>
      <c r="R1511" s="368"/>
      <c r="S1511" s="368"/>
      <c r="T1511" s="194">
        <f t="shared" si="141"/>
        <v>0.25</v>
      </c>
      <c r="U1511" s="194">
        <f t="shared" si="142"/>
        <v>0.25</v>
      </c>
      <c r="V1511" s="41" t="str">
        <f>IFERROR(VLOOKUP(L1511,'[1]ZESTAWIENIE NUMERÓW BOCZNYCH'!$A:$B,1,0),"")</f>
        <v/>
      </c>
      <c r="W1511" s="51" t="str">
        <f>IFERROR(VLOOKUP(V1511,'[1]ZESTAWIENIE NUMERÓW BOCZNYCH'!$A:$B,2,0),P1511)</f>
        <v>T</v>
      </c>
      <c r="X1511" s="51" t="s">
        <v>396</v>
      </c>
      <c r="Y1511" s="51">
        <f>VLOOKUP(W1511,'[1]LICZBA MIEJSC'!$A:$C,2,0)</f>
        <v>55</v>
      </c>
      <c r="Z1511" s="51">
        <f>VLOOKUP(W1511,'[1]LICZBA MIEJSC'!$A:$C,3,0)</f>
        <v>0</v>
      </c>
      <c r="AA1511" s="51">
        <f t="shared" si="143"/>
        <v>55</v>
      </c>
      <c r="AB1511" s="41">
        <f t="shared" si="145"/>
        <v>55</v>
      </c>
      <c r="AC1511" s="109">
        <f t="shared" si="144"/>
        <v>1</v>
      </c>
      <c r="AD1511" s="49"/>
    </row>
    <row r="1512" spans="1:30" hidden="1">
      <c r="A1512" s="28" t="s">
        <v>405</v>
      </c>
      <c r="B1512" s="45">
        <v>1532</v>
      </c>
      <c r="C1512" s="51">
        <v>1</v>
      </c>
      <c r="D1512" s="128">
        <v>17314</v>
      </c>
      <c r="E1512" s="359"/>
      <c r="F1512" s="51" t="s">
        <v>406</v>
      </c>
      <c r="G1512" s="349" t="s">
        <v>714</v>
      </c>
      <c r="H1512" s="349" t="s">
        <v>697</v>
      </c>
      <c r="I1512" s="48">
        <v>43257</v>
      </c>
      <c r="J1512" s="48" t="s">
        <v>137</v>
      </c>
      <c r="K1512" s="49">
        <v>106</v>
      </c>
      <c r="L1512" s="49">
        <v>8079</v>
      </c>
      <c r="M1512" s="49" t="s">
        <v>407</v>
      </c>
      <c r="N1512" s="43">
        <v>0.26319444444444445</v>
      </c>
      <c r="O1512" s="51">
        <v>1</v>
      </c>
      <c r="P1512" s="51" t="s">
        <v>15</v>
      </c>
      <c r="Q1512" s="368"/>
      <c r="R1512" s="368"/>
      <c r="S1512" s="368"/>
      <c r="T1512" s="194">
        <f t="shared" si="141"/>
        <v>0.26041666666666663</v>
      </c>
      <c r="U1512" s="194">
        <f t="shared" si="142"/>
        <v>0.25</v>
      </c>
      <c r="V1512" s="41">
        <f>IFERROR(VLOOKUP(L1512,'[1]ZESTAWIENIE NUMERÓW BOCZNYCH'!$A:$B,1,0),"")</f>
        <v>8079</v>
      </c>
      <c r="W1512" s="51" t="str">
        <f>IFERROR(VLOOKUP(V1512,'[1]ZESTAWIENIE NUMERÓW BOCZNYCH'!$A:$B,2,0),P1512)</f>
        <v>VOLVO 7000A</v>
      </c>
      <c r="X1512" s="51" t="s">
        <v>396</v>
      </c>
      <c r="Y1512" s="51">
        <f>VLOOKUP(W1512,'[1]LICZBA MIEJSC'!$A:$C,2,0)</f>
        <v>43</v>
      </c>
      <c r="Z1512" s="51">
        <f>VLOOKUP(W1512,'[1]LICZBA MIEJSC'!$A:$C,3,0)</f>
        <v>133</v>
      </c>
      <c r="AA1512" s="51">
        <f t="shared" si="143"/>
        <v>176</v>
      </c>
      <c r="AB1512" s="41">
        <f t="shared" si="145"/>
        <v>18</v>
      </c>
      <c r="AC1512" s="109">
        <f t="shared" si="144"/>
        <v>0.10227272727272728</v>
      </c>
      <c r="AD1512" s="49" t="s">
        <v>453</v>
      </c>
    </row>
    <row r="1513" spans="1:30" hidden="1">
      <c r="A1513" s="28" t="s">
        <v>405</v>
      </c>
      <c r="B1513" s="45">
        <v>1533</v>
      </c>
      <c r="C1513" s="51">
        <v>1</v>
      </c>
      <c r="D1513" s="128">
        <v>17313</v>
      </c>
      <c r="E1513" s="359"/>
      <c r="F1513" s="51" t="s">
        <v>406</v>
      </c>
      <c r="G1513" s="349" t="s">
        <v>714</v>
      </c>
      <c r="H1513" s="357" t="s">
        <v>698</v>
      </c>
      <c r="I1513" s="48">
        <v>43257</v>
      </c>
      <c r="J1513" s="48" t="s">
        <v>139</v>
      </c>
      <c r="K1513" s="49" t="s">
        <v>322</v>
      </c>
      <c r="L1513" s="49"/>
      <c r="M1513" s="49"/>
      <c r="N1513" s="43">
        <v>0.26944444444444443</v>
      </c>
      <c r="O1513" s="51">
        <v>4</v>
      </c>
      <c r="P1513" s="51" t="s">
        <v>12</v>
      </c>
      <c r="Q1513" s="368"/>
      <c r="R1513" s="368"/>
      <c r="S1513" s="368"/>
      <c r="T1513" s="194">
        <f t="shared" si="141"/>
        <v>0.26041666666666663</v>
      </c>
      <c r="U1513" s="194">
        <f t="shared" si="142"/>
        <v>0.25</v>
      </c>
      <c r="V1513" s="41" t="str">
        <f>IFERROR(VLOOKUP(L1513,'[1]ZESTAWIENIE NUMERÓW BOCZNYCH'!$A:$B,1,0),"")</f>
        <v/>
      </c>
      <c r="W1513" s="51" t="str">
        <f>IFERROR(VLOOKUP(V1513,'[1]ZESTAWIENIE NUMERÓW BOCZNYCH'!$A:$B,2,0),P1513)</f>
        <v>T</v>
      </c>
      <c r="X1513" s="51" t="s">
        <v>396</v>
      </c>
      <c r="Y1513" s="51">
        <f>VLOOKUP(W1513,'[1]LICZBA MIEJSC'!$A:$C,2,0)</f>
        <v>55</v>
      </c>
      <c r="Z1513" s="51">
        <f>VLOOKUP(W1513,'[1]LICZBA MIEJSC'!$A:$C,3,0)</f>
        <v>0</v>
      </c>
      <c r="AA1513" s="51">
        <f t="shared" si="143"/>
        <v>55</v>
      </c>
      <c r="AB1513" s="41">
        <f t="shared" si="145"/>
        <v>55</v>
      </c>
      <c r="AC1513" s="109">
        <f t="shared" si="144"/>
        <v>1</v>
      </c>
      <c r="AD1513" s="49"/>
    </row>
    <row r="1514" spans="1:30" hidden="1">
      <c r="A1514" s="28" t="s">
        <v>405</v>
      </c>
      <c r="B1514" s="45">
        <v>1534</v>
      </c>
      <c r="C1514" s="51">
        <v>1</v>
      </c>
      <c r="D1514" s="128">
        <v>17313</v>
      </c>
      <c r="E1514" s="359"/>
      <c r="F1514" s="51" t="s">
        <v>406</v>
      </c>
      <c r="G1514" s="349" t="s">
        <v>714</v>
      </c>
      <c r="H1514" s="349" t="s">
        <v>698</v>
      </c>
      <c r="I1514" s="48">
        <v>43257</v>
      </c>
      <c r="J1514" s="48" t="s">
        <v>137</v>
      </c>
      <c r="K1514" s="49">
        <v>106</v>
      </c>
      <c r="L1514" s="49">
        <v>5608</v>
      </c>
      <c r="M1514" s="49" t="s">
        <v>408</v>
      </c>
      <c r="N1514" s="43">
        <v>0.26666666666666666</v>
      </c>
      <c r="O1514" s="51">
        <v>4</v>
      </c>
      <c r="P1514" s="51" t="s">
        <v>15</v>
      </c>
      <c r="Q1514" s="368"/>
      <c r="R1514" s="368"/>
      <c r="S1514" s="368"/>
      <c r="T1514" s="194">
        <f t="shared" si="141"/>
        <v>0.26041666666666663</v>
      </c>
      <c r="U1514" s="194">
        <f t="shared" si="142"/>
        <v>0.25</v>
      </c>
      <c r="V1514" s="41">
        <f>IFERROR(VLOOKUP(L1514,'[1]ZESTAWIENIE NUMERÓW BOCZNYCH'!$A:$B,1,0),"")</f>
        <v>5608</v>
      </c>
      <c r="W1514" s="51" t="str">
        <f>IFERROR(VLOOKUP(V1514,'[1]ZESTAWIENIE NUMERÓW BOCZNYCH'!$A:$B,2,0),P1514)</f>
        <v>SOLARIS URBINO 18</v>
      </c>
      <c r="X1514" s="51" t="s">
        <v>396</v>
      </c>
      <c r="Y1514" s="51">
        <f>VLOOKUP(W1514,'[1]LICZBA MIEJSC'!$A:$C,2,0)</f>
        <v>39</v>
      </c>
      <c r="Z1514" s="51">
        <f>VLOOKUP(W1514,'[1]LICZBA MIEJSC'!$A:$C,3,0)</f>
        <v>107</v>
      </c>
      <c r="AA1514" s="51">
        <f t="shared" si="143"/>
        <v>146</v>
      </c>
      <c r="AB1514" s="41">
        <f t="shared" si="145"/>
        <v>93</v>
      </c>
      <c r="AC1514" s="109">
        <f t="shared" si="144"/>
        <v>0.63698630136986301</v>
      </c>
      <c r="AD1514" s="49" t="s">
        <v>453</v>
      </c>
    </row>
    <row r="1515" spans="1:30" hidden="1">
      <c r="A1515" s="28" t="s">
        <v>405</v>
      </c>
      <c r="B1515" s="45">
        <v>1535</v>
      </c>
      <c r="C1515" s="51">
        <v>1</v>
      </c>
      <c r="D1515" s="128">
        <v>17314</v>
      </c>
      <c r="E1515" s="359"/>
      <c r="F1515" s="51" t="s">
        <v>406</v>
      </c>
      <c r="G1515" s="349" t="s">
        <v>714</v>
      </c>
      <c r="H1515" s="349" t="s">
        <v>697</v>
      </c>
      <c r="I1515" s="48">
        <v>43257</v>
      </c>
      <c r="J1515" s="48" t="s">
        <v>137</v>
      </c>
      <c r="K1515" s="49">
        <v>106</v>
      </c>
      <c r="L1515" s="49">
        <v>8334</v>
      </c>
      <c r="M1515" s="49" t="s">
        <v>407</v>
      </c>
      <c r="N1515" s="43">
        <v>0.27499999999999997</v>
      </c>
      <c r="O1515" s="51">
        <v>2</v>
      </c>
      <c r="P1515" s="51" t="s">
        <v>15</v>
      </c>
      <c r="Q1515" s="368"/>
      <c r="R1515" s="368"/>
      <c r="S1515" s="368"/>
      <c r="T1515" s="194">
        <f t="shared" si="141"/>
        <v>0.27083333333333331</v>
      </c>
      <c r="U1515" s="194">
        <f t="shared" si="142"/>
        <v>0.25</v>
      </c>
      <c r="V1515" s="41">
        <f>IFERROR(VLOOKUP(L1515,'[1]ZESTAWIENIE NUMERÓW BOCZNYCH'!$A:$B,1,0),"")</f>
        <v>8334</v>
      </c>
      <c r="W1515" s="51" t="str">
        <f>IFERROR(VLOOKUP(V1515,'[1]ZESTAWIENIE NUMERÓW BOCZNYCH'!$A:$B,2,0),P1515)</f>
        <v>MERCEDES-BENZ O 530 G Citaro</v>
      </c>
      <c r="X1515" s="51" t="s">
        <v>396</v>
      </c>
      <c r="Y1515" s="51">
        <f>VLOOKUP(W1515,'[1]LICZBA MIEJSC'!$A:$C,2,0)</f>
        <v>42</v>
      </c>
      <c r="Z1515" s="51">
        <f>VLOOKUP(W1515,'[1]LICZBA MIEJSC'!$A:$C,3,0)</f>
        <v>125</v>
      </c>
      <c r="AA1515" s="51">
        <f t="shared" si="143"/>
        <v>167</v>
      </c>
      <c r="AB1515" s="41">
        <f t="shared" si="145"/>
        <v>21</v>
      </c>
      <c r="AC1515" s="109">
        <f t="shared" si="144"/>
        <v>0.12574850299401197</v>
      </c>
      <c r="AD1515" s="49" t="s">
        <v>453</v>
      </c>
    </row>
    <row r="1516" spans="1:30" hidden="1">
      <c r="A1516" s="28" t="s">
        <v>405</v>
      </c>
      <c r="B1516" s="45">
        <v>1536</v>
      </c>
      <c r="C1516" s="51">
        <v>1</v>
      </c>
      <c r="D1516" s="128">
        <v>17313</v>
      </c>
      <c r="E1516" s="359"/>
      <c r="F1516" s="51" t="s">
        <v>406</v>
      </c>
      <c r="G1516" s="349" t="s">
        <v>714</v>
      </c>
      <c r="H1516" s="349" t="s">
        <v>698</v>
      </c>
      <c r="I1516" s="48">
        <v>43257</v>
      </c>
      <c r="J1516" s="48" t="s">
        <v>137</v>
      </c>
      <c r="K1516" s="49">
        <v>106</v>
      </c>
      <c r="L1516" s="49">
        <v>8127</v>
      </c>
      <c r="M1516" s="49" t="s">
        <v>408</v>
      </c>
      <c r="N1516" s="43">
        <v>0.28125</v>
      </c>
      <c r="O1516" s="51">
        <v>5</v>
      </c>
      <c r="P1516" s="51" t="s">
        <v>15</v>
      </c>
      <c r="Q1516" s="368"/>
      <c r="R1516" s="368"/>
      <c r="S1516" s="368"/>
      <c r="T1516" s="194">
        <f t="shared" si="141"/>
        <v>0.28125</v>
      </c>
      <c r="U1516" s="194">
        <f t="shared" si="142"/>
        <v>0.25</v>
      </c>
      <c r="V1516" s="41">
        <f>IFERROR(VLOOKUP(L1516,'[1]ZESTAWIENIE NUMERÓW BOCZNYCH'!$A:$B,1,0),"")</f>
        <v>8127</v>
      </c>
      <c r="W1516" s="51" t="str">
        <f>IFERROR(VLOOKUP(V1516,'[1]ZESTAWIENIE NUMERÓW BOCZNYCH'!$A:$B,2,0),P1516)</f>
        <v>VOLVO 7700A</v>
      </c>
      <c r="X1516" s="51" t="s">
        <v>396</v>
      </c>
      <c r="Y1516" s="51">
        <f>VLOOKUP(W1516,'[1]LICZBA MIEJSC'!$A:$C,2,0)</f>
        <v>43</v>
      </c>
      <c r="Z1516" s="51">
        <f>VLOOKUP(W1516,'[1]LICZBA MIEJSC'!$A:$C,3,0)</f>
        <v>133</v>
      </c>
      <c r="AA1516" s="51">
        <f t="shared" si="143"/>
        <v>176</v>
      </c>
      <c r="AB1516" s="41">
        <f t="shared" si="145"/>
        <v>158</v>
      </c>
      <c r="AC1516" s="109">
        <f t="shared" si="144"/>
        <v>0.89772727272727271</v>
      </c>
      <c r="AD1516" s="49" t="s">
        <v>453</v>
      </c>
    </row>
    <row r="1517" spans="1:30" hidden="1">
      <c r="A1517" s="28" t="s">
        <v>405</v>
      </c>
      <c r="B1517" s="45">
        <v>1537</v>
      </c>
      <c r="C1517" s="51">
        <v>1</v>
      </c>
      <c r="D1517" s="128">
        <v>17314</v>
      </c>
      <c r="E1517" s="359"/>
      <c r="F1517" s="51" t="s">
        <v>406</v>
      </c>
      <c r="G1517" s="349" t="s">
        <v>714</v>
      </c>
      <c r="H1517" s="349" t="s">
        <v>697</v>
      </c>
      <c r="I1517" s="48">
        <v>43257</v>
      </c>
      <c r="J1517" s="48" t="s">
        <v>137</v>
      </c>
      <c r="K1517" s="49">
        <v>106</v>
      </c>
      <c r="L1517" s="49">
        <v>8301</v>
      </c>
      <c r="M1517" s="49" t="s">
        <v>407</v>
      </c>
      <c r="N1517" s="43">
        <v>0.28402777777777777</v>
      </c>
      <c r="O1517" s="51">
        <v>3</v>
      </c>
      <c r="P1517" s="51" t="s">
        <v>15</v>
      </c>
      <c r="Q1517" s="368"/>
      <c r="R1517" s="368"/>
      <c r="S1517" s="368"/>
      <c r="T1517" s="194">
        <f t="shared" si="141"/>
        <v>0.28125</v>
      </c>
      <c r="U1517" s="194">
        <f t="shared" si="142"/>
        <v>0.25</v>
      </c>
      <c r="V1517" s="41">
        <f>IFERROR(VLOOKUP(L1517,'[1]ZESTAWIENIE NUMERÓW BOCZNYCH'!$A:$B,1,0),"")</f>
        <v>8301</v>
      </c>
      <c r="W1517" s="51" t="str">
        <f>IFERROR(VLOOKUP(V1517,'[1]ZESTAWIENIE NUMERÓW BOCZNYCH'!$A:$B,2,0),P1517)</f>
        <v>MERCEDES-BENZ O 530 G Citaro</v>
      </c>
      <c r="X1517" s="51" t="s">
        <v>396</v>
      </c>
      <c r="Y1517" s="51">
        <f>VLOOKUP(W1517,'[1]LICZBA MIEJSC'!$A:$C,2,0)</f>
        <v>42</v>
      </c>
      <c r="Z1517" s="51">
        <f>VLOOKUP(W1517,'[1]LICZBA MIEJSC'!$A:$C,3,0)</f>
        <v>125</v>
      </c>
      <c r="AA1517" s="51">
        <f t="shared" si="143"/>
        <v>167</v>
      </c>
      <c r="AB1517" s="41">
        <f t="shared" si="145"/>
        <v>38</v>
      </c>
      <c r="AC1517" s="109">
        <f t="shared" si="144"/>
        <v>0.22754491017964071</v>
      </c>
      <c r="AD1517" s="49" t="s">
        <v>453</v>
      </c>
    </row>
    <row r="1518" spans="1:30" hidden="1">
      <c r="A1518" s="28" t="s">
        <v>405</v>
      </c>
      <c r="B1518" s="45">
        <v>1538</v>
      </c>
      <c r="C1518" s="51">
        <v>1</v>
      </c>
      <c r="D1518" s="128">
        <v>17313</v>
      </c>
      <c r="E1518" s="359"/>
      <c r="F1518" s="51" t="s">
        <v>406</v>
      </c>
      <c r="G1518" s="349" t="s">
        <v>714</v>
      </c>
      <c r="H1518" s="349" t="s">
        <v>698</v>
      </c>
      <c r="I1518" s="48">
        <v>43257</v>
      </c>
      <c r="J1518" s="48" t="s">
        <v>137</v>
      </c>
      <c r="K1518" s="49">
        <v>106</v>
      </c>
      <c r="L1518" s="49">
        <v>8048</v>
      </c>
      <c r="M1518" s="49" t="s">
        <v>408</v>
      </c>
      <c r="N1518" s="43">
        <v>0.28750000000000003</v>
      </c>
      <c r="O1518" s="51">
        <v>2</v>
      </c>
      <c r="P1518" s="51" t="s">
        <v>15</v>
      </c>
      <c r="Q1518" s="368"/>
      <c r="R1518" s="368"/>
      <c r="S1518" s="368"/>
      <c r="T1518" s="194">
        <f t="shared" ref="T1518:T1581" si="146">FLOOR(N1518,"0:15")</f>
        <v>0.28125</v>
      </c>
      <c r="U1518" s="194">
        <f t="shared" ref="U1518:U1581" si="147">FLOOR(N1518,TIME(1,0,0))</f>
        <v>0.25</v>
      </c>
      <c r="V1518" s="41">
        <f>IFERROR(VLOOKUP(L1518,'[1]ZESTAWIENIE NUMERÓW BOCZNYCH'!$A:$B,1,0),"")</f>
        <v>8048</v>
      </c>
      <c r="W1518" s="51" t="str">
        <f>IFERROR(VLOOKUP(V1518,'[1]ZESTAWIENIE NUMERÓW BOCZNYCH'!$A:$B,2,0),P1518)</f>
        <v>VOLVO 7000A</v>
      </c>
      <c r="X1518" s="51" t="s">
        <v>396</v>
      </c>
      <c r="Y1518" s="51">
        <f>VLOOKUP(W1518,'[1]LICZBA MIEJSC'!$A:$C,2,0)</f>
        <v>43</v>
      </c>
      <c r="Z1518" s="51">
        <f>VLOOKUP(W1518,'[1]LICZBA MIEJSC'!$A:$C,3,0)</f>
        <v>133</v>
      </c>
      <c r="AA1518" s="51">
        <f t="shared" si="143"/>
        <v>176</v>
      </c>
      <c r="AB1518" s="41">
        <f t="shared" ref="AB1518:AB1549" si="148">ROUND(IF(O1518=$AE$1,0,IF(O1518=$AG$1,AA1518*0.1,IF(O1518=$AI$1,Y1518/2,IF(O1518=$AK$1,Y1518*0.9,IF(O1518=$AM$1,Y1518+(Z1518*0.5),IF(O1518=$AO$1,AA1518*0.9,IF(O1518=$AQ$1,AA1518*1.1,"BŁĄD"))))))),0)</f>
        <v>22</v>
      </c>
      <c r="AC1518" s="109">
        <f t="shared" si="144"/>
        <v>0.125</v>
      </c>
      <c r="AD1518" s="49" t="s">
        <v>453</v>
      </c>
    </row>
    <row r="1519" spans="1:30" hidden="1">
      <c r="A1519" s="28" t="s">
        <v>405</v>
      </c>
      <c r="B1519" s="45">
        <v>1539</v>
      </c>
      <c r="C1519" s="51">
        <v>1</v>
      </c>
      <c r="D1519" s="128">
        <v>17313</v>
      </c>
      <c r="E1519" s="359"/>
      <c r="F1519" s="51" t="s">
        <v>406</v>
      </c>
      <c r="G1519" s="349" t="s">
        <v>714</v>
      </c>
      <c r="H1519" s="357" t="s">
        <v>698</v>
      </c>
      <c r="I1519" s="48">
        <v>43257</v>
      </c>
      <c r="J1519" s="48" t="s">
        <v>138</v>
      </c>
      <c r="K1519" s="146" t="s">
        <v>121</v>
      </c>
      <c r="L1519" s="49"/>
      <c r="M1519" s="49"/>
      <c r="N1519" s="43">
        <v>0.3298611111111111</v>
      </c>
      <c r="O1519" s="51">
        <v>1</v>
      </c>
      <c r="P1519" s="51" t="s">
        <v>12</v>
      </c>
      <c r="Q1519" s="368"/>
      <c r="R1519" s="368"/>
      <c r="S1519" s="368"/>
      <c r="T1519" s="194">
        <f t="shared" si="146"/>
        <v>0.32291666666666663</v>
      </c>
      <c r="U1519" s="194">
        <f t="shared" si="147"/>
        <v>0.29166666666666663</v>
      </c>
      <c r="V1519" s="41" t="str">
        <f>IFERROR(VLOOKUP(L1519,'[1]ZESTAWIENIE NUMERÓW BOCZNYCH'!$A:$B,1,0),"")</f>
        <v/>
      </c>
      <c r="W1519" s="51" t="str">
        <f>IFERROR(VLOOKUP(V1519,'[1]ZESTAWIENIE NUMERÓW BOCZNYCH'!$A:$B,2,0),P1519)</f>
        <v>T</v>
      </c>
      <c r="X1519" s="51" t="s">
        <v>396</v>
      </c>
      <c r="Y1519" s="51">
        <f>VLOOKUP(W1519,'[1]LICZBA MIEJSC'!$A:$C,2,0)</f>
        <v>55</v>
      </c>
      <c r="Z1519" s="51">
        <f>VLOOKUP(W1519,'[1]LICZBA MIEJSC'!$A:$C,3,0)</f>
        <v>0</v>
      </c>
      <c r="AA1519" s="51">
        <f t="shared" si="143"/>
        <v>55</v>
      </c>
      <c r="AB1519" s="41">
        <f t="shared" si="148"/>
        <v>6</v>
      </c>
      <c r="AC1519" s="109">
        <f t="shared" si="144"/>
        <v>0.10909090909090909</v>
      </c>
      <c r="AD1519" s="49"/>
    </row>
    <row r="1520" spans="1:30" hidden="1">
      <c r="A1520" s="28" t="s">
        <v>405</v>
      </c>
      <c r="B1520" s="45">
        <v>1540</v>
      </c>
      <c r="C1520" s="51">
        <v>1</v>
      </c>
      <c r="D1520" s="128">
        <v>17314</v>
      </c>
      <c r="E1520" s="359"/>
      <c r="F1520" s="51" t="s">
        <v>406</v>
      </c>
      <c r="G1520" s="349" t="s">
        <v>714</v>
      </c>
      <c r="H1520" s="349" t="s">
        <v>697</v>
      </c>
      <c r="I1520" s="48">
        <v>43257</v>
      </c>
      <c r="J1520" s="48" t="s">
        <v>137</v>
      </c>
      <c r="K1520" s="49">
        <v>106</v>
      </c>
      <c r="L1520" s="49">
        <v>5608</v>
      </c>
      <c r="M1520" s="49" t="s">
        <v>407</v>
      </c>
      <c r="N1520" s="43">
        <v>0.29652777777777778</v>
      </c>
      <c r="O1520" s="51">
        <v>3</v>
      </c>
      <c r="P1520" s="51" t="s">
        <v>15</v>
      </c>
      <c r="Q1520" s="368"/>
      <c r="R1520" s="368"/>
      <c r="S1520" s="368"/>
      <c r="T1520" s="194">
        <f t="shared" si="146"/>
        <v>0.29166666666666663</v>
      </c>
      <c r="U1520" s="194">
        <f t="shared" si="147"/>
        <v>0.29166666666666663</v>
      </c>
      <c r="V1520" s="41">
        <f>IFERROR(VLOOKUP(L1520,'[1]ZESTAWIENIE NUMERÓW BOCZNYCH'!$A:$B,1,0),"")</f>
        <v>5608</v>
      </c>
      <c r="W1520" s="51" t="str">
        <f>IFERROR(VLOOKUP(V1520,'[1]ZESTAWIENIE NUMERÓW BOCZNYCH'!$A:$B,2,0),P1520)</f>
        <v>SOLARIS URBINO 18</v>
      </c>
      <c r="X1520" s="51" t="s">
        <v>396</v>
      </c>
      <c r="Y1520" s="51">
        <f>VLOOKUP(W1520,'[1]LICZBA MIEJSC'!$A:$C,2,0)</f>
        <v>39</v>
      </c>
      <c r="Z1520" s="51">
        <f>VLOOKUP(W1520,'[1]LICZBA MIEJSC'!$A:$C,3,0)</f>
        <v>107</v>
      </c>
      <c r="AA1520" s="51">
        <f t="shared" si="143"/>
        <v>146</v>
      </c>
      <c r="AB1520" s="41">
        <f t="shared" si="148"/>
        <v>35</v>
      </c>
      <c r="AC1520" s="109">
        <f t="shared" si="144"/>
        <v>0.23972602739726026</v>
      </c>
      <c r="AD1520" s="49" t="s">
        <v>453</v>
      </c>
    </row>
    <row r="1521" spans="1:30" hidden="1">
      <c r="A1521" s="28" t="s">
        <v>405</v>
      </c>
      <c r="B1521" s="45">
        <v>1541</v>
      </c>
      <c r="C1521" s="51">
        <v>1</v>
      </c>
      <c r="D1521" s="128">
        <v>17313</v>
      </c>
      <c r="E1521" s="359"/>
      <c r="F1521" s="51" t="s">
        <v>406</v>
      </c>
      <c r="G1521" s="349" t="s">
        <v>714</v>
      </c>
      <c r="H1521" s="349" t="s">
        <v>698</v>
      </c>
      <c r="I1521" s="48">
        <v>43257</v>
      </c>
      <c r="J1521" s="48" t="s">
        <v>137</v>
      </c>
      <c r="K1521" s="49">
        <v>106</v>
      </c>
      <c r="L1521" s="49">
        <v>8079</v>
      </c>
      <c r="M1521" s="49" t="s">
        <v>408</v>
      </c>
      <c r="N1521" s="43">
        <v>0.30416666666666664</v>
      </c>
      <c r="O1521" s="51">
        <v>3</v>
      </c>
      <c r="P1521" s="51" t="s">
        <v>15</v>
      </c>
      <c r="Q1521" s="368"/>
      <c r="R1521" s="368"/>
      <c r="S1521" s="368"/>
      <c r="T1521" s="194">
        <f t="shared" si="146"/>
        <v>0.30208333333333331</v>
      </c>
      <c r="U1521" s="194">
        <f t="shared" si="147"/>
        <v>0.29166666666666663</v>
      </c>
      <c r="V1521" s="41">
        <f>IFERROR(VLOOKUP(L1521,'[1]ZESTAWIENIE NUMERÓW BOCZNYCH'!$A:$B,1,0),"")</f>
        <v>8079</v>
      </c>
      <c r="W1521" s="51" t="str">
        <f>IFERROR(VLOOKUP(V1521,'[1]ZESTAWIENIE NUMERÓW BOCZNYCH'!$A:$B,2,0),P1521)</f>
        <v>VOLVO 7000A</v>
      </c>
      <c r="X1521" s="51" t="s">
        <v>396</v>
      </c>
      <c r="Y1521" s="51">
        <f>VLOOKUP(W1521,'[1]LICZBA MIEJSC'!$A:$C,2,0)</f>
        <v>43</v>
      </c>
      <c r="Z1521" s="51">
        <f>VLOOKUP(W1521,'[1]LICZBA MIEJSC'!$A:$C,3,0)</f>
        <v>133</v>
      </c>
      <c r="AA1521" s="51">
        <f t="shared" si="143"/>
        <v>176</v>
      </c>
      <c r="AB1521" s="41">
        <f t="shared" si="148"/>
        <v>39</v>
      </c>
      <c r="AC1521" s="109">
        <f t="shared" si="144"/>
        <v>0.22159090909090909</v>
      </c>
      <c r="AD1521" s="49" t="s">
        <v>453</v>
      </c>
    </row>
    <row r="1522" spans="1:30" hidden="1">
      <c r="A1522" s="28" t="s">
        <v>405</v>
      </c>
      <c r="B1522" s="45">
        <v>1542</v>
      </c>
      <c r="C1522" s="51">
        <v>1</v>
      </c>
      <c r="D1522" s="128">
        <v>17313</v>
      </c>
      <c r="E1522" s="359"/>
      <c r="F1522" s="51" t="s">
        <v>406</v>
      </c>
      <c r="G1522" s="349" t="s">
        <v>714</v>
      </c>
      <c r="H1522" s="357" t="s">
        <v>698</v>
      </c>
      <c r="I1522" s="48">
        <v>43257</v>
      </c>
      <c r="J1522" s="48" t="s">
        <v>138</v>
      </c>
      <c r="K1522" s="146" t="s">
        <v>121</v>
      </c>
      <c r="L1522" s="49"/>
      <c r="M1522" s="49"/>
      <c r="N1522" s="43">
        <v>0.35000000000000003</v>
      </c>
      <c r="O1522" s="51">
        <v>4</v>
      </c>
      <c r="P1522" s="51" t="s">
        <v>12</v>
      </c>
      <c r="Q1522" s="368"/>
      <c r="R1522" s="368"/>
      <c r="S1522" s="368"/>
      <c r="T1522" s="194">
        <f t="shared" si="146"/>
        <v>0.34375</v>
      </c>
      <c r="U1522" s="194">
        <f t="shared" si="147"/>
        <v>0.33333333333333331</v>
      </c>
      <c r="V1522" s="41" t="str">
        <f>IFERROR(VLOOKUP(L1522,'[1]ZESTAWIENIE NUMERÓW BOCZNYCH'!$A:$B,1,0),"")</f>
        <v/>
      </c>
      <c r="W1522" s="51" t="str">
        <f>IFERROR(VLOOKUP(V1522,'[1]ZESTAWIENIE NUMERÓW BOCZNYCH'!$A:$B,2,0),P1522)</f>
        <v>T</v>
      </c>
      <c r="X1522" s="51" t="s">
        <v>396</v>
      </c>
      <c r="Y1522" s="51">
        <f>VLOOKUP(W1522,'[1]LICZBA MIEJSC'!$A:$C,2,0)</f>
        <v>55</v>
      </c>
      <c r="Z1522" s="51">
        <f>VLOOKUP(W1522,'[1]LICZBA MIEJSC'!$A:$C,3,0)</f>
        <v>0</v>
      </c>
      <c r="AA1522" s="51">
        <f t="shared" si="143"/>
        <v>55</v>
      </c>
      <c r="AB1522" s="41">
        <f t="shared" si="148"/>
        <v>55</v>
      </c>
      <c r="AC1522" s="109">
        <f t="shared" si="144"/>
        <v>1</v>
      </c>
      <c r="AD1522" s="49"/>
    </row>
    <row r="1523" spans="1:30" hidden="1">
      <c r="A1523" s="28" t="s">
        <v>405</v>
      </c>
      <c r="B1523" s="45">
        <v>1543</v>
      </c>
      <c r="C1523" s="51">
        <v>2</v>
      </c>
      <c r="D1523" s="128">
        <v>17313</v>
      </c>
      <c r="E1523" s="359"/>
      <c r="F1523" s="51" t="s">
        <v>406</v>
      </c>
      <c r="G1523" s="349" t="s">
        <v>714</v>
      </c>
      <c r="H1523" s="357" t="s">
        <v>698</v>
      </c>
      <c r="I1523" s="48">
        <v>43257</v>
      </c>
      <c r="J1523" s="48" t="s">
        <v>138</v>
      </c>
      <c r="K1523" s="146" t="s">
        <v>121</v>
      </c>
      <c r="L1523" s="49"/>
      <c r="M1523" s="49"/>
      <c r="N1523" s="43">
        <v>0.35000000000000003</v>
      </c>
      <c r="O1523" s="51">
        <v>4</v>
      </c>
      <c r="P1523" s="51" t="s">
        <v>12</v>
      </c>
      <c r="Q1523" s="368"/>
      <c r="R1523" s="368"/>
      <c r="S1523" s="368"/>
      <c r="T1523" s="194">
        <f t="shared" si="146"/>
        <v>0.34375</v>
      </c>
      <c r="U1523" s="194">
        <f t="shared" si="147"/>
        <v>0.33333333333333331</v>
      </c>
      <c r="V1523" s="41" t="str">
        <f>IFERROR(VLOOKUP(L1523,'[1]ZESTAWIENIE NUMERÓW BOCZNYCH'!$A:$B,1,0),"")</f>
        <v/>
      </c>
      <c r="W1523" s="51" t="str">
        <f>IFERROR(VLOOKUP(V1523,'[1]ZESTAWIENIE NUMERÓW BOCZNYCH'!$A:$B,2,0),P1523)</f>
        <v>T</v>
      </c>
      <c r="X1523" s="51" t="s">
        <v>396</v>
      </c>
      <c r="Y1523" s="51">
        <f>VLOOKUP(W1523,'[1]LICZBA MIEJSC'!$A:$C,2,0)</f>
        <v>55</v>
      </c>
      <c r="Z1523" s="51">
        <f>VLOOKUP(W1523,'[1]LICZBA MIEJSC'!$A:$C,3,0)</f>
        <v>0</v>
      </c>
      <c r="AA1523" s="51">
        <f t="shared" si="143"/>
        <v>55</v>
      </c>
      <c r="AB1523" s="41">
        <f t="shared" si="148"/>
        <v>55</v>
      </c>
      <c r="AC1523" s="109">
        <f t="shared" si="144"/>
        <v>1</v>
      </c>
      <c r="AD1523" s="49"/>
    </row>
    <row r="1524" spans="1:30" hidden="1">
      <c r="A1524" s="28" t="s">
        <v>405</v>
      </c>
      <c r="B1524" s="45">
        <v>1544</v>
      </c>
      <c r="C1524" s="51">
        <v>2</v>
      </c>
      <c r="D1524" s="128">
        <v>17314</v>
      </c>
      <c r="E1524" s="359"/>
      <c r="F1524" s="51" t="s">
        <v>406</v>
      </c>
      <c r="G1524" s="349" t="s">
        <v>714</v>
      </c>
      <c r="H1524" s="349" t="s">
        <v>697</v>
      </c>
      <c r="I1524" s="48">
        <v>43257</v>
      </c>
      <c r="J1524" s="48" t="s">
        <v>137</v>
      </c>
      <c r="K1524" s="49">
        <v>106</v>
      </c>
      <c r="L1524" s="49">
        <v>8127</v>
      </c>
      <c r="M1524" s="49" t="s">
        <v>407</v>
      </c>
      <c r="N1524" s="43">
        <v>0.30416666666666664</v>
      </c>
      <c r="O1524" s="51">
        <v>4</v>
      </c>
      <c r="P1524" s="51" t="s">
        <v>15</v>
      </c>
      <c r="Q1524" s="368"/>
      <c r="R1524" s="368"/>
      <c r="S1524" s="368"/>
      <c r="T1524" s="194">
        <f t="shared" si="146"/>
        <v>0.30208333333333331</v>
      </c>
      <c r="U1524" s="194">
        <f t="shared" si="147"/>
        <v>0.29166666666666663</v>
      </c>
      <c r="V1524" s="41">
        <f>IFERROR(VLOOKUP(L1524,'[1]ZESTAWIENIE NUMERÓW BOCZNYCH'!$A:$B,1,0),"")</f>
        <v>8127</v>
      </c>
      <c r="W1524" s="51" t="str">
        <f>IFERROR(VLOOKUP(V1524,'[1]ZESTAWIENIE NUMERÓW BOCZNYCH'!$A:$B,2,0),P1524)</f>
        <v>VOLVO 7700A</v>
      </c>
      <c r="X1524" s="51" t="s">
        <v>396</v>
      </c>
      <c r="Y1524" s="51">
        <f>VLOOKUP(W1524,'[1]LICZBA MIEJSC'!$A:$C,2,0)</f>
        <v>43</v>
      </c>
      <c r="Z1524" s="51">
        <f>VLOOKUP(W1524,'[1]LICZBA MIEJSC'!$A:$C,3,0)</f>
        <v>133</v>
      </c>
      <c r="AA1524" s="51">
        <f t="shared" si="143"/>
        <v>176</v>
      </c>
      <c r="AB1524" s="41">
        <f t="shared" si="148"/>
        <v>110</v>
      </c>
      <c r="AC1524" s="109">
        <f t="shared" si="144"/>
        <v>0.625</v>
      </c>
      <c r="AD1524" s="49" t="s">
        <v>453</v>
      </c>
    </row>
    <row r="1525" spans="1:30" hidden="1">
      <c r="A1525" s="28" t="s">
        <v>405</v>
      </c>
      <c r="B1525" s="45">
        <v>1545</v>
      </c>
      <c r="C1525" s="51">
        <v>2</v>
      </c>
      <c r="D1525" s="128">
        <v>17313</v>
      </c>
      <c r="E1525" s="359"/>
      <c r="F1525" s="51" t="s">
        <v>406</v>
      </c>
      <c r="G1525" s="349" t="s">
        <v>714</v>
      </c>
      <c r="H1525" s="357" t="s">
        <v>698</v>
      </c>
      <c r="I1525" s="48">
        <v>43257</v>
      </c>
      <c r="J1525" s="108" t="s">
        <v>137</v>
      </c>
      <c r="K1525" s="49" t="s">
        <v>409</v>
      </c>
      <c r="L1525" s="49">
        <v>8052</v>
      </c>
      <c r="M1525" s="49"/>
      <c r="N1525" s="43">
        <v>0.35902777777777778</v>
      </c>
      <c r="O1525" s="51">
        <v>0</v>
      </c>
      <c r="P1525" s="51" t="s">
        <v>15</v>
      </c>
      <c r="Q1525" s="368"/>
      <c r="R1525" s="368"/>
      <c r="S1525" s="368"/>
      <c r="T1525" s="194">
        <f t="shared" si="146"/>
        <v>0.35416666666666663</v>
      </c>
      <c r="U1525" s="194">
        <f t="shared" si="147"/>
        <v>0.33333333333333331</v>
      </c>
      <c r="V1525" s="41">
        <f>IFERROR(VLOOKUP(L1525,'[1]ZESTAWIENIE NUMERÓW BOCZNYCH'!$A:$B,1,0),"")</f>
        <v>8052</v>
      </c>
      <c r="W1525" s="51" t="str">
        <f>IFERROR(VLOOKUP(V1525,'[1]ZESTAWIENIE NUMERÓW BOCZNYCH'!$A:$B,2,0),P1525)</f>
        <v>VOLVO 7000A</v>
      </c>
      <c r="X1525" s="51" t="s">
        <v>396</v>
      </c>
      <c r="Y1525" s="51">
        <f>VLOOKUP(W1525,'[1]LICZBA MIEJSC'!$A:$C,2,0)</f>
        <v>43</v>
      </c>
      <c r="Z1525" s="51">
        <f>VLOOKUP(W1525,'[1]LICZBA MIEJSC'!$A:$C,3,0)</f>
        <v>133</v>
      </c>
      <c r="AA1525" s="51">
        <f t="shared" si="143"/>
        <v>176</v>
      </c>
      <c r="AB1525" s="41">
        <f t="shared" si="148"/>
        <v>0</v>
      </c>
      <c r="AC1525" s="109">
        <f t="shared" si="144"/>
        <v>0</v>
      </c>
      <c r="AD1525" s="49" t="s">
        <v>158</v>
      </c>
    </row>
    <row r="1526" spans="1:30" hidden="1">
      <c r="A1526" s="28" t="s">
        <v>405</v>
      </c>
      <c r="B1526" s="45">
        <v>1546</v>
      </c>
      <c r="C1526" s="51">
        <v>2</v>
      </c>
      <c r="D1526" s="128">
        <v>17313</v>
      </c>
      <c r="E1526" s="359"/>
      <c r="F1526" s="51" t="s">
        <v>406</v>
      </c>
      <c r="G1526" s="349" t="s">
        <v>714</v>
      </c>
      <c r="H1526" s="349" t="s">
        <v>698</v>
      </c>
      <c r="I1526" s="48">
        <v>43257</v>
      </c>
      <c r="J1526" s="48" t="s">
        <v>138</v>
      </c>
      <c r="K1526" s="49" t="s">
        <v>410</v>
      </c>
      <c r="L1526" s="49"/>
      <c r="M1526" s="49" t="s">
        <v>408</v>
      </c>
      <c r="N1526" s="43">
        <v>0.36736111111111108</v>
      </c>
      <c r="O1526" s="51">
        <v>0</v>
      </c>
      <c r="P1526" s="51" t="s">
        <v>12</v>
      </c>
      <c r="Q1526" s="368"/>
      <c r="R1526" s="368"/>
      <c r="S1526" s="368"/>
      <c r="T1526" s="194">
        <f t="shared" si="146"/>
        <v>0.36458333333333331</v>
      </c>
      <c r="U1526" s="194">
        <f t="shared" si="147"/>
        <v>0.33333333333333331</v>
      </c>
      <c r="V1526" s="41" t="str">
        <f>IFERROR(VLOOKUP(L1526,'[1]ZESTAWIENIE NUMERÓW BOCZNYCH'!$A:$B,1,0),"")</f>
        <v/>
      </c>
      <c r="W1526" s="51" t="str">
        <f>IFERROR(VLOOKUP(V1526,'[1]ZESTAWIENIE NUMERÓW BOCZNYCH'!$A:$B,2,0),P1526)</f>
        <v>T</v>
      </c>
      <c r="X1526" s="51" t="s">
        <v>396</v>
      </c>
      <c r="Y1526" s="51">
        <f>VLOOKUP(W1526,'[1]LICZBA MIEJSC'!$A:$C,2,0)</f>
        <v>55</v>
      </c>
      <c r="Z1526" s="51">
        <f>VLOOKUP(W1526,'[1]LICZBA MIEJSC'!$A:$C,3,0)</f>
        <v>0</v>
      </c>
      <c r="AA1526" s="51">
        <f t="shared" si="143"/>
        <v>55</v>
      </c>
      <c r="AB1526" s="41">
        <f t="shared" si="148"/>
        <v>0</v>
      </c>
      <c r="AC1526" s="109">
        <f t="shared" si="144"/>
        <v>0</v>
      </c>
      <c r="AD1526" s="49"/>
    </row>
    <row r="1527" spans="1:30" hidden="1">
      <c r="A1527" s="28" t="s">
        <v>405</v>
      </c>
      <c r="B1527" s="45">
        <v>1547</v>
      </c>
      <c r="C1527" s="51">
        <v>2</v>
      </c>
      <c r="D1527" s="128">
        <v>17313</v>
      </c>
      <c r="E1527" s="359"/>
      <c r="F1527" s="51" t="s">
        <v>406</v>
      </c>
      <c r="G1527" s="349" t="s">
        <v>714</v>
      </c>
      <c r="H1527" s="349" t="s">
        <v>698</v>
      </c>
      <c r="I1527" s="48">
        <v>43257</v>
      </c>
      <c r="J1527" s="48" t="s">
        <v>137</v>
      </c>
      <c r="K1527" s="49">
        <v>106</v>
      </c>
      <c r="L1527" s="49">
        <v>8334</v>
      </c>
      <c r="M1527" s="49" t="s">
        <v>408</v>
      </c>
      <c r="N1527" s="43">
        <v>0.31458333333333333</v>
      </c>
      <c r="O1527" s="51">
        <v>4</v>
      </c>
      <c r="P1527" s="51" t="s">
        <v>15</v>
      </c>
      <c r="Q1527" s="368"/>
      <c r="R1527" s="368"/>
      <c r="S1527" s="368"/>
      <c r="T1527" s="194">
        <f t="shared" si="146"/>
        <v>0.3125</v>
      </c>
      <c r="U1527" s="194">
        <f t="shared" si="147"/>
        <v>0.29166666666666663</v>
      </c>
      <c r="V1527" s="41">
        <f>IFERROR(VLOOKUP(L1527,'[1]ZESTAWIENIE NUMERÓW BOCZNYCH'!$A:$B,1,0),"")</f>
        <v>8334</v>
      </c>
      <c r="W1527" s="51" t="str">
        <f>IFERROR(VLOOKUP(V1527,'[1]ZESTAWIENIE NUMERÓW BOCZNYCH'!$A:$B,2,0),P1527)</f>
        <v>MERCEDES-BENZ O 530 G Citaro</v>
      </c>
      <c r="X1527" s="51" t="s">
        <v>396</v>
      </c>
      <c r="Y1527" s="51">
        <f>VLOOKUP(W1527,'[1]LICZBA MIEJSC'!$A:$C,2,0)</f>
        <v>42</v>
      </c>
      <c r="Z1527" s="51">
        <f>VLOOKUP(W1527,'[1]LICZBA MIEJSC'!$A:$C,3,0)</f>
        <v>125</v>
      </c>
      <c r="AA1527" s="51">
        <f t="shared" si="143"/>
        <v>167</v>
      </c>
      <c r="AB1527" s="41">
        <f t="shared" si="148"/>
        <v>105</v>
      </c>
      <c r="AC1527" s="109">
        <f t="shared" si="144"/>
        <v>0.62874251497005984</v>
      </c>
      <c r="AD1527" s="49" t="s">
        <v>453</v>
      </c>
    </row>
    <row r="1528" spans="1:30" hidden="1">
      <c r="A1528" s="28" t="s">
        <v>405</v>
      </c>
      <c r="B1528" s="45">
        <v>1548</v>
      </c>
      <c r="C1528" s="51">
        <v>2</v>
      </c>
      <c r="D1528" s="128">
        <v>17313</v>
      </c>
      <c r="E1528" s="359"/>
      <c r="F1528" s="51" t="s">
        <v>406</v>
      </c>
      <c r="G1528" s="349" t="s">
        <v>714</v>
      </c>
      <c r="H1528" s="357" t="s">
        <v>698</v>
      </c>
      <c r="I1528" s="48">
        <v>43257</v>
      </c>
      <c r="J1528" s="48" t="s">
        <v>138</v>
      </c>
      <c r="K1528" s="49" t="s">
        <v>411</v>
      </c>
      <c r="L1528" s="49"/>
      <c r="M1528" s="49"/>
      <c r="N1528" s="43">
        <v>0.37083333333333335</v>
      </c>
      <c r="O1528" s="51">
        <v>3</v>
      </c>
      <c r="P1528" s="51" t="s">
        <v>12</v>
      </c>
      <c r="Q1528" s="368"/>
      <c r="R1528" s="368"/>
      <c r="S1528" s="368"/>
      <c r="T1528" s="194">
        <f t="shared" si="146"/>
        <v>0.36458333333333331</v>
      </c>
      <c r="U1528" s="194">
        <f t="shared" si="147"/>
        <v>0.33333333333333331</v>
      </c>
      <c r="V1528" s="41" t="str">
        <f>IFERROR(VLOOKUP(L1528,'[1]ZESTAWIENIE NUMERÓW BOCZNYCH'!$A:$B,1,0),"")</f>
        <v/>
      </c>
      <c r="W1528" s="51" t="str">
        <f>IFERROR(VLOOKUP(V1528,'[1]ZESTAWIENIE NUMERÓW BOCZNYCH'!$A:$B,2,0),P1528)</f>
        <v>T</v>
      </c>
      <c r="X1528" s="51" t="s">
        <v>396</v>
      </c>
      <c r="Y1528" s="51">
        <f>VLOOKUP(W1528,'[1]LICZBA MIEJSC'!$A:$C,2,0)</f>
        <v>55</v>
      </c>
      <c r="Z1528" s="51">
        <f>VLOOKUP(W1528,'[1]LICZBA MIEJSC'!$A:$C,3,0)</f>
        <v>0</v>
      </c>
      <c r="AA1528" s="51">
        <f t="shared" si="143"/>
        <v>55</v>
      </c>
      <c r="AB1528" s="41">
        <f t="shared" si="148"/>
        <v>50</v>
      </c>
      <c r="AC1528" s="109">
        <f t="shared" si="144"/>
        <v>0.90909090909090906</v>
      </c>
      <c r="AD1528" s="49"/>
    </row>
    <row r="1529" spans="1:30" hidden="1">
      <c r="A1529" s="28" t="s">
        <v>405</v>
      </c>
      <c r="B1529" s="45">
        <v>1549</v>
      </c>
      <c r="C1529" s="51">
        <v>2</v>
      </c>
      <c r="D1529" s="128">
        <v>17314</v>
      </c>
      <c r="E1529" s="359"/>
      <c r="F1529" s="51" t="s">
        <v>406</v>
      </c>
      <c r="G1529" s="349" t="s">
        <v>714</v>
      </c>
      <c r="H1529" s="349" t="s">
        <v>697</v>
      </c>
      <c r="I1529" s="48">
        <v>43257</v>
      </c>
      <c r="J1529" s="48" t="s">
        <v>137</v>
      </c>
      <c r="K1529" s="49">
        <v>106</v>
      </c>
      <c r="L1529" s="49">
        <v>8048</v>
      </c>
      <c r="M1529" s="49" t="s">
        <v>407</v>
      </c>
      <c r="N1529" s="43">
        <v>0.31458333333333333</v>
      </c>
      <c r="O1529" s="51">
        <v>2</v>
      </c>
      <c r="P1529" s="51" t="s">
        <v>15</v>
      </c>
      <c r="Q1529" s="368"/>
      <c r="R1529" s="368"/>
      <c r="S1529" s="368"/>
      <c r="T1529" s="194">
        <f t="shared" si="146"/>
        <v>0.3125</v>
      </c>
      <c r="U1529" s="194">
        <f t="shared" si="147"/>
        <v>0.29166666666666663</v>
      </c>
      <c r="V1529" s="41">
        <f>IFERROR(VLOOKUP(L1529,'[1]ZESTAWIENIE NUMERÓW BOCZNYCH'!$A:$B,1,0),"")</f>
        <v>8048</v>
      </c>
      <c r="W1529" s="51" t="str">
        <f>IFERROR(VLOOKUP(V1529,'[1]ZESTAWIENIE NUMERÓW BOCZNYCH'!$A:$B,2,0),P1529)</f>
        <v>VOLVO 7000A</v>
      </c>
      <c r="X1529" s="51" t="s">
        <v>396</v>
      </c>
      <c r="Y1529" s="51">
        <f>VLOOKUP(W1529,'[1]LICZBA MIEJSC'!$A:$C,2,0)</f>
        <v>43</v>
      </c>
      <c r="Z1529" s="51">
        <f>VLOOKUP(W1529,'[1]LICZBA MIEJSC'!$A:$C,3,0)</f>
        <v>133</v>
      </c>
      <c r="AA1529" s="51">
        <f t="shared" si="143"/>
        <v>176</v>
      </c>
      <c r="AB1529" s="41">
        <f t="shared" si="148"/>
        <v>22</v>
      </c>
      <c r="AC1529" s="109">
        <f t="shared" si="144"/>
        <v>0.125</v>
      </c>
      <c r="AD1529" s="49" t="s">
        <v>453</v>
      </c>
    </row>
    <row r="1530" spans="1:30" hidden="1">
      <c r="A1530" s="28" t="s">
        <v>405</v>
      </c>
      <c r="B1530" s="45">
        <v>1550</v>
      </c>
      <c r="C1530" s="51">
        <v>2</v>
      </c>
      <c r="D1530" s="128">
        <v>17313</v>
      </c>
      <c r="E1530" s="359"/>
      <c r="F1530" s="51" t="s">
        <v>406</v>
      </c>
      <c r="G1530" s="349" t="s">
        <v>714</v>
      </c>
      <c r="H1530" s="349" t="s">
        <v>698</v>
      </c>
      <c r="I1530" s="48">
        <v>43257</v>
      </c>
      <c r="J1530" s="48" t="s">
        <v>137</v>
      </c>
      <c r="K1530" s="49">
        <v>106</v>
      </c>
      <c r="L1530" s="49">
        <v>8301</v>
      </c>
      <c r="M1530" s="49" t="s">
        <v>408</v>
      </c>
      <c r="N1530" s="43">
        <v>0.32361111111111113</v>
      </c>
      <c r="O1530" s="51">
        <v>4</v>
      </c>
      <c r="P1530" s="51" t="s">
        <v>15</v>
      </c>
      <c r="Q1530" s="368"/>
      <c r="R1530" s="368"/>
      <c r="S1530" s="368"/>
      <c r="T1530" s="194">
        <f t="shared" si="146"/>
        <v>0.32291666666666663</v>
      </c>
      <c r="U1530" s="194">
        <f t="shared" si="147"/>
        <v>0.29166666666666663</v>
      </c>
      <c r="V1530" s="41">
        <f>IFERROR(VLOOKUP(L1530,'[1]ZESTAWIENIE NUMERÓW BOCZNYCH'!$A:$B,1,0),"")</f>
        <v>8301</v>
      </c>
      <c r="W1530" s="51" t="str">
        <f>IFERROR(VLOOKUP(V1530,'[1]ZESTAWIENIE NUMERÓW BOCZNYCH'!$A:$B,2,0),P1530)</f>
        <v>MERCEDES-BENZ O 530 G Citaro</v>
      </c>
      <c r="X1530" s="51" t="s">
        <v>396</v>
      </c>
      <c r="Y1530" s="51">
        <f>VLOOKUP(W1530,'[1]LICZBA MIEJSC'!$A:$C,2,0)</f>
        <v>42</v>
      </c>
      <c r="Z1530" s="51">
        <f>VLOOKUP(W1530,'[1]LICZBA MIEJSC'!$A:$C,3,0)</f>
        <v>125</v>
      </c>
      <c r="AA1530" s="51">
        <f t="shared" si="143"/>
        <v>167</v>
      </c>
      <c r="AB1530" s="41">
        <f t="shared" si="148"/>
        <v>105</v>
      </c>
      <c r="AC1530" s="109">
        <f t="shared" si="144"/>
        <v>0.62874251497005984</v>
      </c>
      <c r="AD1530" s="49" t="s">
        <v>453</v>
      </c>
    </row>
    <row r="1531" spans="1:30" hidden="1">
      <c r="A1531" s="28" t="s">
        <v>405</v>
      </c>
      <c r="B1531" s="45">
        <v>1551</v>
      </c>
      <c r="C1531" s="51">
        <v>2</v>
      </c>
      <c r="D1531" s="128">
        <v>17313</v>
      </c>
      <c r="E1531" s="359"/>
      <c r="F1531" s="51" t="s">
        <v>406</v>
      </c>
      <c r="G1531" s="349" t="s">
        <v>714</v>
      </c>
      <c r="H1531" s="357" t="s">
        <v>698</v>
      </c>
      <c r="I1531" s="48">
        <v>43257</v>
      </c>
      <c r="J1531" s="48" t="s">
        <v>138</v>
      </c>
      <c r="K1531" s="146" t="s">
        <v>121</v>
      </c>
      <c r="L1531" s="49"/>
      <c r="M1531" s="49"/>
      <c r="N1531" s="43">
        <v>0.39861111111111108</v>
      </c>
      <c r="O1531" s="51">
        <v>2</v>
      </c>
      <c r="P1531" s="51" t="s">
        <v>12</v>
      </c>
      <c r="Q1531" s="368"/>
      <c r="R1531" s="368"/>
      <c r="S1531" s="368"/>
      <c r="T1531" s="194">
        <f t="shared" si="146"/>
        <v>0.39583333333333331</v>
      </c>
      <c r="U1531" s="194">
        <f t="shared" si="147"/>
        <v>0.375</v>
      </c>
      <c r="V1531" s="41" t="str">
        <f>IFERROR(VLOOKUP(L1531,'[1]ZESTAWIENIE NUMERÓW BOCZNYCH'!$A:$B,1,0),"")</f>
        <v/>
      </c>
      <c r="W1531" s="51" t="str">
        <f>IFERROR(VLOOKUP(V1531,'[1]ZESTAWIENIE NUMERÓW BOCZNYCH'!$A:$B,2,0),P1531)</f>
        <v>T</v>
      </c>
      <c r="X1531" s="51" t="s">
        <v>396</v>
      </c>
      <c r="Y1531" s="51">
        <f>VLOOKUP(W1531,'[1]LICZBA MIEJSC'!$A:$C,2,0)</f>
        <v>55</v>
      </c>
      <c r="Z1531" s="51">
        <f>VLOOKUP(W1531,'[1]LICZBA MIEJSC'!$A:$C,3,0)</f>
        <v>0</v>
      </c>
      <c r="AA1531" s="51">
        <f t="shared" si="143"/>
        <v>55</v>
      </c>
      <c r="AB1531" s="41">
        <f t="shared" si="148"/>
        <v>28</v>
      </c>
      <c r="AC1531" s="109">
        <f t="shared" si="144"/>
        <v>0.50909090909090904</v>
      </c>
      <c r="AD1531" s="49"/>
    </row>
    <row r="1532" spans="1:30" hidden="1">
      <c r="A1532" s="28" t="s">
        <v>405</v>
      </c>
      <c r="B1532" s="45">
        <v>1552</v>
      </c>
      <c r="C1532" s="51">
        <v>2</v>
      </c>
      <c r="D1532" s="128">
        <v>17313</v>
      </c>
      <c r="E1532" s="359"/>
      <c r="F1532" s="51" t="s">
        <v>406</v>
      </c>
      <c r="G1532" s="349" t="s">
        <v>714</v>
      </c>
      <c r="H1532" s="357" t="s">
        <v>698</v>
      </c>
      <c r="I1532" s="48">
        <v>43257</v>
      </c>
      <c r="J1532" s="48" t="s">
        <v>139</v>
      </c>
      <c r="K1532" s="49" t="s">
        <v>412</v>
      </c>
      <c r="L1532" s="49"/>
      <c r="M1532" s="49"/>
      <c r="N1532" s="43">
        <v>0.40138888888888885</v>
      </c>
      <c r="O1532" s="51">
        <v>4</v>
      </c>
      <c r="P1532" s="51" t="s">
        <v>16</v>
      </c>
      <c r="Q1532" s="368"/>
      <c r="R1532" s="368"/>
      <c r="S1532" s="368"/>
      <c r="T1532" s="194">
        <f t="shared" si="146"/>
        <v>0.39583333333333331</v>
      </c>
      <c r="U1532" s="194">
        <f t="shared" si="147"/>
        <v>0.375</v>
      </c>
      <c r="V1532" s="41" t="str">
        <f>IFERROR(VLOOKUP(L1532,'[1]ZESTAWIENIE NUMERÓW BOCZNYCH'!$A:$B,1,0),"")</f>
        <v/>
      </c>
      <c r="W1532" s="51" t="str">
        <f>IFERROR(VLOOKUP(V1532,'[1]ZESTAWIENIE NUMERÓW BOCZNYCH'!$A:$B,2,0),P1532)</f>
        <v>B</v>
      </c>
      <c r="X1532" s="51" t="s">
        <v>396</v>
      </c>
      <c r="Y1532" s="51">
        <f>VLOOKUP(W1532,'[1]LICZBA MIEJSC'!$A:$C,2,0)</f>
        <v>20</v>
      </c>
      <c r="Z1532" s="51">
        <f>VLOOKUP(W1532,'[1]LICZBA MIEJSC'!$A:$C,3,0)</f>
        <v>0</v>
      </c>
      <c r="AA1532" s="51">
        <f t="shared" si="143"/>
        <v>20</v>
      </c>
      <c r="AB1532" s="41">
        <f t="shared" si="148"/>
        <v>20</v>
      </c>
      <c r="AC1532" s="109">
        <f t="shared" si="144"/>
        <v>1</v>
      </c>
      <c r="AD1532" s="49"/>
    </row>
    <row r="1533" spans="1:30" hidden="1">
      <c r="A1533" s="28" t="s">
        <v>405</v>
      </c>
      <c r="B1533" s="45">
        <v>1553</v>
      </c>
      <c r="C1533" s="51">
        <v>2</v>
      </c>
      <c r="D1533" s="128">
        <v>17314</v>
      </c>
      <c r="E1533" s="359"/>
      <c r="F1533" s="51" t="s">
        <v>406</v>
      </c>
      <c r="G1533" s="349" t="s">
        <v>714</v>
      </c>
      <c r="H1533" s="349" t="s">
        <v>697</v>
      </c>
      <c r="I1533" s="48">
        <v>43257</v>
      </c>
      <c r="J1533" s="48" t="s">
        <v>137</v>
      </c>
      <c r="K1533" s="49">
        <v>106</v>
      </c>
      <c r="L1533" s="49">
        <v>8079</v>
      </c>
      <c r="M1533" s="49" t="s">
        <v>407</v>
      </c>
      <c r="N1533" s="43">
        <v>0.32569444444444445</v>
      </c>
      <c r="O1533" s="51">
        <v>1</v>
      </c>
      <c r="P1533" s="51" t="s">
        <v>15</v>
      </c>
      <c r="Q1533" s="368"/>
      <c r="R1533" s="368"/>
      <c r="S1533" s="368"/>
      <c r="T1533" s="194">
        <f t="shared" si="146"/>
        <v>0.32291666666666663</v>
      </c>
      <c r="U1533" s="194">
        <f t="shared" si="147"/>
        <v>0.29166666666666663</v>
      </c>
      <c r="V1533" s="41">
        <f>IFERROR(VLOOKUP(L1533,'[1]ZESTAWIENIE NUMERÓW BOCZNYCH'!$A:$B,1,0),"")</f>
        <v>8079</v>
      </c>
      <c r="W1533" s="51" t="str">
        <f>IFERROR(VLOOKUP(V1533,'[1]ZESTAWIENIE NUMERÓW BOCZNYCH'!$A:$B,2,0),P1533)</f>
        <v>VOLVO 7000A</v>
      </c>
      <c r="X1533" s="51" t="s">
        <v>396</v>
      </c>
      <c r="Y1533" s="51">
        <f>VLOOKUP(W1533,'[1]LICZBA MIEJSC'!$A:$C,2,0)</f>
        <v>43</v>
      </c>
      <c r="Z1533" s="51">
        <f>VLOOKUP(W1533,'[1]LICZBA MIEJSC'!$A:$C,3,0)</f>
        <v>133</v>
      </c>
      <c r="AA1533" s="51">
        <f t="shared" si="143"/>
        <v>176</v>
      </c>
      <c r="AB1533" s="41">
        <f t="shared" si="148"/>
        <v>18</v>
      </c>
      <c r="AC1533" s="109">
        <f t="shared" si="144"/>
        <v>0.10227272727272728</v>
      </c>
      <c r="AD1533" s="49" t="s">
        <v>453</v>
      </c>
    </row>
    <row r="1534" spans="1:30" hidden="1">
      <c r="A1534" s="28" t="s">
        <v>405</v>
      </c>
      <c r="B1534" s="45">
        <v>1554</v>
      </c>
      <c r="C1534" s="51">
        <v>2</v>
      </c>
      <c r="D1534" s="128">
        <v>17313</v>
      </c>
      <c r="E1534" s="359"/>
      <c r="F1534" s="51" t="s">
        <v>406</v>
      </c>
      <c r="G1534" s="349" t="s">
        <v>714</v>
      </c>
      <c r="H1534" s="349" t="s">
        <v>698</v>
      </c>
      <c r="I1534" s="48">
        <v>43257</v>
      </c>
      <c r="J1534" s="48" t="s">
        <v>137</v>
      </c>
      <c r="K1534" s="49">
        <v>106</v>
      </c>
      <c r="L1534" s="49">
        <v>5608</v>
      </c>
      <c r="M1534" s="49" t="s">
        <v>408</v>
      </c>
      <c r="N1534" s="43">
        <v>0.33402777777777781</v>
      </c>
      <c r="O1534" s="51">
        <v>3</v>
      </c>
      <c r="P1534" s="51" t="s">
        <v>15</v>
      </c>
      <c r="Q1534" s="368"/>
      <c r="R1534" s="368"/>
      <c r="S1534" s="368"/>
      <c r="T1534" s="194">
        <f t="shared" si="146"/>
        <v>0.33333333333333331</v>
      </c>
      <c r="U1534" s="194">
        <f t="shared" si="147"/>
        <v>0.33333333333333331</v>
      </c>
      <c r="V1534" s="41">
        <f>IFERROR(VLOOKUP(L1534,'[1]ZESTAWIENIE NUMERÓW BOCZNYCH'!$A:$B,1,0),"")</f>
        <v>5608</v>
      </c>
      <c r="W1534" s="51" t="str">
        <f>IFERROR(VLOOKUP(V1534,'[1]ZESTAWIENIE NUMERÓW BOCZNYCH'!$A:$B,2,0),P1534)</f>
        <v>SOLARIS URBINO 18</v>
      </c>
      <c r="X1534" s="51" t="s">
        <v>396</v>
      </c>
      <c r="Y1534" s="51">
        <f>VLOOKUP(W1534,'[1]LICZBA MIEJSC'!$A:$C,2,0)</f>
        <v>39</v>
      </c>
      <c r="Z1534" s="51">
        <f>VLOOKUP(W1534,'[1]LICZBA MIEJSC'!$A:$C,3,0)</f>
        <v>107</v>
      </c>
      <c r="AA1534" s="51">
        <f t="shared" si="143"/>
        <v>146</v>
      </c>
      <c r="AB1534" s="41">
        <f t="shared" si="148"/>
        <v>35</v>
      </c>
      <c r="AC1534" s="109">
        <f t="shared" si="144"/>
        <v>0.23972602739726026</v>
      </c>
      <c r="AD1534" s="49" t="s">
        <v>453</v>
      </c>
    </row>
    <row r="1535" spans="1:30" hidden="1">
      <c r="A1535" s="28" t="s">
        <v>405</v>
      </c>
      <c r="B1535" s="45">
        <v>1555</v>
      </c>
      <c r="C1535" s="51">
        <v>3</v>
      </c>
      <c r="D1535" s="128">
        <v>17314</v>
      </c>
      <c r="E1535" s="359"/>
      <c r="F1535" s="51" t="s">
        <v>406</v>
      </c>
      <c r="G1535" s="349" t="s">
        <v>714</v>
      </c>
      <c r="H1535" s="349" t="s">
        <v>697</v>
      </c>
      <c r="I1535" s="48">
        <v>43257</v>
      </c>
      <c r="J1535" s="48" t="s">
        <v>137</v>
      </c>
      <c r="K1535" s="49">
        <v>106</v>
      </c>
      <c r="L1535" s="49">
        <v>8334</v>
      </c>
      <c r="M1535" s="49" t="s">
        <v>407</v>
      </c>
      <c r="N1535" s="43">
        <v>0.3430555555555555</v>
      </c>
      <c r="O1535" s="51">
        <v>3</v>
      </c>
      <c r="P1535" s="51" t="s">
        <v>15</v>
      </c>
      <c r="Q1535" s="368"/>
      <c r="R1535" s="368"/>
      <c r="S1535" s="368"/>
      <c r="T1535" s="194">
        <f t="shared" si="146"/>
        <v>0.33333333333333331</v>
      </c>
      <c r="U1535" s="194">
        <f t="shared" si="147"/>
        <v>0.33333333333333331</v>
      </c>
      <c r="V1535" s="41">
        <f>IFERROR(VLOOKUP(L1535,'[1]ZESTAWIENIE NUMERÓW BOCZNYCH'!$A:$B,1,0),"")</f>
        <v>8334</v>
      </c>
      <c r="W1535" s="51" t="str">
        <f>IFERROR(VLOOKUP(V1535,'[1]ZESTAWIENIE NUMERÓW BOCZNYCH'!$A:$B,2,0),P1535)</f>
        <v>MERCEDES-BENZ O 530 G Citaro</v>
      </c>
      <c r="X1535" s="51" t="s">
        <v>396</v>
      </c>
      <c r="Y1535" s="51">
        <f>VLOOKUP(W1535,'[1]LICZBA MIEJSC'!$A:$C,2,0)</f>
        <v>42</v>
      </c>
      <c r="Z1535" s="51">
        <f>VLOOKUP(W1535,'[1]LICZBA MIEJSC'!$A:$C,3,0)</f>
        <v>125</v>
      </c>
      <c r="AA1535" s="51">
        <f t="shared" si="143"/>
        <v>167</v>
      </c>
      <c r="AB1535" s="41">
        <f t="shared" si="148"/>
        <v>38</v>
      </c>
      <c r="AC1535" s="109">
        <f t="shared" si="144"/>
        <v>0.22754491017964071</v>
      </c>
      <c r="AD1535" s="49" t="s">
        <v>453</v>
      </c>
    </row>
    <row r="1536" spans="1:30" hidden="1">
      <c r="A1536" s="28" t="s">
        <v>405</v>
      </c>
      <c r="B1536" s="45">
        <v>1556</v>
      </c>
      <c r="C1536" s="51">
        <v>3</v>
      </c>
      <c r="D1536" s="128">
        <v>17313</v>
      </c>
      <c r="E1536" s="359"/>
      <c r="F1536" s="51" t="s">
        <v>406</v>
      </c>
      <c r="G1536" s="349" t="s">
        <v>714</v>
      </c>
      <c r="H1536" s="349" t="s">
        <v>698</v>
      </c>
      <c r="I1536" s="48">
        <v>43257</v>
      </c>
      <c r="J1536" s="48" t="s">
        <v>137</v>
      </c>
      <c r="K1536" s="49">
        <v>106</v>
      </c>
      <c r="L1536" s="49">
        <v>5428</v>
      </c>
      <c r="M1536" s="49" t="s">
        <v>408</v>
      </c>
      <c r="N1536" s="43">
        <v>0.3444444444444445</v>
      </c>
      <c r="O1536" s="51">
        <v>4</v>
      </c>
      <c r="P1536" s="51" t="s">
        <v>13</v>
      </c>
      <c r="Q1536" s="368"/>
      <c r="R1536" s="368"/>
      <c r="S1536" s="368"/>
      <c r="T1536" s="194">
        <f t="shared" si="146"/>
        <v>0.34375</v>
      </c>
      <c r="U1536" s="194">
        <f t="shared" si="147"/>
        <v>0.33333333333333331</v>
      </c>
      <c r="V1536" s="41">
        <f>IFERROR(VLOOKUP(L1536,'[1]ZESTAWIENIE NUMERÓW BOCZNYCH'!$A:$B,1,0),"")</f>
        <v>5428</v>
      </c>
      <c r="W1536" s="51" t="str">
        <f>IFERROR(VLOOKUP(V1536,'[1]ZESTAWIENIE NUMERÓW BOCZNYCH'!$A:$B,2,0),P1536)</f>
        <v>SOLARIS URBINO 12</v>
      </c>
      <c r="X1536" s="51" t="s">
        <v>396</v>
      </c>
      <c r="Y1536" s="51">
        <f>VLOOKUP(W1536,'[1]LICZBA MIEJSC'!$A:$C,2,0)</f>
        <v>29</v>
      </c>
      <c r="Z1536" s="51">
        <f>VLOOKUP(W1536,'[1]LICZBA MIEJSC'!$A:$C,3,0)</f>
        <v>52</v>
      </c>
      <c r="AA1536" s="51">
        <f t="shared" si="143"/>
        <v>81</v>
      </c>
      <c r="AB1536" s="41">
        <f t="shared" si="148"/>
        <v>55</v>
      </c>
      <c r="AC1536" s="109">
        <f t="shared" si="144"/>
        <v>0.67901234567901236</v>
      </c>
      <c r="AD1536" s="49" t="s">
        <v>453</v>
      </c>
    </row>
    <row r="1537" spans="1:30" hidden="1">
      <c r="A1537" s="28" t="s">
        <v>405</v>
      </c>
      <c r="B1537" s="45">
        <v>1557</v>
      </c>
      <c r="C1537" s="51">
        <v>3</v>
      </c>
      <c r="D1537" s="128">
        <v>17313</v>
      </c>
      <c r="E1537" s="359"/>
      <c r="F1537" s="51" t="s">
        <v>406</v>
      </c>
      <c r="G1537" s="349" t="s">
        <v>714</v>
      </c>
      <c r="H1537" s="349" t="s">
        <v>698</v>
      </c>
      <c r="I1537" s="48">
        <v>43257</v>
      </c>
      <c r="J1537" s="48" t="s">
        <v>137</v>
      </c>
      <c r="K1537" s="49">
        <v>106</v>
      </c>
      <c r="L1537" s="49">
        <v>8048</v>
      </c>
      <c r="M1537" s="49" t="s">
        <v>408</v>
      </c>
      <c r="N1537" s="43">
        <v>0.35486111111111113</v>
      </c>
      <c r="O1537" s="51">
        <v>3</v>
      </c>
      <c r="P1537" s="51" t="s">
        <v>15</v>
      </c>
      <c r="Q1537" s="368"/>
      <c r="R1537" s="368"/>
      <c r="S1537" s="368"/>
      <c r="T1537" s="194">
        <f t="shared" si="146"/>
        <v>0.35416666666666663</v>
      </c>
      <c r="U1537" s="194">
        <f t="shared" si="147"/>
        <v>0.33333333333333331</v>
      </c>
      <c r="V1537" s="41">
        <f>IFERROR(VLOOKUP(L1537,'[1]ZESTAWIENIE NUMERÓW BOCZNYCH'!$A:$B,1,0),"")</f>
        <v>8048</v>
      </c>
      <c r="W1537" s="51" t="str">
        <f>IFERROR(VLOOKUP(V1537,'[1]ZESTAWIENIE NUMERÓW BOCZNYCH'!$A:$B,2,0),P1537)</f>
        <v>VOLVO 7000A</v>
      </c>
      <c r="X1537" s="51" t="s">
        <v>396</v>
      </c>
      <c r="Y1537" s="51">
        <f>VLOOKUP(W1537,'[1]LICZBA MIEJSC'!$A:$C,2,0)</f>
        <v>43</v>
      </c>
      <c r="Z1537" s="51">
        <f>VLOOKUP(W1537,'[1]LICZBA MIEJSC'!$A:$C,3,0)</f>
        <v>133</v>
      </c>
      <c r="AA1537" s="51">
        <f t="shared" si="143"/>
        <v>176</v>
      </c>
      <c r="AB1537" s="41">
        <f t="shared" si="148"/>
        <v>39</v>
      </c>
      <c r="AC1537" s="109">
        <f t="shared" si="144"/>
        <v>0.22159090909090909</v>
      </c>
      <c r="AD1537" s="49" t="s">
        <v>453</v>
      </c>
    </row>
    <row r="1538" spans="1:30" hidden="1">
      <c r="A1538" s="28" t="s">
        <v>405</v>
      </c>
      <c r="B1538" s="45">
        <v>1558</v>
      </c>
      <c r="C1538" s="51">
        <v>3</v>
      </c>
      <c r="D1538" s="128">
        <v>17314</v>
      </c>
      <c r="E1538" s="359"/>
      <c r="F1538" s="51" t="s">
        <v>406</v>
      </c>
      <c r="G1538" s="349" t="s">
        <v>714</v>
      </c>
      <c r="H1538" s="349" t="s">
        <v>697</v>
      </c>
      <c r="I1538" s="48">
        <v>43257</v>
      </c>
      <c r="J1538" s="48" t="s">
        <v>137</v>
      </c>
      <c r="K1538" s="49">
        <v>106</v>
      </c>
      <c r="L1538" s="49">
        <v>8301</v>
      </c>
      <c r="M1538" s="49" t="s">
        <v>407</v>
      </c>
      <c r="N1538" s="43">
        <v>0.36041666666666666</v>
      </c>
      <c r="O1538" s="51">
        <v>2</v>
      </c>
      <c r="P1538" s="51" t="s">
        <v>15</v>
      </c>
      <c r="Q1538" s="368"/>
      <c r="R1538" s="368"/>
      <c r="S1538" s="368"/>
      <c r="T1538" s="194">
        <f t="shared" si="146"/>
        <v>0.35416666666666663</v>
      </c>
      <c r="U1538" s="194">
        <f t="shared" si="147"/>
        <v>0.33333333333333331</v>
      </c>
      <c r="V1538" s="41">
        <f>IFERROR(VLOOKUP(L1538,'[1]ZESTAWIENIE NUMERÓW BOCZNYCH'!$A:$B,1,0),"")</f>
        <v>8301</v>
      </c>
      <c r="W1538" s="51" t="str">
        <f>IFERROR(VLOOKUP(V1538,'[1]ZESTAWIENIE NUMERÓW BOCZNYCH'!$A:$B,2,0),P1538)</f>
        <v>MERCEDES-BENZ O 530 G Citaro</v>
      </c>
      <c r="X1538" s="51" t="s">
        <v>396</v>
      </c>
      <c r="Y1538" s="51">
        <f>VLOOKUP(W1538,'[1]LICZBA MIEJSC'!$A:$C,2,0)</f>
        <v>42</v>
      </c>
      <c r="Z1538" s="51">
        <f>VLOOKUP(W1538,'[1]LICZBA MIEJSC'!$A:$C,3,0)</f>
        <v>125</v>
      </c>
      <c r="AA1538" s="51">
        <f t="shared" si="143"/>
        <v>167</v>
      </c>
      <c r="AB1538" s="41">
        <f t="shared" si="148"/>
        <v>21</v>
      </c>
      <c r="AC1538" s="109">
        <f t="shared" si="144"/>
        <v>0.12574850299401197</v>
      </c>
      <c r="AD1538" s="49" t="s">
        <v>453</v>
      </c>
    </row>
    <row r="1539" spans="1:30" hidden="1">
      <c r="A1539" s="28" t="s">
        <v>405</v>
      </c>
      <c r="B1539" s="45">
        <v>1559</v>
      </c>
      <c r="C1539" s="51">
        <v>3</v>
      </c>
      <c r="D1539" s="128">
        <v>17313</v>
      </c>
      <c r="E1539" s="359"/>
      <c r="F1539" s="51" t="s">
        <v>406</v>
      </c>
      <c r="G1539" s="349" t="s">
        <v>714</v>
      </c>
      <c r="H1539" s="349" t="s">
        <v>698</v>
      </c>
      <c r="I1539" s="48">
        <v>43257</v>
      </c>
      <c r="J1539" s="48" t="s">
        <v>138</v>
      </c>
      <c r="K1539" s="49" t="s">
        <v>410</v>
      </c>
      <c r="L1539" s="49"/>
      <c r="M1539" s="49" t="s">
        <v>408</v>
      </c>
      <c r="N1539" s="43">
        <v>0.65555555555555556</v>
      </c>
      <c r="O1539" s="51">
        <v>0</v>
      </c>
      <c r="P1539" s="51" t="s">
        <v>12</v>
      </c>
      <c r="Q1539" s="368"/>
      <c r="R1539" s="368"/>
      <c r="S1539" s="368"/>
      <c r="T1539" s="194">
        <f t="shared" si="146"/>
        <v>0.64583333333333326</v>
      </c>
      <c r="U1539" s="194">
        <f t="shared" si="147"/>
        <v>0.625</v>
      </c>
      <c r="V1539" s="41" t="str">
        <f>IFERROR(VLOOKUP(L1539,'[1]ZESTAWIENIE NUMERÓW BOCZNYCH'!$A:$B,1,0),"")</f>
        <v/>
      </c>
      <c r="W1539" s="51" t="str">
        <f>IFERROR(VLOOKUP(V1539,'[1]ZESTAWIENIE NUMERÓW BOCZNYCH'!$A:$B,2,0),P1539)</f>
        <v>T</v>
      </c>
      <c r="X1539" s="51" t="s">
        <v>396</v>
      </c>
      <c r="Y1539" s="51">
        <f>VLOOKUP(W1539,'[1]LICZBA MIEJSC'!$A:$C,2,0)</f>
        <v>55</v>
      </c>
      <c r="Z1539" s="51">
        <f>VLOOKUP(W1539,'[1]LICZBA MIEJSC'!$A:$C,3,0)</f>
        <v>0</v>
      </c>
      <c r="AA1539" s="51">
        <f t="shared" si="143"/>
        <v>55</v>
      </c>
      <c r="AB1539" s="41">
        <f t="shared" si="148"/>
        <v>0</v>
      </c>
      <c r="AC1539" s="109">
        <f t="shared" si="144"/>
        <v>0</v>
      </c>
      <c r="AD1539" s="49"/>
    </row>
    <row r="1540" spans="1:30" hidden="1">
      <c r="A1540" s="28" t="s">
        <v>405</v>
      </c>
      <c r="B1540" s="45">
        <v>1560</v>
      </c>
      <c r="C1540" s="51">
        <v>3</v>
      </c>
      <c r="D1540" s="128">
        <v>17313</v>
      </c>
      <c r="E1540" s="359"/>
      <c r="F1540" s="51" t="s">
        <v>406</v>
      </c>
      <c r="G1540" s="349" t="s">
        <v>714</v>
      </c>
      <c r="H1540" s="349" t="s">
        <v>698</v>
      </c>
      <c r="I1540" s="48">
        <v>43257</v>
      </c>
      <c r="J1540" s="48" t="s">
        <v>137</v>
      </c>
      <c r="K1540" s="49">
        <v>106</v>
      </c>
      <c r="L1540" s="49">
        <v>8054</v>
      </c>
      <c r="M1540" s="49" t="s">
        <v>408</v>
      </c>
      <c r="N1540" s="43">
        <v>0.36805555555555558</v>
      </c>
      <c r="O1540" s="51">
        <v>4</v>
      </c>
      <c r="P1540" s="51" t="s">
        <v>15</v>
      </c>
      <c r="Q1540" s="368"/>
      <c r="R1540" s="368"/>
      <c r="S1540" s="368"/>
      <c r="T1540" s="194">
        <f t="shared" si="146"/>
        <v>0.36458333333333331</v>
      </c>
      <c r="U1540" s="194">
        <f t="shared" si="147"/>
        <v>0.33333333333333331</v>
      </c>
      <c r="V1540" s="41">
        <f>IFERROR(VLOOKUP(L1540,'[1]ZESTAWIENIE NUMERÓW BOCZNYCH'!$A:$B,1,0),"")</f>
        <v>8054</v>
      </c>
      <c r="W1540" s="51" t="str">
        <f>IFERROR(VLOOKUP(V1540,'[1]ZESTAWIENIE NUMERÓW BOCZNYCH'!$A:$B,2,0),P1540)</f>
        <v>VOLVO 7000A</v>
      </c>
      <c r="X1540" s="51" t="s">
        <v>396</v>
      </c>
      <c r="Y1540" s="51">
        <f>VLOOKUP(W1540,'[1]LICZBA MIEJSC'!$A:$C,2,0)</f>
        <v>43</v>
      </c>
      <c r="Z1540" s="51">
        <f>VLOOKUP(W1540,'[1]LICZBA MIEJSC'!$A:$C,3,0)</f>
        <v>133</v>
      </c>
      <c r="AA1540" s="51">
        <f t="shared" si="143"/>
        <v>176</v>
      </c>
      <c r="AB1540" s="41">
        <f t="shared" si="148"/>
        <v>110</v>
      </c>
      <c r="AC1540" s="109">
        <f t="shared" si="144"/>
        <v>0.625</v>
      </c>
      <c r="AD1540" s="49" t="s">
        <v>453</v>
      </c>
    </row>
    <row r="1541" spans="1:30" hidden="1">
      <c r="A1541" s="28" t="s">
        <v>405</v>
      </c>
      <c r="B1541" s="45">
        <v>1561</v>
      </c>
      <c r="C1541" s="51">
        <v>3</v>
      </c>
      <c r="D1541" s="128">
        <v>17313</v>
      </c>
      <c r="E1541" s="359"/>
      <c r="F1541" s="51" t="s">
        <v>406</v>
      </c>
      <c r="G1541" s="349" t="s">
        <v>714</v>
      </c>
      <c r="H1541" s="357" t="s">
        <v>698</v>
      </c>
      <c r="I1541" s="48">
        <v>43257</v>
      </c>
      <c r="J1541" s="48" t="s">
        <v>139</v>
      </c>
      <c r="K1541" s="49" t="s">
        <v>413</v>
      </c>
      <c r="L1541" s="49"/>
      <c r="M1541" s="49"/>
      <c r="N1541" s="43">
        <v>0.67083333333333339</v>
      </c>
      <c r="O1541" s="51">
        <v>3</v>
      </c>
      <c r="P1541" s="51" t="s">
        <v>12</v>
      </c>
      <c r="Q1541" s="368"/>
      <c r="R1541" s="368"/>
      <c r="S1541" s="368"/>
      <c r="T1541" s="194">
        <f t="shared" si="146"/>
        <v>0.66666666666666663</v>
      </c>
      <c r="U1541" s="194">
        <f t="shared" si="147"/>
        <v>0.66666666666666663</v>
      </c>
      <c r="V1541" s="41" t="str">
        <f>IFERROR(VLOOKUP(L1541,'[1]ZESTAWIENIE NUMERÓW BOCZNYCH'!$A:$B,1,0),"")</f>
        <v/>
      </c>
      <c r="W1541" s="51" t="str">
        <f>IFERROR(VLOOKUP(V1541,'[1]ZESTAWIENIE NUMERÓW BOCZNYCH'!$A:$B,2,0),P1541)</f>
        <v>T</v>
      </c>
      <c r="X1541" s="51" t="s">
        <v>396</v>
      </c>
      <c r="Y1541" s="51">
        <f>VLOOKUP(W1541,'[1]LICZBA MIEJSC'!$A:$C,2,0)</f>
        <v>55</v>
      </c>
      <c r="Z1541" s="51">
        <f>VLOOKUP(W1541,'[1]LICZBA MIEJSC'!$A:$C,3,0)</f>
        <v>0</v>
      </c>
      <c r="AA1541" s="51">
        <f t="shared" si="143"/>
        <v>55</v>
      </c>
      <c r="AB1541" s="41">
        <f t="shared" si="148"/>
        <v>50</v>
      </c>
      <c r="AC1541" s="109">
        <f t="shared" si="144"/>
        <v>0.90909090909090906</v>
      </c>
      <c r="AD1541" s="49"/>
    </row>
    <row r="1542" spans="1:30" hidden="1">
      <c r="A1542" s="28" t="s">
        <v>405</v>
      </c>
      <c r="B1542" s="45">
        <v>1562</v>
      </c>
      <c r="C1542" s="51">
        <v>3</v>
      </c>
      <c r="D1542" s="128">
        <v>17314</v>
      </c>
      <c r="E1542" s="359"/>
      <c r="F1542" s="51" t="s">
        <v>406</v>
      </c>
      <c r="G1542" s="349" t="s">
        <v>714</v>
      </c>
      <c r="H1542" s="349" t="s">
        <v>697</v>
      </c>
      <c r="I1542" s="48">
        <v>43257</v>
      </c>
      <c r="J1542" s="48" t="s">
        <v>137</v>
      </c>
      <c r="K1542" s="49">
        <v>106</v>
      </c>
      <c r="L1542" s="49">
        <v>8052</v>
      </c>
      <c r="M1542" s="49" t="s">
        <v>407</v>
      </c>
      <c r="N1542" s="43">
        <v>0.37986111111111115</v>
      </c>
      <c r="O1542" s="51">
        <v>1</v>
      </c>
      <c r="P1542" s="51" t="s">
        <v>15</v>
      </c>
      <c r="Q1542" s="368"/>
      <c r="R1542" s="368"/>
      <c r="S1542" s="368"/>
      <c r="T1542" s="194">
        <f t="shared" si="146"/>
        <v>0.375</v>
      </c>
      <c r="U1542" s="194">
        <f t="shared" si="147"/>
        <v>0.375</v>
      </c>
      <c r="V1542" s="41">
        <f>IFERROR(VLOOKUP(L1542,'[1]ZESTAWIENIE NUMERÓW BOCZNYCH'!$A:$B,1,0),"")</f>
        <v>8052</v>
      </c>
      <c r="W1542" s="51" t="str">
        <f>IFERROR(VLOOKUP(V1542,'[1]ZESTAWIENIE NUMERÓW BOCZNYCH'!$A:$B,2,0),P1542)</f>
        <v>VOLVO 7000A</v>
      </c>
      <c r="X1542" s="51" t="s">
        <v>396</v>
      </c>
      <c r="Y1542" s="51">
        <f>VLOOKUP(W1542,'[1]LICZBA MIEJSC'!$A:$C,2,0)</f>
        <v>43</v>
      </c>
      <c r="Z1542" s="51">
        <f>VLOOKUP(W1542,'[1]LICZBA MIEJSC'!$A:$C,3,0)</f>
        <v>133</v>
      </c>
      <c r="AA1542" s="51">
        <f t="shared" si="143"/>
        <v>176</v>
      </c>
      <c r="AB1542" s="41">
        <f t="shared" si="148"/>
        <v>18</v>
      </c>
      <c r="AC1542" s="109">
        <f t="shared" si="144"/>
        <v>0.10227272727272728</v>
      </c>
      <c r="AD1542" s="49" t="s">
        <v>453</v>
      </c>
    </row>
    <row r="1543" spans="1:30" hidden="1">
      <c r="A1543" s="28" t="s">
        <v>405</v>
      </c>
      <c r="B1543" s="45">
        <v>1563</v>
      </c>
      <c r="C1543" s="51">
        <v>3</v>
      </c>
      <c r="D1543" s="128">
        <v>17313</v>
      </c>
      <c r="E1543" s="359"/>
      <c r="F1543" s="51" t="s">
        <v>406</v>
      </c>
      <c r="G1543" s="349" t="s">
        <v>714</v>
      </c>
      <c r="H1543" s="349" t="s">
        <v>698</v>
      </c>
      <c r="I1543" s="48">
        <v>43257</v>
      </c>
      <c r="J1543" s="48" t="s">
        <v>137</v>
      </c>
      <c r="K1543" s="49">
        <v>106</v>
      </c>
      <c r="L1543" s="49">
        <v>8079</v>
      </c>
      <c r="M1543" s="49" t="s">
        <v>408</v>
      </c>
      <c r="N1543" s="43">
        <v>0.3833333333333333</v>
      </c>
      <c r="O1543" s="51">
        <v>3</v>
      </c>
      <c r="P1543" s="51" t="s">
        <v>15</v>
      </c>
      <c r="Q1543" s="368"/>
      <c r="R1543" s="368"/>
      <c r="S1543" s="368"/>
      <c r="T1543" s="194">
        <f t="shared" si="146"/>
        <v>0.375</v>
      </c>
      <c r="U1543" s="194">
        <f t="shared" si="147"/>
        <v>0.375</v>
      </c>
      <c r="V1543" s="41">
        <f>IFERROR(VLOOKUP(L1543,'[1]ZESTAWIENIE NUMERÓW BOCZNYCH'!$A:$B,1,0),"")</f>
        <v>8079</v>
      </c>
      <c r="W1543" s="51" t="str">
        <f>IFERROR(VLOOKUP(V1543,'[1]ZESTAWIENIE NUMERÓW BOCZNYCH'!$A:$B,2,0),P1543)</f>
        <v>VOLVO 7000A</v>
      </c>
      <c r="X1543" s="51" t="s">
        <v>396</v>
      </c>
      <c r="Y1543" s="51">
        <f>VLOOKUP(W1543,'[1]LICZBA MIEJSC'!$A:$C,2,0)</f>
        <v>43</v>
      </c>
      <c r="Z1543" s="51">
        <f>VLOOKUP(W1543,'[1]LICZBA MIEJSC'!$A:$C,3,0)</f>
        <v>133</v>
      </c>
      <c r="AA1543" s="51">
        <f t="shared" ref="AA1543:AA1606" si="149">Y1543+Z1543</f>
        <v>176</v>
      </c>
      <c r="AB1543" s="41">
        <f t="shared" ref="AB1543:AB1606" si="150">ROUND(IF(O1543=$AE$1,0,IF(O1543=$AG$1,AA1543*0.1,IF(O1543=$AI$1,Y1543/2,IF(O1543=$AK$1,Y1543*0.9,IF(O1543=$AM$1,Y1543+(Z1543*0.5),IF(O1543=$AO$1,AA1543*0.9,IF(O1543=$AQ$1,AA1543*1.1,"BŁĄD"))))))),0)</f>
        <v>39</v>
      </c>
      <c r="AC1543" s="109">
        <f t="shared" ref="AC1543:AC1606" si="151">AB1543/AA1543</f>
        <v>0.22159090909090909</v>
      </c>
      <c r="AD1543" s="49" t="s">
        <v>453</v>
      </c>
    </row>
    <row r="1544" spans="1:30" hidden="1">
      <c r="A1544" s="28" t="s">
        <v>405</v>
      </c>
      <c r="B1544" s="45">
        <v>1564</v>
      </c>
      <c r="C1544" s="51">
        <v>3</v>
      </c>
      <c r="D1544" s="128">
        <v>17313</v>
      </c>
      <c r="E1544" s="359"/>
      <c r="F1544" s="51" t="s">
        <v>406</v>
      </c>
      <c r="G1544" s="349" t="s">
        <v>714</v>
      </c>
      <c r="H1544" s="357" t="s">
        <v>698</v>
      </c>
      <c r="I1544" s="48">
        <v>43257</v>
      </c>
      <c r="J1544" s="48" t="s">
        <v>138</v>
      </c>
      <c r="K1544" s="146" t="s">
        <v>121</v>
      </c>
      <c r="L1544" s="49"/>
      <c r="M1544" s="49"/>
      <c r="N1544" s="43">
        <v>0.69652777777777775</v>
      </c>
      <c r="O1544" s="51">
        <v>0</v>
      </c>
      <c r="P1544" s="51" t="s">
        <v>12</v>
      </c>
      <c r="Q1544" s="368"/>
      <c r="R1544" s="368"/>
      <c r="S1544" s="368"/>
      <c r="T1544" s="194">
        <f t="shared" si="146"/>
        <v>0.6875</v>
      </c>
      <c r="U1544" s="194">
        <f t="shared" si="147"/>
        <v>0.66666666666666663</v>
      </c>
      <c r="V1544" s="41" t="str">
        <f>IFERROR(VLOOKUP(L1544,'[1]ZESTAWIENIE NUMERÓW BOCZNYCH'!$A:$B,1,0),"")</f>
        <v/>
      </c>
      <c r="W1544" s="51" t="str">
        <f>IFERROR(VLOOKUP(V1544,'[1]ZESTAWIENIE NUMERÓW BOCZNYCH'!$A:$B,2,0),P1544)</f>
        <v>T</v>
      </c>
      <c r="X1544" s="51" t="s">
        <v>396</v>
      </c>
      <c r="Y1544" s="51">
        <f>VLOOKUP(W1544,'[1]LICZBA MIEJSC'!$A:$C,2,0)</f>
        <v>55</v>
      </c>
      <c r="Z1544" s="51">
        <f>VLOOKUP(W1544,'[1]LICZBA MIEJSC'!$A:$C,3,0)</f>
        <v>0</v>
      </c>
      <c r="AA1544" s="51">
        <f t="shared" si="149"/>
        <v>55</v>
      </c>
      <c r="AB1544" s="41">
        <f t="shared" si="150"/>
        <v>0</v>
      </c>
      <c r="AC1544" s="109">
        <f t="shared" si="151"/>
        <v>0</v>
      </c>
      <c r="AD1544" s="49"/>
    </row>
    <row r="1545" spans="1:30" hidden="1">
      <c r="A1545" s="28" t="s">
        <v>405</v>
      </c>
      <c r="B1545" s="45">
        <v>1565</v>
      </c>
      <c r="C1545" s="51">
        <v>3</v>
      </c>
      <c r="D1545" s="128">
        <v>17314</v>
      </c>
      <c r="E1545" s="359"/>
      <c r="F1545" s="51" t="s">
        <v>406</v>
      </c>
      <c r="G1545" s="349" t="s">
        <v>714</v>
      </c>
      <c r="H1545" s="349" t="s">
        <v>697</v>
      </c>
      <c r="I1545" s="48">
        <v>43257</v>
      </c>
      <c r="J1545" s="48" t="s">
        <v>137</v>
      </c>
      <c r="K1545" s="49">
        <v>106</v>
      </c>
      <c r="L1545" s="49">
        <v>8048</v>
      </c>
      <c r="M1545" s="49" t="s">
        <v>407</v>
      </c>
      <c r="N1545" s="43">
        <v>0.39374999999999999</v>
      </c>
      <c r="O1545" s="51">
        <v>2</v>
      </c>
      <c r="P1545" s="51" t="s">
        <v>15</v>
      </c>
      <c r="Q1545" s="368"/>
      <c r="R1545" s="368"/>
      <c r="S1545" s="368"/>
      <c r="T1545" s="194">
        <f t="shared" si="146"/>
        <v>0.38541666666666663</v>
      </c>
      <c r="U1545" s="194">
        <f t="shared" si="147"/>
        <v>0.375</v>
      </c>
      <c r="V1545" s="41">
        <f>IFERROR(VLOOKUP(L1545,'[1]ZESTAWIENIE NUMERÓW BOCZNYCH'!$A:$B,1,0),"")</f>
        <v>8048</v>
      </c>
      <c r="W1545" s="51" t="str">
        <f>IFERROR(VLOOKUP(V1545,'[1]ZESTAWIENIE NUMERÓW BOCZNYCH'!$A:$B,2,0),P1545)</f>
        <v>VOLVO 7000A</v>
      </c>
      <c r="X1545" s="51" t="s">
        <v>396</v>
      </c>
      <c r="Y1545" s="51">
        <f>VLOOKUP(W1545,'[1]LICZBA MIEJSC'!$A:$C,2,0)</f>
        <v>43</v>
      </c>
      <c r="Z1545" s="51">
        <f>VLOOKUP(W1545,'[1]LICZBA MIEJSC'!$A:$C,3,0)</f>
        <v>133</v>
      </c>
      <c r="AA1545" s="51">
        <f t="shared" si="149"/>
        <v>176</v>
      </c>
      <c r="AB1545" s="41">
        <f t="shared" si="150"/>
        <v>22</v>
      </c>
      <c r="AC1545" s="109">
        <f t="shared" si="151"/>
        <v>0.125</v>
      </c>
      <c r="AD1545" s="49" t="s">
        <v>453</v>
      </c>
    </row>
    <row r="1546" spans="1:30" hidden="1">
      <c r="A1546" s="28" t="s">
        <v>405</v>
      </c>
      <c r="B1546" s="45">
        <v>1566</v>
      </c>
      <c r="C1546" s="51">
        <v>3</v>
      </c>
      <c r="D1546" s="128">
        <v>17313</v>
      </c>
      <c r="E1546" s="359"/>
      <c r="F1546" s="51" t="s">
        <v>406</v>
      </c>
      <c r="G1546" s="349" t="s">
        <v>714</v>
      </c>
      <c r="H1546" s="349" t="s">
        <v>698</v>
      </c>
      <c r="I1546" s="48">
        <v>43257</v>
      </c>
      <c r="J1546" s="48" t="s">
        <v>137</v>
      </c>
      <c r="K1546" s="49">
        <v>106</v>
      </c>
      <c r="L1546" s="49">
        <v>8334</v>
      </c>
      <c r="M1546" s="49" t="s">
        <v>408</v>
      </c>
      <c r="N1546" s="43">
        <v>0.39652777777777781</v>
      </c>
      <c r="O1546" s="51">
        <v>3</v>
      </c>
      <c r="P1546" s="51" t="s">
        <v>15</v>
      </c>
      <c r="Q1546" s="368"/>
      <c r="R1546" s="368"/>
      <c r="S1546" s="368"/>
      <c r="T1546" s="194">
        <f t="shared" si="146"/>
        <v>0.39583333333333331</v>
      </c>
      <c r="U1546" s="194">
        <f t="shared" si="147"/>
        <v>0.375</v>
      </c>
      <c r="V1546" s="41">
        <f>IFERROR(VLOOKUP(L1546,'[1]ZESTAWIENIE NUMERÓW BOCZNYCH'!$A:$B,1,0),"")</f>
        <v>8334</v>
      </c>
      <c r="W1546" s="51" t="str">
        <f>IFERROR(VLOOKUP(V1546,'[1]ZESTAWIENIE NUMERÓW BOCZNYCH'!$A:$B,2,0),P1546)</f>
        <v>MERCEDES-BENZ O 530 G Citaro</v>
      </c>
      <c r="X1546" s="51" t="s">
        <v>396</v>
      </c>
      <c r="Y1546" s="51">
        <f>VLOOKUP(W1546,'[1]LICZBA MIEJSC'!$A:$C,2,0)</f>
        <v>42</v>
      </c>
      <c r="Z1546" s="51">
        <f>VLOOKUP(W1546,'[1]LICZBA MIEJSC'!$A:$C,3,0)</f>
        <v>125</v>
      </c>
      <c r="AA1546" s="51">
        <f t="shared" si="149"/>
        <v>167</v>
      </c>
      <c r="AB1546" s="41">
        <f t="shared" si="150"/>
        <v>38</v>
      </c>
      <c r="AC1546" s="109">
        <f t="shared" si="151"/>
        <v>0.22754491017964071</v>
      </c>
      <c r="AD1546" s="49" t="s">
        <v>453</v>
      </c>
    </row>
    <row r="1547" spans="1:30" hidden="1">
      <c r="A1547" s="28" t="s">
        <v>405</v>
      </c>
      <c r="B1547" s="45">
        <v>1567</v>
      </c>
      <c r="C1547" s="51">
        <v>4</v>
      </c>
      <c r="D1547" s="128">
        <v>17313</v>
      </c>
      <c r="E1547" s="359"/>
      <c r="F1547" s="51" t="s">
        <v>406</v>
      </c>
      <c r="G1547" s="349" t="s">
        <v>714</v>
      </c>
      <c r="H1547" s="349" t="s">
        <v>698</v>
      </c>
      <c r="I1547" s="48">
        <v>43257</v>
      </c>
      <c r="J1547" s="48" t="s">
        <v>138</v>
      </c>
      <c r="K1547" s="49" t="s">
        <v>410</v>
      </c>
      <c r="L1547" s="49"/>
      <c r="M1547" s="49" t="s">
        <v>408</v>
      </c>
      <c r="N1547" s="43">
        <v>0.72013888888888899</v>
      </c>
      <c r="O1547" s="51">
        <v>4</v>
      </c>
      <c r="P1547" s="51" t="s">
        <v>12</v>
      </c>
      <c r="Q1547" s="368"/>
      <c r="R1547" s="368"/>
      <c r="S1547" s="368"/>
      <c r="T1547" s="194">
        <f t="shared" si="146"/>
        <v>0.71875</v>
      </c>
      <c r="U1547" s="194">
        <f t="shared" si="147"/>
        <v>0.70833333333333326</v>
      </c>
      <c r="V1547" s="41" t="str">
        <f>IFERROR(VLOOKUP(L1547,'[1]ZESTAWIENIE NUMERÓW BOCZNYCH'!$A:$B,1,0),"")</f>
        <v/>
      </c>
      <c r="W1547" s="51" t="str">
        <f>IFERROR(VLOOKUP(V1547,'[1]ZESTAWIENIE NUMERÓW BOCZNYCH'!$A:$B,2,0),P1547)</f>
        <v>T</v>
      </c>
      <c r="X1547" s="51" t="s">
        <v>396</v>
      </c>
      <c r="Y1547" s="51">
        <f>VLOOKUP(W1547,'[1]LICZBA MIEJSC'!$A:$C,2,0)</f>
        <v>55</v>
      </c>
      <c r="Z1547" s="51">
        <f>VLOOKUP(W1547,'[1]LICZBA MIEJSC'!$A:$C,3,0)</f>
        <v>0</v>
      </c>
      <c r="AA1547" s="51">
        <f t="shared" si="149"/>
        <v>55</v>
      </c>
      <c r="AB1547" s="41">
        <f t="shared" si="150"/>
        <v>55</v>
      </c>
      <c r="AC1547" s="109">
        <f t="shared" si="151"/>
        <v>1</v>
      </c>
      <c r="AD1547" s="49"/>
    </row>
    <row r="1548" spans="1:30" hidden="1">
      <c r="A1548" s="28" t="s">
        <v>405</v>
      </c>
      <c r="B1548" s="45">
        <v>1568</v>
      </c>
      <c r="C1548" s="51">
        <v>4</v>
      </c>
      <c r="D1548" s="128">
        <v>17314</v>
      </c>
      <c r="E1548" s="359"/>
      <c r="F1548" s="51" t="s">
        <v>406</v>
      </c>
      <c r="G1548" s="349" t="s">
        <v>714</v>
      </c>
      <c r="H1548" s="349" t="s">
        <v>697</v>
      </c>
      <c r="I1548" s="48">
        <v>43257</v>
      </c>
      <c r="J1548" s="48" t="s">
        <v>137</v>
      </c>
      <c r="K1548" s="49">
        <v>106</v>
      </c>
      <c r="L1548" s="49">
        <v>8054</v>
      </c>
      <c r="M1548" s="49" t="s">
        <v>407</v>
      </c>
      <c r="N1548" s="43">
        <v>0.40416666666666662</v>
      </c>
      <c r="O1548" s="51">
        <v>1</v>
      </c>
      <c r="P1548" s="51" t="s">
        <v>15</v>
      </c>
      <c r="Q1548" s="368"/>
      <c r="R1548" s="368"/>
      <c r="S1548" s="368"/>
      <c r="T1548" s="194">
        <f t="shared" si="146"/>
        <v>0.39583333333333331</v>
      </c>
      <c r="U1548" s="194">
        <f t="shared" si="147"/>
        <v>0.375</v>
      </c>
      <c r="V1548" s="41">
        <f>IFERROR(VLOOKUP(L1548,'[1]ZESTAWIENIE NUMERÓW BOCZNYCH'!$A:$B,1,0),"")</f>
        <v>8054</v>
      </c>
      <c r="W1548" s="51" t="str">
        <f>IFERROR(VLOOKUP(V1548,'[1]ZESTAWIENIE NUMERÓW BOCZNYCH'!$A:$B,2,0),P1548)</f>
        <v>VOLVO 7000A</v>
      </c>
      <c r="X1548" s="51" t="s">
        <v>396</v>
      </c>
      <c r="Y1548" s="51">
        <f>VLOOKUP(W1548,'[1]LICZBA MIEJSC'!$A:$C,2,0)</f>
        <v>43</v>
      </c>
      <c r="Z1548" s="51">
        <f>VLOOKUP(W1548,'[1]LICZBA MIEJSC'!$A:$C,3,0)</f>
        <v>133</v>
      </c>
      <c r="AA1548" s="51">
        <f t="shared" si="149"/>
        <v>176</v>
      </c>
      <c r="AB1548" s="41">
        <f t="shared" si="150"/>
        <v>18</v>
      </c>
      <c r="AC1548" s="109">
        <f t="shared" si="151"/>
        <v>0.10227272727272728</v>
      </c>
      <c r="AD1548" s="49" t="s">
        <v>453</v>
      </c>
    </row>
    <row r="1549" spans="1:30" hidden="1">
      <c r="A1549" s="28" t="s">
        <v>405</v>
      </c>
      <c r="B1549" s="45">
        <v>1569</v>
      </c>
      <c r="C1549" s="51">
        <v>4</v>
      </c>
      <c r="D1549" s="128">
        <v>17313</v>
      </c>
      <c r="E1549" s="359"/>
      <c r="F1549" s="51" t="s">
        <v>406</v>
      </c>
      <c r="G1549" s="349" t="s">
        <v>714</v>
      </c>
      <c r="H1549" s="349" t="s">
        <v>698</v>
      </c>
      <c r="I1549" s="48">
        <v>43257</v>
      </c>
      <c r="J1549" s="48" t="s">
        <v>137</v>
      </c>
      <c r="K1549" s="49">
        <v>106</v>
      </c>
      <c r="L1549" s="49">
        <v>8301</v>
      </c>
      <c r="M1549" s="49" t="s">
        <v>408</v>
      </c>
      <c r="N1549" s="43">
        <v>0.41319444444444442</v>
      </c>
      <c r="O1549" s="51">
        <v>4</v>
      </c>
      <c r="P1549" s="51" t="s">
        <v>15</v>
      </c>
      <c r="Q1549" s="368"/>
      <c r="R1549" s="368"/>
      <c r="S1549" s="368"/>
      <c r="T1549" s="194">
        <f t="shared" si="146"/>
        <v>0.40625</v>
      </c>
      <c r="U1549" s="194">
        <f t="shared" si="147"/>
        <v>0.375</v>
      </c>
      <c r="V1549" s="41">
        <f>IFERROR(VLOOKUP(L1549,'[1]ZESTAWIENIE NUMERÓW BOCZNYCH'!$A:$B,1,0),"")</f>
        <v>8301</v>
      </c>
      <c r="W1549" s="51" t="str">
        <f>IFERROR(VLOOKUP(V1549,'[1]ZESTAWIENIE NUMERÓW BOCZNYCH'!$A:$B,2,0),P1549)</f>
        <v>MERCEDES-BENZ O 530 G Citaro</v>
      </c>
      <c r="X1549" s="51" t="s">
        <v>396</v>
      </c>
      <c r="Y1549" s="51">
        <f>VLOOKUP(W1549,'[1]LICZBA MIEJSC'!$A:$C,2,0)</f>
        <v>42</v>
      </c>
      <c r="Z1549" s="51">
        <f>VLOOKUP(W1549,'[1]LICZBA MIEJSC'!$A:$C,3,0)</f>
        <v>125</v>
      </c>
      <c r="AA1549" s="51">
        <f t="shared" si="149"/>
        <v>167</v>
      </c>
      <c r="AB1549" s="41">
        <f t="shared" si="150"/>
        <v>105</v>
      </c>
      <c r="AC1549" s="109">
        <f t="shared" si="151"/>
        <v>0.62874251497005984</v>
      </c>
      <c r="AD1549" s="49" t="s">
        <v>453</v>
      </c>
    </row>
    <row r="1550" spans="1:30" hidden="1">
      <c r="A1550" s="28" t="s">
        <v>405</v>
      </c>
      <c r="B1550" s="45">
        <v>1570</v>
      </c>
      <c r="C1550" s="51">
        <v>4</v>
      </c>
      <c r="D1550" s="128">
        <v>17314</v>
      </c>
      <c r="E1550" s="359"/>
      <c r="F1550" s="51" t="s">
        <v>406</v>
      </c>
      <c r="G1550" s="349" t="s">
        <v>714</v>
      </c>
      <c r="H1550" s="349" t="s">
        <v>697</v>
      </c>
      <c r="I1550" s="48">
        <v>43257</v>
      </c>
      <c r="J1550" s="48" t="s">
        <v>137</v>
      </c>
      <c r="K1550" s="49">
        <v>106</v>
      </c>
      <c r="L1550" s="49">
        <v>8079</v>
      </c>
      <c r="M1550" s="49" t="s">
        <v>407</v>
      </c>
      <c r="N1550" s="43">
        <v>0.58888888888888891</v>
      </c>
      <c r="O1550" s="51">
        <v>2</v>
      </c>
      <c r="P1550" s="51" t="s">
        <v>15</v>
      </c>
      <c r="Q1550" s="368"/>
      <c r="R1550" s="368"/>
      <c r="S1550" s="368"/>
      <c r="T1550" s="194">
        <f t="shared" si="146"/>
        <v>0.58333333333333326</v>
      </c>
      <c r="U1550" s="194">
        <f t="shared" si="147"/>
        <v>0.58333333333333326</v>
      </c>
      <c r="V1550" s="41">
        <f>IFERROR(VLOOKUP(L1550,'[1]ZESTAWIENIE NUMERÓW BOCZNYCH'!$A:$B,1,0),"")</f>
        <v>8079</v>
      </c>
      <c r="W1550" s="51" t="str">
        <f>IFERROR(VLOOKUP(V1550,'[1]ZESTAWIENIE NUMERÓW BOCZNYCH'!$A:$B,2,0),P1550)</f>
        <v>VOLVO 7000A</v>
      </c>
      <c r="X1550" s="51" t="s">
        <v>396</v>
      </c>
      <c r="Y1550" s="51">
        <f>VLOOKUP(W1550,'[1]LICZBA MIEJSC'!$A:$C,2,0)</f>
        <v>43</v>
      </c>
      <c r="Z1550" s="51">
        <f>VLOOKUP(W1550,'[1]LICZBA MIEJSC'!$A:$C,3,0)</f>
        <v>133</v>
      </c>
      <c r="AA1550" s="51">
        <f t="shared" si="149"/>
        <v>176</v>
      </c>
      <c r="AB1550" s="41">
        <f t="shared" si="150"/>
        <v>22</v>
      </c>
      <c r="AC1550" s="109">
        <f t="shared" si="151"/>
        <v>0.125</v>
      </c>
      <c r="AD1550" s="49" t="s">
        <v>453</v>
      </c>
    </row>
    <row r="1551" spans="1:30" hidden="1">
      <c r="A1551" s="28" t="s">
        <v>405</v>
      </c>
      <c r="B1551" s="45">
        <v>1571</v>
      </c>
      <c r="C1551" s="51">
        <v>4</v>
      </c>
      <c r="D1551" s="128">
        <v>17314</v>
      </c>
      <c r="E1551" s="359"/>
      <c r="F1551" s="51" t="s">
        <v>406</v>
      </c>
      <c r="G1551" s="349" t="s">
        <v>714</v>
      </c>
      <c r="H1551" s="349" t="s">
        <v>697</v>
      </c>
      <c r="I1551" s="48">
        <v>43257</v>
      </c>
      <c r="J1551" s="48" t="s">
        <v>137</v>
      </c>
      <c r="K1551" s="49">
        <v>106</v>
      </c>
      <c r="L1551" s="49">
        <v>8334</v>
      </c>
      <c r="M1551" s="49" t="s">
        <v>407</v>
      </c>
      <c r="N1551" s="43">
        <v>0.59305555555555556</v>
      </c>
      <c r="O1551" s="51">
        <v>4</v>
      </c>
      <c r="P1551" s="51" t="s">
        <v>15</v>
      </c>
      <c r="Q1551" s="368"/>
      <c r="R1551" s="368"/>
      <c r="S1551" s="368"/>
      <c r="T1551" s="194">
        <f t="shared" si="146"/>
        <v>0.58333333333333326</v>
      </c>
      <c r="U1551" s="194">
        <f t="shared" si="147"/>
        <v>0.58333333333333326</v>
      </c>
      <c r="V1551" s="41">
        <f>IFERROR(VLOOKUP(L1551,'[1]ZESTAWIENIE NUMERÓW BOCZNYCH'!$A:$B,1,0),"")</f>
        <v>8334</v>
      </c>
      <c r="W1551" s="51" t="str">
        <f>IFERROR(VLOOKUP(V1551,'[1]ZESTAWIENIE NUMERÓW BOCZNYCH'!$A:$B,2,0),P1551)</f>
        <v>MERCEDES-BENZ O 530 G Citaro</v>
      </c>
      <c r="X1551" s="51" t="s">
        <v>396</v>
      </c>
      <c r="Y1551" s="51">
        <f>VLOOKUP(W1551,'[1]LICZBA MIEJSC'!$A:$C,2,0)</f>
        <v>42</v>
      </c>
      <c r="Z1551" s="51">
        <f>VLOOKUP(W1551,'[1]LICZBA MIEJSC'!$A:$C,3,0)</f>
        <v>125</v>
      </c>
      <c r="AA1551" s="51">
        <f t="shared" si="149"/>
        <v>167</v>
      </c>
      <c r="AB1551" s="41">
        <f t="shared" si="150"/>
        <v>105</v>
      </c>
      <c r="AC1551" s="109">
        <f t="shared" si="151"/>
        <v>0.62874251497005984</v>
      </c>
      <c r="AD1551" s="49" t="s">
        <v>453</v>
      </c>
    </row>
    <row r="1552" spans="1:30" hidden="1">
      <c r="A1552" s="28" t="s">
        <v>405</v>
      </c>
      <c r="B1552" s="45">
        <v>1572</v>
      </c>
      <c r="C1552" s="51">
        <v>4</v>
      </c>
      <c r="D1552" s="128">
        <v>17313</v>
      </c>
      <c r="E1552" s="359"/>
      <c r="F1552" s="51" t="s">
        <v>406</v>
      </c>
      <c r="G1552" s="349" t="s">
        <v>714</v>
      </c>
      <c r="H1552" s="349" t="s">
        <v>698</v>
      </c>
      <c r="I1552" s="48">
        <v>43257</v>
      </c>
      <c r="J1552" s="48" t="s">
        <v>137</v>
      </c>
      <c r="K1552" s="49">
        <v>106</v>
      </c>
      <c r="L1552" s="49">
        <v>8052</v>
      </c>
      <c r="M1552" s="49" t="s">
        <v>408</v>
      </c>
      <c r="N1552" s="43">
        <v>0.59652777777777777</v>
      </c>
      <c r="O1552" s="51">
        <v>5</v>
      </c>
      <c r="P1552" s="51" t="s">
        <v>15</v>
      </c>
      <c r="Q1552" s="368"/>
      <c r="R1552" s="368"/>
      <c r="S1552" s="368"/>
      <c r="T1552" s="194">
        <f t="shared" si="146"/>
        <v>0.59375</v>
      </c>
      <c r="U1552" s="194">
        <f t="shared" si="147"/>
        <v>0.58333333333333326</v>
      </c>
      <c r="V1552" s="41">
        <f>IFERROR(VLOOKUP(L1552,'[1]ZESTAWIENIE NUMERÓW BOCZNYCH'!$A:$B,1,0),"")</f>
        <v>8052</v>
      </c>
      <c r="W1552" s="51" t="str">
        <f>IFERROR(VLOOKUP(V1552,'[1]ZESTAWIENIE NUMERÓW BOCZNYCH'!$A:$B,2,0),P1552)</f>
        <v>VOLVO 7000A</v>
      </c>
      <c r="X1552" s="51" t="s">
        <v>396</v>
      </c>
      <c r="Y1552" s="51">
        <f>VLOOKUP(W1552,'[1]LICZBA MIEJSC'!$A:$C,2,0)</f>
        <v>43</v>
      </c>
      <c r="Z1552" s="51">
        <f>VLOOKUP(W1552,'[1]LICZBA MIEJSC'!$A:$C,3,0)</f>
        <v>133</v>
      </c>
      <c r="AA1552" s="51">
        <f t="shared" si="149"/>
        <v>176</v>
      </c>
      <c r="AB1552" s="41">
        <f t="shared" si="150"/>
        <v>158</v>
      </c>
      <c r="AC1552" s="109">
        <f t="shared" si="151"/>
        <v>0.89772727272727271</v>
      </c>
      <c r="AD1552" s="49" t="s">
        <v>453</v>
      </c>
    </row>
    <row r="1553" spans="1:30" hidden="1">
      <c r="A1553" s="28" t="s">
        <v>405</v>
      </c>
      <c r="B1553" s="45">
        <v>1573</v>
      </c>
      <c r="C1553" s="51">
        <v>4</v>
      </c>
      <c r="D1553" s="128">
        <v>17314</v>
      </c>
      <c r="E1553" s="359"/>
      <c r="F1553" s="51" t="s">
        <v>406</v>
      </c>
      <c r="G1553" s="349" t="s">
        <v>714</v>
      </c>
      <c r="H1553" s="357" t="s">
        <v>697</v>
      </c>
      <c r="I1553" s="48">
        <v>43257</v>
      </c>
      <c r="J1553" s="48" t="s">
        <v>138</v>
      </c>
      <c r="K1553" s="146" t="s">
        <v>121</v>
      </c>
      <c r="L1553" s="49"/>
      <c r="M1553" s="49"/>
      <c r="N1553" s="43">
        <v>0.28333333333333333</v>
      </c>
      <c r="O1553" s="51">
        <v>0</v>
      </c>
      <c r="P1553" s="51" t="s">
        <v>12</v>
      </c>
      <c r="Q1553" s="368"/>
      <c r="R1553" s="368"/>
      <c r="S1553" s="368"/>
      <c r="T1553" s="194">
        <f t="shared" si="146"/>
        <v>0.28125</v>
      </c>
      <c r="U1553" s="194">
        <f t="shared" si="147"/>
        <v>0.25</v>
      </c>
      <c r="V1553" s="41" t="str">
        <f>IFERROR(VLOOKUP(L1553,'[1]ZESTAWIENIE NUMERÓW BOCZNYCH'!$A:$B,1,0),"")</f>
        <v/>
      </c>
      <c r="W1553" s="51" t="str">
        <f>IFERROR(VLOOKUP(V1553,'[1]ZESTAWIENIE NUMERÓW BOCZNYCH'!$A:$B,2,0),P1553)</f>
        <v>T</v>
      </c>
      <c r="X1553" s="51" t="s">
        <v>396</v>
      </c>
      <c r="Y1553" s="51">
        <f>VLOOKUP(W1553,'[1]LICZBA MIEJSC'!$A:$C,2,0)</f>
        <v>55</v>
      </c>
      <c r="Z1553" s="51">
        <f>VLOOKUP(W1553,'[1]LICZBA MIEJSC'!$A:$C,3,0)</f>
        <v>0</v>
      </c>
      <c r="AA1553" s="51">
        <f t="shared" si="149"/>
        <v>55</v>
      </c>
      <c r="AB1553" s="41">
        <f t="shared" si="150"/>
        <v>0</v>
      </c>
      <c r="AC1553" s="109">
        <f t="shared" si="151"/>
        <v>0</v>
      </c>
      <c r="AD1553" s="49"/>
    </row>
    <row r="1554" spans="1:30" hidden="1">
      <c r="A1554" s="28" t="s">
        <v>405</v>
      </c>
      <c r="B1554" s="45">
        <v>1574</v>
      </c>
      <c r="C1554" s="51">
        <v>4</v>
      </c>
      <c r="D1554" s="128">
        <v>17314</v>
      </c>
      <c r="E1554" s="359"/>
      <c r="F1554" s="51" t="s">
        <v>406</v>
      </c>
      <c r="G1554" s="349" t="s">
        <v>714</v>
      </c>
      <c r="H1554" s="349" t="s">
        <v>697</v>
      </c>
      <c r="I1554" s="48">
        <v>43257</v>
      </c>
      <c r="J1554" s="48" t="s">
        <v>137</v>
      </c>
      <c r="K1554" s="49">
        <v>106</v>
      </c>
      <c r="L1554" s="49">
        <v>8438</v>
      </c>
      <c r="M1554" s="49" t="s">
        <v>407</v>
      </c>
      <c r="N1554" s="43">
        <v>0.6</v>
      </c>
      <c r="O1554" s="51">
        <v>5</v>
      </c>
      <c r="P1554" s="51" t="s">
        <v>15</v>
      </c>
      <c r="Q1554" s="368"/>
      <c r="R1554" s="368"/>
      <c r="S1554" s="368"/>
      <c r="T1554" s="194">
        <f t="shared" si="146"/>
        <v>0.59375</v>
      </c>
      <c r="U1554" s="194">
        <f t="shared" si="147"/>
        <v>0.58333333333333326</v>
      </c>
      <c r="V1554" s="41">
        <f>IFERROR(VLOOKUP(L1554,'[1]ZESTAWIENIE NUMERÓW BOCZNYCH'!$A:$B,1,0),"")</f>
        <v>8438</v>
      </c>
      <c r="W1554" s="51" t="str">
        <f>IFERROR(VLOOKUP(V1554,'[1]ZESTAWIENIE NUMERÓW BOCZNYCH'!$A:$B,2,0),P1554)</f>
        <v>MERCEDES-BENZ 628 03 Citaro G</v>
      </c>
      <c r="X1554" s="51" t="s">
        <v>396</v>
      </c>
      <c r="Y1554" s="51">
        <f>VLOOKUP(W1554,'[1]LICZBA MIEJSC'!$A:$C,2,0)</f>
        <v>40</v>
      </c>
      <c r="Z1554" s="51">
        <f>VLOOKUP(W1554,'[1]LICZBA MIEJSC'!$A:$C,3,0)</f>
        <v>102</v>
      </c>
      <c r="AA1554" s="51">
        <f t="shared" si="149"/>
        <v>142</v>
      </c>
      <c r="AB1554" s="41">
        <f t="shared" si="150"/>
        <v>128</v>
      </c>
      <c r="AC1554" s="109">
        <f t="shared" si="151"/>
        <v>0.90140845070422537</v>
      </c>
      <c r="AD1554" s="49" t="s">
        <v>453</v>
      </c>
    </row>
    <row r="1555" spans="1:30" hidden="1">
      <c r="A1555" s="28" t="s">
        <v>405</v>
      </c>
      <c r="B1555" s="45">
        <v>1575</v>
      </c>
      <c r="C1555" s="51">
        <v>4</v>
      </c>
      <c r="D1555" s="128">
        <v>17314</v>
      </c>
      <c r="E1555" s="359"/>
      <c r="F1555" s="51" t="s">
        <v>406</v>
      </c>
      <c r="G1555" s="349" t="s">
        <v>714</v>
      </c>
      <c r="H1555" s="349" t="s">
        <v>697</v>
      </c>
      <c r="I1555" s="48">
        <v>43257</v>
      </c>
      <c r="J1555" s="48" t="s">
        <v>137</v>
      </c>
      <c r="K1555" s="49">
        <v>106</v>
      </c>
      <c r="L1555" s="49">
        <v>8301</v>
      </c>
      <c r="M1555" s="49" t="s">
        <v>407</v>
      </c>
      <c r="N1555" s="43">
        <v>0.60972222222222217</v>
      </c>
      <c r="O1555" s="51">
        <v>3</v>
      </c>
      <c r="P1555" s="51" t="s">
        <v>15</v>
      </c>
      <c r="Q1555" s="368"/>
      <c r="R1555" s="368"/>
      <c r="S1555" s="368"/>
      <c r="T1555" s="194">
        <f t="shared" si="146"/>
        <v>0.60416666666666663</v>
      </c>
      <c r="U1555" s="194">
        <f t="shared" si="147"/>
        <v>0.58333333333333326</v>
      </c>
      <c r="V1555" s="41">
        <f>IFERROR(VLOOKUP(L1555,'[1]ZESTAWIENIE NUMERÓW BOCZNYCH'!$A:$B,1,0),"")</f>
        <v>8301</v>
      </c>
      <c r="W1555" s="51" t="str">
        <f>IFERROR(VLOOKUP(V1555,'[1]ZESTAWIENIE NUMERÓW BOCZNYCH'!$A:$B,2,0),P1555)</f>
        <v>MERCEDES-BENZ O 530 G Citaro</v>
      </c>
      <c r="X1555" s="51" t="s">
        <v>396</v>
      </c>
      <c r="Y1555" s="51">
        <f>VLOOKUP(W1555,'[1]LICZBA MIEJSC'!$A:$C,2,0)</f>
        <v>42</v>
      </c>
      <c r="Z1555" s="51">
        <f>VLOOKUP(W1555,'[1]LICZBA MIEJSC'!$A:$C,3,0)</f>
        <v>125</v>
      </c>
      <c r="AA1555" s="51">
        <f t="shared" si="149"/>
        <v>167</v>
      </c>
      <c r="AB1555" s="41">
        <f t="shared" si="150"/>
        <v>38</v>
      </c>
      <c r="AC1555" s="109">
        <f t="shared" si="151"/>
        <v>0.22754491017964071</v>
      </c>
      <c r="AD1555" s="49" t="s">
        <v>453</v>
      </c>
    </row>
    <row r="1556" spans="1:30" hidden="1">
      <c r="A1556" s="28" t="s">
        <v>405</v>
      </c>
      <c r="B1556" s="45">
        <v>1576</v>
      </c>
      <c r="C1556" s="51">
        <v>4</v>
      </c>
      <c r="D1556" s="128">
        <v>17313</v>
      </c>
      <c r="E1556" s="359"/>
      <c r="F1556" s="51" t="s">
        <v>406</v>
      </c>
      <c r="G1556" s="349" t="s">
        <v>714</v>
      </c>
      <c r="H1556" s="349" t="s">
        <v>698</v>
      </c>
      <c r="I1556" s="48">
        <v>43257</v>
      </c>
      <c r="J1556" s="48" t="s">
        <v>137</v>
      </c>
      <c r="K1556" s="49">
        <v>106</v>
      </c>
      <c r="L1556" s="49">
        <v>8048</v>
      </c>
      <c r="M1556" s="49" t="s">
        <v>408</v>
      </c>
      <c r="N1556" s="43">
        <v>0.61388888888888882</v>
      </c>
      <c r="O1556" s="51">
        <v>5</v>
      </c>
      <c r="P1556" s="51" t="s">
        <v>15</v>
      </c>
      <c r="Q1556" s="368"/>
      <c r="R1556" s="368"/>
      <c r="S1556" s="368"/>
      <c r="T1556" s="194">
        <f t="shared" si="146"/>
        <v>0.60416666666666663</v>
      </c>
      <c r="U1556" s="194">
        <f t="shared" si="147"/>
        <v>0.58333333333333326</v>
      </c>
      <c r="V1556" s="41">
        <f>IFERROR(VLOOKUP(L1556,'[1]ZESTAWIENIE NUMERÓW BOCZNYCH'!$A:$B,1,0),"")</f>
        <v>8048</v>
      </c>
      <c r="W1556" s="51" t="str">
        <f>IFERROR(VLOOKUP(V1556,'[1]ZESTAWIENIE NUMERÓW BOCZNYCH'!$A:$B,2,0),P1556)</f>
        <v>VOLVO 7000A</v>
      </c>
      <c r="X1556" s="51" t="s">
        <v>396</v>
      </c>
      <c r="Y1556" s="51">
        <f>VLOOKUP(W1556,'[1]LICZBA MIEJSC'!$A:$C,2,0)</f>
        <v>43</v>
      </c>
      <c r="Z1556" s="51">
        <f>VLOOKUP(W1556,'[1]LICZBA MIEJSC'!$A:$C,3,0)</f>
        <v>133</v>
      </c>
      <c r="AA1556" s="51">
        <f t="shared" si="149"/>
        <v>176</v>
      </c>
      <c r="AB1556" s="41">
        <f t="shared" si="150"/>
        <v>158</v>
      </c>
      <c r="AC1556" s="109">
        <f t="shared" si="151"/>
        <v>0.89772727272727271</v>
      </c>
      <c r="AD1556" s="49" t="s">
        <v>453</v>
      </c>
    </row>
    <row r="1557" spans="1:30" hidden="1">
      <c r="A1557" s="28" t="s">
        <v>405</v>
      </c>
      <c r="B1557" s="45">
        <v>1577</v>
      </c>
      <c r="C1557" s="51">
        <v>4</v>
      </c>
      <c r="D1557" s="128">
        <v>17313</v>
      </c>
      <c r="E1557" s="359"/>
      <c r="F1557" s="51" t="s">
        <v>406</v>
      </c>
      <c r="G1557" s="349" t="s">
        <v>714</v>
      </c>
      <c r="H1557" s="349" t="s">
        <v>698</v>
      </c>
      <c r="I1557" s="48">
        <v>43257</v>
      </c>
      <c r="J1557" s="48" t="s">
        <v>137</v>
      </c>
      <c r="K1557" s="49">
        <v>106</v>
      </c>
      <c r="L1557" s="49">
        <v>8054</v>
      </c>
      <c r="M1557" s="49" t="s">
        <v>408</v>
      </c>
      <c r="N1557" s="43">
        <v>0.63055555555555554</v>
      </c>
      <c r="O1557" s="51">
        <v>4</v>
      </c>
      <c r="P1557" s="51" t="s">
        <v>15</v>
      </c>
      <c r="Q1557" s="368"/>
      <c r="R1557" s="368"/>
      <c r="S1557" s="368"/>
      <c r="T1557" s="194">
        <f t="shared" si="146"/>
        <v>0.625</v>
      </c>
      <c r="U1557" s="194">
        <f t="shared" si="147"/>
        <v>0.625</v>
      </c>
      <c r="V1557" s="41">
        <f>IFERROR(VLOOKUP(L1557,'[1]ZESTAWIENIE NUMERÓW BOCZNYCH'!$A:$B,1,0),"")</f>
        <v>8054</v>
      </c>
      <c r="W1557" s="51" t="str">
        <f>IFERROR(VLOOKUP(V1557,'[1]ZESTAWIENIE NUMERÓW BOCZNYCH'!$A:$B,2,0),P1557)</f>
        <v>VOLVO 7000A</v>
      </c>
      <c r="X1557" s="51" t="s">
        <v>396</v>
      </c>
      <c r="Y1557" s="51">
        <f>VLOOKUP(W1557,'[1]LICZBA MIEJSC'!$A:$C,2,0)</f>
        <v>43</v>
      </c>
      <c r="Z1557" s="51">
        <f>VLOOKUP(W1557,'[1]LICZBA MIEJSC'!$A:$C,3,0)</f>
        <v>133</v>
      </c>
      <c r="AA1557" s="51">
        <f t="shared" si="149"/>
        <v>176</v>
      </c>
      <c r="AB1557" s="41">
        <f t="shared" si="150"/>
        <v>110</v>
      </c>
      <c r="AC1557" s="109">
        <f t="shared" si="151"/>
        <v>0.625</v>
      </c>
      <c r="AD1557" s="49" t="s">
        <v>453</v>
      </c>
    </row>
    <row r="1558" spans="1:30" hidden="1">
      <c r="A1558" s="28" t="s">
        <v>405</v>
      </c>
      <c r="B1558" s="45">
        <v>1578</v>
      </c>
      <c r="C1558" s="51">
        <v>4</v>
      </c>
      <c r="D1558" s="128">
        <v>17314</v>
      </c>
      <c r="E1558" s="359"/>
      <c r="F1558" s="51" t="s">
        <v>406</v>
      </c>
      <c r="G1558" s="349" t="s">
        <v>714</v>
      </c>
      <c r="H1558" s="349" t="s">
        <v>697</v>
      </c>
      <c r="I1558" s="48">
        <v>43257</v>
      </c>
      <c r="J1558" s="48" t="s">
        <v>137</v>
      </c>
      <c r="K1558" s="49">
        <v>106</v>
      </c>
      <c r="L1558" s="49">
        <v>8052</v>
      </c>
      <c r="M1558" s="49" t="s">
        <v>407</v>
      </c>
      <c r="N1558" s="43">
        <v>0.63124999999999998</v>
      </c>
      <c r="O1558" s="51">
        <v>5</v>
      </c>
      <c r="P1558" s="51" t="s">
        <v>15</v>
      </c>
      <c r="Q1558" s="368"/>
      <c r="R1558" s="368"/>
      <c r="S1558" s="368"/>
      <c r="T1558" s="194">
        <f t="shared" si="146"/>
        <v>0.625</v>
      </c>
      <c r="U1558" s="194">
        <f t="shared" si="147"/>
        <v>0.625</v>
      </c>
      <c r="V1558" s="41">
        <f>IFERROR(VLOOKUP(L1558,'[1]ZESTAWIENIE NUMERÓW BOCZNYCH'!$A:$B,1,0),"")</f>
        <v>8052</v>
      </c>
      <c r="W1558" s="51" t="str">
        <f>IFERROR(VLOOKUP(V1558,'[1]ZESTAWIENIE NUMERÓW BOCZNYCH'!$A:$B,2,0),P1558)</f>
        <v>VOLVO 7000A</v>
      </c>
      <c r="X1558" s="51" t="s">
        <v>396</v>
      </c>
      <c r="Y1558" s="51">
        <f>VLOOKUP(W1558,'[1]LICZBA MIEJSC'!$A:$C,2,0)</f>
        <v>43</v>
      </c>
      <c r="Z1558" s="51">
        <f>VLOOKUP(W1558,'[1]LICZBA MIEJSC'!$A:$C,3,0)</f>
        <v>133</v>
      </c>
      <c r="AA1558" s="51">
        <f t="shared" si="149"/>
        <v>176</v>
      </c>
      <c r="AB1558" s="41">
        <f t="shared" si="150"/>
        <v>158</v>
      </c>
      <c r="AC1558" s="109">
        <f t="shared" si="151"/>
        <v>0.89772727272727271</v>
      </c>
      <c r="AD1558" s="49" t="s">
        <v>453</v>
      </c>
    </row>
    <row r="1559" spans="1:30" hidden="1">
      <c r="A1559" s="28" t="s">
        <v>405</v>
      </c>
      <c r="B1559" s="45">
        <v>1579</v>
      </c>
      <c r="C1559" s="51">
        <v>5</v>
      </c>
      <c r="D1559" s="128">
        <v>17313</v>
      </c>
      <c r="E1559" s="359"/>
      <c r="F1559" s="51" t="s">
        <v>406</v>
      </c>
      <c r="G1559" s="349" t="s">
        <v>714</v>
      </c>
      <c r="H1559" s="349" t="s">
        <v>698</v>
      </c>
      <c r="I1559" s="48">
        <v>43257</v>
      </c>
      <c r="J1559" s="48" t="s">
        <v>137</v>
      </c>
      <c r="K1559" s="49">
        <v>106</v>
      </c>
      <c r="L1559" s="49">
        <v>8079</v>
      </c>
      <c r="M1559" s="49" t="s">
        <v>408</v>
      </c>
      <c r="N1559" s="43">
        <v>0.64097222222222217</v>
      </c>
      <c r="O1559" s="51">
        <v>4</v>
      </c>
      <c r="P1559" s="51" t="s">
        <v>15</v>
      </c>
      <c r="Q1559" s="368"/>
      <c r="R1559" s="368"/>
      <c r="S1559" s="368"/>
      <c r="T1559" s="194">
        <f t="shared" si="146"/>
        <v>0.63541666666666663</v>
      </c>
      <c r="U1559" s="194">
        <f t="shared" si="147"/>
        <v>0.625</v>
      </c>
      <c r="V1559" s="41">
        <f>IFERROR(VLOOKUP(L1559,'[1]ZESTAWIENIE NUMERÓW BOCZNYCH'!$A:$B,1,0),"")</f>
        <v>8079</v>
      </c>
      <c r="W1559" s="51" t="str">
        <f>IFERROR(VLOOKUP(V1559,'[1]ZESTAWIENIE NUMERÓW BOCZNYCH'!$A:$B,2,0),P1559)</f>
        <v>VOLVO 7000A</v>
      </c>
      <c r="X1559" s="51" t="s">
        <v>396</v>
      </c>
      <c r="Y1559" s="51">
        <f>VLOOKUP(W1559,'[1]LICZBA MIEJSC'!$A:$C,2,0)</f>
        <v>43</v>
      </c>
      <c r="Z1559" s="51">
        <f>VLOOKUP(W1559,'[1]LICZBA MIEJSC'!$A:$C,3,0)</f>
        <v>133</v>
      </c>
      <c r="AA1559" s="51">
        <f t="shared" si="149"/>
        <v>176</v>
      </c>
      <c r="AB1559" s="41">
        <f t="shared" si="150"/>
        <v>110</v>
      </c>
      <c r="AC1559" s="109">
        <f t="shared" si="151"/>
        <v>0.625</v>
      </c>
      <c r="AD1559" s="49" t="s">
        <v>453</v>
      </c>
    </row>
    <row r="1560" spans="1:30" hidden="1">
      <c r="A1560" s="28" t="s">
        <v>405</v>
      </c>
      <c r="B1560" s="45">
        <v>1580</v>
      </c>
      <c r="C1560" s="51">
        <v>5</v>
      </c>
      <c r="D1560" s="128">
        <v>17313</v>
      </c>
      <c r="E1560" s="359"/>
      <c r="F1560" s="51" t="s">
        <v>406</v>
      </c>
      <c r="G1560" s="349" t="s">
        <v>714</v>
      </c>
      <c r="H1560" s="349" t="s">
        <v>698</v>
      </c>
      <c r="I1560" s="48">
        <v>43257</v>
      </c>
      <c r="J1560" s="48" t="s">
        <v>137</v>
      </c>
      <c r="K1560" s="49">
        <v>106</v>
      </c>
      <c r="L1560" s="49">
        <v>8334</v>
      </c>
      <c r="M1560" s="49" t="s">
        <v>408</v>
      </c>
      <c r="N1560" s="43">
        <v>0.65138888888888891</v>
      </c>
      <c r="O1560" s="51">
        <v>4</v>
      </c>
      <c r="P1560" s="51" t="s">
        <v>15</v>
      </c>
      <c r="Q1560" s="368"/>
      <c r="R1560" s="368"/>
      <c r="S1560" s="368"/>
      <c r="T1560" s="194">
        <f t="shared" si="146"/>
        <v>0.64583333333333326</v>
      </c>
      <c r="U1560" s="194">
        <f t="shared" si="147"/>
        <v>0.625</v>
      </c>
      <c r="V1560" s="41">
        <f>IFERROR(VLOOKUP(L1560,'[1]ZESTAWIENIE NUMERÓW BOCZNYCH'!$A:$B,1,0),"")</f>
        <v>8334</v>
      </c>
      <c r="W1560" s="51" t="str">
        <f>IFERROR(VLOOKUP(V1560,'[1]ZESTAWIENIE NUMERÓW BOCZNYCH'!$A:$B,2,0),P1560)</f>
        <v>MERCEDES-BENZ O 530 G Citaro</v>
      </c>
      <c r="X1560" s="51" t="s">
        <v>396</v>
      </c>
      <c r="Y1560" s="51">
        <f>VLOOKUP(W1560,'[1]LICZBA MIEJSC'!$A:$C,2,0)</f>
        <v>42</v>
      </c>
      <c r="Z1560" s="51">
        <f>VLOOKUP(W1560,'[1]LICZBA MIEJSC'!$A:$C,3,0)</f>
        <v>125</v>
      </c>
      <c r="AA1560" s="51">
        <f t="shared" si="149"/>
        <v>167</v>
      </c>
      <c r="AB1560" s="41">
        <f t="shared" si="150"/>
        <v>105</v>
      </c>
      <c r="AC1560" s="109">
        <f t="shared" si="151"/>
        <v>0.62874251497005984</v>
      </c>
      <c r="AD1560" s="49" t="s">
        <v>453</v>
      </c>
    </row>
    <row r="1561" spans="1:30" hidden="1">
      <c r="A1561" s="28" t="s">
        <v>405</v>
      </c>
      <c r="B1561" s="45">
        <v>1581</v>
      </c>
      <c r="C1561" s="51">
        <v>5</v>
      </c>
      <c r="D1561" s="128">
        <v>17314</v>
      </c>
      <c r="E1561" s="359"/>
      <c r="F1561" s="51" t="s">
        <v>406</v>
      </c>
      <c r="G1561" s="349" t="s">
        <v>714</v>
      </c>
      <c r="H1561" s="357" t="s">
        <v>697</v>
      </c>
      <c r="I1561" s="48">
        <v>43257</v>
      </c>
      <c r="J1561" s="48" t="s">
        <v>138</v>
      </c>
      <c r="K1561" s="146" t="s">
        <v>121</v>
      </c>
      <c r="L1561" s="49"/>
      <c r="M1561" s="49"/>
      <c r="N1561" s="43">
        <v>0.36944444444444446</v>
      </c>
      <c r="O1561" s="51">
        <v>4</v>
      </c>
      <c r="P1561" s="51" t="s">
        <v>12</v>
      </c>
      <c r="Q1561" s="368"/>
      <c r="R1561" s="368"/>
      <c r="S1561" s="368"/>
      <c r="T1561" s="194">
        <f t="shared" si="146"/>
        <v>0.36458333333333331</v>
      </c>
      <c r="U1561" s="194">
        <f t="shared" si="147"/>
        <v>0.33333333333333331</v>
      </c>
      <c r="V1561" s="41" t="str">
        <f>IFERROR(VLOOKUP(L1561,'[1]ZESTAWIENIE NUMERÓW BOCZNYCH'!$A:$B,1,0),"")</f>
        <v/>
      </c>
      <c r="W1561" s="51" t="str">
        <f>IFERROR(VLOOKUP(V1561,'[1]ZESTAWIENIE NUMERÓW BOCZNYCH'!$A:$B,2,0),P1561)</f>
        <v>T</v>
      </c>
      <c r="X1561" s="51" t="s">
        <v>396</v>
      </c>
      <c r="Y1561" s="51">
        <f>VLOOKUP(W1561,'[1]LICZBA MIEJSC'!$A:$C,2,0)</f>
        <v>55</v>
      </c>
      <c r="Z1561" s="51">
        <f>VLOOKUP(W1561,'[1]LICZBA MIEJSC'!$A:$C,3,0)</f>
        <v>0</v>
      </c>
      <c r="AA1561" s="51">
        <f t="shared" si="149"/>
        <v>55</v>
      </c>
      <c r="AB1561" s="41">
        <f t="shared" si="150"/>
        <v>55</v>
      </c>
      <c r="AC1561" s="109">
        <f t="shared" si="151"/>
        <v>1</v>
      </c>
      <c r="AD1561" s="49"/>
    </row>
    <row r="1562" spans="1:30" hidden="1">
      <c r="A1562" s="28" t="s">
        <v>405</v>
      </c>
      <c r="B1562" s="45">
        <v>1582</v>
      </c>
      <c r="C1562" s="51">
        <v>5</v>
      </c>
      <c r="D1562" s="128">
        <v>17314</v>
      </c>
      <c r="E1562" s="359"/>
      <c r="F1562" s="51" t="s">
        <v>406</v>
      </c>
      <c r="G1562" s="349" t="s">
        <v>714</v>
      </c>
      <c r="H1562" s="357" t="s">
        <v>697</v>
      </c>
      <c r="I1562" s="48">
        <v>43257</v>
      </c>
      <c r="J1562" s="48" t="s">
        <v>138</v>
      </c>
      <c r="K1562" s="146" t="s">
        <v>121</v>
      </c>
      <c r="L1562" s="49"/>
      <c r="M1562" s="49"/>
      <c r="N1562" s="43">
        <v>0.375</v>
      </c>
      <c r="O1562" s="51">
        <v>1</v>
      </c>
      <c r="P1562" s="51" t="s">
        <v>12</v>
      </c>
      <c r="Q1562" s="368"/>
      <c r="R1562" s="368"/>
      <c r="S1562" s="368"/>
      <c r="T1562" s="194">
        <f t="shared" si="146"/>
        <v>0.375</v>
      </c>
      <c r="U1562" s="194">
        <f t="shared" si="147"/>
        <v>0.375</v>
      </c>
      <c r="V1562" s="41" t="str">
        <f>IFERROR(VLOOKUP(L1562,'[1]ZESTAWIENIE NUMERÓW BOCZNYCH'!$A:$B,1,0),"")</f>
        <v/>
      </c>
      <c r="W1562" s="51" t="str">
        <f>IFERROR(VLOOKUP(V1562,'[1]ZESTAWIENIE NUMERÓW BOCZNYCH'!$A:$B,2,0),P1562)</f>
        <v>T</v>
      </c>
      <c r="X1562" s="51" t="s">
        <v>396</v>
      </c>
      <c r="Y1562" s="51">
        <f>VLOOKUP(W1562,'[1]LICZBA MIEJSC'!$A:$C,2,0)</f>
        <v>55</v>
      </c>
      <c r="Z1562" s="51">
        <f>VLOOKUP(W1562,'[1]LICZBA MIEJSC'!$A:$C,3,0)</f>
        <v>0</v>
      </c>
      <c r="AA1562" s="51">
        <f t="shared" si="149"/>
        <v>55</v>
      </c>
      <c r="AB1562" s="41">
        <f t="shared" si="150"/>
        <v>6</v>
      </c>
      <c r="AC1562" s="109">
        <f t="shared" si="151"/>
        <v>0.10909090909090909</v>
      </c>
      <c r="AD1562" s="49"/>
    </row>
    <row r="1563" spans="1:30" hidden="1">
      <c r="A1563" s="28" t="s">
        <v>405</v>
      </c>
      <c r="B1563" s="45">
        <v>1583</v>
      </c>
      <c r="C1563" s="51">
        <v>5</v>
      </c>
      <c r="D1563" s="128">
        <v>17313</v>
      </c>
      <c r="E1563" s="359"/>
      <c r="F1563" s="51" t="s">
        <v>406</v>
      </c>
      <c r="G1563" s="349" t="s">
        <v>714</v>
      </c>
      <c r="H1563" s="349" t="s">
        <v>698</v>
      </c>
      <c r="I1563" s="48">
        <v>43257</v>
      </c>
      <c r="J1563" s="48" t="s">
        <v>137</v>
      </c>
      <c r="K1563" s="49">
        <v>106</v>
      </c>
      <c r="L1563" s="49">
        <v>8301</v>
      </c>
      <c r="M1563" s="49" t="s">
        <v>408</v>
      </c>
      <c r="N1563" s="43">
        <v>0.66041666666666665</v>
      </c>
      <c r="O1563" s="51">
        <v>4</v>
      </c>
      <c r="P1563" s="51" t="s">
        <v>15</v>
      </c>
      <c r="Q1563" s="368"/>
      <c r="R1563" s="368"/>
      <c r="S1563" s="368"/>
      <c r="T1563" s="194">
        <f t="shared" si="146"/>
        <v>0.65625</v>
      </c>
      <c r="U1563" s="194">
        <f t="shared" si="147"/>
        <v>0.625</v>
      </c>
      <c r="V1563" s="41">
        <f>IFERROR(VLOOKUP(L1563,'[1]ZESTAWIENIE NUMERÓW BOCZNYCH'!$A:$B,1,0),"")</f>
        <v>8301</v>
      </c>
      <c r="W1563" s="51" t="str">
        <f>IFERROR(VLOOKUP(V1563,'[1]ZESTAWIENIE NUMERÓW BOCZNYCH'!$A:$B,2,0),P1563)</f>
        <v>MERCEDES-BENZ O 530 G Citaro</v>
      </c>
      <c r="X1563" s="51" t="s">
        <v>396</v>
      </c>
      <c r="Y1563" s="51">
        <f>VLOOKUP(W1563,'[1]LICZBA MIEJSC'!$A:$C,2,0)</f>
        <v>42</v>
      </c>
      <c r="Z1563" s="51">
        <f>VLOOKUP(W1563,'[1]LICZBA MIEJSC'!$A:$C,3,0)</f>
        <v>125</v>
      </c>
      <c r="AA1563" s="51">
        <f t="shared" si="149"/>
        <v>167</v>
      </c>
      <c r="AB1563" s="41">
        <f t="shared" si="150"/>
        <v>105</v>
      </c>
      <c r="AC1563" s="109">
        <f t="shared" si="151"/>
        <v>0.62874251497005984</v>
      </c>
      <c r="AD1563" s="49" t="s">
        <v>453</v>
      </c>
    </row>
    <row r="1564" spans="1:30" hidden="1">
      <c r="A1564" s="28" t="s">
        <v>405</v>
      </c>
      <c r="B1564" s="45">
        <v>1584</v>
      </c>
      <c r="C1564" s="51">
        <v>5</v>
      </c>
      <c r="D1564" s="128">
        <v>17314</v>
      </c>
      <c r="E1564" s="359"/>
      <c r="F1564" s="51" t="s">
        <v>406</v>
      </c>
      <c r="G1564" s="349" t="s">
        <v>714</v>
      </c>
      <c r="H1564" s="357" t="s">
        <v>697</v>
      </c>
      <c r="I1564" s="48">
        <v>43257</v>
      </c>
      <c r="J1564" s="108" t="s">
        <v>137</v>
      </c>
      <c r="K1564" s="49" t="s">
        <v>409</v>
      </c>
      <c r="L1564" s="49">
        <v>5428</v>
      </c>
      <c r="M1564" s="49"/>
      <c r="N1564" s="43">
        <v>0.37986111111111115</v>
      </c>
      <c r="O1564" s="51">
        <v>0</v>
      </c>
      <c r="P1564" s="51" t="s">
        <v>13</v>
      </c>
      <c r="Q1564" s="368"/>
      <c r="R1564" s="368"/>
      <c r="S1564" s="368"/>
      <c r="T1564" s="194">
        <f t="shared" si="146"/>
        <v>0.375</v>
      </c>
      <c r="U1564" s="194">
        <f t="shared" si="147"/>
        <v>0.375</v>
      </c>
      <c r="V1564" s="41">
        <f>IFERROR(VLOOKUP(L1564,'[1]ZESTAWIENIE NUMERÓW BOCZNYCH'!$A:$B,1,0),"")</f>
        <v>5428</v>
      </c>
      <c r="W1564" s="51" t="str">
        <f>IFERROR(VLOOKUP(V1564,'[1]ZESTAWIENIE NUMERÓW BOCZNYCH'!$A:$B,2,0),P1564)</f>
        <v>SOLARIS URBINO 12</v>
      </c>
      <c r="X1564" s="51" t="s">
        <v>396</v>
      </c>
      <c r="Y1564" s="51">
        <f>VLOOKUP(W1564,'[1]LICZBA MIEJSC'!$A:$C,2,0)</f>
        <v>29</v>
      </c>
      <c r="Z1564" s="51">
        <f>VLOOKUP(W1564,'[1]LICZBA MIEJSC'!$A:$C,3,0)</f>
        <v>52</v>
      </c>
      <c r="AA1564" s="51">
        <f t="shared" si="149"/>
        <v>81</v>
      </c>
      <c r="AB1564" s="41">
        <f t="shared" si="150"/>
        <v>0</v>
      </c>
      <c r="AC1564" s="109">
        <f t="shared" si="151"/>
        <v>0</v>
      </c>
      <c r="AD1564" s="49" t="s">
        <v>158</v>
      </c>
    </row>
    <row r="1565" spans="1:30" hidden="1">
      <c r="A1565" s="28" t="s">
        <v>405</v>
      </c>
      <c r="B1565" s="45">
        <v>1585</v>
      </c>
      <c r="C1565" s="51">
        <v>5</v>
      </c>
      <c r="D1565" s="128">
        <v>17314</v>
      </c>
      <c r="E1565" s="359"/>
      <c r="F1565" s="51" t="s">
        <v>406</v>
      </c>
      <c r="G1565" s="349" t="s">
        <v>714</v>
      </c>
      <c r="H1565" s="349" t="s">
        <v>697</v>
      </c>
      <c r="I1565" s="48">
        <v>43257</v>
      </c>
      <c r="J1565" s="48" t="s">
        <v>138</v>
      </c>
      <c r="K1565" s="49" t="s">
        <v>410</v>
      </c>
      <c r="L1565" s="49"/>
      <c r="M1565" s="51" t="s">
        <v>330</v>
      </c>
      <c r="N1565" s="43">
        <v>0.38958333333333334</v>
      </c>
      <c r="O1565" s="51">
        <v>0</v>
      </c>
      <c r="P1565" s="51" t="s">
        <v>12</v>
      </c>
      <c r="Q1565" s="368"/>
      <c r="R1565" s="368"/>
      <c r="S1565" s="368"/>
      <c r="T1565" s="194">
        <f t="shared" si="146"/>
        <v>0.38541666666666663</v>
      </c>
      <c r="U1565" s="194">
        <f t="shared" si="147"/>
        <v>0.375</v>
      </c>
      <c r="V1565" s="41" t="str">
        <f>IFERROR(VLOOKUP(L1565,'[1]ZESTAWIENIE NUMERÓW BOCZNYCH'!$A:$B,1,0),"")</f>
        <v/>
      </c>
      <c r="W1565" s="51" t="str">
        <f>IFERROR(VLOOKUP(V1565,'[1]ZESTAWIENIE NUMERÓW BOCZNYCH'!$A:$B,2,0),P1565)</f>
        <v>T</v>
      </c>
      <c r="X1565" s="51" t="s">
        <v>396</v>
      </c>
      <c r="Y1565" s="51">
        <f>VLOOKUP(W1565,'[1]LICZBA MIEJSC'!$A:$C,2,0)</f>
        <v>55</v>
      </c>
      <c r="Z1565" s="51">
        <f>VLOOKUP(W1565,'[1]LICZBA MIEJSC'!$A:$C,3,0)</f>
        <v>0</v>
      </c>
      <c r="AA1565" s="51">
        <f t="shared" si="149"/>
        <v>55</v>
      </c>
      <c r="AB1565" s="41">
        <f t="shared" si="150"/>
        <v>0</v>
      </c>
      <c r="AC1565" s="109">
        <f t="shared" si="151"/>
        <v>0</v>
      </c>
      <c r="AD1565" s="49"/>
    </row>
    <row r="1566" spans="1:30" hidden="1">
      <c r="A1566" s="28" t="s">
        <v>405</v>
      </c>
      <c r="B1566" s="45">
        <v>1586</v>
      </c>
      <c r="C1566" s="51">
        <v>5</v>
      </c>
      <c r="D1566" s="128">
        <v>17314</v>
      </c>
      <c r="E1566" s="359"/>
      <c r="F1566" s="51" t="s">
        <v>406</v>
      </c>
      <c r="G1566" s="349" t="s">
        <v>714</v>
      </c>
      <c r="H1566" s="349" t="s">
        <v>697</v>
      </c>
      <c r="I1566" s="48">
        <v>43257</v>
      </c>
      <c r="J1566" s="48" t="s">
        <v>137</v>
      </c>
      <c r="K1566" s="49">
        <v>106</v>
      </c>
      <c r="L1566" s="49">
        <v>8054</v>
      </c>
      <c r="M1566" s="49" t="s">
        <v>407</v>
      </c>
      <c r="N1566" s="43">
        <v>0.66041666666666665</v>
      </c>
      <c r="O1566" s="51">
        <v>5</v>
      </c>
      <c r="P1566" s="51" t="s">
        <v>15</v>
      </c>
      <c r="Q1566" s="368"/>
      <c r="R1566" s="368"/>
      <c r="S1566" s="368"/>
      <c r="T1566" s="194">
        <f t="shared" si="146"/>
        <v>0.65625</v>
      </c>
      <c r="U1566" s="194">
        <f t="shared" si="147"/>
        <v>0.625</v>
      </c>
      <c r="V1566" s="41">
        <f>IFERROR(VLOOKUP(L1566,'[1]ZESTAWIENIE NUMERÓW BOCZNYCH'!$A:$B,1,0),"")</f>
        <v>8054</v>
      </c>
      <c r="W1566" s="51" t="str">
        <f>IFERROR(VLOOKUP(V1566,'[1]ZESTAWIENIE NUMERÓW BOCZNYCH'!$A:$B,2,0),P1566)</f>
        <v>VOLVO 7000A</v>
      </c>
      <c r="X1566" s="51" t="s">
        <v>396</v>
      </c>
      <c r="Y1566" s="51">
        <f>VLOOKUP(W1566,'[1]LICZBA MIEJSC'!$A:$C,2,0)</f>
        <v>43</v>
      </c>
      <c r="Z1566" s="51">
        <f>VLOOKUP(W1566,'[1]LICZBA MIEJSC'!$A:$C,3,0)</f>
        <v>133</v>
      </c>
      <c r="AA1566" s="51">
        <f t="shared" si="149"/>
        <v>176</v>
      </c>
      <c r="AB1566" s="41">
        <f t="shared" si="150"/>
        <v>158</v>
      </c>
      <c r="AC1566" s="109">
        <f t="shared" si="151"/>
        <v>0.89772727272727271</v>
      </c>
      <c r="AD1566" s="49" t="s">
        <v>453</v>
      </c>
    </row>
    <row r="1567" spans="1:30" hidden="1">
      <c r="A1567" s="28" t="s">
        <v>405</v>
      </c>
      <c r="B1567" s="45">
        <v>1587</v>
      </c>
      <c r="C1567" s="51">
        <v>5</v>
      </c>
      <c r="D1567" s="128">
        <v>17313</v>
      </c>
      <c r="E1567" s="359"/>
      <c r="F1567" s="51" t="s">
        <v>406</v>
      </c>
      <c r="G1567" s="349" t="s">
        <v>714</v>
      </c>
      <c r="H1567" s="349" t="s">
        <v>698</v>
      </c>
      <c r="I1567" s="48">
        <v>43257</v>
      </c>
      <c r="J1567" s="48" t="s">
        <v>137</v>
      </c>
      <c r="K1567" s="49">
        <v>106</v>
      </c>
      <c r="L1567" s="49">
        <v>8438</v>
      </c>
      <c r="M1567" s="49" t="s">
        <v>408</v>
      </c>
      <c r="N1567" s="43">
        <v>0.6743055555555556</v>
      </c>
      <c r="O1567" s="51">
        <v>5</v>
      </c>
      <c r="P1567" s="51" t="s">
        <v>15</v>
      </c>
      <c r="Q1567" s="368"/>
      <c r="R1567" s="368"/>
      <c r="S1567" s="368"/>
      <c r="T1567" s="194">
        <f t="shared" si="146"/>
        <v>0.66666666666666663</v>
      </c>
      <c r="U1567" s="194">
        <f t="shared" si="147"/>
        <v>0.66666666666666663</v>
      </c>
      <c r="V1567" s="41">
        <f>IFERROR(VLOOKUP(L1567,'[1]ZESTAWIENIE NUMERÓW BOCZNYCH'!$A:$B,1,0),"")</f>
        <v>8438</v>
      </c>
      <c r="W1567" s="51" t="str">
        <f>IFERROR(VLOOKUP(V1567,'[1]ZESTAWIENIE NUMERÓW BOCZNYCH'!$A:$B,2,0),P1567)</f>
        <v>MERCEDES-BENZ 628 03 Citaro G</v>
      </c>
      <c r="X1567" s="51" t="s">
        <v>396</v>
      </c>
      <c r="Y1567" s="51">
        <f>VLOOKUP(W1567,'[1]LICZBA MIEJSC'!$A:$C,2,0)</f>
        <v>40</v>
      </c>
      <c r="Z1567" s="51">
        <f>VLOOKUP(W1567,'[1]LICZBA MIEJSC'!$A:$C,3,0)</f>
        <v>102</v>
      </c>
      <c r="AA1567" s="51">
        <f t="shared" si="149"/>
        <v>142</v>
      </c>
      <c r="AB1567" s="41">
        <f t="shared" si="150"/>
        <v>128</v>
      </c>
      <c r="AC1567" s="109">
        <f t="shared" si="151"/>
        <v>0.90140845070422537</v>
      </c>
      <c r="AD1567" s="49" t="s">
        <v>453</v>
      </c>
    </row>
    <row r="1568" spans="1:30" hidden="1">
      <c r="A1568" s="28" t="s">
        <v>405</v>
      </c>
      <c r="B1568" s="45">
        <v>1588</v>
      </c>
      <c r="C1568" s="51">
        <v>5</v>
      </c>
      <c r="D1568" s="128">
        <v>17314</v>
      </c>
      <c r="E1568" s="359"/>
      <c r="F1568" s="51" t="s">
        <v>406</v>
      </c>
      <c r="G1568" s="349" t="s">
        <v>714</v>
      </c>
      <c r="H1568" s="357" t="s">
        <v>697</v>
      </c>
      <c r="I1568" s="48">
        <v>43257</v>
      </c>
      <c r="J1568" s="48" t="s">
        <v>139</v>
      </c>
      <c r="K1568" s="49" t="s">
        <v>414</v>
      </c>
      <c r="L1568" s="49"/>
      <c r="M1568" s="49"/>
      <c r="N1568" s="43">
        <v>0.41388888888888892</v>
      </c>
      <c r="O1568" s="51">
        <v>2</v>
      </c>
      <c r="P1568" s="51" t="s">
        <v>16</v>
      </c>
      <c r="Q1568" s="368"/>
      <c r="R1568" s="368"/>
      <c r="S1568" s="368"/>
      <c r="T1568" s="194">
        <f t="shared" si="146"/>
        <v>0.40625</v>
      </c>
      <c r="U1568" s="194">
        <f t="shared" si="147"/>
        <v>0.375</v>
      </c>
      <c r="V1568" s="41" t="str">
        <f>IFERROR(VLOOKUP(L1568,'[1]ZESTAWIENIE NUMERÓW BOCZNYCH'!$A:$B,1,0),"")</f>
        <v/>
      </c>
      <c r="W1568" s="51" t="str">
        <f>IFERROR(VLOOKUP(V1568,'[1]ZESTAWIENIE NUMERÓW BOCZNYCH'!$A:$B,2,0),P1568)</f>
        <v>B</v>
      </c>
      <c r="X1568" s="51" t="s">
        <v>396</v>
      </c>
      <c r="Y1568" s="51">
        <f>VLOOKUP(W1568,'[1]LICZBA MIEJSC'!$A:$C,2,0)</f>
        <v>20</v>
      </c>
      <c r="Z1568" s="51">
        <f>VLOOKUP(W1568,'[1]LICZBA MIEJSC'!$A:$C,3,0)</f>
        <v>0</v>
      </c>
      <c r="AA1568" s="51">
        <f t="shared" si="149"/>
        <v>20</v>
      </c>
      <c r="AB1568" s="41">
        <f t="shared" si="150"/>
        <v>10</v>
      </c>
      <c r="AC1568" s="109">
        <f t="shared" si="151"/>
        <v>0.5</v>
      </c>
      <c r="AD1568" s="49"/>
    </row>
    <row r="1569" spans="1:30" hidden="1">
      <c r="A1569" s="28" t="s">
        <v>405</v>
      </c>
      <c r="B1569" s="45">
        <v>1589</v>
      </c>
      <c r="C1569" s="51">
        <v>5</v>
      </c>
      <c r="D1569" s="128">
        <v>17314</v>
      </c>
      <c r="E1569" s="359"/>
      <c r="F1569" s="51" t="s">
        <v>406</v>
      </c>
      <c r="G1569" s="349" t="s">
        <v>714</v>
      </c>
      <c r="H1569" s="349" t="s">
        <v>697</v>
      </c>
      <c r="I1569" s="48">
        <v>43257</v>
      </c>
      <c r="J1569" s="48" t="s">
        <v>137</v>
      </c>
      <c r="K1569" s="49">
        <v>106</v>
      </c>
      <c r="L1569" s="49">
        <v>8079</v>
      </c>
      <c r="M1569" s="49" t="s">
        <v>407</v>
      </c>
      <c r="N1569" s="43">
        <v>0.6791666666666667</v>
      </c>
      <c r="O1569" s="51">
        <v>4</v>
      </c>
      <c r="P1569" s="51" t="s">
        <v>15</v>
      </c>
      <c r="Q1569" s="368"/>
      <c r="R1569" s="368"/>
      <c r="S1569" s="368"/>
      <c r="T1569" s="194">
        <f t="shared" si="146"/>
        <v>0.67708333333333326</v>
      </c>
      <c r="U1569" s="194">
        <f t="shared" si="147"/>
        <v>0.66666666666666663</v>
      </c>
      <c r="V1569" s="41">
        <f>IFERROR(VLOOKUP(L1569,'[1]ZESTAWIENIE NUMERÓW BOCZNYCH'!$A:$B,1,0),"")</f>
        <v>8079</v>
      </c>
      <c r="W1569" s="51" t="str">
        <f>IFERROR(VLOOKUP(V1569,'[1]ZESTAWIENIE NUMERÓW BOCZNYCH'!$A:$B,2,0),P1569)</f>
        <v>VOLVO 7000A</v>
      </c>
      <c r="X1569" s="51" t="s">
        <v>396</v>
      </c>
      <c r="Y1569" s="51">
        <f>VLOOKUP(W1569,'[1]LICZBA MIEJSC'!$A:$C,2,0)</f>
        <v>43</v>
      </c>
      <c r="Z1569" s="51">
        <f>VLOOKUP(W1569,'[1]LICZBA MIEJSC'!$A:$C,3,0)</f>
        <v>133</v>
      </c>
      <c r="AA1569" s="51">
        <f t="shared" si="149"/>
        <v>176</v>
      </c>
      <c r="AB1569" s="41">
        <f t="shared" si="150"/>
        <v>110</v>
      </c>
      <c r="AC1569" s="109">
        <f t="shared" si="151"/>
        <v>0.625</v>
      </c>
      <c r="AD1569" s="49" t="s">
        <v>453</v>
      </c>
    </row>
    <row r="1570" spans="1:30" hidden="1">
      <c r="A1570" s="28" t="s">
        <v>405</v>
      </c>
      <c r="B1570" s="45">
        <v>1590</v>
      </c>
      <c r="C1570" s="51">
        <v>5</v>
      </c>
      <c r="D1570" s="128">
        <v>17314</v>
      </c>
      <c r="E1570" s="359"/>
      <c r="F1570" s="51" t="s">
        <v>406</v>
      </c>
      <c r="G1570" s="349" t="s">
        <v>714</v>
      </c>
      <c r="H1570" s="349" t="s">
        <v>697</v>
      </c>
      <c r="I1570" s="48">
        <v>43257</v>
      </c>
      <c r="J1570" s="48" t="s">
        <v>137</v>
      </c>
      <c r="K1570" s="49">
        <v>106</v>
      </c>
      <c r="L1570" s="49">
        <v>8334</v>
      </c>
      <c r="M1570" s="49" t="s">
        <v>407</v>
      </c>
      <c r="N1570" s="43">
        <v>0.68819444444444444</v>
      </c>
      <c r="O1570" s="51">
        <v>5</v>
      </c>
      <c r="P1570" s="51" t="s">
        <v>15</v>
      </c>
      <c r="Q1570" s="368"/>
      <c r="R1570" s="368"/>
      <c r="S1570" s="368"/>
      <c r="T1570" s="194">
        <f t="shared" si="146"/>
        <v>0.6875</v>
      </c>
      <c r="U1570" s="194">
        <f t="shared" si="147"/>
        <v>0.66666666666666663</v>
      </c>
      <c r="V1570" s="41">
        <f>IFERROR(VLOOKUP(L1570,'[1]ZESTAWIENIE NUMERÓW BOCZNYCH'!$A:$B,1,0),"")</f>
        <v>8334</v>
      </c>
      <c r="W1570" s="51" t="str">
        <f>IFERROR(VLOOKUP(V1570,'[1]ZESTAWIENIE NUMERÓW BOCZNYCH'!$A:$B,2,0),P1570)</f>
        <v>MERCEDES-BENZ O 530 G Citaro</v>
      </c>
      <c r="X1570" s="51" t="s">
        <v>396</v>
      </c>
      <c r="Y1570" s="51">
        <f>VLOOKUP(W1570,'[1]LICZBA MIEJSC'!$A:$C,2,0)</f>
        <v>42</v>
      </c>
      <c r="Z1570" s="51">
        <f>VLOOKUP(W1570,'[1]LICZBA MIEJSC'!$A:$C,3,0)</f>
        <v>125</v>
      </c>
      <c r="AA1570" s="51">
        <f t="shared" si="149"/>
        <v>167</v>
      </c>
      <c r="AB1570" s="41">
        <f t="shared" si="150"/>
        <v>150</v>
      </c>
      <c r="AC1570" s="109">
        <f t="shared" si="151"/>
        <v>0.89820359281437123</v>
      </c>
      <c r="AD1570" s="49" t="s">
        <v>453</v>
      </c>
    </row>
    <row r="1571" spans="1:30" hidden="1">
      <c r="A1571" s="28" t="s">
        <v>405</v>
      </c>
      <c r="B1571" s="45">
        <v>1591</v>
      </c>
      <c r="C1571" s="51">
        <v>6</v>
      </c>
      <c r="D1571" s="128">
        <v>17314</v>
      </c>
      <c r="E1571" s="359"/>
      <c r="F1571" s="51" t="s">
        <v>406</v>
      </c>
      <c r="G1571" s="349" t="s">
        <v>714</v>
      </c>
      <c r="H1571" s="349" t="s">
        <v>697</v>
      </c>
      <c r="I1571" s="48">
        <v>43257</v>
      </c>
      <c r="J1571" s="48" t="s">
        <v>138</v>
      </c>
      <c r="K1571" s="49" t="s">
        <v>410</v>
      </c>
      <c r="L1571" s="49"/>
      <c r="M1571" s="51" t="s">
        <v>330</v>
      </c>
      <c r="N1571" s="43">
        <v>0.59583333333333333</v>
      </c>
      <c r="O1571" s="51">
        <v>1</v>
      </c>
      <c r="P1571" s="51" t="s">
        <v>12</v>
      </c>
      <c r="Q1571" s="368"/>
      <c r="R1571" s="368"/>
      <c r="S1571" s="368"/>
      <c r="T1571" s="194">
        <f t="shared" si="146"/>
        <v>0.59375</v>
      </c>
      <c r="U1571" s="194">
        <f t="shared" si="147"/>
        <v>0.58333333333333326</v>
      </c>
      <c r="V1571" s="41" t="str">
        <f>IFERROR(VLOOKUP(L1571,'[1]ZESTAWIENIE NUMERÓW BOCZNYCH'!$A:$B,1,0),"")</f>
        <v/>
      </c>
      <c r="W1571" s="51" t="str">
        <f>IFERROR(VLOOKUP(V1571,'[1]ZESTAWIENIE NUMERÓW BOCZNYCH'!$A:$B,2,0),P1571)</f>
        <v>T</v>
      </c>
      <c r="X1571" s="51" t="s">
        <v>396</v>
      </c>
      <c r="Y1571" s="51">
        <f>VLOOKUP(W1571,'[1]LICZBA MIEJSC'!$A:$C,2,0)</f>
        <v>55</v>
      </c>
      <c r="Z1571" s="51">
        <f>VLOOKUP(W1571,'[1]LICZBA MIEJSC'!$A:$C,3,0)</f>
        <v>0</v>
      </c>
      <c r="AA1571" s="51">
        <f t="shared" si="149"/>
        <v>55</v>
      </c>
      <c r="AB1571" s="41">
        <f t="shared" si="150"/>
        <v>6</v>
      </c>
      <c r="AC1571" s="109">
        <f t="shared" si="151"/>
        <v>0.10909090909090909</v>
      </c>
      <c r="AD1571" s="49"/>
    </row>
    <row r="1572" spans="1:30" hidden="1">
      <c r="A1572" s="28" t="s">
        <v>405</v>
      </c>
      <c r="B1572" s="45">
        <v>1592</v>
      </c>
      <c r="C1572" s="51">
        <v>6</v>
      </c>
      <c r="D1572" s="128">
        <v>17314</v>
      </c>
      <c r="E1572" s="359"/>
      <c r="F1572" s="51" t="s">
        <v>406</v>
      </c>
      <c r="G1572" s="349" t="s">
        <v>714</v>
      </c>
      <c r="H1572" s="357" t="s">
        <v>697</v>
      </c>
      <c r="I1572" s="48">
        <v>43257</v>
      </c>
      <c r="J1572" s="64" t="s">
        <v>139</v>
      </c>
      <c r="K1572" s="49" t="s">
        <v>415</v>
      </c>
      <c r="L1572" s="49"/>
      <c r="M1572" s="49"/>
      <c r="N1572" s="43">
        <v>0.59791666666666665</v>
      </c>
      <c r="O1572" s="51">
        <v>1</v>
      </c>
      <c r="P1572" s="51" t="s">
        <v>16</v>
      </c>
      <c r="Q1572" s="368"/>
      <c r="R1572" s="368"/>
      <c r="S1572" s="368"/>
      <c r="T1572" s="194">
        <f t="shared" si="146"/>
        <v>0.59375</v>
      </c>
      <c r="U1572" s="194">
        <f t="shared" si="147"/>
        <v>0.58333333333333326</v>
      </c>
      <c r="V1572" s="41" t="str">
        <f>IFERROR(VLOOKUP(L1572,'[1]ZESTAWIENIE NUMERÓW BOCZNYCH'!$A:$B,1,0),"")</f>
        <v/>
      </c>
      <c r="W1572" s="51" t="str">
        <f>IFERROR(VLOOKUP(V1572,'[1]ZESTAWIENIE NUMERÓW BOCZNYCH'!$A:$B,2,0),P1572)</f>
        <v>B</v>
      </c>
      <c r="X1572" s="51" t="s">
        <v>396</v>
      </c>
      <c r="Y1572" s="51">
        <f>VLOOKUP(W1572,'[1]LICZBA MIEJSC'!$A:$C,2,0)</f>
        <v>20</v>
      </c>
      <c r="Z1572" s="51">
        <f>VLOOKUP(W1572,'[1]LICZBA MIEJSC'!$A:$C,3,0)</f>
        <v>0</v>
      </c>
      <c r="AA1572" s="51">
        <f t="shared" si="149"/>
        <v>20</v>
      </c>
      <c r="AB1572" s="41">
        <f t="shared" si="150"/>
        <v>2</v>
      </c>
      <c r="AC1572" s="109">
        <f t="shared" si="151"/>
        <v>0.1</v>
      </c>
      <c r="AD1572" s="49"/>
    </row>
    <row r="1573" spans="1:30" hidden="1">
      <c r="A1573" s="28" t="s">
        <v>405</v>
      </c>
      <c r="B1573" s="45">
        <v>1593</v>
      </c>
      <c r="C1573" s="51">
        <v>6</v>
      </c>
      <c r="D1573" s="128">
        <v>17314</v>
      </c>
      <c r="E1573" s="359"/>
      <c r="F1573" s="51" t="s">
        <v>406</v>
      </c>
      <c r="G1573" s="349" t="s">
        <v>714</v>
      </c>
      <c r="H1573" s="357" t="s">
        <v>697</v>
      </c>
      <c r="I1573" s="48">
        <v>43257</v>
      </c>
      <c r="J1573" s="129" t="s">
        <v>157</v>
      </c>
      <c r="K1573" s="49" t="s">
        <v>416</v>
      </c>
      <c r="L1573" s="49"/>
      <c r="M1573" s="49"/>
      <c r="N1573" s="43">
        <v>0.59930555555555554</v>
      </c>
      <c r="O1573" s="51">
        <v>4</v>
      </c>
      <c r="P1573" s="51" t="s">
        <v>12</v>
      </c>
      <c r="Q1573" s="368"/>
      <c r="R1573" s="368"/>
      <c r="S1573" s="368"/>
      <c r="T1573" s="194">
        <f t="shared" si="146"/>
        <v>0.59375</v>
      </c>
      <c r="U1573" s="194">
        <f t="shared" si="147"/>
        <v>0.58333333333333326</v>
      </c>
      <c r="V1573" s="41" t="str">
        <f>IFERROR(VLOOKUP(L1573,'[1]ZESTAWIENIE NUMERÓW BOCZNYCH'!$A:$B,1,0),"")</f>
        <v/>
      </c>
      <c r="W1573" s="51" t="str">
        <f>IFERROR(VLOOKUP(V1573,'[1]ZESTAWIENIE NUMERÓW BOCZNYCH'!$A:$B,2,0),P1573)</f>
        <v>T</v>
      </c>
      <c r="X1573" s="51" t="s">
        <v>396</v>
      </c>
      <c r="Y1573" s="51">
        <f>VLOOKUP(W1573,'[1]LICZBA MIEJSC'!$A:$C,2,0)</f>
        <v>55</v>
      </c>
      <c r="Z1573" s="51">
        <f>VLOOKUP(W1573,'[1]LICZBA MIEJSC'!$A:$C,3,0)</f>
        <v>0</v>
      </c>
      <c r="AA1573" s="51">
        <f t="shared" si="149"/>
        <v>55</v>
      </c>
      <c r="AB1573" s="41">
        <f t="shared" si="150"/>
        <v>55</v>
      </c>
      <c r="AC1573" s="109">
        <f t="shared" si="151"/>
        <v>1</v>
      </c>
      <c r="AD1573" s="49"/>
    </row>
    <row r="1574" spans="1:30" hidden="1">
      <c r="A1574" s="28" t="s">
        <v>405</v>
      </c>
      <c r="B1574" s="45">
        <v>1594</v>
      </c>
      <c r="C1574" s="51">
        <v>6</v>
      </c>
      <c r="D1574" s="128">
        <v>17313</v>
      </c>
      <c r="E1574" s="359"/>
      <c r="F1574" s="51" t="s">
        <v>406</v>
      </c>
      <c r="G1574" s="349" t="s">
        <v>714</v>
      </c>
      <c r="H1574" s="349" t="s">
        <v>698</v>
      </c>
      <c r="I1574" s="48">
        <v>43257</v>
      </c>
      <c r="J1574" s="48" t="s">
        <v>137</v>
      </c>
      <c r="K1574" s="49">
        <v>106</v>
      </c>
      <c r="L1574" s="49">
        <v>8052</v>
      </c>
      <c r="M1574" s="49" t="s">
        <v>408</v>
      </c>
      <c r="N1574" s="43">
        <v>0.69027777777777777</v>
      </c>
      <c r="O1574" s="51">
        <v>5</v>
      </c>
      <c r="P1574" s="51" t="s">
        <v>15</v>
      </c>
      <c r="Q1574" s="368"/>
      <c r="R1574" s="368"/>
      <c r="S1574" s="368"/>
      <c r="T1574" s="194">
        <f t="shared" si="146"/>
        <v>0.6875</v>
      </c>
      <c r="U1574" s="194">
        <f t="shared" si="147"/>
        <v>0.66666666666666663</v>
      </c>
      <c r="V1574" s="41">
        <f>IFERROR(VLOOKUP(L1574,'[1]ZESTAWIENIE NUMERÓW BOCZNYCH'!$A:$B,1,0),"")</f>
        <v>8052</v>
      </c>
      <c r="W1574" s="51" t="str">
        <f>IFERROR(VLOOKUP(V1574,'[1]ZESTAWIENIE NUMERÓW BOCZNYCH'!$A:$B,2,0),P1574)</f>
        <v>VOLVO 7000A</v>
      </c>
      <c r="X1574" s="51" t="s">
        <v>396</v>
      </c>
      <c r="Y1574" s="51">
        <f>VLOOKUP(W1574,'[1]LICZBA MIEJSC'!$A:$C,2,0)</f>
        <v>43</v>
      </c>
      <c r="Z1574" s="51">
        <f>VLOOKUP(W1574,'[1]LICZBA MIEJSC'!$A:$C,3,0)</f>
        <v>133</v>
      </c>
      <c r="AA1574" s="51">
        <f t="shared" si="149"/>
        <v>176</v>
      </c>
      <c r="AB1574" s="41">
        <f t="shared" si="150"/>
        <v>158</v>
      </c>
      <c r="AC1574" s="109">
        <f t="shared" si="151"/>
        <v>0.89772727272727271</v>
      </c>
      <c r="AD1574" s="49" t="s">
        <v>453</v>
      </c>
    </row>
    <row r="1575" spans="1:30" hidden="1">
      <c r="A1575" s="28" t="s">
        <v>405</v>
      </c>
      <c r="B1575" s="45">
        <v>1595</v>
      </c>
      <c r="C1575" s="51">
        <v>6</v>
      </c>
      <c r="D1575" s="128">
        <v>17314</v>
      </c>
      <c r="E1575" s="359"/>
      <c r="F1575" s="51" t="s">
        <v>406</v>
      </c>
      <c r="G1575" s="349" t="s">
        <v>714</v>
      </c>
      <c r="H1575" s="349" t="s">
        <v>697</v>
      </c>
      <c r="I1575" s="48">
        <v>43257</v>
      </c>
      <c r="J1575" s="48" t="s">
        <v>137</v>
      </c>
      <c r="K1575" s="49">
        <v>106</v>
      </c>
      <c r="L1575" s="49">
        <v>8048</v>
      </c>
      <c r="M1575" s="49" t="s">
        <v>408</v>
      </c>
      <c r="N1575" s="43">
        <v>0.69097222222222221</v>
      </c>
      <c r="O1575" s="51">
        <v>0</v>
      </c>
      <c r="P1575" s="51" t="s">
        <v>15</v>
      </c>
      <c r="Q1575" s="368"/>
      <c r="R1575" s="368"/>
      <c r="S1575" s="368"/>
      <c r="T1575" s="194">
        <f t="shared" si="146"/>
        <v>0.6875</v>
      </c>
      <c r="U1575" s="194">
        <f t="shared" si="147"/>
        <v>0.66666666666666663</v>
      </c>
      <c r="V1575" s="41">
        <f>IFERROR(VLOOKUP(L1575,'[1]ZESTAWIENIE NUMERÓW BOCZNYCH'!$A:$B,1,0),"")</f>
        <v>8048</v>
      </c>
      <c r="W1575" s="51" t="str">
        <f>IFERROR(VLOOKUP(V1575,'[1]ZESTAWIENIE NUMERÓW BOCZNYCH'!$A:$B,2,0),P1575)</f>
        <v>VOLVO 7000A</v>
      </c>
      <c r="X1575" s="51" t="s">
        <v>396</v>
      </c>
      <c r="Y1575" s="51">
        <f>VLOOKUP(W1575,'[1]LICZBA MIEJSC'!$A:$C,2,0)</f>
        <v>43</v>
      </c>
      <c r="Z1575" s="51">
        <f>VLOOKUP(W1575,'[1]LICZBA MIEJSC'!$A:$C,3,0)</f>
        <v>133</v>
      </c>
      <c r="AA1575" s="51">
        <f t="shared" si="149"/>
        <v>176</v>
      </c>
      <c r="AB1575" s="41">
        <f t="shared" si="150"/>
        <v>0</v>
      </c>
      <c r="AC1575" s="109">
        <f t="shared" si="151"/>
        <v>0</v>
      </c>
      <c r="AD1575" s="49" t="s">
        <v>453</v>
      </c>
    </row>
    <row r="1576" spans="1:30" hidden="1">
      <c r="A1576" s="28" t="s">
        <v>405</v>
      </c>
      <c r="B1576" s="45">
        <v>1596</v>
      </c>
      <c r="C1576" s="51">
        <v>6</v>
      </c>
      <c r="D1576" s="128">
        <v>17314</v>
      </c>
      <c r="E1576" s="359"/>
      <c r="F1576" s="51" t="s">
        <v>406</v>
      </c>
      <c r="G1576" s="349" t="s">
        <v>714</v>
      </c>
      <c r="H1576" s="349" t="s">
        <v>697</v>
      </c>
      <c r="I1576" s="48">
        <v>43257</v>
      </c>
      <c r="J1576" s="48" t="s">
        <v>137</v>
      </c>
      <c r="K1576" s="49">
        <v>106</v>
      </c>
      <c r="L1576" s="49">
        <v>8438</v>
      </c>
      <c r="M1576" s="49" t="s">
        <v>407</v>
      </c>
      <c r="N1576" s="43">
        <v>0.70000000000000007</v>
      </c>
      <c r="O1576" s="51">
        <v>3</v>
      </c>
      <c r="P1576" s="51" t="s">
        <v>15</v>
      </c>
      <c r="Q1576" s="368"/>
      <c r="R1576" s="368"/>
      <c r="S1576" s="368"/>
      <c r="T1576" s="194">
        <f t="shared" si="146"/>
        <v>0.69791666666666663</v>
      </c>
      <c r="U1576" s="194">
        <f t="shared" si="147"/>
        <v>0.66666666666666663</v>
      </c>
      <c r="V1576" s="41">
        <f>IFERROR(VLOOKUP(L1576,'[1]ZESTAWIENIE NUMERÓW BOCZNYCH'!$A:$B,1,0),"")</f>
        <v>8438</v>
      </c>
      <c r="W1576" s="51" t="str">
        <f>IFERROR(VLOOKUP(V1576,'[1]ZESTAWIENIE NUMERÓW BOCZNYCH'!$A:$B,2,0),P1576)</f>
        <v>MERCEDES-BENZ 628 03 Citaro G</v>
      </c>
      <c r="X1576" s="51" t="s">
        <v>396</v>
      </c>
      <c r="Y1576" s="51">
        <f>VLOOKUP(W1576,'[1]LICZBA MIEJSC'!$A:$C,2,0)</f>
        <v>40</v>
      </c>
      <c r="Z1576" s="51">
        <f>VLOOKUP(W1576,'[1]LICZBA MIEJSC'!$A:$C,3,0)</f>
        <v>102</v>
      </c>
      <c r="AA1576" s="51">
        <f t="shared" si="149"/>
        <v>142</v>
      </c>
      <c r="AB1576" s="41">
        <f t="shared" si="150"/>
        <v>36</v>
      </c>
      <c r="AC1576" s="109">
        <f t="shared" si="151"/>
        <v>0.25352112676056338</v>
      </c>
      <c r="AD1576" s="49" t="s">
        <v>453</v>
      </c>
    </row>
    <row r="1577" spans="1:30" hidden="1">
      <c r="A1577" s="28" t="s">
        <v>405</v>
      </c>
      <c r="B1577" s="45">
        <v>1597</v>
      </c>
      <c r="C1577" s="51">
        <v>6</v>
      </c>
      <c r="D1577" s="128">
        <v>17314</v>
      </c>
      <c r="E1577" s="359"/>
      <c r="F1577" s="51" t="s">
        <v>406</v>
      </c>
      <c r="G1577" s="349" t="s">
        <v>714</v>
      </c>
      <c r="H1577" s="357" t="s">
        <v>697</v>
      </c>
      <c r="I1577" s="48">
        <v>43257</v>
      </c>
      <c r="J1577" s="48" t="s">
        <v>138</v>
      </c>
      <c r="K1577" s="146" t="s">
        <v>121</v>
      </c>
      <c r="L1577" s="49"/>
      <c r="M1577" s="49"/>
      <c r="N1577" s="43">
        <v>0.63402777777777775</v>
      </c>
      <c r="O1577" s="51">
        <v>1</v>
      </c>
      <c r="P1577" s="51" t="s">
        <v>12</v>
      </c>
      <c r="Q1577" s="368"/>
      <c r="R1577" s="368"/>
      <c r="S1577" s="368"/>
      <c r="T1577" s="194">
        <f t="shared" si="146"/>
        <v>0.625</v>
      </c>
      <c r="U1577" s="194">
        <f t="shared" si="147"/>
        <v>0.625</v>
      </c>
      <c r="V1577" s="41" t="str">
        <f>IFERROR(VLOOKUP(L1577,'[1]ZESTAWIENIE NUMERÓW BOCZNYCH'!$A:$B,1,0),"")</f>
        <v/>
      </c>
      <c r="W1577" s="51" t="str">
        <f>IFERROR(VLOOKUP(V1577,'[1]ZESTAWIENIE NUMERÓW BOCZNYCH'!$A:$B,2,0),P1577)</f>
        <v>T</v>
      </c>
      <c r="X1577" s="51" t="s">
        <v>396</v>
      </c>
      <c r="Y1577" s="51">
        <f>VLOOKUP(W1577,'[1]LICZBA MIEJSC'!$A:$C,2,0)</f>
        <v>55</v>
      </c>
      <c r="Z1577" s="51">
        <f>VLOOKUP(W1577,'[1]LICZBA MIEJSC'!$A:$C,3,0)</f>
        <v>0</v>
      </c>
      <c r="AA1577" s="51">
        <f t="shared" si="149"/>
        <v>55</v>
      </c>
      <c r="AB1577" s="41">
        <f t="shared" si="150"/>
        <v>6</v>
      </c>
      <c r="AC1577" s="109">
        <f t="shared" si="151"/>
        <v>0.10909090909090909</v>
      </c>
      <c r="AD1577" s="49"/>
    </row>
    <row r="1578" spans="1:30" hidden="1">
      <c r="A1578" s="28" t="s">
        <v>405</v>
      </c>
      <c r="B1578" s="45">
        <v>1598</v>
      </c>
      <c r="C1578" s="51">
        <v>6</v>
      </c>
      <c r="D1578" s="128">
        <v>17313</v>
      </c>
      <c r="E1578" s="359"/>
      <c r="F1578" s="51" t="s">
        <v>406</v>
      </c>
      <c r="G1578" s="349" t="s">
        <v>714</v>
      </c>
      <c r="H1578" s="349" t="s">
        <v>698</v>
      </c>
      <c r="I1578" s="48">
        <v>43257</v>
      </c>
      <c r="J1578" s="48" t="s">
        <v>137</v>
      </c>
      <c r="K1578" s="49">
        <v>106</v>
      </c>
      <c r="L1578" s="49">
        <v>5436</v>
      </c>
      <c r="M1578" s="49" t="s">
        <v>408</v>
      </c>
      <c r="N1578" s="43">
        <v>0.70277777777777783</v>
      </c>
      <c r="O1578" s="51">
        <v>4</v>
      </c>
      <c r="P1578" s="51" t="s">
        <v>13</v>
      </c>
      <c r="Q1578" s="368"/>
      <c r="R1578" s="368"/>
      <c r="S1578" s="368"/>
      <c r="T1578" s="194">
        <f t="shared" si="146"/>
        <v>0.69791666666666663</v>
      </c>
      <c r="U1578" s="194">
        <f t="shared" si="147"/>
        <v>0.66666666666666663</v>
      </c>
      <c r="V1578" s="41">
        <f>IFERROR(VLOOKUP(L1578,'[1]ZESTAWIENIE NUMERÓW BOCZNYCH'!$A:$B,1,0),"")</f>
        <v>5436</v>
      </c>
      <c r="W1578" s="51" t="str">
        <f>IFERROR(VLOOKUP(V1578,'[1]ZESTAWIENIE NUMERÓW BOCZNYCH'!$A:$B,2,0),P1578)</f>
        <v>SOLARIS URBINO 12</v>
      </c>
      <c r="X1578" s="51" t="s">
        <v>396</v>
      </c>
      <c r="Y1578" s="51">
        <f>VLOOKUP(W1578,'[1]LICZBA MIEJSC'!$A:$C,2,0)</f>
        <v>29</v>
      </c>
      <c r="Z1578" s="51">
        <f>VLOOKUP(W1578,'[1]LICZBA MIEJSC'!$A:$C,3,0)</f>
        <v>52</v>
      </c>
      <c r="AA1578" s="51">
        <f t="shared" si="149"/>
        <v>81</v>
      </c>
      <c r="AB1578" s="41">
        <f t="shared" si="150"/>
        <v>55</v>
      </c>
      <c r="AC1578" s="109">
        <f t="shared" si="151"/>
        <v>0.67901234567901236</v>
      </c>
      <c r="AD1578" s="49" t="s">
        <v>453</v>
      </c>
    </row>
    <row r="1579" spans="1:30" hidden="1">
      <c r="A1579" s="28" t="s">
        <v>405</v>
      </c>
      <c r="B1579" s="45">
        <v>1599</v>
      </c>
      <c r="C1579" s="51">
        <v>6</v>
      </c>
      <c r="D1579" s="128">
        <v>17313</v>
      </c>
      <c r="E1579" s="359"/>
      <c r="F1579" s="51" t="s">
        <v>406</v>
      </c>
      <c r="G1579" s="349" t="s">
        <v>714</v>
      </c>
      <c r="H1579" s="349" t="s">
        <v>698</v>
      </c>
      <c r="I1579" s="48">
        <v>43257</v>
      </c>
      <c r="J1579" s="48" t="s">
        <v>137</v>
      </c>
      <c r="K1579" s="49">
        <v>106</v>
      </c>
      <c r="L1579" s="49">
        <v>8054</v>
      </c>
      <c r="M1579" s="49" t="s">
        <v>408</v>
      </c>
      <c r="N1579" s="43">
        <v>0.71527777777777779</v>
      </c>
      <c r="O1579" s="51">
        <v>4</v>
      </c>
      <c r="P1579" s="51" t="s">
        <v>15</v>
      </c>
      <c r="Q1579" s="368"/>
      <c r="R1579" s="368"/>
      <c r="S1579" s="368"/>
      <c r="T1579" s="194">
        <f t="shared" si="146"/>
        <v>0.70833333333333326</v>
      </c>
      <c r="U1579" s="194">
        <f t="shared" si="147"/>
        <v>0.70833333333333326</v>
      </c>
      <c r="V1579" s="41">
        <f>IFERROR(VLOOKUP(L1579,'[1]ZESTAWIENIE NUMERÓW BOCZNYCH'!$A:$B,1,0),"")</f>
        <v>8054</v>
      </c>
      <c r="W1579" s="51" t="str">
        <f>IFERROR(VLOOKUP(V1579,'[1]ZESTAWIENIE NUMERÓW BOCZNYCH'!$A:$B,2,0),P1579)</f>
        <v>VOLVO 7000A</v>
      </c>
      <c r="X1579" s="51" t="s">
        <v>396</v>
      </c>
      <c r="Y1579" s="51">
        <f>VLOOKUP(W1579,'[1]LICZBA MIEJSC'!$A:$C,2,0)</f>
        <v>43</v>
      </c>
      <c r="Z1579" s="51">
        <f>VLOOKUP(W1579,'[1]LICZBA MIEJSC'!$A:$C,3,0)</f>
        <v>133</v>
      </c>
      <c r="AA1579" s="51">
        <f t="shared" si="149"/>
        <v>176</v>
      </c>
      <c r="AB1579" s="41">
        <f t="shared" si="150"/>
        <v>110</v>
      </c>
      <c r="AC1579" s="109">
        <f t="shared" si="151"/>
        <v>0.625</v>
      </c>
      <c r="AD1579" s="49" t="s">
        <v>453</v>
      </c>
    </row>
    <row r="1580" spans="1:30" hidden="1">
      <c r="A1580" s="28" t="s">
        <v>405</v>
      </c>
      <c r="B1580" s="45">
        <v>1600</v>
      </c>
      <c r="C1580" s="51">
        <v>6</v>
      </c>
      <c r="D1580" s="128">
        <v>17314</v>
      </c>
      <c r="E1580" s="359"/>
      <c r="F1580" s="51" t="s">
        <v>406</v>
      </c>
      <c r="G1580" s="349" t="s">
        <v>714</v>
      </c>
      <c r="H1580" s="357" t="s">
        <v>697</v>
      </c>
      <c r="I1580" s="48">
        <v>43257</v>
      </c>
      <c r="J1580" s="48" t="s">
        <v>138</v>
      </c>
      <c r="K1580" s="146" t="s">
        <v>121</v>
      </c>
      <c r="L1580" s="49"/>
      <c r="M1580" s="49"/>
      <c r="N1580" s="43">
        <v>0.68194444444444446</v>
      </c>
      <c r="O1580" s="51">
        <v>3</v>
      </c>
      <c r="P1580" s="51" t="s">
        <v>12</v>
      </c>
      <c r="Q1580" s="368"/>
      <c r="R1580" s="368"/>
      <c r="S1580" s="368"/>
      <c r="T1580" s="194">
        <f t="shared" si="146"/>
        <v>0.67708333333333326</v>
      </c>
      <c r="U1580" s="194">
        <f t="shared" si="147"/>
        <v>0.66666666666666663</v>
      </c>
      <c r="V1580" s="41" t="str">
        <f>IFERROR(VLOOKUP(L1580,'[1]ZESTAWIENIE NUMERÓW BOCZNYCH'!$A:$B,1,0),"")</f>
        <v/>
      </c>
      <c r="W1580" s="51" t="str">
        <f>IFERROR(VLOOKUP(V1580,'[1]ZESTAWIENIE NUMERÓW BOCZNYCH'!$A:$B,2,0),P1580)</f>
        <v>T</v>
      </c>
      <c r="X1580" s="51" t="s">
        <v>396</v>
      </c>
      <c r="Y1580" s="51">
        <f>VLOOKUP(W1580,'[1]LICZBA MIEJSC'!$A:$C,2,0)</f>
        <v>55</v>
      </c>
      <c r="Z1580" s="51">
        <f>VLOOKUP(W1580,'[1]LICZBA MIEJSC'!$A:$C,3,0)</f>
        <v>0</v>
      </c>
      <c r="AA1580" s="51">
        <f t="shared" si="149"/>
        <v>55</v>
      </c>
      <c r="AB1580" s="41">
        <f t="shared" si="150"/>
        <v>50</v>
      </c>
      <c r="AC1580" s="109">
        <f t="shared" si="151"/>
        <v>0.90909090909090906</v>
      </c>
      <c r="AD1580" s="49"/>
    </row>
    <row r="1581" spans="1:30" hidden="1">
      <c r="A1581" s="28" t="s">
        <v>405</v>
      </c>
      <c r="B1581" s="45">
        <v>1601</v>
      </c>
      <c r="C1581" s="51">
        <v>6</v>
      </c>
      <c r="D1581" s="128">
        <v>17314</v>
      </c>
      <c r="E1581" s="359"/>
      <c r="F1581" s="51" t="s">
        <v>406</v>
      </c>
      <c r="G1581" s="349" t="s">
        <v>714</v>
      </c>
      <c r="H1581" s="357" t="s">
        <v>697</v>
      </c>
      <c r="I1581" s="48">
        <v>43257</v>
      </c>
      <c r="J1581" s="48" t="s">
        <v>138</v>
      </c>
      <c r="K1581" s="146" t="s">
        <v>121</v>
      </c>
      <c r="L1581" s="49"/>
      <c r="M1581" s="49"/>
      <c r="N1581" s="43">
        <v>0.68194444444444446</v>
      </c>
      <c r="O1581" s="51">
        <v>4</v>
      </c>
      <c r="P1581" s="51" t="s">
        <v>12</v>
      </c>
      <c r="Q1581" s="368"/>
      <c r="R1581" s="368"/>
      <c r="S1581" s="368"/>
      <c r="T1581" s="194">
        <f t="shared" si="146"/>
        <v>0.67708333333333326</v>
      </c>
      <c r="U1581" s="194">
        <f t="shared" si="147"/>
        <v>0.66666666666666663</v>
      </c>
      <c r="V1581" s="41" t="str">
        <f>IFERROR(VLOOKUP(L1581,'[1]ZESTAWIENIE NUMERÓW BOCZNYCH'!$A:$B,1,0),"")</f>
        <v/>
      </c>
      <c r="W1581" s="51" t="str">
        <f>IFERROR(VLOOKUP(V1581,'[1]ZESTAWIENIE NUMERÓW BOCZNYCH'!$A:$B,2,0),P1581)</f>
        <v>T</v>
      </c>
      <c r="X1581" s="51" t="s">
        <v>396</v>
      </c>
      <c r="Y1581" s="51">
        <f>VLOOKUP(W1581,'[1]LICZBA MIEJSC'!$A:$C,2,0)</f>
        <v>55</v>
      </c>
      <c r="Z1581" s="51">
        <f>VLOOKUP(W1581,'[1]LICZBA MIEJSC'!$A:$C,3,0)</f>
        <v>0</v>
      </c>
      <c r="AA1581" s="51">
        <f t="shared" si="149"/>
        <v>55</v>
      </c>
      <c r="AB1581" s="41">
        <f t="shared" si="150"/>
        <v>55</v>
      </c>
      <c r="AC1581" s="109">
        <f t="shared" si="151"/>
        <v>1</v>
      </c>
      <c r="AD1581" s="49"/>
    </row>
    <row r="1582" spans="1:30" hidden="1">
      <c r="A1582" s="28" t="s">
        <v>405</v>
      </c>
      <c r="B1582" s="45">
        <v>1602</v>
      </c>
      <c r="C1582" s="51">
        <v>6</v>
      </c>
      <c r="D1582" s="128">
        <v>17314</v>
      </c>
      <c r="E1582" s="359"/>
      <c r="F1582" s="51" t="s">
        <v>406</v>
      </c>
      <c r="G1582" s="349" t="s">
        <v>714</v>
      </c>
      <c r="H1582" s="349" t="s">
        <v>697</v>
      </c>
      <c r="I1582" s="48">
        <v>43257</v>
      </c>
      <c r="J1582" s="48" t="s">
        <v>137</v>
      </c>
      <c r="K1582" s="49">
        <v>106</v>
      </c>
      <c r="L1582" s="49">
        <v>8301</v>
      </c>
      <c r="M1582" s="49" t="s">
        <v>407</v>
      </c>
      <c r="N1582" s="43">
        <v>0.71597222222222223</v>
      </c>
      <c r="O1582" s="51">
        <v>5</v>
      </c>
      <c r="P1582" s="51" t="s">
        <v>15</v>
      </c>
      <c r="Q1582" s="368"/>
      <c r="R1582" s="368"/>
      <c r="S1582" s="368"/>
      <c r="T1582" s="194">
        <f t="shared" ref="T1582:T1645" si="152">FLOOR(N1582,"0:15")</f>
        <v>0.70833333333333326</v>
      </c>
      <c r="U1582" s="194">
        <f t="shared" ref="U1582:U1645" si="153">FLOOR(N1582,TIME(1,0,0))</f>
        <v>0.70833333333333326</v>
      </c>
      <c r="V1582" s="41">
        <f>IFERROR(VLOOKUP(L1582,'[1]ZESTAWIENIE NUMERÓW BOCZNYCH'!$A:$B,1,0),"")</f>
        <v>8301</v>
      </c>
      <c r="W1582" s="51" t="str">
        <f>IFERROR(VLOOKUP(V1582,'[1]ZESTAWIENIE NUMERÓW BOCZNYCH'!$A:$B,2,0),P1582)</f>
        <v>MERCEDES-BENZ O 530 G Citaro</v>
      </c>
      <c r="X1582" s="51" t="s">
        <v>396</v>
      </c>
      <c r="Y1582" s="51">
        <f>VLOOKUP(W1582,'[1]LICZBA MIEJSC'!$A:$C,2,0)</f>
        <v>42</v>
      </c>
      <c r="Z1582" s="51">
        <f>VLOOKUP(W1582,'[1]LICZBA MIEJSC'!$A:$C,3,0)</f>
        <v>125</v>
      </c>
      <c r="AA1582" s="51">
        <f t="shared" si="149"/>
        <v>167</v>
      </c>
      <c r="AB1582" s="41">
        <f t="shared" si="150"/>
        <v>150</v>
      </c>
      <c r="AC1582" s="109">
        <f t="shared" si="151"/>
        <v>0.89820359281437123</v>
      </c>
      <c r="AD1582" s="49" t="s">
        <v>453</v>
      </c>
    </row>
    <row r="1583" spans="1:30" hidden="1">
      <c r="A1583" s="28" t="s">
        <v>405</v>
      </c>
      <c r="B1583" s="45">
        <v>1603</v>
      </c>
      <c r="C1583" s="51">
        <v>7</v>
      </c>
      <c r="D1583" s="128">
        <v>17313</v>
      </c>
      <c r="E1583" s="359"/>
      <c r="F1583" s="51" t="s">
        <v>406</v>
      </c>
      <c r="G1583" s="349" t="s">
        <v>714</v>
      </c>
      <c r="H1583" s="349" t="s">
        <v>698</v>
      </c>
      <c r="I1583" s="48">
        <v>43257</v>
      </c>
      <c r="J1583" s="48" t="s">
        <v>137</v>
      </c>
      <c r="K1583" s="49">
        <v>106</v>
      </c>
      <c r="L1583" s="49">
        <v>8079</v>
      </c>
      <c r="M1583" s="49" t="s">
        <v>408</v>
      </c>
      <c r="N1583" s="43">
        <v>0.72499999999999998</v>
      </c>
      <c r="O1583" s="51">
        <v>3</v>
      </c>
      <c r="P1583" s="51" t="s">
        <v>15</v>
      </c>
      <c r="Q1583" s="368"/>
      <c r="R1583" s="368"/>
      <c r="S1583" s="368"/>
      <c r="T1583" s="194">
        <f t="shared" si="152"/>
        <v>0.71875</v>
      </c>
      <c r="U1583" s="194">
        <f t="shared" si="153"/>
        <v>0.70833333333333326</v>
      </c>
      <c r="V1583" s="41">
        <f>IFERROR(VLOOKUP(L1583,'[1]ZESTAWIENIE NUMERÓW BOCZNYCH'!$A:$B,1,0),"")</f>
        <v>8079</v>
      </c>
      <c r="W1583" s="51" t="str">
        <f>IFERROR(VLOOKUP(V1583,'[1]ZESTAWIENIE NUMERÓW BOCZNYCH'!$A:$B,2,0),P1583)</f>
        <v>VOLVO 7000A</v>
      </c>
      <c r="X1583" s="51" t="s">
        <v>396</v>
      </c>
      <c r="Y1583" s="51">
        <f>VLOOKUP(W1583,'[1]LICZBA MIEJSC'!$A:$C,2,0)</f>
        <v>43</v>
      </c>
      <c r="Z1583" s="51">
        <f>VLOOKUP(W1583,'[1]LICZBA MIEJSC'!$A:$C,3,0)</f>
        <v>133</v>
      </c>
      <c r="AA1583" s="51">
        <f t="shared" si="149"/>
        <v>176</v>
      </c>
      <c r="AB1583" s="41">
        <f t="shared" si="150"/>
        <v>39</v>
      </c>
      <c r="AC1583" s="109">
        <f t="shared" si="151"/>
        <v>0.22159090909090909</v>
      </c>
      <c r="AD1583" s="49" t="s">
        <v>453</v>
      </c>
    </row>
    <row r="1584" spans="1:30" hidden="1">
      <c r="A1584" s="28" t="s">
        <v>405</v>
      </c>
      <c r="B1584" s="45">
        <v>1604</v>
      </c>
      <c r="C1584" s="51">
        <v>7</v>
      </c>
      <c r="D1584" s="128">
        <v>17314</v>
      </c>
      <c r="E1584" s="359"/>
      <c r="F1584" s="51" t="s">
        <v>406</v>
      </c>
      <c r="G1584" s="349" t="s">
        <v>714</v>
      </c>
      <c r="H1584" s="349" t="s">
        <v>697</v>
      </c>
      <c r="I1584" s="48">
        <v>43257</v>
      </c>
      <c r="J1584" s="48" t="s">
        <v>137</v>
      </c>
      <c r="K1584" s="49">
        <v>106</v>
      </c>
      <c r="L1584" s="49">
        <v>8052</v>
      </c>
      <c r="M1584" s="49" t="s">
        <v>407</v>
      </c>
      <c r="N1584" s="43">
        <v>0.72569444444444453</v>
      </c>
      <c r="O1584" s="51">
        <v>5</v>
      </c>
      <c r="P1584" s="51" t="s">
        <v>15</v>
      </c>
      <c r="Q1584" s="368"/>
      <c r="R1584" s="368"/>
      <c r="S1584" s="368"/>
      <c r="T1584" s="194">
        <f t="shared" si="152"/>
        <v>0.71875</v>
      </c>
      <c r="U1584" s="194">
        <f t="shared" si="153"/>
        <v>0.70833333333333326</v>
      </c>
      <c r="V1584" s="41">
        <f>IFERROR(VLOOKUP(L1584,'[1]ZESTAWIENIE NUMERÓW BOCZNYCH'!$A:$B,1,0),"")</f>
        <v>8052</v>
      </c>
      <c r="W1584" s="51" t="str">
        <f>IFERROR(VLOOKUP(V1584,'[1]ZESTAWIENIE NUMERÓW BOCZNYCH'!$A:$B,2,0),P1584)</f>
        <v>VOLVO 7000A</v>
      </c>
      <c r="X1584" s="51" t="s">
        <v>396</v>
      </c>
      <c r="Y1584" s="51">
        <f>VLOOKUP(W1584,'[1]LICZBA MIEJSC'!$A:$C,2,0)</f>
        <v>43</v>
      </c>
      <c r="Z1584" s="51">
        <f>VLOOKUP(W1584,'[1]LICZBA MIEJSC'!$A:$C,3,0)</f>
        <v>133</v>
      </c>
      <c r="AA1584" s="51">
        <f t="shared" si="149"/>
        <v>176</v>
      </c>
      <c r="AB1584" s="41">
        <f t="shared" si="150"/>
        <v>158</v>
      </c>
      <c r="AC1584" s="109">
        <f t="shared" si="151"/>
        <v>0.89772727272727271</v>
      </c>
      <c r="AD1584" s="49" t="s">
        <v>453</v>
      </c>
    </row>
    <row r="1585" spans="1:30" hidden="1">
      <c r="A1585" s="28" t="s">
        <v>405</v>
      </c>
      <c r="B1585" s="45">
        <v>1605</v>
      </c>
      <c r="C1585" s="51">
        <v>7</v>
      </c>
      <c r="D1585" s="128">
        <v>17313</v>
      </c>
      <c r="E1585" s="359"/>
      <c r="F1585" s="51" t="s">
        <v>406</v>
      </c>
      <c r="G1585" s="349" t="s">
        <v>714</v>
      </c>
      <c r="H1585" s="349" t="s">
        <v>698</v>
      </c>
      <c r="I1585" s="48">
        <v>43257</v>
      </c>
      <c r="J1585" s="48" t="s">
        <v>137</v>
      </c>
      <c r="K1585" s="49">
        <v>106</v>
      </c>
      <c r="L1585" s="49">
        <v>8334</v>
      </c>
      <c r="M1585" s="49" t="s">
        <v>408</v>
      </c>
      <c r="N1585" s="43">
        <v>0.73333333333333339</v>
      </c>
      <c r="O1585" s="51">
        <v>2</v>
      </c>
      <c r="P1585" s="51" t="s">
        <v>15</v>
      </c>
      <c r="Q1585" s="368"/>
      <c r="R1585" s="368"/>
      <c r="S1585" s="368"/>
      <c r="T1585" s="194">
        <f t="shared" si="152"/>
        <v>0.72916666666666663</v>
      </c>
      <c r="U1585" s="194">
        <f t="shared" si="153"/>
        <v>0.70833333333333326</v>
      </c>
      <c r="V1585" s="41">
        <f>IFERROR(VLOOKUP(L1585,'[1]ZESTAWIENIE NUMERÓW BOCZNYCH'!$A:$B,1,0),"")</f>
        <v>8334</v>
      </c>
      <c r="W1585" s="51" t="str">
        <f>IFERROR(VLOOKUP(V1585,'[1]ZESTAWIENIE NUMERÓW BOCZNYCH'!$A:$B,2,0),P1585)</f>
        <v>MERCEDES-BENZ O 530 G Citaro</v>
      </c>
      <c r="X1585" s="51" t="s">
        <v>396</v>
      </c>
      <c r="Y1585" s="51">
        <f>VLOOKUP(W1585,'[1]LICZBA MIEJSC'!$A:$C,2,0)</f>
        <v>42</v>
      </c>
      <c r="Z1585" s="51">
        <f>VLOOKUP(W1585,'[1]LICZBA MIEJSC'!$A:$C,3,0)</f>
        <v>125</v>
      </c>
      <c r="AA1585" s="51">
        <f t="shared" si="149"/>
        <v>167</v>
      </c>
      <c r="AB1585" s="41">
        <f t="shared" si="150"/>
        <v>21</v>
      </c>
      <c r="AC1585" s="109">
        <f t="shared" si="151"/>
        <v>0.12574850299401197</v>
      </c>
      <c r="AD1585" s="49" t="s">
        <v>453</v>
      </c>
    </row>
    <row r="1586" spans="1:30" hidden="1">
      <c r="A1586" s="28" t="s">
        <v>405</v>
      </c>
      <c r="B1586" s="45">
        <v>1606</v>
      </c>
      <c r="C1586" s="51">
        <v>7</v>
      </c>
      <c r="D1586" s="128">
        <v>17314</v>
      </c>
      <c r="E1586" s="359"/>
      <c r="F1586" s="51" t="s">
        <v>406</v>
      </c>
      <c r="G1586" s="349" t="s">
        <v>714</v>
      </c>
      <c r="H1586" s="357" t="s">
        <v>697</v>
      </c>
      <c r="I1586" s="48">
        <v>43257</v>
      </c>
      <c r="J1586" s="48" t="s">
        <v>138</v>
      </c>
      <c r="K1586" s="146" t="s">
        <v>121</v>
      </c>
      <c r="L1586" s="49"/>
      <c r="M1586" s="49"/>
      <c r="N1586" s="43">
        <v>0.71597222222222223</v>
      </c>
      <c r="O1586" s="51">
        <v>2</v>
      </c>
      <c r="P1586" s="51" t="s">
        <v>12</v>
      </c>
      <c r="Q1586" s="368"/>
      <c r="R1586" s="368"/>
      <c r="S1586" s="368"/>
      <c r="T1586" s="194">
        <f t="shared" si="152"/>
        <v>0.70833333333333326</v>
      </c>
      <c r="U1586" s="194">
        <f t="shared" si="153"/>
        <v>0.70833333333333326</v>
      </c>
      <c r="V1586" s="41" t="str">
        <f>IFERROR(VLOOKUP(L1586,'[1]ZESTAWIENIE NUMERÓW BOCZNYCH'!$A:$B,1,0),"")</f>
        <v/>
      </c>
      <c r="W1586" s="51" t="str">
        <f>IFERROR(VLOOKUP(V1586,'[1]ZESTAWIENIE NUMERÓW BOCZNYCH'!$A:$B,2,0),P1586)</f>
        <v>T</v>
      </c>
      <c r="X1586" s="51" t="s">
        <v>396</v>
      </c>
      <c r="Y1586" s="51">
        <f>VLOOKUP(W1586,'[1]LICZBA MIEJSC'!$A:$C,2,0)</f>
        <v>55</v>
      </c>
      <c r="Z1586" s="51">
        <f>VLOOKUP(W1586,'[1]LICZBA MIEJSC'!$A:$C,3,0)</f>
        <v>0</v>
      </c>
      <c r="AA1586" s="51">
        <f t="shared" si="149"/>
        <v>55</v>
      </c>
      <c r="AB1586" s="41">
        <f t="shared" si="150"/>
        <v>28</v>
      </c>
      <c r="AC1586" s="109">
        <f t="shared" si="151"/>
        <v>0.50909090909090904</v>
      </c>
      <c r="AD1586" s="49"/>
    </row>
    <row r="1587" spans="1:30" hidden="1">
      <c r="A1587" s="28" t="s">
        <v>405</v>
      </c>
      <c r="B1587" s="45">
        <v>1607</v>
      </c>
      <c r="C1587" s="51">
        <v>7</v>
      </c>
      <c r="D1587" s="128">
        <v>17314</v>
      </c>
      <c r="E1587" s="359"/>
      <c r="F1587" s="51" t="s">
        <v>406</v>
      </c>
      <c r="G1587" s="349" t="s">
        <v>714</v>
      </c>
      <c r="H1587" s="349" t="s">
        <v>697</v>
      </c>
      <c r="I1587" s="48">
        <v>43257</v>
      </c>
      <c r="J1587" s="48" t="s">
        <v>137</v>
      </c>
      <c r="K1587" s="49">
        <v>106</v>
      </c>
      <c r="L1587" s="49">
        <v>5436</v>
      </c>
      <c r="M1587" s="49" t="s">
        <v>407</v>
      </c>
      <c r="N1587" s="43">
        <v>0.7416666666666667</v>
      </c>
      <c r="O1587" s="51">
        <v>4</v>
      </c>
      <c r="P1587" s="51" t="s">
        <v>13</v>
      </c>
      <c r="Q1587" s="368"/>
      <c r="R1587" s="368"/>
      <c r="S1587" s="368"/>
      <c r="T1587" s="194">
        <f t="shared" si="152"/>
        <v>0.73958333333333326</v>
      </c>
      <c r="U1587" s="194">
        <f t="shared" si="153"/>
        <v>0.70833333333333326</v>
      </c>
      <c r="V1587" s="41">
        <f>IFERROR(VLOOKUP(L1587,'[1]ZESTAWIENIE NUMERÓW BOCZNYCH'!$A:$B,1,0),"")</f>
        <v>5436</v>
      </c>
      <c r="W1587" s="51" t="str">
        <f>IFERROR(VLOOKUP(V1587,'[1]ZESTAWIENIE NUMERÓW BOCZNYCH'!$A:$B,2,0),P1587)</f>
        <v>SOLARIS URBINO 12</v>
      </c>
      <c r="X1587" s="51" t="s">
        <v>396</v>
      </c>
      <c r="Y1587" s="51">
        <f>VLOOKUP(W1587,'[1]LICZBA MIEJSC'!$A:$C,2,0)</f>
        <v>29</v>
      </c>
      <c r="Z1587" s="51">
        <f>VLOOKUP(W1587,'[1]LICZBA MIEJSC'!$A:$C,3,0)</f>
        <v>52</v>
      </c>
      <c r="AA1587" s="51">
        <f t="shared" si="149"/>
        <v>81</v>
      </c>
      <c r="AB1587" s="41">
        <f t="shared" si="150"/>
        <v>55</v>
      </c>
      <c r="AC1587" s="109">
        <f t="shared" si="151"/>
        <v>0.67901234567901236</v>
      </c>
      <c r="AD1587" s="49" t="s">
        <v>453</v>
      </c>
    </row>
    <row r="1588" spans="1:30" hidden="1">
      <c r="A1588" s="28" t="s">
        <v>405</v>
      </c>
      <c r="B1588" s="45">
        <v>1608</v>
      </c>
      <c r="C1588" s="51">
        <v>7</v>
      </c>
      <c r="D1588" s="128">
        <v>17314</v>
      </c>
      <c r="E1588" s="359"/>
      <c r="F1588" s="51" t="s">
        <v>406</v>
      </c>
      <c r="G1588" s="349" t="s">
        <v>714</v>
      </c>
      <c r="H1588" s="349" t="s">
        <v>697</v>
      </c>
      <c r="I1588" s="48">
        <v>43257</v>
      </c>
      <c r="J1588" s="48" t="s">
        <v>138</v>
      </c>
      <c r="K1588" s="49" t="s">
        <v>410</v>
      </c>
      <c r="L1588" s="49"/>
      <c r="M1588" s="51" t="s">
        <v>330</v>
      </c>
      <c r="N1588" s="43">
        <v>0.73958333333333337</v>
      </c>
      <c r="O1588" s="51">
        <v>0</v>
      </c>
      <c r="P1588" s="51" t="s">
        <v>12</v>
      </c>
      <c r="Q1588" s="368"/>
      <c r="R1588" s="368"/>
      <c r="S1588" s="368"/>
      <c r="T1588" s="194">
        <f t="shared" si="152"/>
        <v>0.73958333333333326</v>
      </c>
      <c r="U1588" s="194">
        <f t="shared" si="153"/>
        <v>0.70833333333333326</v>
      </c>
      <c r="V1588" s="41" t="str">
        <f>IFERROR(VLOOKUP(L1588,'[1]ZESTAWIENIE NUMERÓW BOCZNYCH'!$A:$B,1,0),"")</f>
        <v/>
      </c>
      <c r="W1588" s="51" t="str">
        <f>IFERROR(VLOOKUP(V1588,'[1]ZESTAWIENIE NUMERÓW BOCZNYCH'!$A:$B,2,0),P1588)</f>
        <v>T</v>
      </c>
      <c r="X1588" s="51" t="s">
        <v>396</v>
      </c>
      <c r="Y1588" s="51">
        <f>VLOOKUP(W1588,'[1]LICZBA MIEJSC'!$A:$C,2,0)</f>
        <v>55</v>
      </c>
      <c r="Z1588" s="51">
        <f>VLOOKUP(W1588,'[1]LICZBA MIEJSC'!$A:$C,3,0)</f>
        <v>0</v>
      </c>
      <c r="AA1588" s="51">
        <f t="shared" si="149"/>
        <v>55</v>
      </c>
      <c r="AB1588" s="41">
        <f t="shared" si="150"/>
        <v>0</v>
      </c>
      <c r="AC1588" s="109">
        <f t="shared" si="151"/>
        <v>0</v>
      </c>
      <c r="AD1588" s="49"/>
    </row>
    <row r="1589" spans="1:30" hidden="1">
      <c r="A1589" s="28" t="s">
        <v>405</v>
      </c>
      <c r="B1589" s="45">
        <v>1609</v>
      </c>
      <c r="C1589" s="51">
        <v>7</v>
      </c>
      <c r="D1589" s="128">
        <v>17313</v>
      </c>
      <c r="E1589" s="359"/>
      <c r="F1589" s="51" t="s">
        <v>406</v>
      </c>
      <c r="G1589" s="349" t="s">
        <v>714</v>
      </c>
      <c r="H1589" s="349" t="s">
        <v>698</v>
      </c>
      <c r="I1589" s="48">
        <v>43257</v>
      </c>
      <c r="J1589" s="48" t="s">
        <v>137</v>
      </c>
      <c r="K1589" s="49">
        <v>106</v>
      </c>
      <c r="L1589" s="49">
        <v>8438</v>
      </c>
      <c r="M1589" s="49" t="s">
        <v>408</v>
      </c>
      <c r="N1589" s="43">
        <v>0.74722222222222223</v>
      </c>
      <c r="O1589" s="51">
        <v>4</v>
      </c>
      <c r="P1589" s="51" t="s">
        <v>15</v>
      </c>
      <c r="Q1589" s="368"/>
      <c r="R1589" s="368"/>
      <c r="S1589" s="368"/>
      <c r="T1589" s="194">
        <f t="shared" si="152"/>
        <v>0.73958333333333326</v>
      </c>
      <c r="U1589" s="194">
        <f t="shared" si="153"/>
        <v>0.70833333333333326</v>
      </c>
      <c r="V1589" s="41">
        <f>IFERROR(VLOOKUP(L1589,'[1]ZESTAWIENIE NUMERÓW BOCZNYCH'!$A:$B,1,0),"")</f>
        <v>8438</v>
      </c>
      <c r="W1589" s="51" t="str">
        <f>IFERROR(VLOOKUP(V1589,'[1]ZESTAWIENIE NUMERÓW BOCZNYCH'!$A:$B,2,0),P1589)</f>
        <v>MERCEDES-BENZ 628 03 Citaro G</v>
      </c>
      <c r="X1589" s="51" t="s">
        <v>396</v>
      </c>
      <c r="Y1589" s="51">
        <f>VLOOKUP(W1589,'[1]LICZBA MIEJSC'!$A:$C,2,0)</f>
        <v>40</v>
      </c>
      <c r="Z1589" s="51">
        <f>VLOOKUP(W1589,'[1]LICZBA MIEJSC'!$A:$C,3,0)</f>
        <v>102</v>
      </c>
      <c r="AA1589" s="51">
        <f t="shared" si="149"/>
        <v>142</v>
      </c>
      <c r="AB1589" s="41">
        <f t="shared" si="150"/>
        <v>91</v>
      </c>
      <c r="AC1589" s="109">
        <f t="shared" si="151"/>
        <v>0.64084507042253525</v>
      </c>
      <c r="AD1589" s="49" t="s">
        <v>453</v>
      </c>
    </row>
    <row r="1590" spans="1:30" hidden="1">
      <c r="A1590" s="28" t="s">
        <v>405</v>
      </c>
      <c r="B1590" s="45">
        <v>1610</v>
      </c>
      <c r="C1590" s="51">
        <v>7</v>
      </c>
      <c r="D1590" s="128">
        <v>17314</v>
      </c>
      <c r="E1590" s="359"/>
      <c r="F1590" s="51" t="s">
        <v>406</v>
      </c>
      <c r="G1590" s="349" t="s">
        <v>714</v>
      </c>
      <c r="H1590" s="349" t="s">
        <v>697</v>
      </c>
      <c r="I1590" s="48">
        <v>43257</v>
      </c>
      <c r="J1590" s="48" t="s">
        <v>137</v>
      </c>
      <c r="K1590" s="49">
        <v>106</v>
      </c>
      <c r="L1590" s="49">
        <v>8054</v>
      </c>
      <c r="M1590" s="49" t="s">
        <v>407</v>
      </c>
      <c r="N1590" s="43">
        <v>0.74930555555555556</v>
      </c>
      <c r="O1590" s="51">
        <v>1</v>
      </c>
      <c r="P1590" s="51" t="s">
        <v>15</v>
      </c>
      <c r="Q1590" s="368"/>
      <c r="R1590" s="368"/>
      <c r="S1590" s="368"/>
      <c r="T1590" s="194">
        <f t="shared" si="152"/>
        <v>0.73958333333333326</v>
      </c>
      <c r="U1590" s="194">
        <f t="shared" si="153"/>
        <v>0.70833333333333326</v>
      </c>
      <c r="V1590" s="41">
        <f>IFERROR(VLOOKUP(L1590,'[1]ZESTAWIENIE NUMERÓW BOCZNYCH'!$A:$B,1,0),"")</f>
        <v>8054</v>
      </c>
      <c r="W1590" s="51" t="str">
        <f>IFERROR(VLOOKUP(V1590,'[1]ZESTAWIENIE NUMERÓW BOCZNYCH'!$A:$B,2,0),P1590)</f>
        <v>VOLVO 7000A</v>
      </c>
      <c r="X1590" s="51" t="s">
        <v>396</v>
      </c>
      <c r="Y1590" s="51">
        <f>VLOOKUP(W1590,'[1]LICZBA MIEJSC'!$A:$C,2,0)</f>
        <v>43</v>
      </c>
      <c r="Z1590" s="51">
        <f>VLOOKUP(W1590,'[1]LICZBA MIEJSC'!$A:$C,3,0)</f>
        <v>133</v>
      </c>
      <c r="AA1590" s="51">
        <f t="shared" si="149"/>
        <v>176</v>
      </c>
      <c r="AB1590" s="41">
        <f t="shared" si="150"/>
        <v>18</v>
      </c>
      <c r="AC1590" s="109">
        <f t="shared" si="151"/>
        <v>0.10227272727272728</v>
      </c>
      <c r="AD1590" s="49" t="s">
        <v>453</v>
      </c>
    </row>
    <row r="1591" spans="1:30" hidden="1">
      <c r="A1591" s="28" t="s">
        <v>417</v>
      </c>
      <c r="B1591" s="45">
        <v>1611</v>
      </c>
      <c r="C1591" s="58">
        <v>1</v>
      </c>
      <c r="D1591" s="128">
        <v>17722</v>
      </c>
      <c r="E1591" s="363"/>
      <c r="F1591" s="58" t="s">
        <v>418</v>
      </c>
      <c r="G1591" s="355" t="s">
        <v>715</v>
      </c>
      <c r="H1591" s="355" t="s">
        <v>697</v>
      </c>
      <c r="I1591" s="172">
        <v>43264</v>
      </c>
      <c r="J1591" s="48" t="s">
        <v>137</v>
      </c>
      <c r="K1591" s="58">
        <v>609</v>
      </c>
      <c r="L1591" s="58">
        <v>7329</v>
      </c>
      <c r="M1591" s="58" t="s">
        <v>419</v>
      </c>
      <c r="N1591" s="173">
        <v>0.25</v>
      </c>
      <c r="O1591" s="58">
        <v>1</v>
      </c>
      <c r="P1591" s="58" t="s">
        <v>13</v>
      </c>
      <c r="Q1591" s="368"/>
      <c r="R1591" s="368"/>
      <c r="S1591" s="368"/>
      <c r="T1591" s="194">
        <f t="shared" si="152"/>
        <v>0.25</v>
      </c>
      <c r="U1591" s="194">
        <f t="shared" si="153"/>
        <v>0.25</v>
      </c>
      <c r="V1591" s="41">
        <f>IFERROR(VLOOKUP(L1591,'[1]ZESTAWIENIE NUMERÓW BOCZNYCH'!$A:$B,1,0),"")</f>
        <v>7329</v>
      </c>
      <c r="W1591" s="51" t="str">
        <f>IFERROR(VLOOKUP(V1591,'[1]ZESTAWIENIE NUMERÓW BOCZNYCH'!$A:$B,2,0),P1591)</f>
        <v>MERCEDES-BENZ O 530 Citaro</v>
      </c>
      <c r="X1591" s="51" t="s">
        <v>396</v>
      </c>
      <c r="Y1591" s="51">
        <f>VLOOKUP(W1591,'[1]LICZBA MIEJSC'!$A:$C,2,0)</f>
        <v>31</v>
      </c>
      <c r="Z1591" s="51">
        <f>VLOOKUP(W1591,'[1]LICZBA MIEJSC'!$A:$C,3,0)</f>
        <v>71</v>
      </c>
      <c r="AA1591" s="51">
        <f t="shared" si="149"/>
        <v>102</v>
      </c>
      <c r="AB1591" s="41">
        <f t="shared" si="150"/>
        <v>10</v>
      </c>
      <c r="AC1591" s="109">
        <f t="shared" si="151"/>
        <v>9.8039215686274508E-2</v>
      </c>
      <c r="AD1591" s="49" t="s">
        <v>455</v>
      </c>
    </row>
    <row r="1592" spans="1:30" hidden="1">
      <c r="A1592" s="28" t="s">
        <v>417</v>
      </c>
      <c r="B1592" s="45">
        <v>1612</v>
      </c>
      <c r="C1592" s="58">
        <v>1</v>
      </c>
      <c r="D1592" s="128">
        <v>17722</v>
      </c>
      <c r="E1592" s="363"/>
      <c r="F1592" s="58" t="s">
        <v>418</v>
      </c>
      <c r="G1592" s="355" t="s">
        <v>715</v>
      </c>
      <c r="H1592" s="355" t="s">
        <v>697</v>
      </c>
      <c r="I1592" s="172">
        <v>43264</v>
      </c>
      <c r="J1592" s="48" t="s">
        <v>137</v>
      </c>
      <c r="K1592" s="58">
        <v>109</v>
      </c>
      <c r="L1592" s="58">
        <v>7020</v>
      </c>
      <c r="M1592" s="58" t="s">
        <v>419</v>
      </c>
      <c r="N1592" s="173">
        <v>0.25972222222222224</v>
      </c>
      <c r="O1592" s="58">
        <v>1</v>
      </c>
      <c r="P1592" s="58" t="s">
        <v>13</v>
      </c>
      <c r="Q1592" s="368"/>
      <c r="R1592" s="368"/>
      <c r="S1592" s="368"/>
      <c r="T1592" s="194">
        <f t="shared" si="152"/>
        <v>0.25</v>
      </c>
      <c r="U1592" s="194">
        <f t="shared" si="153"/>
        <v>0.25</v>
      </c>
      <c r="V1592" s="41">
        <f>IFERROR(VLOOKUP(L1592,'[1]ZESTAWIENIE NUMERÓW BOCZNYCH'!$A:$B,1,0),"")</f>
        <v>7020</v>
      </c>
      <c r="W1592" s="51" t="str">
        <f>IFERROR(VLOOKUP(V1592,'[1]ZESTAWIENIE NUMERÓW BOCZNYCH'!$A:$B,2,0),P1592)</f>
        <v>VOLVO 7700</v>
      </c>
      <c r="X1592" s="51" t="s">
        <v>396</v>
      </c>
      <c r="Y1592" s="51">
        <f>VLOOKUP(W1592,'[1]LICZBA MIEJSC'!$A:$C,2,0)</f>
        <v>33</v>
      </c>
      <c r="Z1592" s="51">
        <f>VLOOKUP(W1592,'[1]LICZBA MIEJSC'!$A:$C,3,0)</f>
        <v>73</v>
      </c>
      <c r="AA1592" s="51">
        <f t="shared" si="149"/>
        <v>106</v>
      </c>
      <c r="AB1592" s="41">
        <f t="shared" si="150"/>
        <v>11</v>
      </c>
      <c r="AC1592" s="109">
        <f t="shared" si="151"/>
        <v>0.10377358490566038</v>
      </c>
      <c r="AD1592" s="49" t="s">
        <v>453</v>
      </c>
    </row>
    <row r="1593" spans="1:30" hidden="1">
      <c r="A1593" s="28" t="s">
        <v>417</v>
      </c>
      <c r="B1593" s="45">
        <v>1613</v>
      </c>
      <c r="C1593" s="58">
        <v>1</v>
      </c>
      <c r="D1593" s="128">
        <v>17721</v>
      </c>
      <c r="E1593" s="363"/>
      <c r="F1593" s="58" t="s">
        <v>418</v>
      </c>
      <c r="G1593" s="355" t="s">
        <v>715</v>
      </c>
      <c r="H1593" s="355" t="s">
        <v>698</v>
      </c>
      <c r="I1593" s="172">
        <v>43264</v>
      </c>
      <c r="J1593" s="48" t="s">
        <v>137</v>
      </c>
      <c r="K1593" s="58">
        <v>609</v>
      </c>
      <c r="L1593" s="58">
        <v>7404</v>
      </c>
      <c r="M1593" s="51" t="s">
        <v>420</v>
      </c>
      <c r="N1593" s="173">
        <v>0.26041666666666669</v>
      </c>
      <c r="O1593" s="58">
        <v>0</v>
      </c>
      <c r="P1593" s="58" t="s">
        <v>13</v>
      </c>
      <c r="Q1593" s="368"/>
      <c r="R1593" s="368"/>
      <c r="S1593" s="368"/>
      <c r="T1593" s="194">
        <f t="shared" si="152"/>
        <v>0.26041666666666663</v>
      </c>
      <c r="U1593" s="194">
        <f t="shared" si="153"/>
        <v>0.25</v>
      </c>
      <c r="V1593" s="41">
        <f>IFERROR(VLOOKUP(L1593,'[1]ZESTAWIENIE NUMERÓW BOCZNYCH'!$A:$B,1,0),"")</f>
        <v>7404</v>
      </c>
      <c r="W1593" s="51" t="str">
        <f>IFERROR(VLOOKUP(V1593,'[1]ZESTAWIENIE NUMERÓW BOCZNYCH'!$A:$B,2,0),P1593)</f>
        <v>MERCEDES-BENZ 628 02 Citaro</v>
      </c>
      <c r="X1593" s="51" t="s">
        <v>396</v>
      </c>
      <c r="Y1593" s="51">
        <f>VLOOKUP(W1593,'[1]LICZBA MIEJSC'!$A:$C,2,0)</f>
        <v>29</v>
      </c>
      <c r="Z1593" s="51">
        <f>VLOOKUP(W1593,'[1]LICZBA MIEJSC'!$A:$C,3,0)</f>
        <v>62</v>
      </c>
      <c r="AA1593" s="51">
        <f t="shared" si="149"/>
        <v>91</v>
      </c>
      <c r="AB1593" s="41">
        <f t="shared" si="150"/>
        <v>0</v>
      </c>
      <c r="AC1593" s="109">
        <f t="shared" si="151"/>
        <v>0</v>
      </c>
      <c r="AD1593" s="49" t="s">
        <v>455</v>
      </c>
    </row>
    <row r="1594" spans="1:30" hidden="1">
      <c r="A1594" s="28" t="s">
        <v>417</v>
      </c>
      <c r="B1594" s="45">
        <v>1614</v>
      </c>
      <c r="C1594" s="58">
        <v>1</v>
      </c>
      <c r="D1594" s="128">
        <v>17722</v>
      </c>
      <c r="E1594" s="363"/>
      <c r="F1594" s="58" t="s">
        <v>418</v>
      </c>
      <c r="G1594" s="355" t="s">
        <v>715</v>
      </c>
      <c r="H1594" s="355" t="s">
        <v>697</v>
      </c>
      <c r="I1594" s="172">
        <v>43264</v>
      </c>
      <c r="J1594" s="48" t="s">
        <v>137</v>
      </c>
      <c r="K1594" s="58">
        <v>609</v>
      </c>
      <c r="L1594" s="58">
        <v>7404</v>
      </c>
      <c r="M1594" s="58" t="s">
        <v>419</v>
      </c>
      <c r="N1594" s="173">
        <v>0.27083333333333331</v>
      </c>
      <c r="O1594" s="58">
        <v>1</v>
      </c>
      <c r="P1594" s="58" t="s">
        <v>13</v>
      </c>
      <c r="Q1594" s="368"/>
      <c r="R1594" s="368"/>
      <c r="S1594" s="368"/>
      <c r="T1594" s="194">
        <f t="shared" si="152"/>
        <v>0.27083333333333331</v>
      </c>
      <c r="U1594" s="194">
        <f t="shared" si="153"/>
        <v>0.25</v>
      </c>
      <c r="V1594" s="41">
        <f>IFERROR(VLOOKUP(L1594,'[1]ZESTAWIENIE NUMERÓW BOCZNYCH'!$A:$B,1,0),"")</f>
        <v>7404</v>
      </c>
      <c r="W1594" s="51" t="str">
        <f>IFERROR(VLOOKUP(V1594,'[1]ZESTAWIENIE NUMERÓW BOCZNYCH'!$A:$B,2,0),P1594)</f>
        <v>MERCEDES-BENZ 628 02 Citaro</v>
      </c>
      <c r="X1594" s="51" t="s">
        <v>396</v>
      </c>
      <c r="Y1594" s="51">
        <f>VLOOKUP(W1594,'[1]LICZBA MIEJSC'!$A:$C,2,0)</f>
        <v>29</v>
      </c>
      <c r="Z1594" s="51">
        <f>VLOOKUP(W1594,'[1]LICZBA MIEJSC'!$A:$C,3,0)</f>
        <v>62</v>
      </c>
      <c r="AA1594" s="51">
        <f t="shared" si="149"/>
        <v>91</v>
      </c>
      <c r="AB1594" s="41">
        <f t="shared" si="150"/>
        <v>9</v>
      </c>
      <c r="AC1594" s="109">
        <f t="shared" si="151"/>
        <v>9.8901098901098897E-2</v>
      </c>
      <c r="AD1594" s="49" t="s">
        <v>455</v>
      </c>
    </row>
    <row r="1595" spans="1:30" hidden="1">
      <c r="A1595" s="28" t="s">
        <v>417</v>
      </c>
      <c r="B1595" s="45">
        <v>1615</v>
      </c>
      <c r="C1595" s="58">
        <v>1</v>
      </c>
      <c r="D1595" s="128">
        <v>17721</v>
      </c>
      <c r="E1595" s="363"/>
      <c r="F1595" s="58" t="s">
        <v>418</v>
      </c>
      <c r="G1595" s="355" t="s">
        <v>715</v>
      </c>
      <c r="H1595" s="355" t="s">
        <v>698</v>
      </c>
      <c r="I1595" s="172">
        <v>43264</v>
      </c>
      <c r="J1595" s="48" t="s">
        <v>137</v>
      </c>
      <c r="K1595" s="58">
        <v>109</v>
      </c>
      <c r="L1595" s="58">
        <v>5415</v>
      </c>
      <c r="M1595" s="58" t="s">
        <v>421</v>
      </c>
      <c r="N1595" s="173">
        <v>0.27152777777777776</v>
      </c>
      <c r="O1595" s="58">
        <v>0</v>
      </c>
      <c r="P1595" s="58" t="s">
        <v>13</v>
      </c>
      <c r="Q1595" s="368"/>
      <c r="R1595" s="368"/>
      <c r="S1595" s="368"/>
      <c r="T1595" s="194">
        <f t="shared" si="152"/>
        <v>0.27083333333333331</v>
      </c>
      <c r="U1595" s="194">
        <f t="shared" si="153"/>
        <v>0.25</v>
      </c>
      <c r="V1595" s="41">
        <f>IFERROR(VLOOKUP(L1595,'[1]ZESTAWIENIE NUMERÓW BOCZNYCH'!$A:$B,1,0),"")</f>
        <v>5415</v>
      </c>
      <c r="W1595" s="51" t="str">
        <f>IFERROR(VLOOKUP(V1595,'[1]ZESTAWIENIE NUMERÓW BOCZNYCH'!$A:$B,2,0),P1595)</f>
        <v>SOLARIS URBINO 12</v>
      </c>
      <c r="X1595" s="51" t="s">
        <v>396</v>
      </c>
      <c r="Y1595" s="51">
        <f>VLOOKUP(W1595,'[1]LICZBA MIEJSC'!$A:$C,2,0)</f>
        <v>29</v>
      </c>
      <c r="Z1595" s="51">
        <f>VLOOKUP(W1595,'[1]LICZBA MIEJSC'!$A:$C,3,0)</f>
        <v>52</v>
      </c>
      <c r="AA1595" s="51">
        <f t="shared" si="149"/>
        <v>81</v>
      </c>
      <c r="AB1595" s="41">
        <f t="shared" si="150"/>
        <v>0</v>
      </c>
      <c r="AC1595" s="109">
        <f t="shared" si="151"/>
        <v>0</v>
      </c>
      <c r="AD1595" s="49" t="s">
        <v>453</v>
      </c>
    </row>
    <row r="1596" spans="1:30" hidden="1">
      <c r="A1596" s="28" t="s">
        <v>417</v>
      </c>
      <c r="B1596" s="45">
        <v>1616</v>
      </c>
      <c r="C1596" s="58">
        <v>1</v>
      </c>
      <c r="D1596" s="128">
        <v>17722</v>
      </c>
      <c r="E1596" s="363"/>
      <c r="F1596" s="58" t="s">
        <v>418</v>
      </c>
      <c r="G1596" s="355" t="s">
        <v>715</v>
      </c>
      <c r="H1596" s="355" t="s">
        <v>697</v>
      </c>
      <c r="I1596" s="172">
        <v>43264</v>
      </c>
      <c r="J1596" s="48" t="s">
        <v>137</v>
      </c>
      <c r="K1596" s="58">
        <v>109</v>
      </c>
      <c r="L1596" s="58">
        <v>5415</v>
      </c>
      <c r="M1596" s="58" t="s">
        <v>419</v>
      </c>
      <c r="N1596" s="173">
        <v>0.28055555555555556</v>
      </c>
      <c r="O1596" s="58">
        <v>1</v>
      </c>
      <c r="P1596" s="58" t="s">
        <v>13</v>
      </c>
      <c r="Q1596" s="368"/>
      <c r="R1596" s="368"/>
      <c r="S1596" s="368"/>
      <c r="T1596" s="194">
        <f t="shared" si="152"/>
        <v>0.27083333333333331</v>
      </c>
      <c r="U1596" s="194">
        <f t="shared" si="153"/>
        <v>0.25</v>
      </c>
      <c r="V1596" s="41">
        <f>IFERROR(VLOOKUP(L1596,'[1]ZESTAWIENIE NUMERÓW BOCZNYCH'!$A:$B,1,0),"")</f>
        <v>5415</v>
      </c>
      <c r="W1596" s="51" t="str">
        <f>IFERROR(VLOOKUP(V1596,'[1]ZESTAWIENIE NUMERÓW BOCZNYCH'!$A:$B,2,0),P1596)</f>
        <v>SOLARIS URBINO 12</v>
      </c>
      <c r="X1596" s="51" t="s">
        <v>396</v>
      </c>
      <c r="Y1596" s="51">
        <f>VLOOKUP(W1596,'[1]LICZBA MIEJSC'!$A:$C,2,0)</f>
        <v>29</v>
      </c>
      <c r="Z1596" s="51">
        <f>VLOOKUP(W1596,'[1]LICZBA MIEJSC'!$A:$C,3,0)</f>
        <v>52</v>
      </c>
      <c r="AA1596" s="51">
        <f t="shared" si="149"/>
        <v>81</v>
      </c>
      <c r="AB1596" s="41">
        <f t="shared" si="150"/>
        <v>8</v>
      </c>
      <c r="AC1596" s="109">
        <f t="shared" si="151"/>
        <v>9.8765432098765427E-2</v>
      </c>
      <c r="AD1596" s="49" t="s">
        <v>453</v>
      </c>
    </row>
    <row r="1597" spans="1:30" hidden="1">
      <c r="A1597" s="28" t="s">
        <v>417</v>
      </c>
      <c r="B1597" s="45">
        <v>1617</v>
      </c>
      <c r="C1597" s="58">
        <v>1</v>
      </c>
      <c r="D1597" s="128">
        <v>17722</v>
      </c>
      <c r="E1597" s="363"/>
      <c r="F1597" s="58" t="s">
        <v>418</v>
      </c>
      <c r="G1597" s="355" t="s">
        <v>715</v>
      </c>
      <c r="H1597" s="355" t="s">
        <v>697</v>
      </c>
      <c r="I1597" s="172">
        <v>43264</v>
      </c>
      <c r="J1597" s="48" t="s">
        <v>137</v>
      </c>
      <c r="K1597" s="58">
        <v>609</v>
      </c>
      <c r="L1597" s="58">
        <v>5431</v>
      </c>
      <c r="M1597" s="58" t="s">
        <v>419</v>
      </c>
      <c r="N1597" s="173">
        <v>0.28194444444444444</v>
      </c>
      <c r="O1597" s="58">
        <v>1</v>
      </c>
      <c r="P1597" s="58" t="s">
        <v>13</v>
      </c>
      <c r="Q1597" s="368"/>
      <c r="R1597" s="368"/>
      <c r="S1597" s="368"/>
      <c r="T1597" s="194">
        <f t="shared" si="152"/>
        <v>0.28125</v>
      </c>
      <c r="U1597" s="194">
        <f t="shared" si="153"/>
        <v>0.25</v>
      </c>
      <c r="V1597" s="41">
        <f>IFERROR(VLOOKUP(L1597,'[1]ZESTAWIENIE NUMERÓW BOCZNYCH'!$A:$B,1,0),"")</f>
        <v>5431</v>
      </c>
      <c r="W1597" s="51" t="str">
        <f>IFERROR(VLOOKUP(V1597,'[1]ZESTAWIENIE NUMERÓW BOCZNYCH'!$A:$B,2,0),P1597)</f>
        <v>SOLARIS URBINO 12</v>
      </c>
      <c r="X1597" s="51" t="s">
        <v>396</v>
      </c>
      <c r="Y1597" s="51">
        <f>VLOOKUP(W1597,'[1]LICZBA MIEJSC'!$A:$C,2,0)</f>
        <v>29</v>
      </c>
      <c r="Z1597" s="51">
        <f>VLOOKUP(W1597,'[1]LICZBA MIEJSC'!$A:$C,3,0)</f>
        <v>52</v>
      </c>
      <c r="AA1597" s="51">
        <f t="shared" si="149"/>
        <v>81</v>
      </c>
      <c r="AB1597" s="41">
        <f t="shared" si="150"/>
        <v>8</v>
      </c>
      <c r="AC1597" s="109">
        <f t="shared" si="151"/>
        <v>9.8765432098765427E-2</v>
      </c>
      <c r="AD1597" s="49" t="s">
        <v>455</v>
      </c>
    </row>
    <row r="1598" spans="1:30" hidden="1">
      <c r="A1598" s="28" t="s">
        <v>417</v>
      </c>
      <c r="B1598" s="45">
        <v>1618</v>
      </c>
      <c r="C1598" s="58">
        <v>1</v>
      </c>
      <c r="D1598" s="128">
        <v>17721</v>
      </c>
      <c r="E1598" s="363"/>
      <c r="F1598" s="58" t="s">
        <v>418</v>
      </c>
      <c r="G1598" s="355" t="s">
        <v>715</v>
      </c>
      <c r="H1598" s="355" t="s">
        <v>698</v>
      </c>
      <c r="I1598" s="172">
        <v>43264</v>
      </c>
      <c r="J1598" s="48" t="s">
        <v>137</v>
      </c>
      <c r="K1598" s="58">
        <v>109</v>
      </c>
      <c r="L1598" s="58">
        <v>7406</v>
      </c>
      <c r="M1598" s="58" t="s">
        <v>421</v>
      </c>
      <c r="N1598" s="173">
        <v>0.2895833333333333</v>
      </c>
      <c r="O1598" s="58">
        <v>0</v>
      </c>
      <c r="P1598" s="58" t="s">
        <v>13</v>
      </c>
      <c r="Q1598" s="368"/>
      <c r="R1598" s="368"/>
      <c r="S1598" s="368"/>
      <c r="T1598" s="194">
        <f t="shared" si="152"/>
        <v>0.28125</v>
      </c>
      <c r="U1598" s="194">
        <f t="shared" si="153"/>
        <v>0.25</v>
      </c>
      <c r="V1598" s="41">
        <f>IFERROR(VLOOKUP(L1598,'[1]ZESTAWIENIE NUMERÓW BOCZNYCH'!$A:$B,1,0),"")</f>
        <v>7406</v>
      </c>
      <c r="W1598" s="51" t="str">
        <f>IFERROR(VLOOKUP(V1598,'[1]ZESTAWIENIE NUMERÓW BOCZNYCH'!$A:$B,2,0),P1598)</f>
        <v>MERCEDES-BENZ 628 02 Citaro</v>
      </c>
      <c r="X1598" s="51" t="s">
        <v>396</v>
      </c>
      <c r="Y1598" s="51">
        <f>VLOOKUP(W1598,'[1]LICZBA MIEJSC'!$A:$C,2,0)</f>
        <v>29</v>
      </c>
      <c r="Z1598" s="51">
        <f>VLOOKUP(W1598,'[1]LICZBA MIEJSC'!$A:$C,3,0)</f>
        <v>62</v>
      </c>
      <c r="AA1598" s="51">
        <f t="shared" si="149"/>
        <v>91</v>
      </c>
      <c r="AB1598" s="41">
        <f t="shared" si="150"/>
        <v>0</v>
      </c>
      <c r="AC1598" s="109">
        <f t="shared" si="151"/>
        <v>0</v>
      </c>
      <c r="AD1598" s="49" t="s">
        <v>453</v>
      </c>
    </row>
    <row r="1599" spans="1:30" hidden="1">
      <c r="A1599" s="28" t="s">
        <v>417</v>
      </c>
      <c r="B1599" s="45">
        <v>1619</v>
      </c>
      <c r="C1599" s="58">
        <v>1</v>
      </c>
      <c r="D1599" s="128">
        <v>17722</v>
      </c>
      <c r="E1599" s="363"/>
      <c r="F1599" s="58" t="s">
        <v>418</v>
      </c>
      <c r="G1599" s="355" t="s">
        <v>715</v>
      </c>
      <c r="H1599" s="355" t="s">
        <v>697</v>
      </c>
      <c r="I1599" s="172">
        <v>43264</v>
      </c>
      <c r="J1599" s="48" t="s">
        <v>137</v>
      </c>
      <c r="K1599" s="58">
        <v>109</v>
      </c>
      <c r="L1599" s="58">
        <v>7406</v>
      </c>
      <c r="M1599" s="58" t="s">
        <v>419</v>
      </c>
      <c r="N1599" s="173">
        <v>0.29236111111111113</v>
      </c>
      <c r="O1599" s="58">
        <v>1</v>
      </c>
      <c r="P1599" s="58" t="s">
        <v>13</v>
      </c>
      <c r="Q1599" s="368"/>
      <c r="R1599" s="368"/>
      <c r="S1599" s="368"/>
      <c r="T1599" s="194">
        <f t="shared" si="152"/>
        <v>0.29166666666666663</v>
      </c>
      <c r="U1599" s="194">
        <f t="shared" si="153"/>
        <v>0.29166666666666663</v>
      </c>
      <c r="V1599" s="41">
        <f>IFERROR(VLOOKUP(L1599,'[1]ZESTAWIENIE NUMERÓW BOCZNYCH'!$A:$B,1,0),"")</f>
        <v>7406</v>
      </c>
      <c r="W1599" s="51" t="str">
        <f>IFERROR(VLOOKUP(V1599,'[1]ZESTAWIENIE NUMERÓW BOCZNYCH'!$A:$B,2,0),P1599)</f>
        <v>MERCEDES-BENZ 628 02 Citaro</v>
      </c>
      <c r="X1599" s="51" t="s">
        <v>396</v>
      </c>
      <c r="Y1599" s="51">
        <f>VLOOKUP(W1599,'[1]LICZBA MIEJSC'!$A:$C,2,0)</f>
        <v>29</v>
      </c>
      <c r="Z1599" s="51">
        <f>VLOOKUP(W1599,'[1]LICZBA MIEJSC'!$A:$C,3,0)</f>
        <v>62</v>
      </c>
      <c r="AA1599" s="51">
        <f t="shared" si="149"/>
        <v>91</v>
      </c>
      <c r="AB1599" s="41">
        <f t="shared" si="150"/>
        <v>9</v>
      </c>
      <c r="AC1599" s="109">
        <f t="shared" si="151"/>
        <v>9.8901098901098897E-2</v>
      </c>
      <c r="AD1599" s="49" t="s">
        <v>453</v>
      </c>
    </row>
    <row r="1600" spans="1:30" hidden="1">
      <c r="A1600" s="28" t="s">
        <v>417</v>
      </c>
      <c r="B1600" s="45">
        <v>1620</v>
      </c>
      <c r="C1600" s="58">
        <v>1</v>
      </c>
      <c r="D1600" s="128">
        <v>17721</v>
      </c>
      <c r="E1600" s="363"/>
      <c r="F1600" s="58" t="s">
        <v>418</v>
      </c>
      <c r="G1600" s="355" t="s">
        <v>715</v>
      </c>
      <c r="H1600" s="355" t="s">
        <v>698</v>
      </c>
      <c r="I1600" s="172">
        <v>43264</v>
      </c>
      <c r="J1600" s="48" t="s">
        <v>137</v>
      </c>
      <c r="K1600" s="58">
        <v>109</v>
      </c>
      <c r="L1600" s="58">
        <v>5441</v>
      </c>
      <c r="M1600" s="58" t="s">
        <v>421</v>
      </c>
      <c r="N1600" s="173">
        <v>0.2951388888888889</v>
      </c>
      <c r="O1600" s="58">
        <v>1</v>
      </c>
      <c r="P1600" s="58" t="s">
        <v>13</v>
      </c>
      <c r="Q1600" s="368"/>
      <c r="R1600" s="368"/>
      <c r="S1600" s="368"/>
      <c r="T1600" s="194">
        <f t="shared" si="152"/>
        <v>0.29166666666666663</v>
      </c>
      <c r="U1600" s="194">
        <f t="shared" si="153"/>
        <v>0.29166666666666663</v>
      </c>
      <c r="V1600" s="41">
        <f>IFERROR(VLOOKUP(L1600,'[1]ZESTAWIENIE NUMERÓW BOCZNYCH'!$A:$B,1,0),"")</f>
        <v>5441</v>
      </c>
      <c r="W1600" s="51" t="str">
        <f>IFERROR(VLOOKUP(V1600,'[1]ZESTAWIENIE NUMERÓW BOCZNYCH'!$A:$B,2,0),P1600)</f>
        <v>SOLARIS URBINO 12</v>
      </c>
      <c r="X1600" s="51" t="s">
        <v>396</v>
      </c>
      <c r="Y1600" s="51">
        <f>VLOOKUP(W1600,'[1]LICZBA MIEJSC'!$A:$C,2,0)</f>
        <v>29</v>
      </c>
      <c r="Z1600" s="51">
        <f>VLOOKUP(W1600,'[1]LICZBA MIEJSC'!$A:$C,3,0)</f>
        <v>52</v>
      </c>
      <c r="AA1600" s="51">
        <f t="shared" si="149"/>
        <v>81</v>
      </c>
      <c r="AB1600" s="41">
        <f t="shared" si="150"/>
        <v>8</v>
      </c>
      <c r="AC1600" s="109">
        <f t="shared" si="151"/>
        <v>9.8765432098765427E-2</v>
      </c>
      <c r="AD1600" s="49" t="s">
        <v>453</v>
      </c>
    </row>
    <row r="1601" spans="1:30" hidden="1">
      <c r="A1601" s="28" t="s">
        <v>417</v>
      </c>
      <c r="B1601" s="45">
        <v>1621</v>
      </c>
      <c r="C1601" s="58">
        <v>1</v>
      </c>
      <c r="D1601" s="128">
        <v>17722</v>
      </c>
      <c r="E1601" s="363"/>
      <c r="F1601" s="58" t="s">
        <v>418</v>
      </c>
      <c r="G1601" s="355" t="s">
        <v>715</v>
      </c>
      <c r="H1601" s="355" t="s">
        <v>697</v>
      </c>
      <c r="I1601" s="172">
        <v>43264</v>
      </c>
      <c r="J1601" s="48" t="s">
        <v>137</v>
      </c>
      <c r="K1601" s="58">
        <v>609</v>
      </c>
      <c r="L1601" s="58">
        <v>5431</v>
      </c>
      <c r="M1601" s="58" t="s">
        <v>419</v>
      </c>
      <c r="N1601" s="173">
        <v>0.30069444444444449</v>
      </c>
      <c r="O1601" s="58">
        <v>1</v>
      </c>
      <c r="P1601" s="58" t="s">
        <v>13</v>
      </c>
      <c r="Q1601" s="368"/>
      <c r="R1601" s="368"/>
      <c r="S1601" s="368"/>
      <c r="T1601" s="194">
        <f t="shared" si="152"/>
        <v>0.29166666666666663</v>
      </c>
      <c r="U1601" s="194">
        <f t="shared" si="153"/>
        <v>0.29166666666666663</v>
      </c>
      <c r="V1601" s="41">
        <f>IFERROR(VLOOKUP(L1601,'[1]ZESTAWIENIE NUMERÓW BOCZNYCH'!$A:$B,1,0),"")</f>
        <v>5431</v>
      </c>
      <c r="W1601" s="51" t="str">
        <f>IFERROR(VLOOKUP(V1601,'[1]ZESTAWIENIE NUMERÓW BOCZNYCH'!$A:$B,2,0),P1601)</f>
        <v>SOLARIS URBINO 12</v>
      </c>
      <c r="X1601" s="51" t="s">
        <v>396</v>
      </c>
      <c r="Y1601" s="51">
        <f>VLOOKUP(W1601,'[1]LICZBA MIEJSC'!$A:$C,2,0)</f>
        <v>29</v>
      </c>
      <c r="Z1601" s="51">
        <f>VLOOKUP(W1601,'[1]LICZBA MIEJSC'!$A:$C,3,0)</f>
        <v>52</v>
      </c>
      <c r="AA1601" s="51">
        <f t="shared" si="149"/>
        <v>81</v>
      </c>
      <c r="AB1601" s="41">
        <f t="shared" si="150"/>
        <v>8</v>
      </c>
      <c r="AC1601" s="109">
        <f t="shared" si="151"/>
        <v>9.8765432098765427E-2</v>
      </c>
      <c r="AD1601" s="49" t="s">
        <v>455</v>
      </c>
    </row>
    <row r="1602" spans="1:30" hidden="1">
      <c r="A1602" s="28" t="s">
        <v>417</v>
      </c>
      <c r="B1602" s="45">
        <v>1622</v>
      </c>
      <c r="C1602" s="58">
        <v>1</v>
      </c>
      <c r="D1602" s="128">
        <v>17721</v>
      </c>
      <c r="E1602" s="363"/>
      <c r="F1602" s="58" t="s">
        <v>418</v>
      </c>
      <c r="G1602" s="355" t="s">
        <v>715</v>
      </c>
      <c r="H1602" s="355" t="s">
        <v>698</v>
      </c>
      <c r="I1602" s="172">
        <v>43264</v>
      </c>
      <c r="J1602" s="48" t="s">
        <v>137</v>
      </c>
      <c r="K1602" s="58">
        <v>109</v>
      </c>
      <c r="L1602" s="58">
        <v>7329</v>
      </c>
      <c r="M1602" s="58" t="s">
        <v>421</v>
      </c>
      <c r="N1602" s="173">
        <v>0.30763888888888891</v>
      </c>
      <c r="O1602" s="58">
        <v>1</v>
      </c>
      <c r="P1602" s="58" t="s">
        <v>13</v>
      </c>
      <c r="Q1602" s="368"/>
      <c r="R1602" s="368"/>
      <c r="S1602" s="368"/>
      <c r="T1602" s="194">
        <f t="shared" si="152"/>
        <v>0.30208333333333331</v>
      </c>
      <c r="U1602" s="194">
        <f t="shared" si="153"/>
        <v>0.29166666666666663</v>
      </c>
      <c r="V1602" s="41">
        <f>IFERROR(VLOOKUP(L1602,'[1]ZESTAWIENIE NUMERÓW BOCZNYCH'!$A:$B,1,0),"")</f>
        <v>7329</v>
      </c>
      <c r="W1602" s="51" t="str">
        <f>IFERROR(VLOOKUP(V1602,'[1]ZESTAWIENIE NUMERÓW BOCZNYCH'!$A:$B,2,0),P1602)</f>
        <v>MERCEDES-BENZ O 530 Citaro</v>
      </c>
      <c r="X1602" s="51" t="s">
        <v>396</v>
      </c>
      <c r="Y1602" s="51">
        <f>VLOOKUP(W1602,'[1]LICZBA MIEJSC'!$A:$C,2,0)</f>
        <v>31</v>
      </c>
      <c r="Z1602" s="51">
        <f>VLOOKUP(W1602,'[1]LICZBA MIEJSC'!$A:$C,3,0)</f>
        <v>71</v>
      </c>
      <c r="AA1602" s="51">
        <f t="shared" si="149"/>
        <v>102</v>
      </c>
      <c r="AB1602" s="41">
        <f t="shared" si="150"/>
        <v>10</v>
      </c>
      <c r="AC1602" s="109">
        <f t="shared" si="151"/>
        <v>9.8039215686274508E-2</v>
      </c>
      <c r="AD1602" s="49" t="s">
        <v>453</v>
      </c>
    </row>
    <row r="1603" spans="1:30" hidden="1">
      <c r="A1603" s="28" t="s">
        <v>417</v>
      </c>
      <c r="B1603" s="45">
        <v>1623</v>
      </c>
      <c r="C1603" s="58">
        <v>2</v>
      </c>
      <c r="D1603" s="128">
        <v>17722</v>
      </c>
      <c r="E1603" s="363"/>
      <c r="F1603" s="58" t="s">
        <v>418</v>
      </c>
      <c r="G1603" s="355" t="s">
        <v>715</v>
      </c>
      <c r="H1603" s="355" t="s">
        <v>697</v>
      </c>
      <c r="I1603" s="172">
        <v>43264</v>
      </c>
      <c r="J1603" s="48" t="s">
        <v>137</v>
      </c>
      <c r="K1603" s="58">
        <v>109</v>
      </c>
      <c r="L1603" s="58">
        <v>5441</v>
      </c>
      <c r="M1603" s="58" t="s">
        <v>419</v>
      </c>
      <c r="N1603" s="173">
        <v>0.31180555555555556</v>
      </c>
      <c r="O1603" s="58">
        <v>2</v>
      </c>
      <c r="P1603" s="58" t="s">
        <v>13</v>
      </c>
      <c r="Q1603" s="368"/>
      <c r="R1603" s="368"/>
      <c r="S1603" s="368"/>
      <c r="T1603" s="194">
        <f t="shared" si="152"/>
        <v>0.30208333333333331</v>
      </c>
      <c r="U1603" s="194">
        <f t="shared" si="153"/>
        <v>0.29166666666666663</v>
      </c>
      <c r="V1603" s="41">
        <f>IFERROR(VLOOKUP(L1603,'[1]ZESTAWIENIE NUMERÓW BOCZNYCH'!$A:$B,1,0),"")</f>
        <v>5441</v>
      </c>
      <c r="W1603" s="51" t="str">
        <f>IFERROR(VLOOKUP(V1603,'[1]ZESTAWIENIE NUMERÓW BOCZNYCH'!$A:$B,2,0),P1603)</f>
        <v>SOLARIS URBINO 12</v>
      </c>
      <c r="X1603" s="51" t="s">
        <v>396</v>
      </c>
      <c r="Y1603" s="51">
        <f>VLOOKUP(W1603,'[1]LICZBA MIEJSC'!$A:$C,2,0)</f>
        <v>29</v>
      </c>
      <c r="Z1603" s="51">
        <f>VLOOKUP(W1603,'[1]LICZBA MIEJSC'!$A:$C,3,0)</f>
        <v>52</v>
      </c>
      <c r="AA1603" s="51">
        <f t="shared" si="149"/>
        <v>81</v>
      </c>
      <c r="AB1603" s="41">
        <f t="shared" si="150"/>
        <v>15</v>
      </c>
      <c r="AC1603" s="109">
        <f t="shared" si="151"/>
        <v>0.18518518518518517</v>
      </c>
      <c r="AD1603" s="49" t="s">
        <v>453</v>
      </c>
    </row>
    <row r="1604" spans="1:30" hidden="1">
      <c r="A1604" s="28" t="s">
        <v>417</v>
      </c>
      <c r="B1604" s="45">
        <v>1624</v>
      </c>
      <c r="C1604" s="58">
        <v>2</v>
      </c>
      <c r="D1604" s="128">
        <v>17721</v>
      </c>
      <c r="E1604" s="363"/>
      <c r="F1604" s="58" t="s">
        <v>418</v>
      </c>
      <c r="G1604" s="355" t="s">
        <v>715</v>
      </c>
      <c r="H1604" s="355" t="s">
        <v>698</v>
      </c>
      <c r="I1604" s="172">
        <v>43264</v>
      </c>
      <c r="J1604" s="48" t="s">
        <v>137</v>
      </c>
      <c r="K1604" s="58">
        <v>609</v>
      </c>
      <c r="L1604" s="58">
        <v>7020</v>
      </c>
      <c r="M1604" s="51" t="s">
        <v>420</v>
      </c>
      <c r="N1604" s="173">
        <v>0.31527777777777782</v>
      </c>
      <c r="O1604" s="58">
        <v>1</v>
      </c>
      <c r="P1604" s="58" t="s">
        <v>13</v>
      </c>
      <c r="Q1604" s="368"/>
      <c r="R1604" s="368"/>
      <c r="S1604" s="368"/>
      <c r="T1604" s="194">
        <f t="shared" si="152"/>
        <v>0.3125</v>
      </c>
      <c r="U1604" s="194">
        <f t="shared" si="153"/>
        <v>0.29166666666666663</v>
      </c>
      <c r="V1604" s="41">
        <f>IFERROR(VLOOKUP(L1604,'[1]ZESTAWIENIE NUMERÓW BOCZNYCH'!$A:$B,1,0),"")</f>
        <v>7020</v>
      </c>
      <c r="W1604" s="51" t="str">
        <f>IFERROR(VLOOKUP(V1604,'[1]ZESTAWIENIE NUMERÓW BOCZNYCH'!$A:$B,2,0),P1604)</f>
        <v>VOLVO 7700</v>
      </c>
      <c r="X1604" s="51" t="s">
        <v>396</v>
      </c>
      <c r="Y1604" s="51">
        <f>VLOOKUP(W1604,'[1]LICZBA MIEJSC'!$A:$C,2,0)</f>
        <v>33</v>
      </c>
      <c r="Z1604" s="51">
        <f>VLOOKUP(W1604,'[1]LICZBA MIEJSC'!$A:$C,3,0)</f>
        <v>73</v>
      </c>
      <c r="AA1604" s="51">
        <f t="shared" si="149"/>
        <v>106</v>
      </c>
      <c r="AB1604" s="41">
        <f t="shared" si="150"/>
        <v>11</v>
      </c>
      <c r="AC1604" s="109">
        <f t="shared" si="151"/>
        <v>0.10377358490566038</v>
      </c>
      <c r="AD1604" s="49" t="s">
        <v>455</v>
      </c>
    </row>
    <row r="1605" spans="1:30" hidden="1">
      <c r="A1605" s="28" t="s">
        <v>417</v>
      </c>
      <c r="B1605" s="45">
        <v>1625</v>
      </c>
      <c r="C1605" s="58">
        <v>2</v>
      </c>
      <c r="D1605" s="128">
        <v>17722</v>
      </c>
      <c r="E1605" s="363"/>
      <c r="F1605" s="58" t="s">
        <v>418</v>
      </c>
      <c r="G1605" s="355" t="s">
        <v>715</v>
      </c>
      <c r="H1605" s="355" t="s">
        <v>697</v>
      </c>
      <c r="I1605" s="172">
        <v>43264</v>
      </c>
      <c r="J1605" s="48" t="s">
        <v>137</v>
      </c>
      <c r="K1605" s="58">
        <v>109</v>
      </c>
      <c r="L1605" s="58">
        <v>7329</v>
      </c>
      <c r="M1605" s="58" t="s">
        <v>419</v>
      </c>
      <c r="N1605" s="173">
        <v>0.32222222222222224</v>
      </c>
      <c r="O1605" s="58">
        <v>1</v>
      </c>
      <c r="P1605" s="58" t="s">
        <v>13</v>
      </c>
      <c r="Q1605" s="368"/>
      <c r="R1605" s="368"/>
      <c r="S1605" s="368"/>
      <c r="T1605" s="194">
        <f t="shared" si="152"/>
        <v>0.3125</v>
      </c>
      <c r="U1605" s="194">
        <f t="shared" si="153"/>
        <v>0.29166666666666663</v>
      </c>
      <c r="V1605" s="41">
        <f>IFERROR(VLOOKUP(L1605,'[1]ZESTAWIENIE NUMERÓW BOCZNYCH'!$A:$B,1,0),"")</f>
        <v>7329</v>
      </c>
      <c r="W1605" s="51" t="str">
        <f>IFERROR(VLOOKUP(V1605,'[1]ZESTAWIENIE NUMERÓW BOCZNYCH'!$A:$B,2,0),P1605)</f>
        <v>MERCEDES-BENZ O 530 Citaro</v>
      </c>
      <c r="X1605" s="51" t="s">
        <v>396</v>
      </c>
      <c r="Y1605" s="51">
        <f>VLOOKUP(W1605,'[1]LICZBA MIEJSC'!$A:$C,2,0)</f>
        <v>31</v>
      </c>
      <c r="Z1605" s="51">
        <f>VLOOKUP(W1605,'[1]LICZBA MIEJSC'!$A:$C,3,0)</f>
        <v>71</v>
      </c>
      <c r="AA1605" s="51">
        <f t="shared" si="149"/>
        <v>102</v>
      </c>
      <c r="AB1605" s="41">
        <f t="shared" si="150"/>
        <v>10</v>
      </c>
      <c r="AC1605" s="109">
        <f t="shared" si="151"/>
        <v>9.8039215686274508E-2</v>
      </c>
      <c r="AD1605" s="49" t="s">
        <v>453</v>
      </c>
    </row>
    <row r="1606" spans="1:30" hidden="1">
      <c r="A1606" s="28" t="s">
        <v>417</v>
      </c>
      <c r="B1606" s="45">
        <v>1626</v>
      </c>
      <c r="C1606" s="58">
        <v>2</v>
      </c>
      <c r="D1606" s="128">
        <v>17721</v>
      </c>
      <c r="E1606" s="363"/>
      <c r="F1606" s="58" t="s">
        <v>418</v>
      </c>
      <c r="G1606" s="355" t="s">
        <v>715</v>
      </c>
      <c r="H1606" s="355" t="s">
        <v>698</v>
      </c>
      <c r="I1606" s="172">
        <v>43264</v>
      </c>
      <c r="J1606" s="48" t="s">
        <v>137</v>
      </c>
      <c r="K1606" s="58">
        <v>109</v>
      </c>
      <c r="L1606" s="58">
        <v>7404</v>
      </c>
      <c r="M1606" s="58" t="s">
        <v>421</v>
      </c>
      <c r="N1606" s="173">
        <v>0.32708333333333334</v>
      </c>
      <c r="O1606" s="58">
        <v>1</v>
      </c>
      <c r="P1606" s="58" t="s">
        <v>13</v>
      </c>
      <c r="Q1606" s="368"/>
      <c r="R1606" s="368"/>
      <c r="S1606" s="368"/>
      <c r="T1606" s="194">
        <f t="shared" si="152"/>
        <v>0.32291666666666663</v>
      </c>
      <c r="U1606" s="194">
        <f t="shared" si="153"/>
        <v>0.29166666666666663</v>
      </c>
      <c r="V1606" s="41">
        <f>IFERROR(VLOOKUP(L1606,'[1]ZESTAWIENIE NUMERÓW BOCZNYCH'!$A:$B,1,0),"")</f>
        <v>7404</v>
      </c>
      <c r="W1606" s="51" t="str">
        <f>IFERROR(VLOOKUP(V1606,'[1]ZESTAWIENIE NUMERÓW BOCZNYCH'!$A:$B,2,0),P1606)</f>
        <v>MERCEDES-BENZ 628 02 Citaro</v>
      </c>
      <c r="X1606" s="51" t="s">
        <v>396</v>
      </c>
      <c r="Y1606" s="51">
        <f>VLOOKUP(W1606,'[1]LICZBA MIEJSC'!$A:$C,2,0)</f>
        <v>29</v>
      </c>
      <c r="Z1606" s="51">
        <f>VLOOKUP(W1606,'[1]LICZBA MIEJSC'!$A:$C,3,0)</f>
        <v>62</v>
      </c>
      <c r="AA1606" s="51">
        <f t="shared" si="149"/>
        <v>91</v>
      </c>
      <c r="AB1606" s="41">
        <f t="shared" si="150"/>
        <v>9</v>
      </c>
      <c r="AC1606" s="109">
        <f t="shared" si="151"/>
        <v>9.8901098901098897E-2</v>
      </c>
      <c r="AD1606" s="49" t="s">
        <v>453</v>
      </c>
    </row>
    <row r="1607" spans="1:30" hidden="1">
      <c r="A1607" s="28" t="s">
        <v>417</v>
      </c>
      <c r="B1607" s="45">
        <v>1627</v>
      </c>
      <c r="C1607" s="58">
        <v>2</v>
      </c>
      <c r="D1607" s="128">
        <v>17722</v>
      </c>
      <c r="E1607" s="363"/>
      <c r="F1607" s="58" t="s">
        <v>418</v>
      </c>
      <c r="G1607" s="355" t="s">
        <v>715</v>
      </c>
      <c r="H1607" s="355" t="s">
        <v>697</v>
      </c>
      <c r="I1607" s="172">
        <v>43264</v>
      </c>
      <c r="J1607" s="48" t="s">
        <v>137</v>
      </c>
      <c r="K1607" s="58">
        <v>609</v>
      </c>
      <c r="L1607" s="58">
        <v>7020</v>
      </c>
      <c r="M1607" s="58" t="s">
        <v>419</v>
      </c>
      <c r="N1607" s="173">
        <v>0.33333333333333331</v>
      </c>
      <c r="O1607" s="58">
        <v>1</v>
      </c>
      <c r="P1607" s="58" t="s">
        <v>13</v>
      </c>
      <c r="Q1607" s="368"/>
      <c r="R1607" s="368"/>
      <c r="S1607" s="368"/>
      <c r="T1607" s="194">
        <f t="shared" si="152"/>
        <v>0.33333333333333331</v>
      </c>
      <c r="U1607" s="194">
        <f t="shared" si="153"/>
        <v>0.33333333333333331</v>
      </c>
      <c r="V1607" s="41">
        <f>IFERROR(VLOOKUP(L1607,'[1]ZESTAWIENIE NUMERÓW BOCZNYCH'!$A:$B,1,0),"")</f>
        <v>7020</v>
      </c>
      <c r="W1607" s="51" t="str">
        <f>IFERROR(VLOOKUP(V1607,'[1]ZESTAWIENIE NUMERÓW BOCZNYCH'!$A:$B,2,0),P1607)</f>
        <v>VOLVO 7700</v>
      </c>
      <c r="X1607" s="51" t="s">
        <v>396</v>
      </c>
      <c r="Y1607" s="51">
        <f>VLOOKUP(W1607,'[1]LICZBA MIEJSC'!$A:$C,2,0)</f>
        <v>33</v>
      </c>
      <c r="Z1607" s="51">
        <f>VLOOKUP(W1607,'[1]LICZBA MIEJSC'!$A:$C,3,0)</f>
        <v>73</v>
      </c>
      <c r="AA1607" s="51">
        <f t="shared" ref="AA1607:AA1670" si="154">Y1607+Z1607</f>
        <v>106</v>
      </c>
      <c r="AB1607" s="41">
        <f t="shared" ref="AB1607:AB1670" si="155">ROUND(IF(O1607=$AE$1,0,IF(O1607=$AG$1,AA1607*0.1,IF(O1607=$AI$1,Y1607/2,IF(O1607=$AK$1,Y1607*0.9,IF(O1607=$AM$1,Y1607+(Z1607*0.5),IF(O1607=$AO$1,AA1607*0.9,IF(O1607=$AQ$1,AA1607*1.1,"BŁĄD"))))))),0)</f>
        <v>11</v>
      </c>
      <c r="AC1607" s="109">
        <f t="shared" ref="AC1607:AC1670" si="156">AB1607/AA1607</f>
        <v>0.10377358490566038</v>
      </c>
      <c r="AD1607" s="49" t="s">
        <v>455</v>
      </c>
    </row>
    <row r="1608" spans="1:30" hidden="1">
      <c r="A1608" s="28" t="s">
        <v>417</v>
      </c>
      <c r="B1608" s="45">
        <v>1628</v>
      </c>
      <c r="C1608" s="58">
        <v>2</v>
      </c>
      <c r="D1608" s="128">
        <v>17722</v>
      </c>
      <c r="E1608" s="363"/>
      <c r="F1608" s="58" t="s">
        <v>418</v>
      </c>
      <c r="G1608" s="355" t="s">
        <v>715</v>
      </c>
      <c r="H1608" s="355" t="s">
        <v>697</v>
      </c>
      <c r="I1608" s="172">
        <v>43264</v>
      </c>
      <c r="J1608" s="48" t="s">
        <v>137</v>
      </c>
      <c r="K1608" s="58">
        <v>109</v>
      </c>
      <c r="L1608" s="58">
        <v>7404</v>
      </c>
      <c r="M1608" s="58" t="s">
        <v>419</v>
      </c>
      <c r="N1608" s="173">
        <v>0.34444444444444444</v>
      </c>
      <c r="O1608" s="58">
        <v>1</v>
      </c>
      <c r="P1608" s="58" t="s">
        <v>13</v>
      </c>
      <c r="Q1608" s="368"/>
      <c r="R1608" s="368"/>
      <c r="S1608" s="368"/>
      <c r="T1608" s="194">
        <f t="shared" si="152"/>
        <v>0.34375</v>
      </c>
      <c r="U1608" s="194">
        <f t="shared" si="153"/>
        <v>0.33333333333333331</v>
      </c>
      <c r="V1608" s="41">
        <f>IFERROR(VLOOKUP(L1608,'[1]ZESTAWIENIE NUMERÓW BOCZNYCH'!$A:$B,1,0),"")</f>
        <v>7404</v>
      </c>
      <c r="W1608" s="51" t="str">
        <f>IFERROR(VLOOKUP(V1608,'[1]ZESTAWIENIE NUMERÓW BOCZNYCH'!$A:$B,2,0),P1608)</f>
        <v>MERCEDES-BENZ 628 02 Citaro</v>
      </c>
      <c r="X1608" s="51" t="s">
        <v>396</v>
      </c>
      <c r="Y1608" s="51">
        <f>VLOOKUP(W1608,'[1]LICZBA MIEJSC'!$A:$C,2,0)</f>
        <v>29</v>
      </c>
      <c r="Z1608" s="51">
        <f>VLOOKUP(W1608,'[1]LICZBA MIEJSC'!$A:$C,3,0)</f>
        <v>62</v>
      </c>
      <c r="AA1608" s="51">
        <f t="shared" si="154"/>
        <v>91</v>
      </c>
      <c r="AB1608" s="41">
        <f t="shared" si="155"/>
        <v>9</v>
      </c>
      <c r="AC1608" s="109">
        <f t="shared" si="156"/>
        <v>9.8901098901098897E-2</v>
      </c>
      <c r="AD1608" s="49" t="s">
        <v>453</v>
      </c>
    </row>
    <row r="1609" spans="1:30" hidden="1">
      <c r="A1609" s="28" t="s">
        <v>417</v>
      </c>
      <c r="B1609" s="45">
        <v>1629</v>
      </c>
      <c r="C1609" s="58">
        <v>2</v>
      </c>
      <c r="D1609" s="128">
        <v>17722</v>
      </c>
      <c r="E1609" s="363"/>
      <c r="F1609" s="58" t="s">
        <v>418</v>
      </c>
      <c r="G1609" s="355" t="s">
        <v>715</v>
      </c>
      <c r="H1609" s="355" t="s">
        <v>697</v>
      </c>
      <c r="I1609" s="172">
        <v>43264</v>
      </c>
      <c r="J1609" s="48" t="s">
        <v>158</v>
      </c>
      <c r="K1609" s="49" t="s">
        <v>158</v>
      </c>
      <c r="L1609" s="58">
        <v>56</v>
      </c>
      <c r="M1609" s="58"/>
      <c r="N1609" s="173">
        <v>0.34930555555555554</v>
      </c>
      <c r="O1609" s="58">
        <v>4</v>
      </c>
      <c r="P1609" s="58" t="s">
        <v>16</v>
      </c>
      <c r="Q1609" s="368"/>
      <c r="R1609" s="368"/>
      <c r="S1609" s="368"/>
      <c r="T1609" s="194">
        <f t="shared" si="152"/>
        <v>0.34375</v>
      </c>
      <c r="U1609" s="194">
        <f t="shared" si="153"/>
        <v>0.33333333333333331</v>
      </c>
      <c r="V1609" s="41" t="str">
        <f>IFERROR(VLOOKUP(L1609,'[1]ZESTAWIENIE NUMERÓW BOCZNYCH'!$A:$B,1,0),"")</f>
        <v/>
      </c>
      <c r="W1609" s="51" t="str">
        <f>IFERROR(VLOOKUP(V1609,'[1]ZESTAWIENIE NUMERÓW BOCZNYCH'!$A:$B,2,0),P1609)</f>
        <v>B</v>
      </c>
      <c r="X1609" s="51" t="s">
        <v>396</v>
      </c>
      <c r="Y1609" s="51">
        <f>VLOOKUP(W1609,'[1]LICZBA MIEJSC'!$A:$C,2,0)</f>
        <v>20</v>
      </c>
      <c r="Z1609" s="51">
        <f>VLOOKUP(W1609,'[1]LICZBA MIEJSC'!$A:$C,3,0)</f>
        <v>0</v>
      </c>
      <c r="AA1609" s="51">
        <f t="shared" si="154"/>
        <v>20</v>
      </c>
      <c r="AB1609" s="41">
        <f t="shared" si="155"/>
        <v>20</v>
      </c>
      <c r="AC1609" s="109">
        <f t="shared" si="156"/>
        <v>1</v>
      </c>
      <c r="AD1609" s="49"/>
    </row>
    <row r="1610" spans="1:30" hidden="1">
      <c r="A1610" s="28" t="s">
        <v>417</v>
      </c>
      <c r="B1610" s="45">
        <v>1630</v>
      </c>
      <c r="C1610" s="58">
        <v>2</v>
      </c>
      <c r="D1610" s="128">
        <v>17721</v>
      </c>
      <c r="E1610" s="363"/>
      <c r="F1610" s="58" t="s">
        <v>418</v>
      </c>
      <c r="G1610" s="355" t="s">
        <v>715</v>
      </c>
      <c r="H1610" s="355" t="s">
        <v>698</v>
      </c>
      <c r="I1610" s="172">
        <v>43264</v>
      </c>
      <c r="J1610" s="48" t="s">
        <v>137</v>
      </c>
      <c r="K1610" s="58">
        <v>109</v>
      </c>
      <c r="L1610" s="58">
        <v>7406</v>
      </c>
      <c r="M1610" s="58" t="s">
        <v>421</v>
      </c>
      <c r="N1610" s="173">
        <v>0.35</v>
      </c>
      <c r="O1610" s="58">
        <v>1</v>
      </c>
      <c r="P1610" s="58" t="s">
        <v>13</v>
      </c>
      <c r="Q1610" s="368"/>
      <c r="R1610" s="368"/>
      <c r="S1610" s="368"/>
      <c r="T1610" s="194">
        <f t="shared" si="152"/>
        <v>0.34375</v>
      </c>
      <c r="U1610" s="194">
        <f t="shared" si="153"/>
        <v>0.33333333333333331</v>
      </c>
      <c r="V1610" s="41">
        <f>IFERROR(VLOOKUP(L1610,'[1]ZESTAWIENIE NUMERÓW BOCZNYCH'!$A:$B,1,0),"")</f>
        <v>7406</v>
      </c>
      <c r="W1610" s="51" t="str">
        <f>IFERROR(VLOOKUP(V1610,'[1]ZESTAWIENIE NUMERÓW BOCZNYCH'!$A:$B,2,0),P1610)</f>
        <v>MERCEDES-BENZ 628 02 Citaro</v>
      </c>
      <c r="X1610" s="51" t="s">
        <v>396</v>
      </c>
      <c r="Y1610" s="51">
        <f>VLOOKUP(W1610,'[1]LICZBA MIEJSC'!$A:$C,2,0)</f>
        <v>29</v>
      </c>
      <c r="Z1610" s="51">
        <f>VLOOKUP(W1610,'[1]LICZBA MIEJSC'!$A:$C,3,0)</f>
        <v>62</v>
      </c>
      <c r="AA1610" s="51">
        <f t="shared" si="154"/>
        <v>91</v>
      </c>
      <c r="AB1610" s="41">
        <f t="shared" si="155"/>
        <v>9</v>
      </c>
      <c r="AC1610" s="109">
        <f t="shared" si="156"/>
        <v>9.8901098901098897E-2</v>
      </c>
      <c r="AD1610" s="49" t="s">
        <v>453</v>
      </c>
    </row>
    <row r="1611" spans="1:30" hidden="1">
      <c r="A1611" s="28" t="s">
        <v>417</v>
      </c>
      <c r="B1611" s="45">
        <v>1631</v>
      </c>
      <c r="C1611" s="58">
        <v>2</v>
      </c>
      <c r="D1611" s="128">
        <v>17722</v>
      </c>
      <c r="E1611" s="363"/>
      <c r="F1611" s="58" t="s">
        <v>418</v>
      </c>
      <c r="G1611" s="355" t="s">
        <v>715</v>
      </c>
      <c r="H1611" s="355" t="s">
        <v>697</v>
      </c>
      <c r="I1611" s="172">
        <v>43264</v>
      </c>
      <c r="J1611" s="48" t="s">
        <v>137</v>
      </c>
      <c r="K1611" s="58">
        <v>109</v>
      </c>
      <c r="L1611" s="58">
        <v>7406</v>
      </c>
      <c r="M1611" s="58" t="s">
        <v>419</v>
      </c>
      <c r="N1611" s="173">
        <v>0.35972222222222222</v>
      </c>
      <c r="O1611" s="58">
        <v>0</v>
      </c>
      <c r="P1611" s="58" t="s">
        <v>13</v>
      </c>
      <c r="Q1611" s="368"/>
      <c r="R1611" s="368"/>
      <c r="S1611" s="368"/>
      <c r="T1611" s="194">
        <f t="shared" si="152"/>
        <v>0.35416666666666663</v>
      </c>
      <c r="U1611" s="194">
        <f t="shared" si="153"/>
        <v>0.33333333333333331</v>
      </c>
      <c r="V1611" s="41">
        <f>IFERROR(VLOOKUP(L1611,'[1]ZESTAWIENIE NUMERÓW BOCZNYCH'!$A:$B,1,0),"")</f>
        <v>7406</v>
      </c>
      <c r="W1611" s="51" t="str">
        <f>IFERROR(VLOOKUP(V1611,'[1]ZESTAWIENIE NUMERÓW BOCZNYCH'!$A:$B,2,0),P1611)</f>
        <v>MERCEDES-BENZ 628 02 Citaro</v>
      </c>
      <c r="X1611" s="51" t="s">
        <v>396</v>
      </c>
      <c r="Y1611" s="51">
        <f>VLOOKUP(W1611,'[1]LICZBA MIEJSC'!$A:$C,2,0)</f>
        <v>29</v>
      </c>
      <c r="Z1611" s="51">
        <f>VLOOKUP(W1611,'[1]LICZBA MIEJSC'!$A:$C,3,0)</f>
        <v>62</v>
      </c>
      <c r="AA1611" s="51">
        <f t="shared" si="154"/>
        <v>91</v>
      </c>
      <c r="AB1611" s="41">
        <f t="shared" si="155"/>
        <v>0</v>
      </c>
      <c r="AC1611" s="109">
        <f t="shared" si="156"/>
        <v>0</v>
      </c>
      <c r="AD1611" s="49" t="s">
        <v>453</v>
      </c>
    </row>
    <row r="1612" spans="1:30" hidden="1">
      <c r="A1612" s="28" t="s">
        <v>417</v>
      </c>
      <c r="B1612" s="45">
        <v>1632</v>
      </c>
      <c r="C1612" s="58">
        <v>2</v>
      </c>
      <c r="D1612" s="128">
        <v>17721</v>
      </c>
      <c r="E1612" s="363"/>
      <c r="F1612" s="58" t="s">
        <v>418</v>
      </c>
      <c r="G1612" s="355" t="s">
        <v>715</v>
      </c>
      <c r="H1612" s="355" t="s">
        <v>698</v>
      </c>
      <c r="I1612" s="172">
        <v>43264</v>
      </c>
      <c r="J1612" s="48" t="s">
        <v>137</v>
      </c>
      <c r="K1612" s="58">
        <v>109</v>
      </c>
      <c r="L1612" s="58">
        <v>5431</v>
      </c>
      <c r="M1612" s="58" t="s">
        <v>421</v>
      </c>
      <c r="N1612" s="173">
        <v>0.36458333333333331</v>
      </c>
      <c r="O1612" s="58">
        <v>1</v>
      </c>
      <c r="P1612" s="58" t="s">
        <v>13</v>
      </c>
      <c r="Q1612" s="368"/>
      <c r="R1612" s="368"/>
      <c r="S1612" s="368"/>
      <c r="T1612" s="194">
        <f t="shared" si="152"/>
        <v>0.36458333333333331</v>
      </c>
      <c r="U1612" s="194">
        <f t="shared" si="153"/>
        <v>0.33333333333333331</v>
      </c>
      <c r="V1612" s="41">
        <f>IFERROR(VLOOKUP(L1612,'[1]ZESTAWIENIE NUMERÓW BOCZNYCH'!$A:$B,1,0),"")</f>
        <v>5431</v>
      </c>
      <c r="W1612" s="51" t="str">
        <f>IFERROR(VLOOKUP(V1612,'[1]ZESTAWIENIE NUMERÓW BOCZNYCH'!$A:$B,2,0),P1612)</f>
        <v>SOLARIS URBINO 12</v>
      </c>
      <c r="X1612" s="51" t="s">
        <v>396</v>
      </c>
      <c r="Y1612" s="51">
        <f>VLOOKUP(W1612,'[1]LICZBA MIEJSC'!$A:$C,2,0)</f>
        <v>29</v>
      </c>
      <c r="Z1612" s="51">
        <f>VLOOKUP(W1612,'[1]LICZBA MIEJSC'!$A:$C,3,0)</f>
        <v>52</v>
      </c>
      <c r="AA1612" s="51">
        <f t="shared" si="154"/>
        <v>81</v>
      </c>
      <c r="AB1612" s="41">
        <f t="shared" si="155"/>
        <v>8</v>
      </c>
      <c r="AC1612" s="109">
        <f t="shared" si="156"/>
        <v>9.8765432098765427E-2</v>
      </c>
      <c r="AD1612" s="49" t="s">
        <v>453</v>
      </c>
    </row>
    <row r="1613" spans="1:30" hidden="1">
      <c r="A1613" s="28" t="s">
        <v>417</v>
      </c>
      <c r="B1613" s="45">
        <v>1633</v>
      </c>
      <c r="C1613" s="58">
        <v>2</v>
      </c>
      <c r="D1613" s="128">
        <v>17722</v>
      </c>
      <c r="E1613" s="363"/>
      <c r="F1613" s="58" t="s">
        <v>418</v>
      </c>
      <c r="G1613" s="355" t="s">
        <v>715</v>
      </c>
      <c r="H1613" s="355" t="s">
        <v>697</v>
      </c>
      <c r="I1613" s="172">
        <v>43264</v>
      </c>
      <c r="J1613" s="48" t="s">
        <v>137</v>
      </c>
      <c r="K1613" s="58">
        <v>109</v>
      </c>
      <c r="L1613" s="58">
        <v>7413</v>
      </c>
      <c r="M1613" s="58" t="s">
        <v>419</v>
      </c>
      <c r="N1613" s="173">
        <v>0.36944444444444441</v>
      </c>
      <c r="O1613" s="58">
        <v>1</v>
      </c>
      <c r="P1613" s="58" t="s">
        <v>13</v>
      </c>
      <c r="Q1613" s="368"/>
      <c r="R1613" s="368"/>
      <c r="S1613" s="368"/>
      <c r="T1613" s="194">
        <f t="shared" si="152"/>
        <v>0.36458333333333331</v>
      </c>
      <c r="U1613" s="194">
        <f t="shared" si="153"/>
        <v>0.33333333333333331</v>
      </c>
      <c r="V1613" s="41">
        <f>IFERROR(VLOOKUP(L1613,'[1]ZESTAWIENIE NUMERÓW BOCZNYCH'!$A:$B,1,0),"")</f>
        <v>7413</v>
      </c>
      <c r="W1613" s="51" t="str">
        <f>IFERROR(VLOOKUP(V1613,'[1]ZESTAWIENIE NUMERÓW BOCZNYCH'!$A:$B,2,0),P1613)</f>
        <v>MERCEDES-BENZ 628 02 Citaro</v>
      </c>
      <c r="X1613" s="51" t="s">
        <v>396</v>
      </c>
      <c r="Y1613" s="51">
        <f>VLOOKUP(W1613,'[1]LICZBA MIEJSC'!$A:$C,2,0)</f>
        <v>29</v>
      </c>
      <c r="Z1613" s="51">
        <f>VLOOKUP(W1613,'[1]LICZBA MIEJSC'!$A:$C,3,0)</f>
        <v>62</v>
      </c>
      <c r="AA1613" s="51">
        <f t="shared" si="154"/>
        <v>91</v>
      </c>
      <c r="AB1613" s="41">
        <f t="shared" si="155"/>
        <v>9</v>
      </c>
      <c r="AC1613" s="109">
        <f t="shared" si="156"/>
        <v>9.8901098901098897E-2</v>
      </c>
      <c r="AD1613" s="49" t="s">
        <v>453</v>
      </c>
    </row>
    <row r="1614" spans="1:30" hidden="1">
      <c r="A1614" s="28" t="s">
        <v>417</v>
      </c>
      <c r="B1614" s="45">
        <v>1634</v>
      </c>
      <c r="C1614" s="58">
        <v>2</v>
      </c>
      <c r="D1614" s="128">
        <v>17721</v>
      </c>
      <c r="E1614" s="363"/>
      <c r="F1614" s="58" t="s">
        <v>418</v>
      </c>
      <c r="G1614" s="355" t="s">
        <v>715</v>
      </c>
      <c r="H1614" s="355" t="s">
        <v>698</v>
      </c>
      <c r="I1614" s="172">
        <v>43264</v>
      </c>
      <c r="J1614" s="48" t="s">
        <v>137</v>
      </c>
      <c r="K1614" s="58">
        <v>609</v>
      </c>
      <c r="L1614" s="58">
        <v>5441</v>
      </c>
      <c r="M1614" s="51" t="s">
        <v>420</v>
      </c>
      <c r="N1614" s="173">
        <v>0.38263888888888886</v>
      </c>
      <c r="O1614" s="58">
        <v>1</v>
      </c>
      <c r="P1614" s="58" t="s">
        <v>13</v>
      </c>
      <c r="Q1614" s="368"/>
      <c r="R1614" s="368"/>
      <c r="S1614" s="368"/>
      <c r="T1614" s="194">
        <f t="shared" si="152"/>
        <v>0.375</v>
      </c>
      <c r="U1614" s="194">
        <f t="shared" si="153"/>
        <v>0.375</v>
      </c>
      <c r="V1614" s="41">
        <f>IFERROR(VLOOKUP(L1614,'[1]ZESTAWIENIE NUMERÓW BOCZNYCH'!$A:$B,1,0),"")</f>
        <v>5441</v>
      </c>
      <c r="W1614" s="51" t="str">
        <f>IFERROR(VLOOKUP(V1614,'[1]ZESTAWIENIE NUMERÓW BOCZNYCH'!$A:$B,2,0),P1614)</f>
        <v>SOLARIS URBINO 12</v>
      </c>
      <c r="X1614" s="51" t="s">
        <v>396</v>
      </c>
      <c r="Y1614" s="51">
        <f>VLOOKUP(W1614,'[1]LICZBA MIEJSC'!$A:$C,2,0)</f>
        <v>29</v>
      </c>
      <c r="Z1614" s="51">
        <f>VLOOKUP(W1614,'[1]LICZBA MIEJSC'!$A:$C,3,0)</f>
        <v>52</v>
      </c>
      <c r="AA1614" s="51">
        <f t="shared" si="154"/>
        <v>81</v>
      </c>
      <c r="AB1614" s="41">
        <f t="shared" si="155"/>
        <v>8</v>
      </c>
      <c r="AC1614" s="109">
        <f t="shared" si="156"/>
        <v>9.8765432098765427E-2</v>
      </c>
      <c r="AD1614" s="49" t="s">
        <v>455</v>
      </c>
    </row>
    <row r="1615" spans="1:30" hidden="1">
      <c r="A1615" s="28" t="s">
        <v>417</v>
      </c>
      <c r="B1615" s="45">
        <v>1635</v>
      </c>
      <c r="C1615" s="58">
        <v>3</v>
      </c>
      <c r="D1615" s="128">
        <v>17722</v>
      </c>
      <c r="E1615" s="363"/>
      <c r="F1615" s="58" t="s">
        <v>418</v>
      </c>
      <c r="G1615" s="355" t="s">
        <v>715</v>
      </c>
      <c r="H1615" s="355" t="s">
        <v>697</v>
      </c>
      <c r="I1615" s="172">
        <v>43264</v>
      </c>
      <c r="J1615" s="48" t="s">
        <v>137</v>
      </c>
      <c r="K1615" s="58">
        <v>609</v>
      </c>
      <c r="L1615" s="58">
        <v>5441</v>
      </c>
      <c r="M1615" s="58" t="s">
        <v>419</v>
      </c>
      <c r="N1615" s="173">
        <v>0.39097222222222222</v>
      </c>
      <c r="O1615" s="58">
        <v>2</v>
      </c>
      <c r="P1615" s="58" t="s">
        <v>13</v>
      </c>
      <c r="Q1615" s="368"/>
      <c r="R1615" s="368"/>
      <c r="S1615" s="368"/>
      <c r="T1615" s="194">
        <f t="shared" si="152"/>
        <v>0.38541666666666663</v>
      </c>
      <c r="U1615" s="194">
        <f t="shared" si="153"/>
        <v>0.375</v>
      </c>
      <c r="V1615" s="41">
        <f>IFERROR(VLOOKUP(L1615,'[1]ZESTAWIENIE NUMERÓW BOCZNYCH'!$A:$B,1,0),"")</f>
        <v>5441</v>
      </c>
      <c r="W1615" s="51" t="str">
        <f>IFERROR(VLOOKUP(V1615,'[1]ZESTAWIENIE NUMERÓW BOCZNYCH'!$A:$B,2,0),P1615)</f>
        <v>SOLARIS URBINO 12</v>
      </c>
      <c r="X1615" s="51" t="s">
        <v>396</v>
      </c>
      <c r="Y1615" s="51">
        <f>VLOOKUP(W1615,'[1]LICZBA MIEJSC'!$A:$C,2,0)</f>
        <v>29</v>
      </c>
      <c r="Z1615" s="51">
        <f>VLOOKUP(W1615,'[1]LICZBA MIEJSC'!$A:$C,3,0)</f>
        <v>52</v>
      </c>
      <c r="AA1615" s="51">
        <f t="shared" si="154"/>
        <v>81</v>
      </c>
      <c r="AB1615" s="41">
        <f t="shared" si="155"/>
        <v>15</v>
      </c>
      <c r="AC1615" s="109">
        <f t="shared" si="156"/>
        <v>0.18518518518518517</v>
      </c>
      <c r="AD1615" s="49" t="s">
        <v>455</v>
      </c>
    </row>
    <row r="1616" spans="1:30" hidden="1">
      <c r="A1616" s="28" t="s">
        <v>417</v>
      </c>
      <c r="B1616" s="45">
        <v>1636</v>
      </c>
      <c r="C1616" s="58">
        <v>3</v>
      </c>
      <c r="D1616" s="128">
        <v>17721</v>
      </c>
      <c r="E1616" s="363"/>
      <c r="F1616" s="58" t="s">
        <v>418</v>
      </c>
      <c r="G1616" s="355" t="s">
        <v>715</v>
      </c>
      <c r="H1616" s="355" t="s">
        <v>698</v>
      </c>
      <c r="I1616" s="172">
        <v>43264</v>
      </c>
      <c r="J1616" s="48" t="s">
        <v>137</v>
      </c>
      <c r="K1616" s="58">
        <v>109</v>
      </c>
      <c r="L1616" s="58">
        <v>7404</v>
      </c>
      <c r="M1616" s="58" t="s">
        <v>421</v>
      </c>
      <c r="N1616" s="173">
        <v>0.40694444444444444</v>
      </c>
      <c r="O1616" s="58">
        <v>1</v>
      </c>
      <c r="P1616" s="58" t="s">
        <v>13</v>
      </c>
      <c r="Q1616" s="368"/>
      <c r="R1616" s="368"/>
      <c r="S1616" s="368"/>
      <c r="T1616" s="194">
        <f t="shared" si="152"/>
        <v>0.40625</v>
      </c>
      <c r="U1616" s="194">
        <f t="shared" si="153"/>
        <v>0.375</v>
      </c>
      <c r="V1616" s="41">
        <f>IFERROR(VLOOKUP(L1616,'[1]ZESTAWIENIE NUMERÓW BOCZNYCH'!$A:$B,1,0),"")</f>
        <v>7404</v>
      </c>
      <c r="W1616" s="51" t="str">
        <f>IFERROR(VLOOKUP(V1616,'[1]ZESTAWIENIE NUMERÓW BOCZNYCH'!$A:$B,2,0),P1616)</f>
        <v>MERCEDES-BENZ 628 02 Citaro</v>
      </c>
      <c r="X1616" s="51" t="s">
        <v>396</v>
      </c>
      <c r="Y1616" s="51">
        <f>VLOOKUP(W1616,'[1]LICZBA MIEJSC'!$A:$C,2,0)</f>
        <v>29</v>
      </c>
      <c r="Z1616" s="51">
        <f>VLOOKUP(W1616,'[1]LICZBA MIEJSC'!$A:$C,3,0)</f>
        <v>62</v>
      </c>
      <c r="AA1616" s="51">
        <f t="shared" si="154"/>
        <v>91</v>
      </c>
      <c r="AB1616" s="41">
        <f t="shared" si="155"/>
        <v>9</v>
      </c>
      <c r="AC1616" s="109">
        <f t="shared" si="156"/>
        <v>9.8901098901098897E-2</v>
      </c>
      <c r="AD1616" s="49" t="s">
        <v>453</v>
      </c>
    </row>
    <row r="1617" spans="1:30" hidden="1">
      <c r="A1617" s="28" t="s">
        <v>417</v>
      </c>
      <c r="B1617" s="45">
        <v>1637</v>
      </c>
      <c r="C1617" s="58">
        <v>3</v>
      </c>
      <c r="D1617" s="128">
        <v>17722</v>
      </c>
      <c r="E1617" s="363"/>
      <c r="F1617" s="58" t="s">
        <v>418</v>
      </c>
      <c r="G1617" s="355" t="s">
        <v>715</v>
      </c>
      <c r="H1617" s="355" t="s">
        <v>697</v>
      </c>
      <c r="I1617" s="172">
        <v>43264</v>
      </c>
      <c r="J1617" s="48" t="s">
        <v>137</v>
      </c>
      <c r="K1617" s="58">
        <v>109</v>
      </c>
      <c r="L1617" s="58">
        <v>5441</v>
      </c>
      <c r="M1617" s="58" t="s">
        <v>419</v>
      </c>
      <c r="N1617" s="173">
        <v>0.58333333333333337</v>
      </c>
      <c r="O1617" s="58">
        <v>1</v>
      </c>
      <c r="P1617" s="58" t="s">
        <v>13</v>
      </c>
      <c r="Q1617" s="368"/>
      <c r="R1617" s="368"/>
      <c r="S1617" s="368"/>
      <c r="T1617" s="194">
        <f t="shared" si="152"/>
        <v>0.58333333333333326</v>
      </c>
      <c r="U1617" s="194">
        <f t="shared" si="153"/>
        <v>0.58333333333333326</v>
      </c>
      <c r="V1617" s="41">
        <f>IFERROR(VLOOKUP(L1617,'[1]ZESTAWIENIE NUMERÓW BOCZNYCH'!$A:$B,1,0),"")</f>
        <v>5441</v>
      </c>
      <c r="W1617" s="51" t="str">
        <f>IFERROR(VLOOKUP(V1617,'[1]ZESTAWIENIE NUMERÓW BOCZNYCH'!$A:$B,2,0),P1617)</f>
        <v>SOLARIS URBINO 12</v>
      </c>
      <c r="X1617" s="51" t="s">
        <v>396</v>
      </c>
      <c r="Y1617" s="51">
        <f>VLOOKUP(W1617,'[1]LICZBA MIEJSC'!$A:$C,2,0)</f>
        <v>29</v>
      </c>
      <c r="Z1617" s="51">
        <f>VLOOKUP(W1617,'[1]LICZBA MIEJSC'!$A:$C,3,0)</f>
        <v>52</v>
      </c>
      <c r="AA1617" s="51">
        <f t="shared" si="154"/>
        <v>81</v>
      </c>
      <c r="AB1617" s="41">
        <f t="shared" si="155"/>
        <v>8</v>
      </c>
      <c r="AC1617" s="109">
        <f t="shared" si="156"/>
        <v>9.8765432098765427E-2</v>
      </c>
      <c r="AD1617" s="49" t="s">
        <v>453</v>
      </c>
    </row>
    <row r="1618" spans="1:30" hidden="1">
      <c r="A1618" s="28" t="s">
        <v>417</v>
      </c>
      <c r="B1618" s="45">
        <v>1638</v>
      </c>
      <c r="C1618" s="174">
        <v>3</v>
      </c>
      <c r="D1618" s="135">
        <v>17721</v>
      </c>
      <c r="E1618" s="363"/>
      <c r="F1618" s="58" t="s">
        <v>418</v>
      </c>
      <c r="G1618" s="355" t="s">
        <v>715</v>
      </c>
      <c r="H1618" s="355" t="s">
        <v>698</v>
      </c>
      <c r="I1618" s="172">
        <v>43264</v>
      </c>
      <c r="J1618" s="48" t="s">
        <v>137</v>
      </c>
      <c r="K1618" s="58">
        <v>109</v>
      </c>
      <c r="L1618" s="58">
        <v>7404</v>
      </c>
      <c r="M1618" s="58" t="s">
        <v>421</v>
      </c>
      <c r="N1618" s="173">
        <v>0.58472222222222225</v>
      </c>
      <c r="O1618" s="58">
        <v>1</v>
      </c>
      <c r="P1618" s="58" t="s">
        <v>13</v>
      </c>
      <c r="Q1618" s="368"/>
      <c r="R1618" s="368"/>
      <c r="S1618" s="368"/>
      <c r="T1618" s="194">
        <f t="shared" si="152"/>
        <v>0.58333333333333326</v>
      </c>
      <c r="U1618" s="194">
        <f t="shared" si="153"/>
        <v>0.58333333333333326</v>
      </c>
      <c r="V1618" s="41">
        <f>IFERROR(VLOOKUP(L1618,'[1]ZESTAWIENIE NUMERÓW BOCZNYCH'!$A:$B,1,0),"")</f>
        <v>7404</v>
      </c>
      <c r="W1618" s="51" t="str">
        <f>IFERROR(VLOOKUP(V1618,'[1]ZESTAWIENIE NUMERÓW BOCZNYCH'!$A:$B,2,0),P1618)</f>
        <v>MERCEDES-BENZ 628 02 Citaro</v>
      </c>
      <c r="X1618" s="51" t="s">
        <v>396</v>
      </c>
      <c r="Y1618" s="51">
        <f>VLOOKUP(W1618,'[1]LICZBA MIEJSC'!$A:$C,2,0)</f>
        <v>29</v>
      </c>
      <c r="Z1618" s="51">
        <f>VLOOKUP(W1618,'[1]LICZBA MIEJSC'!$A:$C,3,0)</f>
        <v>62</v>
      </c>
      <c r="AA1618" s="51">
        <f t="shared" si="154"/>
        <v>91</v>
      </c>
      <c r="AB1618" s="41">
        <f t="shared" si="155"/>
        <v>9</v>
      </c>
      <c r="AC1618" s="109">
        <f t="shared" si="156"/>
        <v>9.8901098901098897E-2</v>
      </c>
      <c r="AD1618" s="49" t="s">
        <v>453</v>
      </c>
    </row>
    <row r="1619" spans="1:30" hidden="1">
      <c r="A1619" s="28" t="s">
        <v>417</v>
      </c>
      <c r="B1619" s="45">
        <v>1639</v>
      </c>
      <c r="C1619" s="174">
        <v>3</v>
      </c>
      <c r="D1619" s="135">
        <v>17722</v>
      </c>
      <c r="E1619" s="363"/>
      <c r="F1619" s="58" t="s">
        <v>418</v>
      </c>
      <c r="G1619" s="355" t="s">
        <v>715</v>
      </c>
      <c r="H1619" s="355" t="s">
        <v>697</v>
      </c>
      <c r="I1619" s="172">
        <v>43264</v>
      </c>
      <c r="J1619" s="48" t="s">
        <v>137</v>
      </c>
      <c r="K1619" s="58">
        <v>109</v>
      </c>
      <c r="L1619" s="58">
        <v>7404</v>
      </c>
      <c r="M1619" s="58" t="s">
        <v>419</v>
      </c>
      <c r="N1619" s="173">
        <v>0.59375</v>
      </c>
      <c r="O1619" s="58">
        <v>0</v>
      </c>
      <c r="P1619" s="58" t="s">
        <v>13</v>
      </c>
      <c r="Q1619" s="368"/>
      <c r="R1619" s="368"/>
      <c r="S1619" s="368"/>
      <c r="T1619" s="194">
        <f t="shared" si="152"/>
        <v>0.59375</v>
      </c>
      <c r="U1619" s="194">
        <f t="shared" si="153"/>
        <v>0.58333333333333326</v>
      </c>
      <c r="V1619" s="41">
        <f>IFERROR(VLOOKUP(L1619,'[1]ZESTAWIENIE NUMERÓW BOCZNYCH'!$A:$B,1,0),"")</f>
        <v>7404</v>
      </c>
      <c r="W1619" s="51" t="str">
        <f>IFERROR(VLOOKUP(V1619,'[1]ZESTAWIENIE NUMERÓW BOCZNYCH'!$A:$B,2,0),P1619)</f>
        <v>MERCEDES-BENZ 628 02 Citaro</v>
      </c>
      <c r="X1619" s="51" t="s">
        <v>396</v>
      </c>
      <c r="Y1619" s="51">
        <f>VLOOKUP(W1619,'[1]LICZBA MIEJSC'!$A:$C,2,0)</f>
        <v>29</v>
      </c>
      <c r="Z1619" s="51">
        <f>VLOOKUP(W1619,'[1]LICZBA MIEJSC'!$A:$C,3,0)</f>
        <v>62</v>
      </c>
      <c r="AA1619" s="51">
        <f t="shared" si="154"/>
        <v>91</v>
      </c>
      <c r="AB1619" s="41">
        <f t="shared" si="155"/>
        <v>0</v>
      </c>
      <c r="AC1619" s="109">
        <f t="shared" si="156"/>
        <v>0</v>
      </c>
      <c r="AD1619" s="49" t="s">
        <v>453</v>
      </c>
    </row>
    <row r="1620" spans="1:30" hidden="1">
      <c r="A1620" s="28" t="s">
        <v>417</v>
      </c>
      <c r="B1620" s="45">
        <v>1640</v>
      </c>
      <c r="C1620" s="174">
        <v>3</v>
      </c>
      <c r="D1620" s="135">
        <v>17721</v>
      </c>
      <c r="E1620" s="363"/>
      <c r="F1620" s="58" t="s">
        <v>418</v>
      </c>
      <c r="G1620" s="355" t="s">
        <v>715</v>
      </c>
      <c r="H1620" s="355" t="s">
        <v>698</v>
      </c>
      <c r="I1620" s="172">
        <v>43264</v>
      </c>
      <c r="J1620" s="48" t="s">
        <v>137</v>
      </c>
      <c r="K1620" s="58">
        <v>609</v>
      </c>
      <c r="L1620" s="58">
        <v>7020</v>
      </c>
      <c r="M1620" s="51" t="s">
        <v>420</v>
      </c>
      <c r="N1620" s="173">
        <v>0.59583333333333333</v>
      </c>
      <c r="O1620" s="58">
        <v>1</v>
      </c>
      <c r="P1620" s="58" t="s">
        <v>13</v>
      </c>
      <c r="Q1620" s="368"/>
      <c r="R1620" s="368"/>
      <c r="S1620" s="368"/>
      <c r="T1620" s="194">
        <f t="shared" si="152"/>
        <v>0.59375</v>
      </c>
      <c r="U1620" s="194">
        <f t="shared" si="153"/>
        <v>0.58333333333333326</v>
      </c>
      <c r="V1620" s="41">
        <f>IFERROR(VLOOKUP(L1620,'[1]ZESTAWIENIE NUMERÓW BOCZNYCH'!$A:$B,1,0),"")</f>
        <v>7020</v>
      </c>
      <c r="W1620" s="51" t="str">
        <f>IFERROR(VLOOKUP(V1620,'[1]ZESTAWIENIE NUMERÓW BOCZNYCH'!$A:$B,2,0),P1620)</f>
        <v>VOLVO 7700</v>
      </c>
      <c r="X1620" s="51" t="s">
        <v>396</v>
      </c>
      <c r="Y1620" s="51">
        <f>VLOOKUP(W1620,'[1]LICZBA MIEJSC'!$A:$C,2,0)</f>
        <v>33</v>
      </c>
      <c r="Z1620" s="51">
        <f>VLOOKUP(W1620,'[1]LICZBA MIEJSC'!$A:$C,3,0)</f>
        <v>73</v>
      </c>
      <c r="AA1620" s="51">
        <f t="shared" si="154"/>
        <v>106</v>
      </c>
      <c r="AB1620" s="41">
        <f t="shared" si="155"/>
        <v>11</v>
      </c>
      <c r="AC1620" s="109">
        <f t="shared" si="156"/>
        <v>0.10377358490566038</v>
      </c>
      <c r="AD1620" s="49" t="s">
        <v>455</v>
      </c>
    </row>
    <row r="1621" spans="1:30" hidden="1">
      <c r="A1621" s="28" t="s">
        <v>417</v>
      </c>
      <c r="B1621" s="45">
        <v>1641</v>
      </c>
      <c r="C1621" s="174">
        <v>3</v>
      </c>
      <c r="D1621" s="135">
        <v>17721</v>
      </c>
      <c r="E1621" s="363"/>
      <c r="F1621" s="58" t="s">
        <v>418</v>
      </c>
      <c r="G1621" s="355" t="s">
        <v>715</v>
      </c>
      <c r="H1621" s="355" t="s">
        <v>698</v>
      </c>
      <c r="I1621" s="172">
        <v>43264</v>
      </c>
      <c r="J1621" s="48" t="s">
        <v>137</v>
      </c>
      <c r="K1621" s="58">
        <v>109</v>
      </c>
      <c r="L1621" s="58">
        <v>7311</v>
      </c>
      <c r="M1621" s="58" t="s">
        <v>421</v>
      </c>
      <c r="N1621" s="173">
        <v>0.60208333333333341</v>
      </c>
      <c r="O1621" s="58">
        <v>1</v>
      </c>
      <c r="P1621" s="58" t="s">
        <v>13</v>
      </c>
      <c r="Q1621" s="368"/>
      <c r="R1621" s="368"/>
      <c r="S1621" s="368"/>
      <c r="T1621" s="194">
        <f t="shared" si="152"/>
        <v>0.59375</v>
      </c>
      <c r="U1621" s="194">
        <f t="shared" si="153"/>
        <v>0.58333333333333326</v>
      </c>
      <c r="V1621" s="41">
        <f>IFERROR(VLOOKUP(L1621,'[1]ZESTAWIENIE NUMERÓW BOCZNYCH'!$A:$B,1,0),"")</f>
        <v>7311</v>
      </c>
      <c r="W1621" s="51" t="str">
        <f>IFERROR(VLOOKUP(V1621,'[1]ZESTAWIENIE NUMERÓW BOCZNYCH'!$A:$B,2,0),P1621)</f>
        <v>MERCEDES-BENZ O 530 Citaro</v>
      </c>
      <c r="X1621" s="51" t="s">
        <v>396</v>
      </c>
      <c r="Y1621" s="51">
        <f>VLOOKUP(W1621,'[1]LICZBA MIEJSC'!$A:$C,2,0)</f>
        <v>31</v>
      </c>
      <c r="Z1621" s="51">
        <f>VLOOKUP(W1621,'[1]LICZBA MIEJSC'!$A:$C,3,0)</f>
        <v>71</v>
      </c>
      <c r="AA1621" s="51">
        <f t="shared" si="154"/>
        <v>102</v>
      </c>
      <c r="AB1621" s="41">
        <f t="shared" si="155"/>
        <v>10</v>
      </c>
      <c r="AC1621" s="109">
        <f t="shared" si="156"/>
        <v>9.8039215686274508E-2</v>
      </c>
      <c r="AD1621" s="49" t="s">
        <v>453</v>
      </c>
    </row>
    <row r="1622" spans="1:30" hidden="1">
      <c r="A1622" s="28" t="s">
        <v>417</v>
      </c>
      <c r="B1622" s="45">
        <v>1642</v>
      </c>
      <c r="C1622" s="174">
        <v>3</v>
      </c>
      <c r="D1622" s="135">
        <v>17722</v>
      </c>
      <c r="E1622" s="363"/>
      <c r="F1622" s="58" t="s">
        <v>418</v>
      </c>
      <c r="G1622" s="355" t="s">
        <v>715</v>
      </c>
      <c r="H1622" s="355" t="s">
        <v>697</v>
      </c>
      <c r="I1622" s="172">
        <v>43264</v>
      </c>
      <c r="J1622" s="48" t="s">
        <v>137</v>
      </c>
      <c r="K1622" s="58">
        <v>609</v>
      </c>
      <c r="L1622" s="58">
        <v>7020</v>
      </c>
      <c r="M1622" s="58" t="s">
        <v>419</v>
      </c>
      <c r="N1622" s="173">
        <v>0.6034722222222223</v>
      </c>
      <c r="O1622" s="58">
        <v>0</v>
      </c>
      <c r="P1622" s="58" t="s">
        <v>13</v>
      </c>
      <c r="Q1622" s="368"/>
      <c r="R1622" s="368"/>
      <c r="S1622" s="368"/>
      <c r="T1622" s="194">
        <f t="shared" si="152"/>
        <v>0.59375</v>
      </c>
      <c r="U1622" s="194">
        <f t="shared" si="153"/>
        <v>0.58333333333333326</v>
      </c>
      <c r="V1622" s="41">
        <f>IFERROR(VLOOKUP(L1622,'[1]ZESTAWIENIE NUMERÓW BOCZNYCH'!$A:$B,1,0),"")</f>
        <v>7020</v>
      </c>
      <c r="W1622" s="51" t="str">
        <f>IFERROR(VLOOKUP(V1622,'[1]ZESTAWIENIE NUMERÓW BOCZNYCH'!$A:$B,2,0),P1622)</f>
        <v>VOLVO 7700</v>
      </c>
      <c r="X1622" s="51" t="s">
        <v>396</v>
      </c>
      <c r="Y1622" s="51">
        <f>VLOOKUP(W1622,'[1]LICZBA MIEJSC'!$A:$C,2,0)</f>
        <v>33</v>
      </c>
      <c r="Z1622" s="51">
        <f>VLOOKUP(W1622,'[1]LICZBA MIEJSC'!$A:$C,3,0)</f>
        <v>73</v>
      </c>
      <c r="AA1622" s="51">
        <f t="shared" si="154"/>
        <v>106</v>
      </c>
      <c r="AB1622" s="41">
        <f t="shared" si="155"/>
        <v>0</v>
      </c>
      <c r="AC1622" s="109">
        <f t="shared" si="156"/>
        <v>0</v>
      </c>
      <c r="AD1622" s="49" t="s">
        <v>455</v>
      </c>
    </row>
    <row r="1623" spans="1:30" hidden="1">
      <c r="A1623" s="28" t="s">
        <v>417</v>
      </c>
      <c r="B1623" s="45">
        <v>1643</v>
      </c>
      <c r="C1623" s="174">
        <v>3</v>
      </c>
      <c r="D1623" s="135">
        <v>17721</v>
      </c>
      <c r="E1623" s="363"/>
      <c r="F1623" s="58" t="s">
        <v>418</v>
      </c>
      <c r="G1623" s="355" t="s">
        <v>715</v>
      </c>
      <c r="H1623" s="355" t="s">
        <v>698</v>
      </c>
      <c r="I1623" s="172">
        <v>43264</v>
      </c>
      <c r="J1623" s="48" t="s">
        <v>137</v>
      </c>
      <c r="K1623" s="58">
        <v>109</v>
      </c>
      <c r="L1623" s="58">
        <v>5431</v>
      </c>
      <c r="M1623" s="58" t="s">
        <v>421</v>
      </c>
      <c r="N1623" s="173">
        <v>0.61319444444444449</v>
      </c>
      <c r="O1623" s="58">
        <v>1</v>
      </c>
      <c r="P1623" s="58" t="s">
        <v>13</v>
      </c>
      <c r="Q1623" s="368"/>
      <c r="R1623" s="368"/>
      <c r="S1623" s="368"/>
      <c r="T1623" s="194">
        <f t="shared" si="152"/>
        <v>0.60416666666666663</v>
      </c>
      <c r="U1623" s="194">
        <f t="shared" si="153"/>
        <v>0.58333333333333326</v>
      </c>
      <c r="V1623" s="41">
        <f>IFERROR(VLOOKUP(L1623,'[1]ZESTAWIENIE NUMERÓW BOCZNYCH'!$A:$B,1,0),"")</f>
        <v>5431</v>
      </c>
      <c r="W1623" s="51" t="str">
        <f>IFERROR(VLOOKUP(V1623,'[1]ZESTAWIENIE NUMERÓW BOCZNYCH'!$A:$B,2,0),P1623)</f>
        <v>SOLARIS URBINO 12</v>
      </c>
      <c r="X1623" s="51" t="s">
        <v>396</v>
      </c>
      <c r="Y1623" s="51">
        <f>VLOOKUP(W1623,'[1]LICZBA MIEJSC'!$A:$C,2,0)</f>
        <v>29</v>
      </c>
      <c r="Z1623" s="51">
        <f>VLOOKUP(W1623,'[1]LICZBA MIEJSC'!$A:$C,3,0)</f>
        <v>52</v>
      </c>
      <c r="AA1623" s="51">
        <f t="shared" si="154"/>
        <v>81</v>
      </c>
      <c r="AB1623" s="41">
        <f t="shared" si="155"/>
        <v>8</v>
      </c>
      <c r="AC1623" s="109">
        <f t="shared" si="156"/>
        <v>9.8765432098765427E-2</v>
      </c>
      <c r="AD1623" s="49" t="s">
        <v>453</v>
      </c>
    </row>
    <row r="1624" spans="1:30" hidden="1">
      <c r="A1624" s="28" t="s">
        <v>417</v>
      </c>
      <c r="B1624" s="45">
        <v>1644</v>
      </c>
      <c r="C1624" s="58">
        <v>3</v>
      </c>
      <c r="D1624" s="128">
        <v>17722</v>
      </c>
      <c r="E1624" s="363"/>
      <c r="F1624" s="58" t="s">
        <v>418</v>
      </c>
      <c r="G1624" s="355" t="s">
        <v>715</v>
      </c>
      <c r="H1624" s="355" t="s">
        <v>697</v>
      </c>
      <c r="I1624" s="172">
        <v>43264</v>
      </c>
      <c r="J1624" s="48" t="s">
        <v>137</v>
      </c>
      <c r="K1624" s="58">
        <v>109</v>
      </c>
      <c r="L1624" s="58">
        <v>7311</v>
      </c>
      <c r="M1624" s="58" t="s">
        <v>419</v>
      </c>
      <c r="N1624" s="173">
        <v>0.61458333333333337</v>
      </c>
      <c r="O1624" s="58">
        <v>0</v>
      </c>
      <c r="P1624" s="58" t="s">
        <v>13</v>
      </c>
      <c r="Q1624" s="368"/>
      <c r="R1624" s="368"/>
      <c r="S1624" s="368"/>
      <c r="T1624" s="194">
        <f t="shared" si="152"/>
        <v>0.61458333333333326</v>
      </c>
      <c r="U1624" s="194">
        <f t="shared" si="153"/>
        <v>0.58333333333333326</v>
      </c>
      <c r="V1624" s="41">
        <f>IFERROR(VLOOKUP(L1624,'[1]ZESTAWIENIE NUMERÓW BOCZNYCH'!$A:$B,1,0),"")</f>
        <v>7311</v>
      </c>
      <c r="W1624" s="51" t="str">
        <f>IFERROR(VLOOKUP(V1624,'[1]ZESTAWIENIE NUMERÓW BOCZNYCH'!$A:$B,2,0),P1624)</f>
        <v>MERCEDES-BENZ O 530 Citaro</v>
      </c>
      <c r="X1624" s="51" t="s">
        <v>396</v>
      </c>
      <c r="Y1624" s="51">
        <f>VLOOKUP(W1624,'[1]LICZBA MIEJSC'!$A:$C,2,0)</f>
        <v>31</v>
      </c>
      <c r="Z1624" s="51">
        <f>VLOOKUP(W1624,'[1]LICZBA MIEJSC'!$A:$C,3,0)</f>
        <v>71</v>
      </c>
      <c r="AA1624" s="51">
        <f t="shared" si="154"/>
        <v>102</v>
      </c>
      <c r="AB1624" s="41">
        <f t="shared" si="155"/>
        <v>0</v>
      </c>
      <c r="AC1624" s="109">
        <f t="shared" si="156"/>
        <v>0</v>
      </c>
      <c r="AD1624" s="49" t="s">
        <v>453</v>
      </c>
    </row>
    <row r="1625" spans="1:30" hidden="1">
      <c r="A1625" s="28" t="s">
        <v>417</v>
      </c>
      <c r="B1625" s="45">
        <v>1645</v>
      </c>
      <c r="C1625" s="58">
        <v>3</v>
      </c>
      <c r="D1625" s="128">
        <v>17721</v>
      </c>
      <c r="E1625" s="363"/>
      <c r="F1625" s="58" t="s">
        <v>418</v>
      </c>
      <c r="G1625" s="355" t="s">
        <v>715</v>
      </c>
      <c r="H1625" s="355" t="s">
        <v>698</v>
      </c>
      <c r="I1625" s="172">
        <v>43264</v>
      </c>
      <c r="J1625" s="48" t="s">
        <v>137</v>
      </c>
      <c r="K1625" s="58">
        <v>109</v>
      </c>
      <c r="L1625" s="58">
        <v>7406</v>
      </c>
      <c r="M1625" s="58" t="s">
        <v>421</v>
      </c>
      <c r="N1625" s="173">
        <v>0.62291666666666667</v>
      </c>
      <c r="O1625" s="58">
        <v>1</v>
      </c>
      <c r="P1625" s="58" t="s">
        <v>13</v>
      </c>
      <c r="Q1625" s="368"/>
      <c r="R1625" s="368"/>
      <c r="S1625" s="368"/>
      <c r="T1625" s="194">
        <f t="shared" si="152"/>
        <v>0.61458333333333326</v>
      </c>
      <c r="U1625" s="194">
        <f t="shared" si="153"/>
        <v>0.58333333333333326</v>
      </c>
      <c r="V1625" s="41">
        <f>IFERROR(VLOOKUP(L1625,'[1]ZESTAWIENIE NUMERÓW BOCZNYCH'!$A:$B,1,0),"")</f>
        <v>7406</v>
      </c>
      <c r="W1625" s="51" t="str">
        <f>IFERROR(VLOOKUP(V1625,'[1]ZESTAWIENIE NUMERÓW BOCZNYCH'!$A:$B,2,0),P1625)</f>
        <v>MERCEDES-BENZ 628 02 Citaro</v>
      </c>
      <c r="X1625" s="51" t="s">
        <v>396</v>
      </c>
      <c r="Y1625" s="51">
        <f>VLOOKUP(W1625,'[1]LICZBA MIEJSC'!$A:$C,2,0)</f>
        <v>29</v>
      </c>
      <c r="Z1625" s="51">
        <f>VLOOKUP(W1625,'[1]LICZBA MIEJSC'!$A:$C,3,0)</f>
        <v>62</v>
      </c>
      <c r="AA1625" s="51">
        <f t="shared" si="154"/>
        <v>91</v>
      </c>
      <c r="AB1625" s="41">
        <f t="shared" si="155"/>
        <v>9</v>
      </c>
      <c r="AC1625" s="109">
        <f t="shared" si="156"/>
        <v>9.8901098901098897E-2</v>
      </c>
      <c r="AD1625" s="49" t="s">
        <v>453</v>
      </c>
    </row>
    <row r="1626" spans="1:30" hidden="1">
      <c r="A1626" s="28" t="s">
        <v>417</v>
      </c>
      <c r="B1626" s="45">
        <v>1646</v>
      </c>
      <c r="C1626" s="58">
        <v>3</v>
      </c>
      <c r="D1626" s="128">
        <v>17722</v>
      </c>
      <c r="E1626" s="363"/>
      <c r="F1626" s="58" t="s">
        <v>418</v>
      </c>
      <c r="G1626" s="355" t="s">
        <v>715</v>
      </c>
      <c r="H1626" s="355" t="s">
        <v>697</v>
      </c>
      <c r="I1626" s="172">
        <v>43264</v>
      </c>
      <c r="J1626" s="48" t="s">
        <v>137</v>
      </c>
      <c r="K1626" s="58">
        <v>109</v>
      </c>
      <c r="L1626" s="58">
        <v>5431</v>
      </c>
      <c r="M1626" s="58" t="s">
        <v>419</v>
      </c>
      <c r="N1626" s="173">
        <v>0.625</v>
      </c>
      <c r="O1626" s="58">
        <v>0</v>
      </c>
      <c r="P1626" s="58" t="s">
        <v>13</v>
      </c>
      <c r="Q1626" s="368"/>
      <c r="R1626" s="368"/>
      <c r="S1626" s="368"/>
      <c r="T1626" s="194">
        <f t="shared" si="152"/>
        <v>0.625</v>
      </c>
      <c r="U1626" s="194">
        <f t="shared" si="153"/>
        <v>0.625</v>
      </c>
      <c r="V1626" s="41">
        <f>IFERROR(VLOOKUP(L1626,'[1]ZESTAWIENIE NUMERÓW BOCZNYCH'!$A:$B,1,0),"")</f>
        <v>5431</v>
      </c>
      <c r="W1626" s="51" t="str">
        <f>IFERROR(VLOOKUP(V1626,'[1]ZESTAWIENIE NUMERÓW BOCZNYCH'!$A:$B,2,0),P1626)</f>
        <v>SOLARIS URBINO 12</v>
      </c>
      <c r="X1626" s="51" t="s">
        <v>396</v>
      </c>
      <c r="Y1626" s="51">
        <f>VLOOKUP(W1626,'[1]LICZBA MIEJSC'!$A:$C,2,0)</f>
        <v>29</v>
      </c>
      <c r="Z1626" s="51">
        <f>VLOOKUP(W1626,'[1]LICZBA MIEJSC'!$A:$C,3,0)</f>
        <v>52</v>
      </c>
      <c r="AA1626" s="51">
        <f t="shared" si="154"/>
        <v>81</v>
      </c>
      <c r="AB1626" s="41">
        <f t="shared" si="155"/>
        <v>0</v>
      </c>
      <c r="AC1626" s="109">
        <f t="shared" si="156"/>
        <v>0</v>
      </c>
      <c r="AD1626" s="49" t="s">
        <v>453</v>
      </c>
    </row>
    <row r="1627" spans="1:30" hidden="1">
      <c r="A1627" s="28" t="s">
        <v>417</v>
      </c>
      <c r="B1627" s="45">
        <v>1647</v>
      </c>
      <c r="C1627" s="58">
        <v>4</v>
      </c>
      <c r="D1627" s="128">
        <v>17721</v>
      </c>
      <c r="E1627" s="363"/>
      <c r="F1627" s="58" t="s">
        <v>418</v>
      </c>
      <c r="G1627" s="355" t="s">
        <v>715</v>
      </c>
      <c r="H1627" s="355" t="s">
        <v>698</v>
      </c>
      <c r="I1627" s="172">
        <v>43264</v>
      </c>
      <c r="J1627" s="48" t="s">
        <v>137</v>
      </c>
      <c r="K1627" s="58">
        <v>609</v>
      </c>
      <c r="L1627" s="58">
        <v>5415</v>
      </c>
      <c r="M1627" s="51" t="s">
        <v>420</v>
      </c>
      <c r="N1627" s="173">
        <v>0.63194444444444442</v>
      </c>
      <c r="O1627" s="58">
        <v>1</v>
      </c>
      <c r="P1627" s="58" t="s">
        <v>13</v>
      </c>
      <c r="Q1627" s="368"/>
      <c r="R1627" s="368"/>
      <c r="S1627" s="368"/>
      <c r="T1627" s="194">
        <f t="shared" si="152"/>
        <v>0.625</v>
      </c>
      <c r="U1627" s="194">
        <f t="shared" si="153"/>
        <v>0.625</v>
      </c>
      <c r="V1627" s="41">
        <f>IFERROR(VLOOKUP(L1627,'[1]ZESTAWIENIE NUMERÓW BOCZNYCH'!$A:$B,1,0),"")</f>
        <v>5415</v>
      </c>
      <c r="W1627" s="51" t="str">
        <f>IFERROR(VLOOKUP(V1627,'[1]ZESTAWIENIE NUMERÓW BOCZNYCH'!$A:$B,2,0),P1627)</f>
        <v>SOLARIS URBINO 12</v>
      </c>
      <c r="X1627" s="51" t="s">
        <v>396</v>
      </c>
      <c r="Y1627" s="51">
        <f>VLOOKUP(W1627,'[1]LICZBA MIEJSC'!$A:$C,2,0)</f>
        <v>29</v>
      </c>
      <c r="Z1627" s="51">
        <f>VLOOKUP(W1627,'[1]LICZBA MIEJSC'!$A:$C,3,0)</f>
        <v>52</v>
      </c>
      <c r="AA1627" s="51">
        <f t="shared" si="154"/>
        <v>81</v>
      </c>
      <c r="AB1627" s="41">
        <f t="shared" si="155"/>
        <v>8</v>
      </c>
      <c r="AC1627" s="109">
        <f t="shared" si="156"/>
        <v>9.8765432098765427E-2</v>
      </c>
      <c r="AD1627" s="49" t="s">
        <v>455</v>
      </c>
    </row>
    <row r="1628" spans="1:30" hidden="1">
      <c r="A1628" s="28" t="s">
        <v>417</v>
      </c>
      <c r="B1628" s="45">
        <v>1648</v>
      </c>
      <c r="C1628" s="58">
        <v>4</v>
      </c>
      <c r="D1628" s="128">
        <v>17722</v>
      </c>
      <c r="E1628" s="363"/>
      <c r="F1628" s="58" t="s">
        <v>418</v>
      </c>
      <c r="G1628" s="355" t="s">
        <v>715</v>
      </c>
      <c r="H1628" s="355" t="s">
        <v>697</v>
      </c>
      <c r="I1628" s="172">
        <v>43264</v>
      </c>
      <c r="J1628" s="48" t="s">
        <v>137</v>
      </c>
      <c r="K1628" s="58">
        <v>109</v>
      </c>
      <c r="L1628" s="58">
        <v>7406</v>
      </c>
      <c r="M1628" s="58" t="s">
        <v>419</v>
      </c>
      <c r="N1628" s="173">
        <v>0.63541666666666663</v>
      </c>
      <c r="O1628" s="58">
        <v>1</v>
      </c>
      <c r="P1628" s="58" t="s">
        <v>13</v>
      </c>
      <c r="Q1628" s="368"/>
      <c r="R1628" s="368"/>
      <c r="S1628" s="368"/>
      <c r="T1628" s="194">
        <f t="shared" si="152"/>
        <v>0.63541666666666663</v>
      </c>
      <c r="U1628" s="194">
        <f t="shared" si="153"/>
        <v>0.625</v>
      </c>
      <c r="V1628" s="41">
        <f>IFERROR(VLOOKUP(L1628,'[1]ZESTAWIENIE NUMERÓW BOCZNYCH'!$A:$B,1,0),"")</f>
        <v>7406</v>
      </c>
      <c r="W1628" s="51" t="str">
        <f>IFERROR(VLOOKUP(V1628,'[1]ZESTAWIENIE NUMERÓW BOCZNYCH'!$A:$B,2,0),P1628)</f>
        <v>MERCEDES-BENZ 628 02 Citaro</v>
      </c>
      <c r="X1628" s="51" t="s">
        <v>396</v>
      </c>
      <c r="Y1628" s="51">
        <f>VLOOKUP(W1628,'[1]LICZBA MIEJSC'!$A:$C,2,0)</f>
        <v>29</v>
      </c>
      <c r="Z1628" s="51">
        <f>VLOOKUP(W1628,'[1]LICZBA MIEJSC'!$A:$C,3,0)</f>
        <v>62</v>
      </c>
      <c r="AA1628" s="51">
        <f t="shared" si="154"/>
        <v>91</v>
      </c>
      <c r="AB1628" s="41">
        <f t="shared" si="155"/>
        <v>9</v>
      </c>
      <c r="AC1628" s="109">
        <f t="shared" si="156"/>
        <v>9.8901098901098897E-2</v>
      </c>
      <c r="AD1628" s="49" t="s">
        <v>453</v>
      </c>
    </row>
    <row r="1629" spans="1:30" hidden="1">
      <c r="A1629" s="28" t="s">
        <v>417</v>
      </c>
      <c r="B1629" s="45">
        <v>1649</v>
      </c>
      <c r="C1629" s="58">
        <v>4</v>
      </c>
      <c r="D1629" s="128">
        <v>17721</v>
      </c>
      <c r="E1629" s="363"/>
      <c r="F1629" s="58" t="s">
        <v>418</v>
      </c>
      <c r="G1629" s="355" t="s">
        <v>715</v>
      </c>
      <c r="H1629" s="355" t="s">
        <v>698</v>
      </c>
      <c r="I1629" s="172">
        <v>43264</v>
      </c>
      <c r="J1629" s="48" t="s">
        <v>137</v>
      </c>
      <c r="K1629" s="58">
        <v>109</v>
      </c>
      <c r="L1629" s="58">
        <v>5441</v>
      </c>
      <c r="M1629" s="58" t="s">
        <v>421</v>
      </c>
      <c r="N1629" s="173">
        <v>0.6430555555555556</v>
      </c>
      <c r="O1629" s="58">
        <v>1</v>
      </c>
      <c r="P1629" s="58" t="s">
        <v>13</v>
      </c>
      <c r="Q1629" s="368"/>
      <c r="R1629" s="368"/>
      <c r="S1629" s="368"/>
      <c r="T1629" s="194">
        <f t="shared" si="152"/>
        <v>0.63541666666666663</v>
      </c>
      <c r="U1629" s="194">
        <f t="shared" si="153"/>
        <v>0.625</v>
      </c>
      <c r="V1629" s="41">
        <f>IFERROR(VLOOKUP(L1629,'[1]ZESTAWIENIE NUMERÓW BOCZNYCH'!$A:$B,1,0),"")</f>
        <v>5441</v>
      </c>
      <c r="W1629" s="51" t="str">
        <f>IFERROR(VLOOKUP(V1629,'[1]ZESTAWIENIE NUMERÓW BOCZNYCH'!$A:$B,2,0),P1629)</f>
        <v>SOLARIS URBINO 12</v>
      </c>
      <c r="X1629" s="51" t="s">
        <v>396</v>
      </c>
      <c r="Y1629" s="51">
        <f>VLOOKUP(W1629,'[1]LICZBA MIEJSC'!$A:$C,2,0)</f>
        <v>29</v>
      </c>
      <c r="Z1629" s="51">
        <f>VLOOKUP(W1629,'[1]LICZBA MIEJSC'!$A:$C,3,0)</f>
        <v>52</v>
      </c>
      <c r="AA1629" s="51">
        <f t="shared" si="154"/>
        <v>81</v>
      </c>
      <c r="AB1629" s="41">
        <f t="shared" si="155"/>
        <v>8</v>
      </c>
      <c r="AC1629" s="109">
        <f t="shared" si="156"/>
        <v>9.8765432098765427E-2</v>
      </c>
      <c r="AD1629" s="49" t="s">
        <v>453</v>
      </c>
    </row>
    <row r="1630" spans="1:30" hidden="1">
      <c r="A1630" s="28" t="s">
        <v>417</v>
      </c>
      <c r="B1630" s="45">
        <v>1650</v>
      </c>
      <c r="C1630" s="58">
        <v>4</v>
      </c>
      <c r="D1630" s="128">
        <v>17722</v>
      </c>
      <c r="E1630" s="363"/>
      <c r="F1630" s="58" t="s">
        <v>418</v>
      </c>
      <c r="G1630" s="355" t="s">
        <v>715</v>
      </c>
      <c r="H1630" s="355" t="s">
        <v>697</v>
      </c>
      <c r="I1630" s="172">
        <v>43264</v>
      </c>
      <c r="J1630" s="48" t="s">
        <v>137</v>
      </c>
      <c r="K1630" s="58">
        <v>609</v>
      </c>
      <c r="L1630" s="58">
        <v>5415</v>
      </c>
      <c r="M1630" s="58" t="s">
        <v>419</v>
      </c>
      <c r="N1630" s="173">
        <v>0.64652777777777781</v>
      </c>
      <c r="O1630" s="58">
        <v>1</v>
      </c>
      <c r="P1630" s="58" t="s">
        <v>13</v>
      </c>
      <c r="Q1630" s="368"/>
      <c r="R1630" s="368"/>
      <c r="S1630" s="368"/>
      <c r="T1630" s="194">
        <f t="shared" si="152"/>
        <v>0.64583333333333326</v>
      </c>
      <c r="U1630" s="194">
        <f t="shared" si="153"/>
        <v>0.625</v>
      </c>
      <c r="V1630" s="41">
        <f>IFERROR(VLOOKUP(L1630,'[1]ZESTAWIENIE NUMERÓW BOCZNYCH'!$A:$B,1,0),"")</f>
        <v>5415</v>
      </c>
      <c r="W1630" s="51" t="str">
        <f>IFERROR(VLOOKUP(V1630,'[1]ZESTAWIENIE NUMERÓW BOCZNYCH'!$A:$B,2,0),P1630)</f>
        <v>SOLARIS URBINO 12</v>
      </c>
      <c r="X1630" s="51" t="s">
        <v>396</v>
      </c>
      <c r="Y1630" s="51">
        <f>VLOOKUP(W1630,'[1]LICZBA MIEJSC'!$A:$C,2,0)</f>
        <v>29</v>
      </c>
      <c r="Z1630" s="51">
        <f>VLOOKUP(W1630,'[1]LICZBA MIEJSC'!$A:$C,3,0)</f>
        <v>52</v>
      </c>
      <c r="AA1630" s="51">
        <f t="shared" si="154"/>
        <v>81</v>
      </c>
      <c r="AB1630" s="41">
        <f t="shared" si="155"/>
        <v>8</v>
      </c>
      <c r="AC1630" s="109">
        <f t="shared" si="156"/>
        <v>9.8765432098765427E-2</v>
      </c>
      <c r="AD1630" s="49" t="s">
        <v>455</v>
      </c>
    </row>
    <row r="1631" spans="1:30" hidden="1">
      <c r="A1631" s="28" t="s">
        <v>417</v>
      </c>
      <c r="B1631" s="45">
        <v>1651</v>
      </c>
      <c r="C1631" s="58">
        <v>4</v>
      </c>
      <c r="D1631" s="128">
        <v>17721</v>
      </c>
      <c r="E1631" s="363"/>
      <c r="F1631" s="58" t="s">
        <v>418</v>
      </c>
      <c r="G1631" s="355" t="s">
        <v>715</v>
      </c>
      <c r="H1631" s="355" t="s">
        <v>698</v>
      </c>
      <c r="I1631" s="172">
        <v>43264</v>
      </c>
      <c r="J1631" s="48" t="s">
        <v>137</v>
      </c>
      <c r="K1631" s="58">
        <v>109</v>
      </c>
      <c r="L1631" s="58">
        <v>7404</v>
      </c>
      <c r="M1631" s="58" t="s">
        <v>421</v>
      </c>
      <c r="N1631" s="173">
        <v>0.65347222222222223</v>
      </c>
      <c r="O1631" s="58">
        <v>1</v>
      </c>
      <c r="P1631" s="58" t="s">
        <v>13</v>
      </c>
      <c r="Q1631" s="368"/>
      <c r="R1631" s="368"/>
      <c r="S1631" s="368"/>
      <c r="T1631" s="194">
        <f t="shared" si="152"/>
        <v>0.64583333333333326</v>
      </c>
      <c r="U1631" s="194">
        <f t="shared" si="153"/>
        <v>0.625</v>
      </c>
      <c r="V1631" s="41">
        <f>IFERROR(VLOOKUP(L1631,'[1]ZESTAWIENIE NUMERÓW BOCZNYCH'!$A:$B,1,0),"")</f>
        <v>7404</v>
      </c>
      <c r="W1631" s="51" t="str">
        <f>IFERROR(VLOOKUP(V1631,'[1]ZESTAWIENIE NUMERÓW BOCZNYCH'!$A:$B,2,0),P1631)</f>
        <v>MERCEDES-BENZ 628 02 Citaro</v>
      </c>
      <c r="X1631" s="51" t="s">
        <v>396</v>
      </c>
      <c r="Y1631" s="51">
        <f>VLOOKUP(W1631,'[1]LICZBA MIEJSC'!$A:$C,2,0)</f>
        <v>29</v>
      </c>
      <c r="Z1631" s="51">
        <f>VLOOKUP(W1631,'[1]LICZBA MIEJSC'!$A:$C,3,0)</f>
        <v>62</v>
      </c>
      <c r="AA1631" s="51">
        <f t="shared" si="154"/>
        <v>91</v>
      </c>
      <c r="AB1631" s="41">
        <f t="shared" si="155"/>
        <v>9</v>
      </c>
      <c r="AC1631" s="109">
        <f t="shared" si="156"/>
        <v>9.8901098901098897E-2</v>
      </c>
      <c r="AD1631" s="49" t="s">
        <v>453</v>
      </c>
    </row>
    <row r="1632" spans="1:30" hidden="1">
      <c r="A1632" s="28" t="s">
        <v>417</v>
      </c>
      <c r="B1632" s="45">
        <v>1652</v>
      </c>
      <c r="C1632" s="58">
        <v>4</v>
      </c>
      <c r="D1632" s="128">
        <v>17722</v>
      </c>
      <c r="E1632" s="363"/>
      <c r="F1632" s="58" t="s">
        <v>418</v>
      </c>
      <c r="G1632" s="355" t="s">
        <v>715</v>
      </c>
      <c r="H1632" s="355" t="s">
        <v>697</v>
      </c>
      <c r="I1632" s="172">
        <v>43264</v>
      </c>
      <c r="J1632" s="48" t="s">
        <v>137</v>
      </c>
      <c r="K1632" s="58">
        <v>109</v>
      </c>
      <c r="L1632" s="58">
        <v>5441</v>
      </c>
      <c r="M1632" s="58" t="s">
        <v>419</v>
      </c>
      <c r="N1632" s="173">
        <v>0.65625</v>
      </c>
      <c r="O1632" s="58">
        <v>0</v>
      </c>
      <c r="P1632" s="58" t="s">
        <v>13</v>
      </c>
      <c r="Q1632" s="368"/>
      <c r="R1632" s="368"/>
      <c r="S1632" s="368"/>
      <c r="T1632" s="194">
        <f t="shared" si="152"/>
        <v>0.65625</v>
      </c>
      <c r="U1632" s="194">
        <f t="shared" si="153"/>
        <v>0.625</v>
      </c>
      <c r="V1632" s="41">
        <f>IFERROR(VLOOKUP(L1632,'[1]ZESTAWIENIE NUMERÓW BOCZNYCH'!$A:$B,1,0),"")</f>
        <v>5441</v>
      </c>
      <c r="W1632" s="51" t="str">
        <f>IFERROR(VLOOKUP(V1632,'[1]ZESTAWIENIE NUMERÓW BOCZNYCH'!$A:$B,2,0),P1632)</f>
        <v>SOLARIS URBINO 12</v>
      </c>
      <c r="X1632" s="51" t="s">
        <v>396</v>
      </c>
      <c r="Y1632" s="51">
        <f>VLOOKUP(W1632,'[1]LICZBA MIEJSC'!$A:$C,2,0)</f>
        <v>29</v>
      </c>
      <c r="Z1632" s="51">
        <f>VLOOKUP(W1632,'[1]LICZBA MIEJSC'!$A:$C,3,0)</f>
        <v>52</v>
      </c>
      <c r="AA1632" s="51">
        <f t="shared" si="154"/>
        <v>81</v>
      </c>
      <c r="AB1632" s="41">
        <f t="shared" si="155"/>
        <v>0</v>
      </c>
      <c r="AC1632" s="109">
        <f t="shared" si="156"/>
        <v>0</v>
      </c>
      <c r="AD1632" s="49" t="s">
        <v>453</v>
      </c>
    </row>
    <row r="1633" spans="1:30" hidden="1">
      <c r="A1633" s="28" t="s">
        <v>417</v>
      </c>
      <c r="B1633" s="45">
        <v>1653</v>
      </c>
      <c r="C1633" s="58">
        <v>4</v>
      </c>
      <c r="D1633" s="128">
        <v>17721</v>
      </c>
      <c r="E1633" s="363"/>
      <c r="F1633" s="58" t="s">
        <v>418</v>
      </c>
      <c r="G1633" s="355" t="s">
        <v>715</v>
      </c>
      <c r="H1633" s="355" t="s">
        <v>698</v>
      </c>
      <c r="I1633" s="172">
        <v>43264</v>
      </c>
      <c r="J1633" s="48" t="s">
        <v>137</v>
      </c>
      <c r="K1633" s="58">
        <v>109</v>
      </c>
      <c r="L1633" s="58">
        <v>7020</v>
      </c>
      <c r="M1633" s="58" t="s">
        <v>421</v>
      </c>
      <c r="N1633" s="173">
        <v>0.66388888888888886</v>
      </c>
      <c r="O1633" s="58">
        <v>1</v>
      </c>
      <c r="P1633" s="58" t="s">
        <v>13</v>
      </c>
      <c r="Q1633" s="368"/>
      <c r="R1633" s="368"/>
      <c r="S1633" s="368"/>
      <c r="T1633" s="194">
        <f t="shared" si="152"/>
        <v>0.65625</v>
      </c>
      <c r="U1633" s="194">
        <f t="shared" si="153"/>
        <v>0.625</v>
      </c>
      <c r="V1633" s="41">
        <f>IFERROR(VLOOKUP(L1633,'[1]ZESTAWIENIE NUMERÓW BOCZNYCH'!$A:$B,1,0),"")</f>
        <v>7020</v>
      </c>
      <c r="W1633" s="51" t="str">
        <f>IFERROR(VLOOKUP(V1633,'[1]ZESTAWIENIE NUMERÓW BOCZNYCH'!$A:$B,2,0),P1633)</f>
        <v>VOLVO 7700</v>
      </c>
      <c r="X1633" s="51" t="s">
        <v>396</v>
      </c>
      <c r="Y1633" s="51">
        <f>VLOOKUP(W1633,'[1]LICZBA MIEJSC'!$A:$C,2,0)</f>
        <v>33</v>
      </c>
      <c r="Z1633" s="51">
        <f>VLOOKUP(W1633,'[1]LICZBA MIEJSC'!$A:$C,3,0)</f>
        <v>73</v>
      </c>
      <c r="AA1633" s="51">
        <f t="shared" si="154"/>
        <v>106</v>
      </c>
      <c r="AB1633" s="41">
        <f t="shared" si="155"/>
        <v>11</v>
      </c>
      <c r="AC1633" s="109">
        <f t="shared" si="156"/>
        <v>0.10377358490566038</v>
      </c>
      <c r="AD1633" s="49" t="s">
        <v>453</v>
      </c>
    </row>
    <row r="1634" spans="1:30" hidden="1">
      <c r="A1634" s="28" t="s">
        <v>417</v>
      </c>
      <c r="B1634" s="45">
        <v>1654</v>
      </c>
      <c r="C1634" s="58">
        <v>4</v>
      </c>
      <c r="D1634" s="128">
        <v>17722</v>
      </c>
      <c r="E1634" s="363"/>
      <c r="F1634" s="58" t="s">
        <v>418</v>
      </c>
      <c r="G1634" s="355" t="s">
        <v>715</v>
      </c>
      <c r="H1634" s="355" t="s">
        <v>697</v>
      </c>
      <c r="I1634" s="172">
        <v>43264</v>
      </c>
      <c r="J1634" s="48" t="s">
        <v>137</v>
      </c>
      <c r="K1634" s="58">
        <v>109</v>
      </c>
      <c r="L1634" s="58">
        <v>7404</v>
      </c>
      <c r="M1634" s="58" t="s">
        <v>419</v>
      </c>
      <c r="N1634" s="173">
        <v>0.66666666666666663</v>
      </c>
      <c r="O1634" s="58">
        <v>0</v>
      </c>
      <c r="P1634" s="58" t="s">
        <v>13</v>
      </c>
      <c r="Q1634" s="368"/>
      <c r="R1634" s="368"/>
      <c r="S1634" s="368"/>
      <c r="T1634" s="194">
        <f t="shared" si="152"/>
        <v>0.66666666666666663</v>
      </c>
      <c r="U1634" s="194">
        <f t="shared" si="153"/>
        <v>0.66666666666666663</v>
      </c>
      <c r="V1634" s="41">
        <f>IFERROR(VLOOKUP(L1634,'[1]ZESTAWIENIE NUMERÓW BOCZNYCH'!$A:$B,1,0),"")</f>
        <v>7404</v>
      </c>
      <c r="W1634" s="51" t="str">
        <f>IFERROR(VLOOKUP(V1634,'[1]ZESTAWIENIE NUMERÓW BOCZNYCH'!$A:$B,2,0),P1634)</f>
        <v>MERCEDES-BENZ 628 02 Citaro</v>
      </c>
      <c r="X1634" s="51" t="s">
        <v>396</v>
      </c>
      <c r="Y1634" s="51">
        <f>VLOOKUP(W1634,'[1]LICZBA MIEJSC'!$A:$C,2,0)</f>
        <v>29</v>
      </c>
      <c r="Z1634" s="51">
        <f>VLOOKUP(W1634,'[1]LICZBA MIEJSC'!$A:$C,3,0)</f>
        <v>62</v>
      </c>
      <c r="AA1634" s="51">
        <f t="shared" si="154"/>
        <v>91</v>
      </c>
      <c r="AB1634" s="41">
        <f t="shared" si="155"/>
        <v>0</v>
      </c>
      <c r="AC1634" s="109">
        <f t="shared" si="156"/>
        <v>0</v>
      </c>
      <c r="AD1634" s="49" t="s">
        <v>453</v>
      </c>
    </row>
    <row r="1635" spans="1:30" hidden="1">
      <c r="A1635" s="28" t="s">
        <v>417</v>
      </c>
      <c r="B1635" s="45">
        <v>1655</v>
      </c>
      <c r="C1635" s="58">
        <v>4</v>
      </c>
      <c r="D1635" s="128">
        <v>17722</v>
      </c>
      <c r="E1635" s="363"/>
      <c r="F1635" s="58" t="s">
        <v>418</v>
      </c>
      <c r="G1635" s="355" t="s">
        <v>715</v>
      </c>
      <c r="H1635" s="355" t="s">
        <v>697</v>
      </c>
      <c r="I1635" s="172">
        <v>43264</v>
      </c>
      <c r="J1635" s="48" t="s">
        <v>137</v>
      </c>
      <c r="K1635" s="58">
        <v>109</v>
      </c>
      <c r="L1635" s="58">
        <v>7020</v>
      </c>
      <c r="M1635" s="58" t="s">
        <v>419</v>
      </c>
      <c r="N1635" s="173">
        <v>0.67708333333333326</v>
      </c>
      <c r="O1635" s="58">
        <v>0</v>
      </c>
      <c r="P1635" s="58" t="s">
        <v>13</v>
      </c>
      <c r="Q1635" s="368"/>
      <c r="R1635" s="368"/>
      <c r="S1635" s="368"/>
      <c r="T1635" s="194">
        <f t="shared" si="152"/>
        <v>0.67708333333333326</v>
      </c>
      <c r="U1635" s="194">
        <f t="shared" si="153"/>
        <v>0.66666666666666663</v>
      </c>
      <c r="V1635" s="41">
        <f>IFERROR(VLOOKUP(L1635,'[1]ZESTAWIENIE NUMERÓW BOCZNYCH'!$A:$B,1,0),"")</f>
        <v>7020</v>
      </c>
      <c r="W1635" s="51" t="str">
        <f>IFERROR(VLOOKUP(V1635,'[1]ZESTAWIENIE NUMERÓW BOCZNYCH'!$A:$B,2,0),P1635)</f>
        <v>VOLVO 7700</v>
      </c>
      <c r="X1635" s="51" t="s">
        <v>396</v>
      </c>
      <c r="Y1635" s="51">
        <f>VLOOKUP(W1635,'[1]LICZBA MIEJSC'!$A:$C,2,0)</f>
        <v>33</v>
      </c>
      <c r="Z1635" s="51">
        <f>VLOOKUP(W1635,'[1]LICZBA MIEJSC'!$A:$C,3,0)</f>
        <v>73</v>
      </c>
      <c r="AA1635" s="51">
        <f t="shared" si="154"/>
        <v>106</v>
      </c>
      <c r="AB1635" s="41">
        <f t="shared" si="155"/>
        <v>0</v>
      </c>
      <c r="AC1635" s="109">
        <f t="shared" si="156"/>
        <v>0</v>
      </c>
      <c r="AD1635" s="49" t="s">
        <v>453</v>
      </c>
    </row>
    <row r="1636" spans="1:30" hidden="1">
      <c r="A1636" s="28" t="s">
        <v>417</v>
      </c>
      <c r="B1636" s="45">
        <v>1656</v>
      </c>
      <c r="C1636" s="58">
        <v>4</v>
      </c>
      <c r="D1636" s="128">
        <v>17721</v>
      </c>
      <c r="E1636" s="363"/>
      <c r="F1636" s="58" t="s">
        <v>418</v>
      </c>
      <c r="G1636" s="355" t="s">
        <v>715</v>
      </c>
      <c r="H1636" s="355" t="s">
        <v>698</v>
      </c>
      <c r="I1636" s="172">
        <v>43264</v>
      </c>
      <c r="J1636" s="48" t="s">
        <v>137</v>
      </c>
      <c r="K1636" s="58">
        <v>609</v>
      </c>
      <c r="L1636" s="58">
        <v>7311</v>
      </c>
      <c r="M1636" s="51" t="s">
        <v>420</v>
      </c>
      <c r="N1636" s="173">
        <v>0.68402777777777779</v>
      </c>
      <c r="O1636" s="58">
        <v>2</v>
      </c>
      <c r="P1636" s="58" t="s">
        <v>13</v>
      </c>
      <c r="Q1636" s="368"/>
      <c r="R1636" s="368"/>
      <c r="S1636" s="368"/>
      <c r="T1636" s="194">
        <f t="shared" si="152"/>
        <v>0.67708333333333326</v>
      </c>
      <c r="U1636" s="194">
        <f t="shared" si="153"/>
        <v>0.66666666666666663</v>
      </c>
      <c r="V1636" s="41">
        <f>IFERROR(VLOOKUP(L1636,'[1]ZESTAWIENIE NUMERÓW BOCZNYCH'!$A:$B,1,0),"")</f>
        <v>7311</v>
      </c>
      <c r="W1636" s="51" t="str">
        <f>IFERROR(VLOOKUP(V1636,'[1]ZESTAWIENIE NUMERÓW BOCZNYCH'!$A:$B,2,0),P1636)</f>
        <v>MERCEDES-BENZ O 530 Citaro</v>
      </c>
      <c r="X1636" s="51" t="s">
        <v>396</v>
      </c>
      <c r="Y1636" s="51">
        <f>VLOOKUP(W1636,'[1]LICZBA MIEJSC'!$A:$C,2,0)</f>
        <v>31</v>
      </c>
      <c r="Z1636" s="51">
        <f>VLOOKUP(W1636,'[1]LICZBA MIEJSC'!$A:$C,3,0)</f>
        <v>71</v>
      </c>
      <c r="AA1636" s="51">
        <f t="shared" si="154"/>
        <v>102</v>
      </c>
      <c r="AB1636" s="41">
        <f t="shared" si="155"/>
        <v>16</v>
      </c>
      <c r="AC1636" s="109">
        <f t="shared" si="156"/>
        <v>0.15686274509803921</v>
      </c>
      <c r="AD1636" s="49" t="s">
        <v>455</v>
      </c>
    </row>
    <row r="1637" spans="1:30" hidden="1">
      <c r="A1637" s="28" t="s">
        <v>417</v>
      </c>
      <c r="B1637" s="45">
        <v>1657</v>
      </c>
      <c r="C1637" s="58">
        <v>4</v>
      </c>
      <c r="D1637" s="128">
        <v>17722</v>
      </c>
      <c r="E1637" s="363"/>
      <c r="F1637" s="58" t="s">
        <v>418</v>
      </c>
      <c r="G1637" s="355" t="s">
        <v>715</v>
      </c>
      <c r="H1637" s="355" t="s">
        <v>697</v>
      </c>
      <c r="I1637" s="172">
        <v>43264</v>
      </c>
      <c r="J1637" s="48" t="s">
        <v>137</v>
      </c>
      <c r="K1637" s="58">
        <v>609</v>
      </c>
      <c r="L1637" s="58">
        <v>7311</v>
      </c>
      <c r="M1637" s="58" t="s">
        <v>419</v>
      </c>
      <c r="N1637" s="173">
        <v>0.69097222222222221</v>
      </c>
      <c r="O1637" s="58">
        <v>1</v>
      </c>
      <c r="P1637" s="58" t="s">
        <v>13</v>
      </c>
      <c r="Q1637" s="368"/>
      <c r="R1637" s="368"/>
      <c r="S1637" s="368"/>
      <c r="T1637" s="194">
        <f t="shared" si="152"/>
        <v>0.6875</v>
      </c>
      <c r="U1637" s="194">
        <f t="shared" si="153"/>
        <v>0.66666666666666663</v>
      </c>
      <c r="V1637" s="41">
        <f>IFERROR(VLOOKUP(L1637,'[1]ZESTAWIENIE NUMERÓW BOCZNYCH'!$A:$B,1,0),"")</f>
        <v>7311</v>
      </c>
      <c r="W1637" s="51" t="str">
        <f>IFERROR(VLOOKUP(V1637,'[1]ZESTAWIENIE NUMERÓW BOCZNYCH'!$A:$B,2,0),P1637)</f>
        <v>MERCEDES-BENZ O 530 Citaro</v>
      </c>
      <c r="X1637" s="51" t="s">
        <v>396</v>
      </c>
      <c r="Y1637" s="51">
        <f>VLOOKUP(W1637,'[1]LICZBA MIEJSC'!$A:$C,2,0)</f>
        <v>31</v>
      </c>
      <c r="Z1637" s="51">
        <f>VLOOKUP(W1637,'[1]LICZBA MIEJSC'!$A:$C,3,0)</f>
        <v>71</v>
      </c>
      <c r="AA1637" s="51">
        <f t="shared" si="154"/>
        <v>102</v>
      </c>
      <c r="AB1637" s="41">
        <f t="shared" si="155"/>
        <v>10</v>
      </c>
      <c r="AC1637" s="109">
        <f t="shared" si="156"/>
        <v>9.8039215686274508E-2</v>
      </c>
      <c r="AD1637" s="49" t="s">
        <v>455</v>
      </c>
    </row>
    <row r="1638" spans="1:30" hidden="1">
      <c r="A1638" s="28" t="s">
        <v>417</v>
      </c>
      <c r="B1638" s="45">
        <v>1658</v>
      </c>
      <c r="C1638" s="58">
        <v>4</v>
      </c>
      <c r="D1638" s="128">
        <v>17721</v>
      </c>
      <c r="E1638" s="363"/>
      <c r="F1638" s="58" t="s">
        <v>418</v>
      </c>
      <c r="G1638" s="355" t="s">
        <v>715</v>
      </c>
      <c r="H1638" s="355" t="s">
        <v>698</v>
      </c>
      <c r="I1638" s="172">
        <v>43264</v>
      </c>
      <c r="J1638" s="48" t="s">
        <v>137</v>
      </c>
      <c r="K1638" s="58">
        <v>109</v>
      </c>
      <c r="L1638" s="58">
        <v>5431</v>
      </c>
      <c r="M1638" s="58" t="s">
        <v>421</v>
      </c>
      <c r="N1638" s="173">
        <v>0.69305555555555554</v>
      </c>
      <c r="O1638" s="58">
        <v>0</v>
      </c>
      <c r="P1638" s="58" t="s">
        <v>13</v>
      </c>
      <c r="Q1638" s="368"/>
      <c r="R1638" s="368"/>
      <c r="S1638" s="368"/>
      <c r="T1638" s="194">
        <f t="shared" si="152"/>
        <v>0.6875</v>
      </c>
      <c r="U1638" s="194">
        <f t="shared" si="153"/>
        <v>0.66666666666666663</v>
      </c>
      <c r="V1638" s="41">
        <f>IFERROR(VLOOKUP(L1638,'[1]ZESTAWIENIE NUMERÓW BOCZNYCH'!$A:$B,1,0),"")</f>
        <v>5431</v>
      </c>
      <c r="W1638" s="51" t="str">
        <f>IFERROR(VLOOKUP(V1638,'[1]ZESTAWIENIE NUMERÓW BOCZNYCH'!$A:$B,2,0),P1638)</f>
        <v>SOLARIS URBINO 12</v>
      </c>
      <c r="X1638" s="51" t="s">
        <v>396</v>
      </c>
      <c r="Y1638" s="51">
        <f>VLOOKUP(W1638,'[1]LICZBA MIEJSC'!$A:$C,2,0)</f>
        <v>29</v>
      </c>
      <c r="Z1638" s="51">
        <f>VLOOKUP(W1638,'[1]LICZBA MIEJSC'!$A:$C,3,0)</f>
        <v>52</v>
      </c>
      <c r="AA1638" s="51">
        <f t="shared" si="154"/>
        <v>81</v>
      </c>
      <c r="AB1638" s="41">
        <f t="shared" si="155"/>
        <v>0</v>
      </c>
      <c r="AC1638" s="109">
        <f t="shared" si="156"/>
        <v>0</v>
      </c>
      <c r="AD1638" s="49" t="s">
        <v>453</v>
      </c>
    </row>
    <row r="1639" spans="1:30" hidden="1">
      <c r="A1639" s="28" t="s">
        <v>417</v>
      </c>
      <c r="B1639" s="45">
        <v>1659</v>
      </c>
      <c r="C1639" s="58">
        <v>5</v>
      </c>
      <c r="D1639" s="128">
        <v>17722</v>
      </c>
      <c r="E1639" s="363"/>
      <c r="F1639" s="58" t="s">
        <v>418</v>
      </c>
      <c r="G1639" s="355" t="s">
        <v>715</v>
      </c>
      <c r="H1639" s="355" t="s">
        <v>697</v>
      </c>
      <c r="I1639" s="172">
        <v>43264</v>
      </c>
      <c r="J1639" s="48" t="s">
        <v>137</v>
      </c>
      <c r="K1639" s="58">
        <v>109</v>
      </c>
      <c r="L1639" s="58">
        <v>5431</v>
      </c>
      <c r="M1639" s="58" t="s">
        <v>419</v>
      </c>
      <c r="N1639" s="173">
        <v>0.69791666666666663</v>
      </c>
      <c r="O1639" s="58">
        <v>1</v>
      </c>
      <c r="P1639" s="58" t="s">
        <v>13</v>
      </c>
      <c r="Q1639" s="368"/>
      <c r="R1639" s="368"/>
      <c r="S1639" s="368"/>
      <c r="T1639" s="194">
        <f t="shared" si="152"/>
        <v>0.69791666666666663</v>
      </c>
      <c r="U1639" s="194">
        <f t="shared" si="153"/>
        <v>0.66666666666666663</v>
      </c>
      <c r="V1639" s="41">
        <f>IFERROR(VLOOKUP(L1639,'[1]ZESTAWIENIE NUMERÓW BOCZNYCH'!$A:$B,1,0),"")</f>
        <v>5431</v>
      </c>
      <c r="W1639" s="51" t="str">
        <f>IFERROR(VLOOKUP(V1639,'[1]ZESTAWIENIE NUMERÓW BOCZNYCH'!$A:$B,2,0),P1639)</f>
        <v>SOLARIS URBINO 12</v>
      </c>
      <c r="X1639" s="51" t="s">
        <v>396</v>
      </c>
      <c r="Y1639" s="51">
        <f>VLOOKUP(W1639,'[1]LICZBA MIEJSC'!$A:$C,2,0)</f>
        <v>29</v>
      </c>
      <c r="Z1639" s="51">
        <f>VLOOKUP(W1639,'[1]LICZBA MIEJSC'!$A:$C,3,0)</f>
        <v>52</v>
      </c>
      <c r="AA1639" s="51">
        <f t="shared" si="154"/>
        <v>81</v>
      </c>
      <c r="AB1639" s="41">
        <f t="shared" si="155"/>
        <v>8</v>
      </c>
      <c r="AC1639" s="109">
        <f t="shared" si="156"/>
        <v>9.8765432098765427E-2</v>
      </c>
      <c r="AD1639" s="49" t="s">
        <v>453</v>
      </c>
    </row>
    <row r="1640" spans="1:30" hidden="1">
      <c r="A1640" s="28" t="s">
        <v>417</v>
      </c>
      <c r="B1640" s="45">
        <v>1660</v>
      </c>
      <c r="C1640" s="58">
        <v>5</v>
      </c>
      <c r="D1640" s="128">
        <v>17721</v>
      </c>
      <c r="E1640" s="363"/>
      <c r="F1640" s="58" t="s">
        <v>418</v>
      </c>
      <c r="G1640" s="355" t="s">
        <v>715</v>
      </c>
      <c r="H1640" s="355" t="s">
        <v>698</v>
      </c>
      <c r="I1640" s="172">
        <v>43264</v>
      </c>
      <c r="J1640" s="48" t="s">
        <v>137</v>
      </c>
      <c r="K1640" s="58">
        <v>109</v>
      </c>
      <c r="L1640" s="58">
        <v>7406</v>
      </c>
      <c r="M1640" s="58" t="s">
        <v>421</v>
      </c>
      <c r="N1640" s="173">
        <v>0.70555555555555549</v>
      </c>
      <c r="O1640" s="58">
        <v>0</v>
      </c>
      <c r="P1640" s="58" t="s">
        <v>13</v>
      </c>
      <c r="Q1640" s="368"/>
      <c r="R1640" s="368"/>
      <c r="S1640" s="368"/>
      <c r="T1640" s="194">
        <f t="shared" si="152"/>
        <v>0.69791666666666663</v>
      </c>
      <c r="U1640" s="194">
        <f t="shared" si="153"/>
        <v>0.66666666666666663</v>
      </c>
      <c r="V1640" s="41">
        <f>IFERROR(VLOOKUP(L1640,'[1]ZESTAWIENIE NUMERÓW BOCZNYCH'!$A:$B,1,0),"")</f>
        <v>7406</v>
      </c>
      <c r="W1640" s="51" t="str">
        <f>IFERROR(VLOOKUP(V1640,'[1]ZESTAWIENIE NUMERÓW BOCZNYCH'!$A:$B,2,0),P1640)</f>
        <v>MERCEDES-BENZ 628 02 Citaro</v>
      </c>
      <c r="X1640" s="51" t="s">
        <v>396</v>
      </c>
      <c r="Y1640" s="51">
        <f>VLOOKUP(W1640,'[1]LICZBA MIEJSC'!$A:$C,2,0)</f>
        <v>29</v>
      </c>
      <c r="Z1640" s="51">
        <f>VLOOKUP(W1640,'[1]LICZBA MIEJSC'!$A:$C,3,0)</f>
        <v>62</v>
      </c>
      <c r="AA1640" s="51">
        <f t="shared" si="154"/>
        <v>91</v>
      </c>
      <c r="AB1640" s="41">
        <f t="shared" si="155"/>
        <v>0</v>
      </c>
      <c r="AC1640" s="109">
        <f t="shared" si="156"/>
        <v>0</v>
      </c>
      <c r="AD1640" s="49" t="s">
        <v>453</v>
      </c>
    </row>
    <row r="1641" spans="1:30" hidden="1">
      <c r="A1641" s="28" t="s">
        <v>417</v>
      </c>
      <c r="B1641" s="45">
        <v>1661</v>
      </c>
      <c r="C1641" s="58">
        <v>5</v>
      </c>
      <c r="D1641" s="128">
        <v>17722</v>
      </c>
      <c r="E1641" s="363"/>
      <c r="F1641" s="58" t="s">
        <v>418</v>
      </c>
      <c r="G1641" s="355" t="s">
        <v>715</v>
      </c>
      <c r="H1641" s="355" t="s">
        <v>697</v>
      </c>
      <c r="I1641" s="172">
        <v>43264</v>
      </c>
      <c r="J1641" s="48" t="s">
        <v>137</v>
      </c>
      <c r="K1641" s="58">
        <v>109</v>
      </c>
      <c r="L1641" s="58">
        <v>7406</v>
      </c>
      <c r="M1641" s="58" t="s">
        <v>419</v>
      </c>
      <c r="N1641" s="173">
        <v>0.7104166666666667</v>
      </c>
      <c r="O1641" s="58">
        <v>1</v>
      </c>
      <c r="P1641" s="58" t="s">
        <v>13</v>
      </c>
      <c r="Q1641" s="368"/>
      <c r="R1641" s="368"/>
      <c r="S1641" s="368"/>
      <c r="T1641" s="194">
        <f t="shared" si="152"/>
        <v>0.70833333333333326</v>
      </c>
      <c r="U1641" s="194">
        <f t="shared" si="153"/>
        <v>0.70833333333333326</v>
      </c>
      <c r="V1641" s="41">
        <f>IFERROR(VLOOKUP(L1641,'[1]ZESTAWIENIE NUMERÓW BOCZNYCH'!$A:$B,1,0),"")</f>
        <v>7406</v>
      </c>
      <c r="W1641" s="51" t="str">
        <f>IFERROR(VLOOKUP(V1641,'[1]ZESTAWIENIE NUMERÓW BOCZNYCH'!$A:$B,2,0),P1641)</f>
        <v>MERCEDES-BENZ 628 02 Citaro</v>
      </c>
      <c r="X1641" s="51" t="s">
        <v>396</v>
      </c>
      <c r="Y1641" s="51">
        <f>VLOOKUP(W1641,'[1]LICZBA MIEJSC'!$A:$C,2,0)</f>
        <v>29</v>
      </c>
      <c r="Z1641" s="51">
        <f>VLOOKUP(W1641,'[1]LICZBA MIEJSC'!$A:$C,3,0)</f>
        <v>62</v>
      </c>
      <c r="AA1641" s="51">
        <f t="shared" si="154"/>
        <v>91</v>
      </c>
      <c r="AB1641" s="41">
        <f t="shared" si="155"/>
        <v>9</v>
      </c>
      <c r="AC1641" s="109">
        <f t="shared" si="156"/>
        <v>9.8901098901098897E-2</v>
      </c>
      <c r="AD1641" s="49" t="s">
        <v>453</v>
      </c>
    </row>
    <row r="1642" spans="1:30" hidden="1">
      <c r="A1642" s="28" t="s">
        <v>417</v>
      </c>
      <c r="B1642" s="45">
        <v>1662</v>
      </c>
      <c r="C1642" s="58">
        <v>5</v>
      </c>
      <c r="D1642" s="128">
        <v>17721</v>
      </c>
      <c r="E1642" s="363"/>
      <c r="F1642" s="58" t="s">
        <v>418</v>
      </c>
      <c r="G1642" s="355" t="s">
        <v>715</v>
      </c>
      <c r="H1642" s="355" t="s">
        <v>698</v>
      </c>
      <c r="I1642" s="172">
        <v>43264</v>
      </c>
      <c r="J1642" s="48" t="s">
        <v>137</v>
      </c>
      <c r="K1642" s="58">
        <v>109</v>
      </c>
      <c r="L1642" s="58">
        <v>5415</v>
      </c>
      <c r="M1642" s="58" t="s">
        <v>421</v>
      </c>
      <c r="N1642" s="173">
        <v>0.71180555555555558</v>
      </c>
      <c r="O1642" s="58">
        <v>1</v>
      </c>
      <c r="P1642" s="58" t="s">
        <v>13</v>
      </c>
      <c r="Q1642" s="368"/>
      <c r="R1642" s="368"/>
      <c r="S1642" s="368"/>
      <c r="T1642" s="194">
        <f t="shared" si="152"/>
        <v>0.70833333333333326</v>
      </c>
      <c r="U1642" s="194">
        <f t="shared" si="153"/>
        <v>0.70833333333333326</v>
      </c>
      <c r="V1642" s="41">
        <f>IFERROR(VLOOKUP(L1642,'[1]ZESTAWIENIE NUMERÓW BOCZNYCH'!$A:$B,1,0),"")</f>
        <v>5415</v>
      </c>
      <c r="W1642" s="51" t="str">
        <f>IFERROR(VLOOKUP(V1642,'[1]ZESTAWIENIE NUMERÓW BOCZNYCH'!$A:$B,2,0),P1642)</f>
        <v>SOLARIS URBINO 12</v>
      </c>
      <c r="X1642" s="51" t="s">
        <v>396</v>
      </c>
      <c r="Y1642" s="51">
        <f>VLOOKUP(W1642,'[1]LICZBA MIEJSC'!$A:$C,2,0)</f>
        <v>29</v>
      </c>
      <c r="Z1642" s="51">
        <f>VLOOKUP(W1642,'[1]LICZBA MIEJSC'!$A:$C,3,0)</f>
        <v>52</v>
      </c>
      <c r="AA1642" s="51">
        <f t="shared" si="154"/>
        <v>81</v>
      </c>
      <c r="AB1642" s="41">
        <f t="shared" si="155"/>
        <v>8</v>
      </c>
      <c r="AC1642" s="109">
        <f t="shared" si="156"/>
        <v>9.8765432098765427E-2</v>
      </c>
      <c r="AD1642" s="49" t="s">
        <v>453</v>
      </c>
    </row>
    <row r="1643" spans="1:30" hidden="1">
      <c r="A1643" s="28" t="s">
        <v>417</v>
      </c>
      <c r="B1643" s="45">
        <v>1663</v>
      </c>
      <c r="C1643" s="58">
        <v>5</v>
      </c>
      <c r="D1643" s="128">
        <v>17721</v>
      </c>
      <c r="E1643" s="363"/>
      <c r="F1643" s="58" t="s">
        <v>418</v>
      </c>
      <c r="G1643" s="355" t="s">
        <v>715</v>
      </c>
      <c r="H1643" s="355" t="s">
        <v>698</v>
      </c>
      <c r="I1643" s="172">
        <v>43264</v>
      </c>
      <c r="J1643" s="48" t="s">
        <v>137</v>
      </c>
      <c r="K1643" s="58">
        <v>609</v>
      </c>
      <c r="L1643" s="58">
        <v>5441</v>
      </c>
      <c r="M1643" s="51" t="s">
        <v>420</v>
      </c>
      <c r="N1643" s="173">
        <v>0.71666666666666667</v>
      </c>
      <c r="O1643" s="58">
        <v>1</v>
      </c>
      <c r="P1643" s="58" t="s">
        <v>13</v>
      </c>
      <c r="Q1643" s="368"/>
      <c r="R1643" s="368"/>
      <c r="S1643" s="368"/>
      <c r="T1643" s="194">
        <f t="shared" si="152"/>
        <v>0.70833333333333326</v>
      </c>
      <c r="U1643" s="194">
        <f t="shared" si="153"/>
        <v>0.70833333333333326</v>
      </c>
      <c r="V1643" s="41">
        <f>IFERROR(VLOOKUP(L1643,'[1]ZESTAWIENIE NUMERÓW BOCZNYCH'!$A:$B,1,0),"")</f>
        <v>5441</v>
      </c>
      <c r="W1643" s="51" t="str">
        <f>IFERROR(VLOOKUP(V1643,'[1]ZESTAWIENIE NUMERÓW BOCZNYCH'!$A:$B,2,0),P1643)</f>
        <v>SOLARIS URBINO 12</v>
      </c>
      <c r="X1643" s="51" t="s">
        <v>396</v>
      </c>
      <c r="Y1643" s="51">
        <f>VLOOKUP(W1643,'[1]LICZBA MIEJSC'!$A:$C,2,0)</f>
        <v>29</v>
      </c>
      <c r="Z1643" s="51">
        <f>VLOOKUP(W1643,'[1]LICZBA MIEJSC'!$A:$C,3,0)</f>
        <v>52</v>
      </c>
      <c r="AA1643" s="51">
        <f t="shared" si="154"/>
        <v>81</v>
      </c>
      <c r="AB1643" s="41">
        <f t="shared" si="155"/>
        <v>8</v>
      </c>
      <c r="AC1643" s="109">
        <f t="shared" si="156"/>
        <v>9.8765432098765427E-2</v>
      </c>
      <c r="AD1643" s="49" t="s">
        <v>455</v>
      </c>
    </row>
    <row r="1644" spans="1:30" hidden="1">
      <c r="A1644" s="28" t="s">
        <v>417</v>
      </c>
      <c r="B1644" s="45">
        <v>1664</v>
      </c>
      <c r="C1644" s="58">
        <v>5</v>
      </c>
      <c r="D1644" s="128">
        <v>17722</v>
      </c>
      <c r="E1644" s="363"/>
      <c r="F1644" s="58" t="s">
        <v>418</v>
      </c>
      <c r="G1644" s="355" t="s">
        <v>715</v>
      </c>
      <c r="H1644" s="355" t="s">
        <v>697</v>
      </c>
      <c r="I1644" s="172">
        <v>43264</v>
      </c>
      <c r="J1644" s="48" t="s">
        <v>137</v>
      </c>
      <c r="K1644" s="58">
        <v>109</v>
      </c>
      <c r="L1644" s="58">
        <v>5415</v>
      </c>
      <c r="M1644" s="58" t="s">
        <v>419</v>
      </c>
      <c r="N1644" s="173">
        <v>0.72222222222222221</v>
      </c>
      <c r="O1644" s="58">
        <v>1</v>
      </c>
      <c r="P1644" s="58" t="s">
        <v>13</v>
      </c>
      <c r="Q1644" s="368"/>
      <c r="R1644" s="368"/>
      <c r="S1644" s="368"/>
      <c r="T1644" s="194">
        <f t="shared" si="152"/>
        <v>0.71875</v>
      </c>
      <c r="U1644" s="194">
        <f t="shared" si="153"/>
        <v>0.70833333333333326</v>
      </c>
      <c r="V1644" s="41">
        <f>IFERROR(VLOOKUP(L1644,'[1]ZESTAWIENIE NUMERÓW BOCZNYCH'!$A:$B,1,0),"")</f>
        <v>5415</v>
      </c>
      <c r="W1644" s="51" t="str">
        <f>IFERROR(VLOOKUP(V1644,'[1]ZESTAWIENIE NUMERÓW BOCZNYCH'!$A:$B,2,0),P1644)</f>
        <v>SOLARIS URBINO 12</v>
      </c>
      <c r="X1644" s="51" t="s">
        <v>396</v>
      </c>
      <c r="Y1644" s="51">
        <f>VLOOKUP(W1644,'[1]LICZBA MIEJSC'!$A:$C,2,0)</f>
        <v>29</v>
      </c>
      <c r="Z1644" s="51">
        <f>VLOOKUP(W1644,'[1]LICZBA MIEJSC'!$A:$C,3,0)</f>
        <v>52</v>
      </c>
      <c r="AA1644" s="51">
        <f t="shared" si="154"/>
        <v>81</v>
      </c>
      <c r="AB1644" s="41">
        <f t="shared" si="155"/>
        <v>8</v>
      </c>
      <c r="AC1644" s="109">
        <f t="shared" si="156"/>
        <v>9.8765432098765427E-2</v>
      </c>
      <c r="AD1644" s="49" t="s">
        <v>453</v>
      </c>
    </row>
    <row r="1645" spans="1:30" hidden="1">
      <c r="A1645" s="28" t="s">
        <v>417</v>
      </c>
      <c r="B1645" s="45">
        <v>1665</v>
      </c>
      <c r="C1645" s="58">
        <v>5</v>
      </c>
      <c r="D1645" s="128">
        <v>17721</v>
      </c>
      <c r="E1645" s="363"/>
      <c r="F1645" s="58" t="s">
        <v>418</v>
      </c>
      <c r="G1645" s="355" t="s">
        <v>715</v>
      </c>
      <c r="H1645" s="355" t="s">
        <v>698</v>
      </c>
      <c r="I1645" s="172">
        <v>43264</v>
      </c>
      <c r="J1645" s="48" t="s">
        <v>137</v>
      </c>
      <c r="K1645" s="58">
        <v>109</v>
      </c>
      <c r="L1645" s="58">
        <v>7404</v>
      </c>
      <c r="M1645" s="58" t="s">
        <v>421</v>
      </c>
      <c r="N1645" s="173">
        <v>0.72708333333333341</v>
      </c>
      <c r="O1645" s="58">
        <v>1</v>
      </c>
      <c r="P1645" s="58" t="s">
        <v>13</v>
      </c>
      <c r="Q1645" s="368"/>
      <c r="R1645" s="368"/>
      <c r="S1645" s="368"/>
      <c r="T1645" s="194">
        <f t="shared" si="152"/>
        <v>0.71875</v>
      </c>
      <c r="U1645" s="194">
        <f t="shared" si="153"/>
        <v>0.70833333333333326</v>
      </c>
      <c r="V1645" s="41">
        <f>IFERROR(VLOOKUP(L1645,'[1]ZESTAWIENIE NUMERÓW BOCZNYCH'!$A:$B,1,0),"")</f>
        <v>7404</v>
      </c>
      <c r="W1645" s="51" t="str">
        <f>IFERROR(VLOOKUP(V1645,'[1]ZESTAWIENIE NUMERÓW BOCZNYCH'!$A:$B,2,0),P1645)</f>
        <v>MERCEDES-BENZ 628 02 Citaro</v>
      </c>
      <c r="X1645" s="51" t="s">
        <v>396</v>
      </c>
      <c r="Y1645" s="51">
        <f>VLOOKUP(W1645,'[1]LICZBA MIEJSC'!$A:$C,2,0)</f>
        <v>29</v>
      </c>
      <c r="Z1645" s="51">
        <f>VLOOKUP(W1645,'[1]LICZBA MIEJSC'!$A:$C,3,0)</f>
        <v>62</v>
      </c>
      <c r="AA1645" s="51">
        <f t="shared" si="154"/>
        <v>91</v>
      </c>
      <c r="AB1645" s="41">
        <f t="shared" si="155"/>
        <v>9</v>
      </c>
      <c r="AC1645" s="109">
        <f t="shared" si="156"/>
        <v>9.8901098901098897E-2</v>
      </c>
      <c r="AD1645" s="49" t="s">
        <v>453</v>
      </c>
    </row>
    <row r="1646" spans="1:30" hidden="1">
      <c r="A1646" s="28" t="s">
        <v>417</v>
      </c>
      <c r="B1646" s="45">
        <v>1666</v>
      </c>
      <c r="C1646" s="58">
        <v>5</v>
      </c>
      <c r="D1646" s="128">
        <v>17722</v>
      </c>
      <c r="E1646" s="363"/>
      <c r="F1646" s="58" t="s">
        <v>418</v>
      </c>
      <c r="G1646" s="355" t="s">
        <v>715</v>
      </c>
      <c r="H1646" s="355" t="s">
        <v>697</v>
      </c>
      <c r="I1646" s="172">
        <v>43264</v>
      </c>
      <c r="J1646" s="48" t="s">
        <v>137</v>
      </c>
      <c r="K1646" s="58">
        <v>609</v>
      </c>
      <c r="L1646" s="58">
        <v>5441</v>
      </c>
      <c r="M1646" s="58" t="s">
        <v>419</v>
      </c>
      <c r="N1646" s="173">
        <v>0.72916666666666674</v>
      </c>
      <c r="O1646" s="58">
        <v>1</v>
      </c>
      <c r="P1646" s="58" t="s">
        <v>13</v>
      </c>
      <c r="Q1646" s="368"/>
      <c r="R1646" s="368"/>
      <c r="S1646" s="368"/>
      <c r="T1646" s="194">
        <f t="shared" ref="T1646:T1709" si="157">FLOOR(N1646,"0:15")</f>
        <v>0.72916666666666663</v>
      </c>
      <c r="U1646" s="194">
        <f t="shared" ref="U1646:U1709" si="158">FLOOR(N1646,TIME(1,0,0))</f>
        <v>0.70833333333333326</v>
      </c>
      <c r="V1646" s="41">
        <f>IFERROR(VLOOKUP(L1646,'[1]ZESTAWIENIE NUMERÓW BOCZNYCH'!$A:$B,1,0),"")</f>
        <v>5441</v>
      </c>
      <c r="W1646" s="51" t="str">
        <f>IFERROR(VLOOKUP(V1646,'[1]ZESTAWIENIE NUMERÓW BOCZNYCH'!$A:$B,2,0),P1646)</f>
        <v>SOLARIS URBINO 12</v>
      </c>
      <c r="X1646" s="51" t="s">
        <v>396</v>
      </c>
      <c r="Y1646" s="51">
        <f>VLOOKUP(W1646,'[1]LICZBA MIEJSC'!$A:$C,2,0)</f>
        <v>29</v>
      </c>
      <c r="Z1646" s="51">
        <f>VLOOKUP(W1646,'[1]LICZBA MIEJSC'!$A:$C,3,0)</f>
        <v>52</v>
      </c>
      <c r="AA1646" s="51">
        <f t="shared" si="154"/>
        <v>81</v>
      </c>
      <c r="AB1646" s="41">
        <f t="shared" si="155"/>
        <v>8</v>
      </c>
      <c r="AC1646" s="109">
        <f t="shared" si="156"/>
        <v>9.8765432098765427E-2</v>
      </c>
      <c r="AD1646" s="49" t="s">
        <v>455</v>
      </c>
    </row>
    <row r="1647" spans="1:30" hidden="1">
      <c r="A1647" s="28" t="s">
        <v>417</v>
      </c>
      <c r="B1647" s="45">
        <v>1667</v>
      </c>
      <c r="C1647" s="58">
        <v>5</v>
      </c>
      <c r="D1647" s="128">
        <v>17721</v>
      </c>
      <c r="E1647" s="363"/>
      <c r="F1647" s="58" t="s">
        <v>418</v>
      </c>
      <c r="G1647" s="355" t="s">
        <v>715</v>
      </c>
      <c r="H1647" s="355" t="s">
        <v>698</v>
      </c>
      <c r="I1647" s="172">
        <v>43264</v>
      </c>
      <c r="J1647" s="48" t="s">
        <v>137</v>
      </c>
      <c r="K1647" s="58">
        <v>109</v>
      </c>
      <c r="L1647" s="58">
        <v>7020</v>
      </c>
      <c r="M1647" s="58" t="s">
        <v>421</v>
      </c>
      <c r="N1647" s="173">
        <v>0.74027777777777781</v>
      </c>
      <c r="O1647" s="58">
        <v>0</v>
      </c>
      <c r="P1647" s="58" t="s">
        <v>13</v>
      </c>
      <c r="Q1647" s="368"/>
      <c r="R1647" s="368"/>
      <c r="S1647" s="368"/>
      <c r="T1647" s="194">
        <f t="shared" si="157"/>
        <v>0.73958333333333326</v>
      </c>
      <c r="U1647" s="194">
        <f t="shared" si="158"/>
        <v>0.70833333333333326</v>
      </c>
      <c r="V1647" s="41">
        <f>IFERROR(VLOOKUP(L1647,'[1]ZESTAWIENIE NUMERÓW BOCZNYCH'!$A:$B,1,0),"")</f>
        <v>7020</v>
      </c>
      <c r="W1647" s="51" t="str">
        <f>IFERROR(VLOOKUP(V1647,'[1]ZESTAWIENIE NUMERÓW BOCZNYCH'!$A:$B,2,0),P1647)</f>
        <v>VOLVO 7700</v>
      </c>
      <c r="X1647" s="51" t="s">
        <v>396</v>
      </c>
      <c r="Y1647" s="51">
        <f>VLOOKUP(W1647,'[1]LICZBA MIEJSC'!$A:$C,2,0)</f>
        <v>33</v>
      </c>
      <c r="Z1647" s="51">
        <f>VLOOKUP(W1647,'[1]LICZBA MIEJSC'!$A:$C,3,0)</f>
        <v>73</v>
      </c>
      <c r="AA1647" s="51">
        <f t="shared" si="154"/>
        <v>106</v>
      </c>
      <c r="AB1647" s="41">
        <f t="shared" si="155"/>
        <v>0</v>
      </c>
      <c r="AC1647" s="109">
        <f t="shared" si="156"/>
        <v>0</v>
      </c>
      <c r="AD1647" s="49" t="s">
        <v>453</v>
      </c>
    </row>
    <row r="1648" spans="1:30" hidden="1">
      <c r="A1648" s="28" t="s">
        <v>417</v>
      </c>
      <c r="B1648" s="45">
        <v>1668</v>
      </c>
      <c r="C1648" s="58">
        <v>5</v>
      </c>
      <c r="D1648" s="128">
        <v>17722</v>
      </c>
      <c r="E1648" s="363"/>
      <c r="F1648" s="58" t="s">
        <v>418</v>
      </c>
      <c r="G1648" s="355" t="s">
        <v>715</v>
      </c>
      <c r="H1648" s="355" t="s">
        <v>697</v>
      </c>
      <c r="I1648" s="172">
        <v>43264</v>
      </c>
      <c r="J1648" s="48" t="s">
        <v>137</v>
      </c>
      <c r="K1648" s="58">
        <v>109</v>
      </c>
      <c r="L1648" s="58">
        <v>7404</v>
      </c>
      <c r="M1648" s="58" t="s">
        <v>419</v>
      </c>
      <c r="N1648" s="173">
        <v>0.74375000000000002</v>
      </c>
      <c r="O1648" s="58">
        <v>1</v>
      </c>
      <c r="P1648" s="58" t="s">
        <v>13</v>
      </c>
      <c r="Q1648" s="368"/>
      <c r="R1648" s="368"/>
      <c r="S1648" s="368"/>
      <c r="T1648" s="194">
        <f t="shared" si="157"/>
        <v>0.73958333333333326</v>
      </c>
      <c r="U1648" s="194">
        <f t="shared" si="158"/>
        <v>0.70833333333333326</v>
      </c>
      <c r="V1648" s="41">
        <f>IFERROR(VLOOKUP(L1648,'[1]ZESTAWIENIE NUMERÓW BOCZNYCH'!$A:$B,1,0),"")</f>
        <v>7404</v>
      </c>
      <c r="W1648" s="51" t="str">
        <f>IFERROR(VLOOKUP(V1648,'[1]ZESTAWIENIE NUMERÓW BOCZNYCH'!$A:$B,2,0),P1648)</f>
        <v>MERCEDES-BENZ 628 02 Citaro</v>
      </c>
      <c r="X1648" s="51" t="s">
        <v>396</v>
      </c>
      <c r="Y1648" s="51">
        <f>VLOOKUP(W1648,'[1]LICZBA MIEJSC'!$A:$C,2,0)</f>
        <v>29</v>
      </c>
      <c r="Z1648" s="51">
        <f>VLOOKUP(W1648,'[1]LICZBA MIEJSC'!$A:$C,3,0)</f>
        <v>62</v>
      </c>
      <c r="AA1648" s="51">
        <f t="shared" si="154"/>
        <v>91</v>
      </c>
      <c r="AB1648" s="41">
        <f t="shared" si="155"/>
        <v>9</v>
      </c>
      <c r="AC1648" s="109">
        <f t="shared" si="156"/>
        <v>9.8901098901098897E-2</v>
      </c>
      <c r="AD1648" s="49" t="s">
        <v>453</v>
      </c>
    </row>
    <row r="1649" spans="1:30" hidden="1">
      <c r="A1649" s="28" t="s">
        <v>422</v>
      </c>
      <c r="B1649" s="45">
        <v>1669</v>
      </c>
      <c r="C1649" s="51">
        <v>1</v>
      </c>
      <c r="D1649" s="128">
        <v>18346</v>
      </c>
      <c r="E1649" s="359"/>
      <c r="F1649" s="51" t="s">
        <v>423</v>
      </c>
      <c r="G1649" s="349" t="s">
        <v>717</v>
      </c>
      <c r="H1649" s="349" t="s">
        <v>697</v>
      </c>
      <c r="I1649" s="42">
        <v>43256</v>
      </c>
      <c r="J1649" s="48" t="s">
        <v>138</v>
      </c>
      <c r="K1649" s="146" t="s">
        <v>121</v>
      </c>
      <c r="L1649" s="49"/>
      <c r="M1649" s="107" t="s">
        <v>124</v>
      </c>
      <c r="N1649" s="43">
        <v>0.26319444444444445</v>
      </c>
      <c r="O1649" s="51">
        <v>3</v>
      </c>
      <c r="P1649" s="51" t="s">
        <v>12</v>
      </c>
      <c r="Q1649" s="368"/>
      <c r="R1649" s="368"/>
      <c r="S1649" s="368"/>
      <c r="T1649" s="194">
        <f t="shared" si="157"/>
        <v>0.26041666666666663</v>
      </c>
      <c r="U1649" s="194">
        <f t="shared" si="158"/>
        <v>0.25</v>
      </c>
      <c r="V1649" s="41" t="str">
        <f>IFERROR(VLOOKUP(L1649,'[1]ZESTAWIENIE NUMERÓW BOCZNYCH'!$A:$B,1,0),"")</f>
        <v/>
      </c>
      <c r="W1649" s="51" t="str">
        <f>IFERROR(VLOOKUP(V1649,'[1]ZESTAWIENIE NUMERÓW BOCZNYCH'!$A:$B,2,0),P1649)</f>
        <v>T</v>
      </c>
      <c r="X1649" s="51" t="s">
        <v>396</v>
      </c>
      <c r="Y1649" s="51">
        <f>VLOOKUP(W1649,'[1]LICZBA MIEJSC'!$A:$C,2,0)</f>
        <v>55</v>
      </c>
      <c r="Z1649" s="51">
        <f>VLOOKUP(W1649,'[1]LICZBA MIEJSC'!$A:$C,3,0)</f>
        <v>0</v>
      </c>
      <c r="AA1649" s="51">
        <f t="shared" si="154"/>
        <v>55</v>
      </c>
      <c r="AB1649" s="41">
        <f t="shared" si="155"/>
        <v>50</v>
      </c>
      <c r="AC1649" s="109">
        <f t="shared" si="156"/>
        <v>0.90909090909090906</v>
      </c>
      <c r="AD1649" s="49"/>
    </row>
    <row r="1650" spans="1:30" hidden="1">
      <c r="A1650" s="28" t="s">
        <v>422</v>
      </c>
      <c r="B1650" s="45">
        <v>1670</v>
      </c>
      <c r="C1650" s="51">
        <v>1</v>
      </c>
      <c r="D1650" s="128">
        <v>18346</v>
      </c>
      <c r="E1650" s="359"/>
      <c r="F1650" s="51" t="s">
        <v>423</v>
      </c>
      <c r="G1650" s="349" t="s">
        <v>717</v>
      </c>
      <c r="H1650" s="349" t="s">
        <v>697</v>
      </c>
      <c r="I1650" s="42">
        <v>43256</v>
      </c>
      <c r="J1650" s="48" t="s">
        <v>137</v>
      </c>
      <c r="K1650" s="49">
        <v>938</v>
      </c>
      <c r="L1650" s="49">
        <v>405</v>
      </c>
      <c r="M1650" s="49" t="s">
        <v>422</v>
      </c>
      <c r="N1650" s="43">
        <v>0.26319444444444445</v>
      </c>
      <c r="O1650" s="51">
        <v>3</v>
      </c>
      <c r="P1650" s="51" t="s">
        <v>13</v>
      </c>
      <c r="Q1650" s="368"/>
      <c r="R1650" s="368"/>
      <c r="S1650" s="368"/>
      <c r="T1650" s="194">
        <f t="shared" si="157"/>
        <v>0.26041666666666663</v>
      </c>
      <c r="U1650" s="194">
        <f t="shared" si="158"/>
        <v>0.25</v>
      </c>
      <c r="V1650" s="41" t="str">
        <f>IFERROR(VLOOKUP(L1650,'[1]ZESTAWIENIE NUMERÓW BOCZNYCH'!$A:$B,1,0),"")</f>
        <v/>
      </c>
      <c r="W1650" s="51" t="str">
        <f>IFERROR(VLOOKUP(V1650,'[1]ZESTAWIENIE NUMERÓW BOCZNYCH'!$A:$B,2,0),P1650)</f>
        <v>AZ</v>
      </c>
      <c r="X1650" s="51" t="s">
        <v>396</v>
      </c>
      <c r="Y1650" s="51">
        <f>VLOOKUP(W1650,'[1]LICZBA MIEJSC'!$A:$C,2,0)</f>
        <v>40</v>
      </c>
      <c r="Z1650" s="51">
        <f>VLOOKUP(W1650,'[1]LICZBA MIEJSC'!$A:$C,3,0)</f>
        <v>60</v>
      </c>
      <c r="AA1650" s="51">
        <f t="shared" si="154"/>
        <v>100</v>
      </c>
      <c r="AB1650" s="41">
        <f t="shared" si="155"/>
        <v>36</v>
      </c>
      <c r="AC1650" s="109">
        <f t="shared" si="156"/>
        <v>0.36</v>
      </c>
      <c r="AD1650" s="49" t="s">
        <v>452</v>
      </c>
    </row>
    <row r="1651" spans="1:30" hidden="1">
      <c r="A1651" s="28" t="s">
        <v>422</v>
      </c>
      <c r="B1651" s="45">
        <v>1671</v>
      </c>
      <c r="C1651" s="49">
        <v>1</v>
      </c>
      <c r="D1651" s="133">
        <v>18347</v>
      </c>
      <c r="E1651" s="362"/>
      <c r="F1651" s="51" t="s">
        <v>423</v>
      </c>
      <c r="G1651" s="349" t="s">
        <v>717</v>
      </c>
      <c r="H1651" s="349" t="s">
        <v>698</v>
      </c>
      <c r="I1651" s="42">
        <v>43256</v>
      </c>
      <c r="J1651" s="48" t="s">
        <v>137</v>
      </c>
      <c r="K1651" s="49">
        <v>938</v>
      </c>
      <c r="L1651" s="49">
        <v>601</v>
      </c>
      <c r="M1651" s="49" t="s">
        <v>424</v>
      </c>
      <c r="N1651" s="147">
        <v>0.26597222222222222</v>
      </c>
      <c r="O1651" s="49">
        <v>1</v>
      </c>
      <c r="P1651" s="49" t="s">
        <v>13</v>
      </c>
      <c r="Q1651" s="368"/>
      <c r="R1651" s="368"/>
      <c r="S1651" s="368"/>
      <c r="T1651" s="194">
        <f t="shared" si="157"/>
        <v>0.26041666666666663</v>
      </c>
      <c r="U1651" s="194">
        <f t="shared" si="158"/>
        <v>0.25</v>
      </c>
      <c r="V1651" s="41" t="str">
        <f>IFERROR(VLOOKUP(L1651,'[1]ZESTAWIENIE NUMERÓW BOCZNYCH'!$A:$B,1,0),"")</f>
        <v/>
      </c>
      <c r="W1651" s="51" t="str">
        <f>IFERROR(VLOOKUP(V1651,'[1]ZESTAWIENIE NUMERÓW BOCZNYCH'!$A:$B,2,0),P1651)</f>
        <v>AZ</v>
      </c>
      <c r="X1651" s="51" t="s">
        <v>396</v>
      </c>
      <c r="Y1651" s="51">
        <f>VLOOKUP(W1651,'[1]LICZBA MIEJSC'!$A:$C,2,0)</f>
        <v>40</v>
      </c>
      <c r="Z1651" s="51">
        <f>VLOOKUP(W1651,'[1]LICZBA MIEJSC'!$A:$C,3,0)</f>
        <v>60</v>
      </c>
      <c r="AA1651" s="51">
        <f t="shared" si="154"/>
        <v>100</v>
      </c>
      <c r="AB1651" s="41">
        <f t="shared" si="155"/>
        <v>10</v>
      </c>
      <c r="AC1651" s="109">
        <f t="shared" si="156"/>
        <v>0.1</v>
      </c>
      <c r="AD1651" s="49" t="s">
        <v>452</v>
      </c>
    </row>
    <row r="1652" spans="1:30" hidden="1">
      <c r="A1652" s="28" t="s">
        <v>422</v>
      </c>
      <c r="B1652" s="45">
        <v>1672</v>
      </c>
      <c r="C1652" s="49">
        <v>1</v>
      </c>
      <c r="D1652" s="133">
        <v>18346</v>
      </c>
      <c r="E1652" s="362"/>
      <c r="F1652" s="51" t="s">
        <v>423</v>
      </c>
      <c r="G1652" s="349" t="s">
        <v>717</v>
      </c>
      <c r="H1652" s="349" t="s">
        <v>697</v>
      </c>
      <c r="I1652" s="42">
        <v>43256</v>
      </c>
      <c r="J1652" s="48" t="s">
        <v>137</v>
      </c>
      <c r="K1652" s="49">
        <v>938</v>
      </c>
      <c r="L1652" s="49">
        <v>601</v>
      </c>
      <c r="M1652" s="49" t="s">
        <v>422</v>
      </c>
      <c r="N1652" s="147">
        <v>0.28125</v>
      </c>
      <c r="O1652" s="49">
        <v>2</v>
      </c>
      <c r="P1652" s="49" t="s">
        <v>13</v>
      </c>
      <c r="Q1652" s="368"/>
      <c r="R1652" s="368"/>
      <c r="S1652" s="368"/>
      <c r="T1652" s="194">
        <f t="shared" si="157"/>
        <v>0.28125</v>
      </c>
      <c r="U1652" s="194">
        <f t="shared" si="158"/>
        <v>0.25</v>
      </c>
      <c r="V1652" s="41" t="str">
        <f>IFERROR(VLOOKUP(L1652,'[1]ZESTAWIENIE NUMERÓW BOCZNYCH'!$A:$B,1,0),"")</f>
        <v/>
      </c>
      <c r="W1652" s="51" t="str">
        <f>IFERROR(VLOOKUP(V1652,'[1]ZESTAWIENIE NUMERÓW BOCZNYCH'!$A:$B,2,0),P1652)</f>
        <v>AZ</v>
      </c>
      <c r="X1652" s="51" t="s">
        <v>396</v>
      </c>
      <c r="Y1652" s="51">
        <f>VLOOKUP(W1652,'[1]LICZBA MIEJSC'!$A:$C,2,0)</f>
        <v>40</v>
      </c>
      <c r="Z1652" s="51">
        <f>VLOOKUP(W1652,'[1]LICZBA MIEJSC'!$A:$C,3,0)</f>
        <v>60</v>
      </c>
      <c r="AA1652" s="51">
        <f t="shared" si="154"/>
        <v>100</v>
      </c>
      <c r="AB1652" s="41">
        <f t="shared" si="155"/>
        <v>20</v>
      </c>
      <c r="AC1652" s="109">
        <f t="shared" si="156"/>
        <v>0.2</v>
      </c>
      <c r="AD1652" s="49" t="s">
        <v>452</v>
      </c>
    </row>
    <row r="1653" spans="1:30" hidden="1">
      <c r="A1653" s="28" t="s">
        <v>422</v>
      </c>
      <c r="B1653" s="45">
        <v>1673</v>
      </c>
      <c r="C1653" s="49">
        <v>1</v>
      </c>
      <c r="D1653" s="133">
        <v>18347</v>
      </c>
      <c r="E1653" s="362"/>
      <c r="F1653" s="51" t="s">
        <v>423</v>
      </c>
      <c r="G1653" s="349" t="s">
        <v>717</v>
      </c>
      <c r="H1653" s="349" t="s">
        <v>698</v>
      </c>
      <c r="I1653" s="42">
        <v>43256</v>
      </c>
      <c r="J1653" s="48" t="s">
        <v>137</v>
      </c>
      <c r="K1653" s="49">
        <v>138</v>
      </c>
      <c r="L1653" s="49">
        <v>404</v>
      </c>
      <c r="M1653" s="49" t="s">
        <v>425</v>
      </c>
      <c r="N1653" s="147">
        <v>0.28541666666666665</v>
      </c>
      <c r="O1653" s="49">
        <v>0</v>
      </c>
      <c r="P1653" s="49" t="s">
        <v>13</v>
      </c>
      <c r="Q1653" s="368"/>
      <c r="R1653" s="368"/>
      <c r="S1653" s="368"/>
      <c r="T1653" s="194">
        <f t="shared" si="157"/>
        <v>0.28125</v>
      </c>
      <c r="U1653" s="194">
        <f t="shared" si="158"/>
        <v>0.25</v>
      </c>
      <c r="V1653" s="41" t="str">
        <f>IFERROR(VLOOKUP(L1653,'[1]ZESTAWIENIE NUMERÓW BOCZNYCH'!$A:$B,1,0),"")</f>
        <v/>
      </c>
      <c r="W1653" s="51" t="str">
        <f>IFERROR(VLOOKUP(V1653,'[1]ZESTAWIENIE NUMERÓW BOCZNYCH'!$A:$B,2,0),P1653)</f>
        <v>AZ</v>
      </c>
      <c r="X1653" s="51" t="s">
        <v>396</v>
      </c>
      <c r="Y1653" s="51">
        <f>VLOOKUP(W1653,'[1]LICZBA MIEJSC'!$A:$C,2,0)</f>
        <v>40</v>
      </c>
      <c r="Z1653" s="51">
        <f>VLOOKUP(W1653,'[1]LICZBA MIEJSC'!$A:$C,3,0)</f>
        <v>60</v>
      </c>
      <c r="AA1653" s="51">
        <f t="shared" si="154"/>
        <v>100</v>
      </c>
      <c r="AB1653" s="41">
        <f t="shared" si="155"/>
        <v>0</v>
      </c>
      <c r="AC1653" s="109">
        <f t="shared" si="156"/>
        <v>0</v>
      </c>
      <c r="AD1653" s="49" t="s">
        <v>453</v>
      </c>
    </row>
    <row r="1654" spans="1:30" hidden="1">
      <c r="A1654" s="28" t="s">
        <v>422</v>
      </c>
      <c r="B1654" s="45">
        <v>1674</v>
      </c>
      <c r="C1654" s="49">
        <v>1</v>
      </c>
      <c r="D1654" s="133">
        <v>18346</v>
      </c>
      <c r="E1654" s="362"/>
      <c r="F1654" s="51" t="s">
        <v>423</v>
      </c>
      <c r="G1654" s="349" t="s">
        <v>717</v>
      </c>
      <c r="H1654" s="349" t="s">
        <v>697</v>
      </c>
      <c r="I1654" s="42">
        <v>43256</v>
      </c>
      <c r="J1654" s="48" t="s">
        <v>137</v>
      </c>
      <c r="K1654" s="49">
        <v>138</v>
      </c>
      <c r="L1654" s="49">
        <v>404</v>
      </c>
      <c r="M1654" s="49" t="s">
        <v>422</v>
      </c>
      <c r="N1654" s="147">
        <v>0.30208333333333331</v>
      </c>
      <c r="O1654" s="49">
        <v>1</v>
      </c>
      <c r="P1654" s="49" t="s">
        <v>13</v>
      </c>
      <c r="Q1654" s="368"/>
      <c r="R1654" s="368"/>
      <c r="S1654" s="368"/>
      <c r="T1654" s="194">
        <f t="shared" si="157"/>
        <v>0.30208333333333331</v>
      </c>
      <c r="U1654" s="194">
        <f t="shared" si="158"/>
        <v>0.29166666666666663</v>
      </c>
      <c r="V1654" s="41" t="str">
        <f>IFERROR(VLOOKUP(L1654,'[1]ZESTAWIENIE NUMERÓW BOCZNYCH'!$A:$B,1,0),"")</f>
        <v/>
      </c>
      <c r="W1654" s="51" t="str">
        <f>IFERROR(VLOOKUP(V1654,'[1]ZESTAWIENIE NUMERÓW BOCZNYCH'!$A:$B,2,0),P1654)</f>
        <v>AZ</v>
      </c>
      <c r="X1654" s="51" t="s">
        <v>396</v>
      </c>
      <c r="Y1654" s="51">
        <f>VLOOKUP(W1654,'[1]LICZBA MIEJSC'!$A:$C,2,0)</f>
        <v>40</v>
      </c>
      <c r="Z1654" s="51">
        <f>VLOOKUP(W1654,'[1]LICZBA MIEJSC'!$A:$C,3,0)</f>
        <v>60</v>
      </c>
      <c r="AA1654" s="51">
        <f t="shared" si="154"/>
        <v>100</v>
      </c>
      <c r="AB1654" s="41">
        <f t="shared" si="155"/>
        <v>10</v>
      </c>
      <c r="AC1654" s="109">
        <f t="shared" si="156"/>
        <v>0.1</v>
      </c>
      <c r="AD1654" s="49" t="s">
        <v>453</v>
      </c>
    </row>
    <row r="1655" spans="1:30" hidden="1">
      <c r="A1655" s="28" t="s">
        <v>422</v>
      </c>
      <c r="B1655" s="45">
        <v>1675</v>
      </c>
      <c r="C1655" s="49">
        <v>1</v>
      </c>
      <c r="D1655" s="133">
        <v>18347</v>
      </c>
      <c r="E1655" s="362"/>
      <c r="F1655" s="51" t="s">
        <v>423</v>
      </c>
      <c r="G1655" s="349" t="s">
        <v>717</v>
      </c>
      <c r="H1655" s="349" t="s">
        <v>698</v>
      </c>
      <c r="I1655" s="42">
        <v>43256</v>
      </c>
      <c r="J1655" s="48" t="s">
        <v>137</v>
      </c>
      <c r="K1655" s="49">
        <v>938</v>
      </c>
      <c r="L1655" s="49">
        <v>410</v>
      </c>
      <c r="M1655" s="49" t="s">
        <v>424</v>
      </c>
      <c r="N1655" s="147">
        <v>0.30833333333333335</v>
      </c>
      <c r="O1655" s="49">
        <v>1</v>
      </c>
      <c r="P1655" s="49" t="s">
        <v>13</v>
      </c>
      <c r="Q1655" s="368"/>
      <c r="R1655" s="368"/>
      <c r="S1655" s="368"/>
      <c r="T1655" s="194">
        <f t="shared" si="157"/>
        <v>0.30208333333333331</v>
      </c>
      <c r="U1655" s="194">
        <f t="shared" si="158"/>
        <v>0.29166666666666663</v>
      </c>
      <c r="V1655" s="41" t="str">
        <f>IFERROR(VLOOKUP(L1655,'[1]ZESTAWIENIE NUMERÓW BOCZNYCH'!$A:$B,1,0),"")</f>
        <v/>
      </c>
      <c r="W1655" s="51" t="str">
        <f>IFERROR(VLOOKUP(V1655,'[1]ZESTAWIENIE NUMERÓW BOCZNYCH'!$A:$B,2,0),P1655)</f>
        <v>AZ</v>
      </c>
      <c r="X1655" s="51" t="s">
        <v>396</v>
      </c>
      <c r="Y1655" s="51">
        <f>VLOOKUP(W1655,'[1]LICZBA MIEJSC'!$A:$C,2,0)</f>
        <v>40</v>
      </c>
      <c r="Z1655" s="51">
        <f>VLOOKUP(W1655,'[1]LICZBA MIEJSC'!$A:$C,3,0)</f>
        <v>60</v>
      </c>
      <c r="AA1655" s="51">
        <f t="shared" si="154"/>
        <v>100</v>
      </c>
      <c r="AB1655" s="41">
        <f t="shared" si="155"/>
        <v>10</v>
      </c>
      <c r="AC1655" s="109">
        <f t="shared" si="156"/>
        <v>0.1</v>
      </c>
      <c r="AD1655" s="49" t="s">
        <v>452</v>
      </c>
    </row>
    <row r="1656" spans="1:30" hidden="1">
      <c r="A1656" s="28" t="s">
        <v>422</v>
      </c>
      <c r="B1656" s="45">
        <v>1676</v>
      </c>
      <c r="C1656" s="49">
        <v>1</v>
      </c>
      <c r="D1656" s="133">
        <v>18347</v>
      </c>
      <c r="E1656" s="362"/>
      <c r="F1656" s="51" t="s">
        <v>423</v>
      </c>
      <c r="G1656" s="349" t="s">
        <v>717</v>
      </c>
      <c r="H1656" s="349" t="s">
        <v>698</v>
      </c>
      <c r="I1656" s="42">
        <v>43256</v>
      </c>
      <c r="J1656" s="48" t="s">
        <v>137</v>
      </c>
      <c r="K1656" s="49">
        <v>938</v>
      </c>
      <c r="L1656" s="49">
        <v>411</v>
      </c>
      <c r="M1656" s="49" t="s">
        <v>424</v>
      </c>
      <c r="N1656" s="147">
        <v>0.3215277777777778</v>
      </c>
      <c r="O1656" s="49">
        <v>1</v>
      </c>
      <c r="P1656" s="49" t="s">
        <v>13</v>
      </c>
      <c r="Q1656" s="368"/>
      <c r="R1656" s="368"/>
      <c r="S1656" s="368"/>
      <c r="T1656" s="194">
        <f t="shared" si="157"/>
        <v>0.3125</v>
      </c>
      <c r="U1656" s="194">
        <f t="shared" si="158"/>
        <v>0.29166666666666663</v>
      </c>
      <c r="V1656" s="41" t="str">
        <f>IFERROR(VLOOKUP(L1656,'[1]ZESTAWIENIE NUMERÓW BOCZNYCH'!$A:$B,1,0),"")</f>
        <v/>
      </c>
      <c r="W1656" s="51" t="str">
        <f>IFERROR(VLOOKUP(V1656,'[1]ZESTAWIENIE NUMERÓW BOCZNYCH'!$A:$B,2,0),P1656)</f>
        <v>AZ</v>
      </c>
      <c r="X1656" s="51" t="s">
        <v>396</v>
      </c>
      <c r="Y1656" s="51">
        <f>VLOOKUP(W1656,'[1]LICZBA MIEJSC'!$A:$C,2,0)</f>
        <v>40</v>
      </c>
      <c r="Z1656" s="51">
        <f>VLOOKUP(W1656,'[1]LICZBA MIEJSC'!$A:$C,3,0)</f>
        <v>60</v>
      </c>
      <c r="AA1656" s="51">
        <f t="shared" si="154"/>
        <v>100</v>
      </c>
      <c r="AB1656" s="41">
        <f t="shared" si="155"/>
        <v>10</v>
      </c>
      <c r="AC1656" s="109">
        <f t="shared" si="156"/>
        <v>0.1</v>
      </c>
      <c r="AD1656" s="49" t="s">
        <v>452</v>
      </c>
    </row>
    <row r="1657" spans="1:30" hidden="1">
      <c r="A1657" s="28" t="s">
        <v>422</v>
      </c>
      <c r="B1657" s="45">
        <v>1677</v>
      </c>
      <c r="C1657" s="49">
        <v>1</v>
      </c>
      <c r="D1657" s="133">
        <v>18346</v>
      </c>
      <c r="E1657" s="362"/>
      <c r="F1657" s="51" t="s">
        <v>423</v>
      </c>
      <c r="G1657" s="349" t="s">
        <v>717</v>
      </c>
      <c r="H1657" s="349" t="s">
        <v>697</v>
      </c>
      <c r="I1657" s="42">
        <v>43256</v>
      </c>
      <c r="J1657" s="48" t="s">
        <v>137</v>
      </c>
      <c r="K1657" s="49">
        <v>938</v>
      </c>
      <c r="L1657" s="49">
        <v>410</v>
      </c>
      <c r="M1657" s="49" t="s">
        <v>422</v>
      </c>
      <c r="N1657" s="147">
        <v>0.32291666666666669</v>
      </c>
      <c r="O1657" s="49">
        <v>4</v>
      </c>
      <c r="P1657" s="49" t="s">
        <v>13</v>
      </c>
      <c r="Q1657" s="368"/>
      <c r="R1657" s="368"/>
      <c r="S1657" s="368"/>
      <c r="T1657" s="194">
        <f t="shared" si="157"/>
        <v>0.32291666666666663</v>
      </c>
      <c r="U1657" s="194">
        <f t="shared" si="158"/>
        <v>0.29166666666666663</v>
      </c>
      <c r="V1657" s="41" t="str">
        <f>IFERROR(VLOOKUP(L1657,'[1]ZESTAWIENIE NUMERÓW BOCZNYCH'!$A:$B,1,0),"")</f>
        <v/>
      </c>
      <c r="W1657" s="51" t="str">
        <f>IFERROR(VLOOKUP(V1657,'[1]ZESTAWIENIE NUMERÓW BOCZNYCH'!$A:$B,2,0),P1657)</f>
        <v>AZ</v>
      </c>
      <c r="X1657" s="51" t="s">
        <v>396</v>
      </c>
      <c r="Y1657" s="51">
        <f>VLOOKUP(W1657,'[1]LICZBA MIEJSC'!$A:$C,2,0)</f>
        <v>40</v>
      </c>
      <c r="Z1657" s="51">
        <f>VLOOKUP(W1657,'[1]LICZBA MIEJSC'!$A:$C,3,0)</f>
        <v>60</v>
      </c>
      <c r="AA1657" s="51">
        <f t="shared" si="154"/>
        <v>100</v>
      </c>
      <c r="AB1657" s="41">
        <f t="shared" si="155"/>
        <v>70</v>
      </c>
      <c r="AC1657" s="109">
        <f t="shared" si="156"/>
        <v>0.7</v>
      </c>
      <c r="AD1657" s="49" t="s">
        <v>452</v>
      </c>
    </row>
    <row r="1658" spans="1:30" hidden="1">
      <c r="A1658" s="28" t="s">
        <v>422</v>
      </c>
      <c r="B1658" s="45">
        <v>1678</v>
      </c>
      <c r="C1658" s="49">
        <v>1</v>
      </c>
      <c r="D1658" s="133">
        <v>18346</v>
      </c>
      <c r="E1658" s="362"/>
      <c r="F1658" s="51" t="s">
        <v>423</v>
      </c>
      <c r="G1658" s="349" t="s">
        <v>717</v>
      </c>
      <c r="H1658" s="349" t="s">
        <v>697</v>
      </c>
      <c r="I1658" s="42">
        <v>43256</v>
      </c>
      <c r="J1658" s="48" t="s">
        <v>137</v>
      </c>
      <c r="K1658" s="49">
        <v>938</v>
      </c>
      <c r="L1658" s="49">
        <v>411</v>
      </c>
      <c r="M1658" s="49" t="s">
        <v>422</v>
      </c>
      <c r="N1658" s="147">
        <v>0.34930555555555554</v>
      </c>
      <c r="O1658" s="49">
        <v>1</v>
      </c>
      <c r="P1658" s="49" t="s">
        <v>13</v>
      </c>
      <c r="Q1658" s="368"/>
      <c r="R1658" s="368"/>
      <c r="S1658" s="368"/>
      <c r="T1658" s="194">
        <f t="shared" si="157"/>
        <v>0.34375</v>
      </c>
      <c r="U1658" s="194">
        <f t="shared" si="158"/>
        <v>0.33333333333333331</v>
      </c>
      <c r="V1658" s="41" t="str">
        <f>IFERROR(VLOOKUP(L1658,'[1]ZESTAWIENIE NUMERÓW BOCZNYCH'!$A:$B,1,0),"")</f>
        <v/>
      </c>
      <c r="W1658" s="51" t="str">
        <f>IFERROR(VLOOKUP(V1658,'[1]ZESTAWIENIE NUMERÓW BOCZNYCH'!$A:$B,2,0),P1658)</f>
        <v>AZ</v>
      </c>
      <c r="X1658" s="51" t="s">
        <v>396</v>
      </c>
      <c r="Y1658" s="51">
        <f>VLOOKUP(W1658,'[1]LICZBA MIEJSC'!$A:$C,2,0)</f>
        <v>40</v>
      </c>
      <c r="Z1658" s="51">
        <f>VLOOKUP(W1658,'[1]LICZBA MIEJSC'!$A:$C,3,0)</f>
        <v>60</v>
      </c>
      <c r="AA1658" s="51">
        <f t="shared" si="154"/>
        <v>100</v>
      </c>
      <c r="AB1658" s="41">
        <f t="shared" si="155"/>
        <v>10</v>
      </c>
      <c r="AC1658" s="109">
        <f t="shared" si="156"/>
        <v>0.1</v>
      </c>
      <c r="AD1658" s="49" t="s">
        <v>452</v>
      </c>
    </row>
    <row r="1659" spans="1:30" hidden="1">
      <c r="A1659" s="28" t="s">
        <v>422</v>
      </c>
      <c r="B1659" s="45">
        <v>1679</v>
      </c>
      <c r="C1659" s="49">
        <v>1</v>
      </c>
      <c r="D1659" s="133">
        <v>18347</v>
      </c>
      <c r="E1659" s="362"/>
      <c r="F1659" s="51" t="s">
        <v>423</v>
      </c>
      <c r="G1659" s="349" t="s">
        <v>717</v>
      </c>
      <c r="H1659" s="349" t="s">
        <v>698</v>
      </c>
      <c r="I1659" s="42">
        <v>43256</v>
      </c>
      <c r="J1659" s="48" t="s">
        <v>137</v>
      </c>
      <c r="K1659" s="49">
        <v>138</v>
      </c>
      <c r="L1659" s="49">
        <v>408</v>
      </c>
      <c r="M1659" s="49" t="s">
        <v>425</v>
      </c>
      <c r="N1659" s="147">
        <v>0.3576388888888889</v>
      </c>
      <c r="O1659" s="49">
        <v>1</v>
      </c>
      <c r="P1659" s="49" t="s">
        <v>13</v>
      </c>
      <c r="Q1659" s="368"/>
      <c r="R1659" s="368"/>
      <c r="S1659" s="368"/>
      <c r="T1659" s="194">
        <f t="shared" si="157"/>
        <v>0.35416666666666663</v>
      </c>
      <c r="U1659" s="194">
        <f t="shared" si="158"/>
        <v>0.33333333333333331</v>
      </c>
      <c r="V1659" s="41" t="str">
        <f>IFERROR(VLOOKUP(L1659,'[1]ZESTAWIENIE NUMERÓW BOCZNYCH'!$A:$B,1,0),"")</f>
        <v/>
      </c>
      <c r="W1659" s="51" t="str">
        <f>IFERROR(VLOOKUP(V1659,'[1]ZESTAWIENIE NUMERÓW BOCZNYCH'!$A:$B,2,0),P1659)</f>
        <v>AZ</v>
      </c>
      <c r="X1659" s="51" t="s">
        <v>396</v>
      </c>
      <c r="Y1659" s="51">
        <f>VLOOKUP(W1659,'[1]LICZBA MIEJSC'!$A:$C,2,0)</f>
        <v>40</v>
      </c>
      <c r="Z1659" s="51">
        <f>VLOOKUP(W1659,'[1]LICZBA MIEJSC'!$A:$C,3,0)</f>
        <v>60</v>
      </c>
      <c r="AA1659" s="51">
        <f t="shared" si="154"/>
        <v>100</v>
      </c>
      <c r="AB1659" s="41">
        <f t="shared" si="155"/>
        <v>10</v>
      </c>
      <c r="AC1659" s="109">
        <f t="shared" si="156"/>
        <v>0.1</v>
      </c>
      <c r="AD1659" s="49" t="s">
        <v>453</v>
      </c>
    </row>
    <row r="1660" spans="1:30" hidden="1">
      <c r="A1660" s="28" t="s">
        <v>422</v>
      </c>
      <c r="B1660" s="45">
        <v>1680</v>
      </c>
      <c r="C1660" s="49">
        <v>1</v>
      </c>
      <c r="D1660" s="133">
        <v>18346</v>
      </c>
      <c r="E1660" s="362"/>
      <c r="F1660" s="51" t="s">
        <v>423</v>
      </c>
      <c r="G1660" s="349" t="s">
        <v>717</v>
      </c>
      <c r="H1660" s="349" t="s">
        <v>697</v>
      </c>
      <c r="I1660" s="42">
        <v>43256</v>
      </c>
      <c r="J1660" s="48" t="s">
        <v>137</v>
      </c>
      <c r="K1660" s="49">
        <v>138</v>
      </c>
      <c r="L1660" s="49">
        <v>408</v>
      </c>
      <c r="M1660" s="49" t="s">
        <v>422</v>
      </c>
      <c r="N1660" s="147">
        <v>0.36458333333333331</v>
      </c>
      <c r="O1660" s="49">
        <v>1</v>
      </c>
      <c r="P1660" s="49" t="s">
        <v>13</v>
      </c>
      <c r="Q1660" s="368"/>
      <c r="R1660" s="368"/>
      <c r="S1660" s="368"/>
      <c r="T1660" s="194">
        <f t="shared" si="157"/>
        <v>0.36458333333333331</v>
      </c>
      <c r="U1660" s="194">
        <f t="shared" si="158"/>
        <v>0.33333333333333331</v>
      </c>
      <c r="V1660" s="41" t="str">
        <f>IFERROR(VLOOKUP(L1660,'[1]ZESTAWIENIE NUMERÓW BOCZNYCH'!$A:$B,1,0),"")</f>
        <v/>
      </c>
      <c r="W1660" s="51" t="str">
        <f>IFERROR(VLOOKUP(V1660,'[1]ZESTAWIENIE NUMERÓW BOCZNYCH'!$A:$B,2,0),P1660)</f>
        <v>AZ</v>
      </c>
      <c r="X1660" s="51" t="s">
        <v>396</v>
      </c>
      <c r="Y1660" s="51">
        <f>VLOOKUP(W1660,'[1]LICZBA MIEJSC'!$A:$C,2,0)</f>
        <v>40</v>
      </c>
      <c r="Z1660" s="51">
        <f>VLOOKUP(W1660,'[1]LICZBA MIEJSC'!$A:$C,3,0)</f>
        <v>60</v>
      </c>
      <c r="AA1660" s="51">
        <f t="shared" si="154"/>
        <v>100</v>
      </c>
      <c r="AB1660" s="41">
        <f t="shared" si="155"/>
        <v>10</v>
      </c>
      <c r="AC1660" s="109">
        <f t="shared" si="156"/>
        <v>0.1</v>
      </c>
      <c r="AD1660" s="49" t="s">
        <v>453</v>
      </c>
    </row>
    <row r="1661" spans="1:30" hidden="1">
      <c r="A1661" s="28" t="s">
        <v>422</v>
      </c>
      <c r="B1661" s="45">
        <v>1681</v>
      </c>
      <c r="C1661" s="49">
        <v>1</v>
      </c>
      <c r="D1661" s="133">
        <v>18347</v>
      </c>
      <c r="E1661" s="362"/>
      <c r="F1661" s="51" t="s">
        <v>423</v>
      </c>
      <c r="G1661" s="349" t="s">
        <v>717</v>
      </c>
      <c r="H1661" s="349" t="s">
        <v>698</v>
      </c>
      <c r="I1661" s="42">
        <v>43256</v>
      </c>
      <c r="J1661" s="48" t="s">
        <v>137</v>
      </c>
      <c r="K1661" s="49">
        <v>938</v>
      </c>
      <c r="L1661" s="49">
        <v>408</v>
      </c>
      <c r="M1661" s="49" t="s">
        <v>424</v>
      </c>
      <c r="N1661" s="147">
        <v>0.39930555555555558</v>
      </c>
      <c r="O1661" s="49">
        <v>1</v>
      </c>
      <c r="P1661" s="49" t="s">
        <v>13</v>
      </c>
      <c r="Q1661" s="368"/>
      <c r="R1661" s="368"/>
      <c r="S1661" s="368"/>
      <c r="T1661" s="194">
        <f t="shared" si="157"/>
        <v>0.39583333333333331</v>
      </c>
      <c r="U1661" s="194">
        <f t="shared" si="158"/>
        <v>0.375</v>
      </c>
      <c r="V1661" s="41" t="str">
        <f>IFERROR(VLOOKUP(L1661,'[1]ZESTAWIENIE NUMERÓW BOCZNYCH'!$A:$B,1,0),"")</f>
        <v/>
      </c>
      <c r="W1661" s="51" t="str">
        <f>IFERROR(VLOOKUP(V1661,'[1]ZESTAWIENIE NUMERÓW BOCZNYCH'!$A:$B,2,0),P1661)</f>
        <v>AZ</v>
      </c>
      <c r="X1661" s="51" t="s">
        <v>396</v>
      </c>
      <c r="Y1661" s="51">
        <f>VLOOKUP(W1661,'[1]LICZBA MIEJSC'!$A:$C,2,0)</f>
        <v>40</v>
      </c>
      <c r="Z1661" s="51">
        <f>VLOOKUP(W1661,'[1]LICZBA MIEJSC'!$A:$C,3,0)</f>
        <v>60</v>
      </c>
      <c r="AA1661" s="51">
        <f t="shared" si="154"/>
        <v>100</v>
      </c>
      <c r="AB1661" s="41">
        <f t="shared" si="155"/>
        <v>10</v>
      </c>
      <c r="AC1661" s="109">
        <f t="shared" si="156"/>
        <v>0.1</v>
      </c>
      <c r="AD1661" s="49" t="s">
        <v>452</v>
      </c>
    </row>
    <row r="1662" spans="1:30" hidden="1">
      <c r="A1662" s="28" t="s">
        <v>422</v>
      </c>
      <c r="B1662" s="45">
        <v>1682</v>
      </c>
      <c r="C1662" s="49">
        <v>1</v>
      </c>
      <c r="D1662" s="133">
        <v>18347</v>
      </c>
      <c r="E1662" s="362"/>
      <c r="F1662" s="51" t="s">
        <v>423</v>
      </c>
      <c r="G1662" s="349" t="s">
        <v>717</v>
      </c>
      <c r="H1662" s="349" t="s">
        <v>698</v>
      </c>
      <c r="I1662" s="42">
        <v>43256</v>
      </c>
      <c r="J1662" s="48" t="s">
        <v>138</v>
      </c>
      <c r="K1662" s="146" t="s">
        <v>121</v>
      </c>
      <c r="L1662" s="49"/>
      <c r="M1662" s="107"/>
      <c r="N1662" s="147">
        <v>0.40138888888888885</v>
      </c>
      <c r="O1662" s="49">
        <v>0</v>
      </c>
      <c r="P1662" s="49" t="s">
        <v>12</v>
      </c>
      <c r="Q1662" s="368"/>
      <c r="R1662" s="368"/>
      <c r="S1662" s="368"/>
      <c r="T1662" s="194">
        <f t="shared" si="157"/>
        <v>0.39583333333333331</v>
      </c>
      <c r="U1662" s="194">
        <f t="shared" si="158"/>
        <v>0.375</v>
      </c>
      <c r="V1662" s="41" t="str">
        <f>IFERROR(VLOOKUP(L1662,'[1]ZESTAWIENIE NUMERÓW BOCZNYCH'!$A:$B,1,0),"")</f>
        <v/>
      </c>
      <c r="W1662" s="51" t="str">
        <f>IFERROR(VLOOKUP(V1662,'[1]ZESTAWIENIE NUMERÓW BOCZNYCH'!$A:$B,2,0),P1662)</f>
        <v>T</v>
      </c>
      <c r="X1662" s="51" t="s">
        <v>396</v>
      </c>
      <c r="Y1662" s="51">
        <f>VLOOKUP(W1662,'[1]LICZBA MIEJSC'!$A:$C,2,0)</f>
        <v>55</v>
      </c>
      <c r="Z1662" s="51">
        <f>VLOOKUP(W1662,'[1]LICZBA MIEJSC'!$A:$C,3,0)</f>
        <v>0</v>
      </c>
      <c r="AA1662" s="51">
        <f t="shared" si="154"/>
        <v>55</v>
      </c>
      <c r="AB1662" s="41">
        <f t="shared" si="155"/>
        <v>0</v>
      </c>
      <c r="AC1662" s="109">
        <f t="shared" si="156"/>
        <v>0</v>
      </c>
      <c r="AD1662" s="49"/>
    </row>
    <row r="1663" spans="1:30" hidden="1">
      <c r="A1663" s="28" t="s">
        <v>422</v>
      </c>
      <c r="B1663" s="45">
        <v>1683</v>
      </c>
      <c r="C1663" s="49">
        <v>1</v>
      </c>
      <c r="D1663" s="133">
        <v>18346</v>
      </c>
      <c r="E1663" s="362"/>
      <c r="F1663" s="51" t="s">
        <v>423</v>
      </c>
      <c r="G1663" s="349" t="s">
        <v>717</v>
      </c>
      <c r="H1663" s="349" t="s">
        <v>697</v>
      </c>
      <c r="I1663" s="42">
        <v>43256</v>
      </c>
      <c r="J1663" s="42" t="s">
        <v>139</v>
      </c>
      <c r="K1663" s="49" t="s">
        <v>426</v>
      </c>
      <c r="L1663" s="49"/>
      <c r="M1663" s="51" t="s">
        <v>214</v>
      </c>
      <c r="N1663" s="147">
        <v>0.40277777777777773</v>
      </c>
      <c r="O1663" s="49">
        <v>3</v>
      </c>
      <c r="P1663" s="49" t="s">
        <v>12</v>
      </c>
      <c r="Q1663" s="368"/>
      <c r="R1663" s="368"/>
      <c r="S1663" s="368"/>
      <c r="T1663" s="194">
        <f t="shared" si="157"/>
        <v>0.39583333333333331</v>
      </c>
      <c r="U1663" s="194">
        <f t="shared" si="158"/>
        <v>0.375</v>
      </c>
      <c r="V1663" s="41" t="str">
        <f>IFERROR(VLOOKUP(L1663,'[1]ZESTAWIENIE NUMERÓW BOCZNYCH'!$A:$B,1,0),"")</f>
        <v/>
      </c>
      <c r="W1663" s="51" t="str">
        <f>IFERROR(VLOOKUP(V1663,'[1]ZESTAWIENIE NUMERÓW BOCZNYCH'!$A:$B,2,0),P1663)</f>
        <v>T</v>
      </c>
      <c r="X1663" s="51" t="s">
        <v>396</v>
      </c>
      <c r="Y1663" s="51">
        <f>VLOOKUP(W1663,'[1]LICZBA MIEJSC'!$A:$C,2,0)</f>
        <v>55</v>
      </c>
      <c r="Z1663" s="51">
        <f>VLOOKUP(W1663,'[1]LICZBA MIEJSC'!$A:$C,3,0)</f>
        <v>0</v>
      </c>
      <c r="AA1663" s="51">
        <f t="shared" si="154"/>
        <v>55</v>
      </c>
      <c r="AB1663" s="41">
        <f t="shared" si="155"/>
        <v>50</v>
      </c>
      <c r="AC1663" s="109">
        <f t="shared" si="156"/>
        <v>0.90909090909090906</v>
      </c>
      <c r="AD1663" s="49"/>
    </row>
    <row r="1664" spans="1:30" hidden="1">
      <c r="A1664" s="28" t="s">
        <v>422</v>
      </c>
      <c r="B1664" s="45">
        <v>1684</v>
      </c>
      <c r="C1664" s="49">
        <v>1</v>
      </c>
      <c r="D1664" s="133">
        <v>18347</v>
      </c>
      <c r="E1664" s="362"/>
      <c r="F1664" s="51" t="s">
        <v>423</v>
      </c>
      <c r="G1664" s="349" t="s">
        <v>717</v>
      </c>
      <c r="H1664" s="349" t="s">
        <v>698</v>
      </c>
      <c r="I1664" s="42">
        <v>43256</v>
      </c>
      <c r="J1664" s="108" t="s">
        <v>138</v>
      </c>
      <c r="K1664" s="146" t="s">
        <v>121</v>
      </c>
      <c r="L1664" s="49"/>
      <c r="M1664" s="107"/>
      <c r="N1664" s="147">
        <v>0.40277777777777773</v>
      </c>
      <c r="O1664" s="49">
        <v>2</v>
      </c>
      <c r="P1664" s="49" t="s">
        <v>13</v>
      </c>
      <c r="Q1664" s="368"/>
      <c r="R1664" s="368"/>
      <c r="S1664" s="368"/>
      <c r="T1664" s="194">
        <f t="shared" si="157"/>
        <v>0.39583333333333331</v>
      </c>
      <c r="U1664" s="194">
        <f t="shared" si="158"/>
        <v>0.375</v>
      </c>
      <c r="V1664" s="41" t="str">
        <f>IFERROR(VLOOKUP(L1664,'[1]ZESTAWIENIE NUMERÓW BOCZNYCH'!$A:$B,1,0),"")</f>
        <v/>
      </c>
      <c r="W1664" s="51" t="str">
        <f>IFERROR(VLOOKUP(V1664,'[1]ZESTAWIENIE NUMERÓW BOCZNYCH'!$A:$B,2,0),P1664)</f>
        <v>AZ</v>
      </c>
      <c r="X1664" s="51" t="s">
        <v>396</v>
      </c>
      <c r="Y1664" s="51">
        <f>VLOOKUP(W1664,'[1]LICZBA MIEJSC'!$A:$C,2,0)</f>
        <v>40</v>
      </c>
      <c r="Z1664" s="51">
        <f>VLOOKUP(W1664,'[1]LICZBA MIEJSC'!$A:$C,3,0)</f>
        <v>60</v>
      </c>
      <c r="AA1664" s="51">
        <f t="shared" si="154"/>
        <v>100</v>
      </c>
      <c r="AB1664" s="41">
        <f t="shared" si="155"/>
        <v>20</v>
      </c>
      <c r="AC1664" s="109">
        <f t="shared" si="156"/>
        <v>0.2</v>
      </c>
      <c r="AD1664" s="49"/>
    </row>
    <row r="1665" spans="1:30" hidden="1">
      <c r="A1665" s="28" t="s">
        <v>422</v>
      </c>
      <c r="B1665" s="45">
        <v>1685</v>
      </c>
      <c r="C1665" s="49">
        <v>1</v>
      </c>
      <c r="D1665" s="133">
        <v>18346</v>
      </c>
      <c r="E1665" s="362"/>
      <c r="F1665" s="51" t="s">
        <v>423</v>
      </c>
      <c r="G1665" s="349" t="s">
        <v>717</v>
      </c>
      <c r="H1665" s="349" t="s">
        <v>697</v>
      </c>
      <c r="I1665" s="42">
        <v>43256</v>
      </c>
      <c r="J1665" s="64" t="s">
        <v>139</v>
      </c>
      <c r="K1665" s="49" t="s">
        <v>427</v>
      </c>
      <c r="L1665" s="49"/>
      <c r="M1665" s="107" t="s">
        <v>124</v>
      </c>
      <c r="N1665" s="147">
        <v>0.41250000000000003</v>
      </c>
      <c r="O1665" s="49">
        <v>3</v>
      </c>
      <c r="P1665" s="49" t="s">
        <v>12</v>
      </c>
      <c r="Q1665" s="368"/>
      <c r="R1665" s="368"/>
      <c r="S1665" s="368"/>
      <c r="T1665" s="194">
        <f t="shared" si="157"/>
        <v>0.40625</v>
      </c>
      <c r="U1665" s="194">
        <f t="shared" si="158"/>
        <v>0.375</v>
      </c>
      <c r="V1665" s="41" t="str">
        <f>IFERROR(VLOOKUP(L1665,'[1]ZESTAWIENIE NUMERÓW BOCZNYCH'!$A:$B,1,0),"")</f>
        <v/>
      </c>
      <c r="W1665" s="51" t="str">
        <f>IFERROR(VLOOKUP(V1665,'[1]ZESTAWIENIE NUMERÓW BOCZNYCH'!$A:$B,2,0),P1665)</f>
        <v>T</v>
      </c>
      <c r="X1665" s="51" t="s">
        <v>396</v>
      </c>
      <c r="Y1665" s="51">
        <f>VLOOKUP(W1665,'[1]LICZBA MIEJSC'!$A:$C,2,0)</f>
        <v>55</v>
      </c>
      <c r="Z1665" s="51">
        <f>VLOOKUP(W1665,'[1]LICZBA MIEJSC'!$A:$C,3,0)</f>
        <v>0</v>
      </c>
      <c r="AA1665" s="51">
        <f t="shared" si="154"/>
        <v>55</v>
      </c>
      <c r="AB1665" s="41">
        <f t="shared" si="155"/>
        <v>50</v>
      </c>
      <c r="AC1665" s="109">
        <f t="shared" si="156"/>
        <v>0.90909090909090906</v>
      </c>
      <c r="AD1665" s="49"/>
    </row>
    <row r="1666" spans="1:30" hidden="1">
      <c r="A1666" s="28" t="s">
        <v>422</v>
      </c>
      <c r="B1666" s="45">
        <v>1686</v>
      </c>
      <c r="C1666" s="49">
        <v>1</v>
      </c>
      <c r="D1666" s="133">
        <v>18346</v>
      </c>
      <c r="E1666" s="362"/>
      <c r="F1666" s="51" t="s">
        <v>423</v>
      </c>
      <c r="G1666" s="349" t="s">
        <v>717</v>
      </c>
      <c r="H1666" s="349" t="s">
        <v>697</v>
      </c>
      <c r="I1666" s="42">
        <v>43256</v>
      </c>
      <c r="J1666" s="48" t="s">
        <v>137</v>
      </c>
      <c r="K1666" s="49">
        <v>938</v>
      </c>
      <c r="L1666" s="49">
        <v>408</v>
      </c>
      <c r="M1666" s="49" t="s">
        <v>422</v>
      </c>
      <c r="N1666" s="147">
        <v>0.41250000000000003</v>
      </c>
      <c r="O1666" s="49">
        <v>1</v>
      </c>
      <c r="P1666" s="49" t="s">
        <v>13</v>
      </c>
      <c r="Q1666" s="368"/>
      <c r="R1666" s="368"/>
      <c r="S1666" s="368"/>
      <c r="T1666" s="194">
        <f t="shared" si="157"/>
        <v>0.40625</v>
      </c>
      <c r="U1666" s="194">
        <f t="shared" si="158"/>
        <v>0.375</v>
      </c>
      <c r="V1666" s="41" t="str">
        <f>IFERROR(VLOOKUP(L1666,'[1]ZESTAWIENIE NUMERÓW BOCZNYCH'!$A:$B,1,0),"")</f>
        <v/>
      </c>
      <c r="W1666" s="51" t="str">
        <f>IFERROR(VLOOKUP(V1666,'[1]ZESTAWIENIE NUMERÓW BOCZNYCH'!$A:$B,2,0),P1666)</f>
        <v>AZ</v>
      </c>
      <c r="X1666" s="51" t="s">
        <v>396</v>
      </c>
      <c r="Y1666" s="51">
        <f>VLOOKUP(W1666,'[1]LICZBA MIEJSC'!$A:$C,2,0)</f>
        <v>40</v>
      </c>
      <c r="Z1666" s="51">
        <f>VLOOKUP(W1666,'[1]LICZBA MIEJSC'!$A:$C,3,0)</f>
        <v>60</v>
      </c>
      <c r="AA1666" s="51">
        <f t="shared" si="154"/>
        <v>100</v>
      </c>
      <c r="AB1666" s="41">
        <f t="shared" si="155"/>
        <v>10</v>
      </c>
      <c r="AC1666" s="109">
        <f t="shared" si="156"/>
        <v>0.1</v>
      </c>
      <c r="AD1666" s="49" t="s">
        <v>452</v>
      </c>
    </row>
    <row r="1667" spans="1:30" hidden="1">
      <c r="A1667" s="28" t="s">
        <v>422</v>
      </c>
      <c r="B1667" s="45">
        <v>1687</v>
      </c>
      <c r="C1667" s="49">
        <v>1</v>
      </c>
      <c r="D1667" s="133">
        <v>18347</v>
      </c>
      <c r="E1667" s="362"/>
      <c r="F1667" s="51" t="s">
        <v>423</v>
      </c>
      <c r="G1667" s="349" t="s">
        <v>717</v>
      </c>
      <c r="H1667" s="349" t="s">
        <v>698</v>
      </c>
      <c r="I1667" s="42">
        <v>43256</v>
      </c>
      <c r="J1667" s="48" t="s">
        <v>137</v>
      </c>
      <c r="K1667" s="49">
        <v>138</v>
      </c>
      <c r="L1667" s="49">
        <v>404</v>
      </c>
      <c r="M1667" s="49" t="s">
        <v>425</v>
      </c>
      <c r="N1667" s="147">
        <v>0.58472222222222225</v>
      </c>
      <c r="O1667" s="49">
        <v>1</v>
      </c>
      <c r="P1667" s="49" t="s">
        <v>13</v>
      </c>
      <c r="Q1667" s="368"/>
      <c r="R1667" s="368"/>
      <c r="S1667" s="368"/>
      <c r="T1667" s="194">
        <f t="shared" si="157"/>
        <v>0.58333333333333326</v>
      </c>
      <c r="U1667" s="194">
        <f t="shared" si="158"/>
        <v>0.58333333333333326</v>
      </c>
      <c r="V1667" s="41" t="str">
        <f>IFERROR(VLOOKUP(L1667,'[1]ZESTAWIENIE NUMERÓW BOCZNYCH'!$A:$B,1,0),"")</f>
        <v/>
      </c>
      <c r="W1667" s="51" t="str">
        <f>IFERROR(VLOOKUP(V1667,'[1]ZESTAWIENIE NUMERÓW BOCZNYCH'!$A:$B,2,0),P1667)</f>
        <v>AZ</v>
      </c>
      <c r="X1667" s="51" t="s">
        <v>396</v>
      </c>
      <c r="Y1667" s="51">
        <f>VLOOKUP(W1667,'[1]LICZBA MIEJSC'!$A:$C,2,0)</f>
        <v>40</v>
      </c>
      <c r="Z1667" s="51">
        <f>VLOOKUP(W1667,'[1]LICZBA MIEJSC'!$A:$C,3,0)</f>
        <v>60</v>
      </c>
      <c r="AA1667" s="51">
        <f t="shared" si="154"/>
        <v>100</v>
      </c>
      <c r="AB1667" s="41">
        <f t="shared" si="155"/>
        <v>10</v>
      </c>
      <c r="AC1667" s="109">
        <f t="shared" si="156"/>
        <v>0.1</v>
      </c>
      <c r="AD1667" s="49" t="s">
        <v>453</v>
      </c>
    </row>
    <row r="1668" spans="1:30" hidden="1">
      <c r="A1668" s="28" t="s">
        <v>422</v>
      </c>
      <c r="B1668" s="45">
        <v>1688</v>
      </c>
      <c r="C1668" s="49">
        <v>1</v>
      </c>
      <c r="D1668" s="133">
        <v>18346</v>
      </c>
      <c r="E1668" s="362"/>
      <c r="F1668" s="51" t="s">
        <v>423</v>
      </c>
      <c r="G1668" s="349" t="s">
        <v>717</v>
      </c>
      <c r="H1668" s="349" t="s">
        <v>697</v>
      </c>
      <c r="I1668" s="42">
        <v>43256</v>
      </c>
      <c r="J1668" s="48" t="s">
        <v>137</v>
      </c>
      <c r="K1668" s="49">
        <v>138</v>
      </c>
      <c r="L1668" s="49">
        <v>402</v>
      </c>
      <c r="M1668" s="49" t="s">
        <v>422</v>
      </c>
      <c r="N1668" s="147">
        <v>0.5854166666666667</v>
      </c>
      <c r="O1668" s="49">
        <v>1</v>
      </c>
      <c r="P1668" s="49" t="s">
        <v>13</v>
      </c>
      <c r="Q1668" s="368"/>
      <c r="R1668" s="368"/>
      <c r="S1668" s="368"/>
      <c r="T1668" s="194">
        <f t="shared" si="157"/>
        <v>0.58333333333333326</v>
      </c>
      <c r="U1668" s="194">
        <f t="shared" si="158"/>
        <v>0.58333333333333326</v>
      </c>
      <c r="V1668" s="41" t="str">
        <f>IFERROR(VLOOKUP(L1668,'[1]ZESTAWIENIE NUMERÓW BOCZNYCH'!$A:$B,1,0),"")</f>
        <v/>
      </c>
      <c r="W1668" s="51" t="str">
        <f>IFERROR(VLOOKUP(V1668,'[1]ZESTAWIENIE NUMERÓW BOCZNYCH'!$A:$B,2,0),P1668)</f>
        <v>AZ</v>
      </c>
      <c r="X1668" s="51" t="s">
        <v>396</v>
      </c>
      <c r="Y1668" s="51">
        <f>VLOOKUP(W1668,'[1]LICZBA MIEJSC'!$A:$C,2,0)</f>
        <v>40</v>
      </c>
      <c r="Z1668" s="51">
        <f>VLOOKUP(W1668,'[1]LICZBA MIEJSC'!$A:$C,3,0)</f>
        <v>60</v>
      </c>
      <c r="AA1668" s="51">
        <f t="shared" si="154"/>
        <v>100</v>
      </c>
      <c r="AB1668" s="41">
        <f t="shared" si="155"/>
        <v>10</v>
      </c>
      <c r="AC1668" s="109">
        <f t="shared" si="156"/>
        <v>0.1</v>
      </c>
      <c r="AD1668" s="49" t="s">
        <v>453</v>
      </c>
    </row>
    <row r="1669" spans="1:30" hidden="1">
      <c r="A1669" s="28" t="s">
        <v>422</v>
      </c>
      <c r="B1669" s="45">
        <v>1689</v>
      </c>
      <c r="C1669" s="49">
        <v>1</v>
      </c>
      <c r="D1669" s="133">
        <v>18346</v>
      </c>
      <c r="E1669" s="362"/>
      <c r="F1669" s="51" t="s">
        <v>423</v>
      </c>
      <c r="G1669" s="349" t="s">
        <v>717</v>
      </c>
      <c r="H1669" s="357" t="s">
        <v>697</v>
      </c>
      <c r="I1669" s="42">
        <v>43256</v>
      </c>
      <c r="J1669" s="48" t="s">
        <v>138</v>
      </c>
      <c r="K1669" s="146" t="s">
        <v>121</v>
      </c>
      <c r="L1669" s="49"/>
      <c r="M1669" s="49"/>
      <c r="N1669" s="147">
        <v>0.59513888888888888</v>
      </c>
      <c r="O1669" s="49">
        <v>1</v>
      </c>
      <c r="P1669" s="49" t="s">
        <v>12</v>
      </c>
      <c r="Q1669" s="368"/>
      <c r="R1669" s="368"/>
      <c r="S1669" s="368"/>
      <c r="T1669" s="194">
        <f t="shared" si="157"/>
        <v>0.59375</v>
      </c>
      <c r="U1669" s="194">
        <f t="shared" si="158"/>
        <v>0.58333333333333326</v>
      </c>
      <c r="V1669" s="41" t="str">
        <f>IFERROR(VLOOKUP(L1669,'[1]ZESTAWIENIE NUMERÓW BOCZNYCH'!$A:$B,1,0),"")</f>
        <v/>
      </c>
      <c r="W1669" s="51" t="str">
        <f>IFERROR(VLOOKUP(V1669,'[1]ZESTAWIENIE NUMERÓW BOCZNYCH'!$A:$B,2,0),P1669)</f>
        <v>T</v>
      </c>
      <c r="X1669" s="51" t="s">
        <v>396</v>
      </c>
      <c r="Y1669" s="51">
        <f>VLOOKUP(W1669,'[1]LICZBA MIEJSC'!$A:$C,2,0)</f>
        <v>55</v>
      </c>
      <c r="Z1669" s="51">
        <f>VLOOKUP(W1669,'[1]LICZBA MIEJSC'!$A:$C,3,0)</f>
        <v>0</v>
      </c>
      <c r="AA1669" s="51">
        <f t="shared" si="154"/>
        <v>55</v>
      </c>
      <c r="AB1669" s="41">
        <f t="shared" si="155"/>
        <v>6</v>
      </c>
      <c r="AC1669" s="109">
        <f t="shared" si="156"/>
        <v>0.10909090909090909</v>
      </c>
      <c r="AD1669" s="49"/>
    </row>
    <row r="1670" spans="1:30" hidden="1">
      <c r="A1670" s="28" t="s">
        <v>422</v>
      </c>
      <c r="B1670" s="45">
        <v>1690</v>
      </c>
      <c r="C1670" s="49">
        <v>2</v>
      </c>
      <c r="D1670" s="133">
        <v>18346</v>
      </c>
      <c r="E1670" s="362"/>
      <c r="F1670" s="51" t="s">
        <v>423</v>
      </c>
      <c r="G1670" s="349" t="s">
        <v>717</v>
      </c>
      <c r="H1670" s="349" t="s">
        <v>697</v>
      </c>
      <c r="I1670" s="42">
        <v>43256</v>
      </c>
      <c r="J1670" s="48" t="s">
        <v>137</v>
      </c>
      <c r="K1670" s="49">
        <v>938</v>
      </c>
      <c r="L1670" s="49">
        <v>408</v>
      </c>
      <c r="M1670" s="49" t="s">
        <v>422</v>
      </c>
      <c r="N1670" s="147">
        <v>0.59930555555555554</v>
      </c>
      <c r="O1670" s="49">
        <v>1</v>
      </c>
      <c r="P1670" s="49" t="s">
        <v>13</v>
      </c>
      <c r="Q1670" s="368"/>
      <c r="R1670" s="368"/>
      <c r="S1670" s="368"/>
      <c r="T1670" s="194">
        <f t="shared" si="157"/>
        <v>0.59375</v>
      </c>
      <c r="U1670" s="194">
        <f t="shared" si="158"/>
        <v>0.58333333333333326</v>
      </c>
      <c r="V1670" s="41" t="str">
        <f>IFERROR(VLOOKUP(L1670,'[1]ZESTAWIENIE NUMERÓW BOCZNYCH'!$A:$B,1,0),"")</f>
        <v/>
      </c>
      <c r="W1670" s="51" t="str">
        <f>IFERROR(VLOOKUP(V1670,'[1]ZESTAWIENIE NUMERÓW BOCZNYCH'!$A:$B,2,0),P1670)</f>
        <v>AZ</v>
      </c>
      <c r="X1670" s="51" t="s">
        <v>396</v>
      </c>
      <c r="Y1670" s="51">
        <f>VLOOKUP(W1670,'[1]LICZBA MIEJSC'!$A:$C,2,0)</f>
        <v>40</v>
      </c>
      <c r="Z1670" s="51">
        <f>VLOOKUP(W1670,'[1]LICZBA MIEJSC'!$A:$C,3,0)</f>
        <v>60</v>
      </c>
      <c r="AA1670" s="51">
        <f t="shared" si="154"/>
        <v>100</v>
      </c>
      <c r="AB1670" s="41">
        <f t="shared" si="155"/>
        <v>10</v>
      </c>
      <c r="AC1670" s="109">
        <f t="shared" si="156"/>
        <v>0.1</v>
      </c>
      <c r="AD1670" s="49" t="s">
        <v>452</v>
      </c>
    </row>
    <row r="1671" spans="1:30" hidden="1">
      <c r="A1671" s="28" t="s">
        <v>422</v>
      </c>
      <c r="B1671" s="45">
        <v>1691</v>
      </c>
      <c r="C1671" s="51">
        <v>1</v>
      </c>
      <c r="D1671" s="128">
        <v>18347</v>
      </c>
      <c r="E1671" s="359"/>
      <c r="F1671" s="51" t="s">
        <v>423</v>
      </c>
      <c r="G1671" s="349" t="s">
        <v>717</v>
      </c>
      <c r="H1671" s="349" t="s">
        <v>698</v>
      </c>
      <c r="I1671" s="42">
        <v>43256</v>
      </c>
      <c r="J1671" s="48" t="s">
        <v>137</v>
      </c>
      <c r="K1671" s="49">
        <v>138</v>
      </c>
      <c r="L1671" s="49">
        <v>404</v>
      </c>
      <c r="M1671" s="49" t="s">
        <v>425</v>
      </c>
      <c r="N1671" s="43">
        <v>0.60555555555555551</v>
      </c>
      <c r="O1671" s="51">
        <v>1</v>
      </c>
      <c r="P1671" s="51" t="s">
        <v>13</v>
      </c>
      <c r="Q1671" s="368"/>
      <c r="R1671" s="368"/>
      <c r="S1671" s="368"/>
      <c r="T1671" s="194">
        <f t="shared" si="157"/>
        <v>0.60416666666666663</v>
      </c>
      <c r="U1671" s="194">
        <f t="shared" si="158"/>
        <v>0.58333333333333326</v>
      </c>
      <c r="V1671" s="41" t="str">
        <f>IFERROR(VLOOKUP(L1671,'[1]ZESTAWIENIE NUMERÓW BOCZNYCH'!$A:$B,1,0),"")</f>
        <v/>
      </c>
      <c r="W1671" s="51" t="str">
        <f>IFERROR(VLOOKUP(V1671,'[1]ZESTAWIENIE NUMERÓW BOCZNYCH'!$A:$B,2,0),P1671)</f>
        <v>AZ</v>
      </c>
      <c r="X1671" s="51" t="s">
        <v>396</v>
      </c>
      <c r="Y1671" s="51">
        <f>VLOOKUP(W1671,'[1]LICZBA MIEJSC'!$A:$C,2,0)</f>
        <v>40</v>
      </c>
      <c r="Z1671" s="51">
        <f>VLOOKUP(W1671,'[1]LICZBA MIEJSC'!$A:$C,3,0)</f>
        <v>60</v>
      </c>
      <c r="AA1671" s="51">
        <f t="shared" ref="AA1671:AA1734" si="159">Y1671+Z1671</f>
        <v>100</v>
      </c>
      <c r="AB1671" s="41">
        <f t="shared" ref="AB1671:AB1734" si="160">ROUND(IF(O1671=$AE$1,0,IF(O1671=$AG$1,AA1671*0.1,IF(O1671=$AI$1,Y1671/2,IF(O1671=$AK$1,Y1671*0.9,IF(O1671=$AM$1,Y1671+(Z1671*0.5),IF(O1671=$AO$1,AA1671*0.9,IF(O1671=$AQ$1,AA1671*1.1,"BŁĄD"))))))),0)</f>
        <v>10</v>
      </c>
      <c r="AC1671" s="109">
        <f t="shared" ref="AC1671:AC1734" si="161">AB1671/AA1671</f>
        <v>0.1</v>
      </c>
      <c r="AD1671" s="49" t="s">
        <v>453</v>
      </c>
    </row>
    <row r="1672" spans="1:30" hidden="1">
      <c r="A1672" s="28" t="s">
        <v>422</v>
      </c>
      <c r="B1672" s="45">
        <v>1692</v>
      </c>
      <c r="C1672" s="51">
        <v>2</v>
      </c>
      <c r="D1672" s="128">
        <v>18346</v>
      </c>
      <c r="E1672" s="359"/>
      <c r="F1672" s="51" t="s">
        <v>423</v>
      </c>
      <c r="G1672" s="349" t="s">
        <v>717</v>
      </c>
      <c r="H1672" s="349" t="s">
        <v>697</v>
      </c>
      <c r="I1672" s="42">
        <v>43256</v>
      </c>
      <c r="J1672" s="48" t="s">
        <v>137</v>
      </c>
      <c r="K1672" s="49">
        <v>138</v>
      </c>
      <c r="L1672" s="49">
        <v>404</v>
      </c>
      <c r="M1672" s="49" t="s">
        <v>422</v>
      </c>
      <c r="N1672" s="43">
        <v>0.61736111111111114</v>
      </c>
      <c r="O1672" s="51">
        <v>1</v>
      </c>
      <c r="P1672" s="51" t="s">
        <v>13</v>
      </c>
      <c r="Q1672" s="368"/>
      <c r="R1672" s="368"/>
      <c r="S1672" s="368"/>
      <c r="T1672" s="194">
        <f t="shared" si="157"/>
        <v>0.61458333333333326</v>
      </c>
      <c r="U1672" s="194">
        <f t="shared" si="158"/>
        <v>0.58333333333333326</v>
      </c>
      <c r="V1672" s="41" t="str">
        <f>IFERROR(VLOOKUP(L1672,'[1]ZESTAWIENIE NUMERÓW BOCZNYCH'!$A:$B,1,0),"")</f>
        <v/>
      </c>
      <c r="W1672" s="51" t="str">
        <f>IFERROR(VLOOKUP(V1672,'[1]ZESTAWIENIE NUMERÓW BOCZNYCH'!$A:$B,2,0),P1672)</f>
        <v>AZ</v>
      </c>
      <c r="X1672" s="51" t="s">
        <v>396</v>
      </c>
      <c r="Y1672" s="51">
        <f>VLOOKUP(W1672,'[1]LICZBA MIEJSC'!$A:$C,2,0)</f>
        <v>40</v>
      </c>
      <c r="Z1672" s="51">
        <f>VLOOKUP(W1672,'[1]LICZBA MIEJSC'!$A:$C,3,0)</f>
        <v>60</v>
      </c>
      <c r="AA1672" s="51">
        <f t="shared" si="159"/>
        <v>100</v>
      </c>
      <c r="AB1672" s="41">
        <f t="shared" si="160"/>
        <v>10</v>
      </c>
      <c r="AC1672" s="109">
        <f t="shared" si="161"/>
        <v>0.1</v>
      </c>
      <c r="AD1672" s="49" t="s">
        <v>453</v>
      </c>
    </row>
    <row r="1673" spans="1:30" hidden="1">
      <c r="A1673" s="28" t="s">
        <v>422</v>
      </c>
      <c r="B1673" s="45">
        <v>1693</v>
      </c>
      <c r="C1673" s="51">
        <v>1</v>
      </c>
      <c r="D1673" s="128">
        <v>18347</v>
      </c>
      <c r="E1673" s="359"/>
      <c r="F1673" s="51" t="s">
        <v>423</v>
      </c>
      <c r="G1673" s="349" t="s">
        <v>717</v>
      </c>
      <c r="H1673" s="349" t="s">
        <v>698</v>
      </c>
      <c r="I1673" s="42">
        <v>43256</v>
      </c>
      <c r="J1673" s="48" t="s">
        <v>137</v>
      </c>
      <c r="K1673" s="49">
        <v>938</v>
      </c>
      <c r="L1673" s="49">
        <v>408</v>
      </c>
      <c r="M1673" s="49" t="s">
        <v>424</v>
      </c>
      <c r="N1673" s="43">
        <v>0.62777777777777777</v>
      </c>
      <c r="O1673" s="51">
        <v>3</v>
      </c>
      <c r="P1673" s="51" t="s">
        <v>13</v>
      </c>
      <c r="Q1673" s="368"/>
      <c r="R1673" s="368"/>
      <c r="S1673" s="368"/>
      <c r="T1673" s="194">
        <f t="shared" si="157"/>
        <v>0.625</v>
      </c>
      <c r="U1673" s="194">
        <f t="shared" si="158"/>
        <v>0.625</v>
      </c>
      <c r="V1673" s="41" t="str">
        <f>IFERROR(VLOOKUP(L1673,'[1]ZESTAWIENIE NUMERÓW BOCZNYCH'!$A:$B,1,0),"")</f>
        <v/>
      </c>
      <c r="W1673" s="51" t="str">
        <f>IFERROR(VLOOKUP(V1673,'[1]ZESTAWIENIE NUMERÓW BOCZNYCH'!$A:$B,2,0),P1673)</f>
        <v>AZ</v>
      </c>
      <c r="X1673" s="51" t="s">
        <v>396</v>
      </c>
      <c r="Y1673" s="51">
        <f>VLOOKUP(W1673,'[1]LICZBA MIEJSC'!$A:$C,2,0)</f>
        <v>40</v>
      </c>
      <c r="Z1673" s="51">
        <f>VLOOKUP(W1673,'[1]LICZBA MIEJSC'!$A:$C,3,0)</f>
        <v>60</v>
      </c>
      <c r="AA1673" s="51">
        <f t="shared" si="159"/>
        <v>100</v>
      </c>
      <c r="AB1673" s="41">
        <f t="shared" si="160"/>
        <v>36</v>
      </c>
      <c r="AC1673" s="109">
        <f t="shared" si="161"/>
        <v>0.36</v>
      </c>
      <c r="AD1673" s="49" t="s">
        <v>452</v>
      </c>
    </row>
    <row r="1674" spans="1:30" hidden="1">
      <c r="A1674" s="28" t="s">
        <v>422</v>
      </c>
      <c r="B1674" s="45">
        <v>1694</v>
      </c>
      <c r="C1674" s="51">
        <v>2</v>
      </c>
      <c r="D1674" s="128">
        <v>18346</v>
      </c>
      <c r="E1674" s="359"/>
      <c r="F1674" s="51" t="s">
        <v>423</v>
      </c>
      <c r="G1674" s="349" t="s">
        <v>717</v>
      </c>
      <c r="H1674" s="349" t="s">
        <v>697</v>
      </c>
      <c r="I1674" s="42">
        <v>43256</v>
      </c>
      <c r="J1674" s="48" t="s">
        <v>137</v>
      </c>
      <c r="K1674" s="49">
        <v>938</v>
      </c>
      <c r="L1674" s="49">
        <v>408</v>
      </c>
      <c r="M1674" s="49" t="s">
        <v>422</v>
      </c>
      <c r="N1674" s="43">
        <v>0.64236111111111105</v>
      </c>
      <c r="O1674" s="51">
        <v>1</v>
      </c>
      <c r="P1674" s="51" t="s">
        <v>13</v>
      </c>
      <c r="Q1674" s="368"/>
      <c r="R1674" s="368"/>
      <c r="S1674" s="368"/>
      <c r="T1674" s="194">
        <f t="shared" si="157"/>
        <v>0.63541666666666663</v>
      </c>
      <c r="U1674" s="194">
        <f t="shared" si="158"/>
        <v>0.625</v>
      </c>
      <c r="V1674" s="41" t="str">
        <f>IFERROR(VLOOKUP(L1674,'[1]ZESTAWIENIE NUMERÓW BOCZNYCH'!$A:$B,1,0),"")</f>
        <v/>
      </c>
      <c r="W1674" s="51" t="str">
        <f>IFERROR(VLOOKUP(V1674,'[1]ZESTAWIENIE NUMERÓW BOCZNYCH'!$A:$B,2,0),P1674)</f>
        <v>AZ</v>
      </c>
      <c r="X1674" s="51" t="s">
        <v>396</v>
      </c>
      <c r="Y1674" s="51">
        <f>VLOOKUP(W1674,'[1]LICZBA MIEJSC'!$A:$C,2,0)</f>
        <v>40</v>
      </c>
      <c r="Z1674" s="51">
        <f>VLOOKUP(W1674,'[1]LICZBA MIEJSC'!$A:$C,3,0)</f>
        <v>60</v>
      </c>
      <c r="AA1674" s="51">
        <f t="shared" si="159"/>
        <v>100</v>
      </c>
      <c r="AB1674" s="41">
        <f t="shared" si="160"/>
        <v>10</v>
      </c>
      <c r="AC1674" s="109">
        <f t="shared" si="161"/>
        <v>0.1</v>
      </c>
      <c r="AD1674" s="49" t="s">
        <v>452</v>
      </c>
    </row>
    <row r="1675" spans="1:30" hidden="1">
      <c r="A1675" s="28" t="s">
        <v>422</v>
      </c>
      <c r="B1675" s="45">
        <v>1695</v>
      </c>
      <c r="C1675" s="51">
        <v>1</v>
      </c>
      <c r="D1675" s="128">
        <v>18347</v>
      </c>
      <c r="E1675" s="359"/>
      <c r="F1675" s="51" t="s">
        <v>423</v>
      </c>
      <c r="G1675" s="349" t="s">
        <v>717</v>
      </c>
      <c r="H1675" s="349" t="s">
        <v>698</v>
      </c>
      <c r="I1675" s="42">
        <v>43256</v>
      </c>
      <c r="J1675" s="48" t="s">
        <v>137</v>
      </c>
      <c r="K1675" s="49">
        <v>138</v>
      </c>
      <c r="L1675" s="49">
        <v>409</v>
      </c>
      <c r="M1675" s="49" t="s">
        <v>425</v>
      </c>
      <c r="N1675" s="43">
        <v>0.6479166666666667</v>
      </c>
      <c r="O1675" s="51">
        <v>1</v>
      </c>
      <c r="P1675" s="51" t="s">
        <v>13</v>
      </c>
      <c r="Q1675" s="368"/>
      <c r="R1675" s="368"/>
      <c r="S1675" s="368"/>
      <c r="T1675" s="194">
        <f t="shared" si="157"/>
        <v>0.64583333333333326</v>
      </c>
      <c r="U1675" s="194">
        <f t="shared" si="158"/>
        <v>0.625</v>
      </c>
      <c r="V1675" s="41" t="str">
        <f>IFERROR(VLOOKUP(L1675,'[1]ZESTAWIENIE NUMERÓW BOCZNYCH'!$A:$B,1,0),"")</f>
        <v/>
      </c>
      <c r="W1675" s="51" t="str">
        <f>IFERROR(VLOOKUP(V1675,'[1]ZESTAWIENIE NUMERÓW BOCZNYCH'!$A:$B,2,0),P1675)</f>
        <v>AZ</v>
      </c>
      <c r="X1675" s="51" t="s">
        <v>396</v>
      </c>
      <c r="Y1675" s="51">
        <f>VLOOKUP(W1675,'[1]LICZBA MIEJSC'!$A:$C,2,0)</f>
        <v>40</v>
      </c>
      <c r="Z1675" s="51">
        <f>VLOOKUP(W1675,'[1]LICZBA MIEJSC'!$A:$C,3,0)</f>
        <v>60</v>
      </c>
      <c r="AA1675" s="51">
        <f t="shared" si="159"/>
        <v>100</v>
      </c>
      <c r="AB1675" s="41">
        <f t="shared" si="160"/>
        <v>10</v>
      </c>
      <c r="AC1675" s="109">
        <f t="shared" si="161"/>
        <v>0.1</v>
      </c>
      <c r="AD1675" s="49" t="s">
        <v>453</v>
      </c>
    </row>
    <row r="1676" spans="1:30" hidden="1">
      <c r="A1676" s="28" t="s">
        <v>422</v>
      </c>
      <c r="B1676" s="45">
        <v>1696</v>
      </c>
      <c r="C1676" s="51">
        <v>2</v>
      </c>
      <c r="D1676" s="128">
        <v>18346</v>
      </c>
      <c r="E1676" s="359"/>
      <c r="F1676" s="51" t="s">
        <v>423</v>
      </c>
      <c r="G1676" s="349" t="s">
        <v>717</v>
      </c>
      <c r="H1676" s="349" t="s">
        <v>697</v>
      </c>
      <c r="I1676" s="42">
        <v>43256</v>
      </c>
      <c r="J1676" s="48" t="s">
        <v>137</v>
      </c>
      <c r="K1676" s="49">
        <v>138</v>
      </c>
      <c r="L1676" s="49">
        <v>409</v>
      </c>
      <c r="M1676" s="49" t="s">
        <v>422</v>
      </c>
      <c r="N1676" s="43">
        <v>0.66249999999999998</v>
      </c>
      <c r="O1676" s="51">
        <v>1</v>
      </c>
      <c r="P1676" s="51" t="s">
        <v>13</v>
      </c>
      <c r="Q1676" s="368"/>
      <c r="R1676" s="368"/>
      <c r="S1676" s="368"/>
      <c r="T1676" s="194">
        <f t="shared" si="157"/>
        <v>0.65625</v>
      </c>
      <c r="U1676" s="194">
        <f t="shared" si="158"/>
        <v>0.625</v>
      </c>
      <c r="V1676" s="41" t="str">
        <f>IFERROR(VLOOKUP(L1676,'[1]ZESTAWIENIE NUMERÓW BOCZNYCH'!$A:$B,1,0),"")</f>
        <v/>
      </c>
      <c r="W1676" s="51" t="str">
        <f>IFERROR(VLOOKUP(V1676,'[1]ZESTAWIENIE NUMERÓW BOCZNYCH'!$A:$B,2,0),P1676)</f>
        <v>AZ</v>
      </c>
      <c r="X1676" s="51" t="s">
        <v>396</v>
      </c>
      <c r="Y1676" s="51">
        <f>VLOOKUP(W1676,'[1]LICZBA MIEJSC'!$A:$C,2,0)</f>
        <v>40</v>
      </c>
      <c r="Z1676" s="51">
        <f>VLOOKUP(W1676,'[1]LICZBA MIEJSC'!$A:$C,3,0)</f>
        <v>60</v>
      </c>
      <c r="AA1676" s="51">
        <f t="shared" si="159"/>
        <v>100</v>
      </c>
      <c r="AB1676" s="41">
        <f t="shared" si="160"/>
        <v>10</v>
      </c>
      <c r="AC1676" s="109">
        <f t="shared" si="161"/>
        <v>0.1</v>
      </c>
      <c r="AD1676" s="49" t="s">
        <v>453</v>
      </c>
    </row>
    <row r="1677" spans="1:30" hidden="1">
      <c r="A1677" s="28" t="s">
        <v>422</v>
      </c>
      <c r="B1677" s="45">
        <v>1697</v>
      </c>
      <c r="C1677" s="51">
        <v>2</v>
      </c>
      <c r="D1677" s="128">
        <v>18347</v>
      </c>
      <c r="E1677" s="359"/>
      <c r="F1677" s="51" t="s">
        <v>423</v>
      </c>
      <c r="G1677" s="349" t="s">
        <v>717</v>
      </c>
      <c r="H1677" s="349" t="s">
        <v>698</v>
      </c>
      <c r="I1677" s="42">
        <v>43256</v>
      </c>
      <c r="J1677" s="48" t="s">
        <v>137</v>
      </c>
      <c r="K1677" s="49">
        <v>938</v>
      </c>
      <c r="L1677" s="49">
        <v>410</v>
      </c>
      <c r="M1677" s="49" t="s">
        <v>424</v>
      </c>
      <c r="N1677" s="43">
        <v>0.66875000000000007</v>
      </c>
      <c r="O1677" s="51">
        <v>2</v>
      </c>
      <c r="P1677" s="51" t="s">
        <v>13</v>
      </c>
      <c r="Q1677" s="368"/>
      <c r="R1677" s="368"/>
      <c r="S1677" s="368"/>
      <c r="T1677" s="194">
        <f t="shared" si="157"/>
        <v>0.66666666666666663</v>
      </c>
      <c r="U1677" s="194">
        <f t="shared" si="158"/>
        <v>0.66666666666666663</v>
      </c>
      <c r="V1677" s="41" t="str">
        <f>IFERROR(VLOOKUP(L1677,'[1]ZESTAWIENIE NUMERÓW BOCZNYCH'!$A:$B,1,0),"")</f>
        <v/>
      </c>
      <c r="W1677" s="51" t="str">
        <f>IFERROR(VLOOKUP(V1677,'[1]ZESTAWIENIE NUMERÓW BOCZNYCH'!$A:$B,2,0),P1677)</f>
        <v>AZ</v>
      </c>
      <c r="X1677" s="51" t="s">
        <v>396</v>
      </c>
      <c r="Y1677" s="51">
        <f>VLOOKUP(W1677,'[1]LICZBA MIEJSC'!$A:$C,2,0)</f>
        <v>40</v>
      </c>
      <c r="Z1677" s="51">
        <f>VLOOKUP(W1677,'[1]LICZBA MIEJSC'!$A:$C,3,0)</f>
        <v>60</v>
      </c>
      <c r="AA1677" s="51">
        <f t="shared" si="159"/>
        <v>100</v>
      </c>
      <c r="AB1677" s="41">
        <f t="shared" si="160"/>
        <v>20</v>
      </c>
      <c r="AC1677" s="109">
        <f t="shared" si="161"/>
        <v>0.2</v>
      </c>
      <c r="AD1677" s="49" t="s">
        <v>452</v>
      </c>
    </row>
    <row r="1678" spans="1:30" hidden="1">
      <c r="A1678" s="28" t="s">
        <v>422</v>
      </c>
      <c r="B1678" s="45">
        <v>1698</v>
      </c>
      <c r="C1678" s="51">
        <v>2</v>
      </c>
      <c r="D1678" s="128">
        <v>18346</v>
      </c>
      <c r="E1678" s="359"/>
      <c r="F1678" s="51" t="s">
        <v>423</v>
      </c>
      <c r="G1678" s="349" t="s">
        <v>717</v>
      </c>
      <c r="H1678" s="349" t="s">
        <v>697</v>
      </c>
      <c r="I1678" s="42">
        <v>43256</v>
      </c>
      <c r="J1678" s="46" t="s">
        <v>138</v>
      </c>
      <c r="K1678" s="61" t="s">
        <v>183</v>
      </c>
      <c r="L1678" s="49"/>
      <c r="M1678" s="49" t="s">
        <v>213</v>
      </c>
      <c r="N1678" s="43">
        <v>0.67361111111111116</v>
      </c>
      <c r="O1678" s="51">
        <v>1</v>
      </c>
      <c r="P1678" s="51" t="s">
        <v>12</v>
      </c>
      <c r="Q1678" s="368"/>
      <c r="R1678" s="368"/>
      <c r="S1678" s="368"/>
      <c r="T1678" s="194">
        <f t="shared" si="157"/>
        <v>0.66666666666666663</v>
      </c>
      <c r="U1678" s="194">
        <f t="shared" si="158"/>
        <v>0.66666666666666663</v>
      </c>
      <c r="V1678" s="41" t="str">
        <f>IFERROR(VLOOKUP(L1678,'[1]ZESTAWIENIE NUMERÓW BOCZNYCH'!$A:$B,1,0),"")</f>
        <v/>
      </c>
      <c r="W1678" s="51" t="str">
        <f>IFERROR(VLOOKUP(V1678,'[1]ZESTAWIENIE NUMERÓW BOCZNYCH'!$A:$B,2,0),P1678)</f>
        <v>T</v>
      </c>
      <c r="X1678" s="51" t="s">
        <v>396</v>
      </c>
      <c r="Y1678" s="51">
        <f>VLOOKUP(W1678,'[1]LICZBA MIEJSC'!$A:$C,2,0)</f>
        <v>55</v>
      </c>
      <c r="Z1678" s="51">
        <f>VLOOKUP(W1678,'[1]LICZBA MIEJSC'!$A:$C,3,0)</f>
        <v>0</v>
      </c>
      <c r="AA1678" s="51">
        <f t="shared" si="159"/>
        <v>55</v>
      </c>
      <c r="AB1678" s="41">
        <f t="shared" si="160"/>
        <v>6</v>
      </c>
      <c r="AC1678" s="109">
        <f t="shared" si="161"/>
        <v>0.10909090909090909</v>
      </c>
      <c r="AD1678" s="49"/>
    </row>
    <row r="1679" spans="1:30" hidden="1">
      <c r="A1679" s="28" t="s">
        <v>422</v>
      </c>
      <c r="B1679" s="45">
        <v>1699</v>
      </c>
      <c r="C1679" s="51">
        <v>2</v>
      </c>
      <c r="D1679" s="128">
        <v>18346</v>
      </c>
      <c r="E1679" s="359"/>
      <c r="F1679" s="51" t="s">
        <v>423</v>
      </c>
      <c r="G1679" s="349" t="s">
        <v>717</v>
      </c>
      <c r="H1679" s="349" t="s">
        <v>697</v>
      </c>
      <c r="I1679" s="42">
        <v>43256</v>
      </c>
      <c r="J1679" s="48" t="s">
        <v>137</v>
      </c>
      <c r="K1679" s="49">
        <v>938</v>
      </c>
      <c r="L1679" s="49">
        <v>410</v>
      </c>
      <c r="M1679" s="49" t="s">
        <v>422</v>
      </c>
      <c r="N1679" s="43">
        <v>0.68194444444444446</v>
      </c>
      <c r="O1679" s="51">
        <v>1</v>
      </c>
      <c r="P1679" s="51" t="s">
        <v>13</v>
      </c>
      <c r="Q1679" s="368"/>
      <c r="R1679" s="368"/>
      <c r="S1679" s="368"/>
      <c r="T1679" s="194">
        <f t="shared" si="157"/>
        <v>0.67708333333333326</v>
      </c>
      <c r="U1679" s="194">
        <f t="shared" si="158"/>
        <v>0.66666666666666663</v>
      </c>
      <c r="V1679" s="41" t="str">
        <f>IFERROR(VLOOKUP(L1679,'[1]ZESTAWIENIE NUMERÓW BOCZNYCH'!$A:$B,1,0),"")</f>
        <v/>
      </c>
      <c r="W1679" s="51" t="str">
        <f>IFERROR(VLOOKUP(V1679,'[1]ZESTAWIENIE NUMERÓW BOCZNYCH'!$A:$B,2,0),P1679)</f>
        <v>AZ</v>
      </c>
      <c r="X1679" s="51" t="s">
        <v>396</v>
      </c>
      <c r="Y1679" s="51">
        <f>VLOOKUP(W1679,'[1]LICZBA MIEJSC'!$A:$C,2,0)</f>
        <v>40</v>
      </c>
      <c r="Z1679" s="51">
        <f>VLOOKUP(W1679,'[1]LICZBA MIEJSC'!$A:$C,3,0)</f>
        <v>60</v>
      </c>
      <c r="AA1679" s="51">
        <f t="shared" si="159"/>
        <v>100</v>
      </c>
      <c r="AB1679" s="41">
        <f t="shared" si="160"/>
        <v>10</v>
      </c>
      <c r="AC1679" s="109">
        <f t="shared" si="161"/>
        <v>0.1</v>
      </c>
      <c r="AD1679" s="49" t="s">
        <v>452</v>
      </c>
    </row>
    <row r="1680" spans="1:30" hidden="1">
      <c r="A1680" s="28" t="s">
        <v>422</v>
      </c>
      <c r="B1680" s="45">
        <v>1700</v>
      </c>
      <c r="C1680" s="51">
        <v>2</v>
      </c>
      <c r="D1680" s="128">
        <v>18347</v>
      </c>
      <c r="E1680" s="359"/>
      <c r="F1680" s="51" t="s">
        <v>423</v>
      </c>
      <c r="G1680" s="349" t="s">
        <v>717</v>
      </c>
      <c r="H1680" s="349" t="s">
        <v>698</v>
      </c>
      <c r="I1680" s="42">
        <v>43256</v>
      </c>
      <c r="J1680" s="48" t="s">
        <v>137</v>
      </c>
      <c r="K1680" s="49">
        <v>138</v>
      </c>
      <c r="L1680" s="49">
        <v>409</v>
      </c>
      <c r="M1680" s="49" t="s">
        <v>425</v>
      </c>
      <c r="N1680" s="43">
        <v>0.68888888888888899</v>
      </c>
      <c r="O1680" s="51">
        <v>1</v>
      </c>
      <c r="P1680" s="51" t="s">
        <v>13</v>
      </c>
      <c r="Q1680" s="368"/>
      <c r="R1680" s="368"/>
      <c r="S1680" s="368"/>
      <c r="T1680" s="194">
        <f t="shared" si="157"/>
        <v>0.6875</v>
      </c>
      <c r="U1680" s="194">
        <f t="shared" si="158"/>
        <v>0.66666666666666663</v>
      </c>
      <c r="V1680" s="41" t="str">
        <f>IFERROR(VLOOKUP(L1680,'[1]ZESTAWIENIE NUMERÓW BOCZNYCH'!$A:$B,1,0),"")</f>
        <v/>
      </c>
      <c r="W1680" s="51" t="str">
        <f>IFERROR(VLOOKUP(V1680,'[1]ZESTAWIENIE NUMERÓW BOCZNYCH'!$A:$B,2,0),P1680)</f>
        <v>AZ</v>
      </c>
      <c r="X1680" s="51" t="s">
        <v>396</v>
      </c>
      <c r="Y1680" s="51">
        <f>VLOOKUP(W1680,'[1]LICZBA MIEJSC'!$A:$C,2,0)</f>
        <v>40</v>
      </c>
      <c r="Z1680" s="51">
        <f>VLOOKUP(W1680,'[1]LICZBA MIEJSC'!$A:$C,3,0)</f>
        <v>60</v>
      </c>
      <c r="AA1680" s="51">
        <f t="shared" si="159"/>
        <v>100</v>
      </c>
      <c r="AB1680" s="41">
        <f t="shared" si="160"/>
        <v>10</v>
      </c>
      <c r="AC1680" s="109">
        <f t="shared" si="161"/>
        <v>0.1</v>
      </c>
      <c r="AD1680" s="49" t="s">
        <v>453</v>
      </c>
    </row>
    <row r="1681" spans="1:30" hidden="1">
      <c r="A1681" s="28" t="s">
        <v>422</v>
      </c>
      <c r="B1681" s="45">
        <v>1701</v>
      </c>
      <c r="C1681" s="51">
        <v>2</v>
      </c>
      <c r="D1681" s="128">
        <v>18346</v>
      </c>
      <c r="E1681" s="359"/>
      <c r="F1681" s="51" t="s">
        <v>423</v>
      </c>
      <c r="G1681" s="349" t="s">
        <v>717</v>
      </c>
      <c r="H1681" s="349" t="s">
        <v>697</v>
      </c>
      <c r="I1681" s="42">
        <v>43256</v>
      </c>
      <c r="J1681" s="48" t="s">
        <v>137</v>
      </c>
      <c r="K1681" s="49">
        <v>138</v>
      </c>
      <c r="L1681" s="49">
        <v>409</v>
      </c>
      <c r="M1681" s="49" t="s">
        <v>422</v>
      </c>
      <c r="N1681" s="43">
        <v>0.70486111111111116</v>
      </c>
      <c r="O1681" s="51">
        <v>1</v>
      </c>
      <c r="P1681" s="51" t="s">
        <v>13</v>
      </c>
      <c r="Q1681" s="368"/>
      <c r="R1681" s="368"/>
      <c r="S1681" s="368"/>
      <c r="T1681" s="194">
        <f t="shared" si="157"/>
        <v>0.69791666666666663</v>
      </c>
      <c r="U1681" s="194">
        <f t="shared" si="158"/>
        <v>0.66666666666666663</v>
      </c>
      <c r="V1681" s="41" t="str">
        <f>IFERROR(VLOOKUP(L1681,'[1]ZESTAWIENIE NUMERÓW BOCZNYCH'!$A:$B,1,0),"")</f>
        <v/>
      </c>
      <c r="W1681" s="51" t="str">
        <f>IFERROR(VLOOKUP(V1681,'[1]ZESTAWIENIE NUMERÓW BOCZNYCH'!$A:$B,2,0),P1681)</f>
        <v>AZ</v>
      </c>
      <c r="X1681" s="51" t="s">
        <v>396</v>
      </c>
      <c r="Y1681" s="51">
        <f>VLOOKUP(W1681,'[1]LICZBA MIEJSC'!$A:$C,2,0)</f>
        <v>40</v>
      </c>
      <c r="Z1681" s="51">
        <f>VLOOKUP(W1681,'[1]LICZBA MIEJSC'!$A:$C,3,0)</f>
        <v>60</v>
      </c>
      <c r="AA1681" s="51">
        <f t="shared" si="159"/>
        <v>100</v>
      </c>
      <c r="AB1681" s="41">
        <f t="shared" si="160"/>
        <v>10</v>
      </c>
      <c r="AC1681" s="109">
        <f t="shared" si="161"/>
        <v>0.1</v>
      </c>
      <c r="AD1681" s="49" t="s">
        <v>453</v>
      </c>
    </row>
    <row r="1682" spans="1:30" hidden="1">
      <c r="A1682" s="28" t="s">
        <v>422</v>
      </c>
      <c r="B1682" s="45">
        <v>1702</v>
      </c>
      <c r="C1682" s="51">
        <v>2</v>
      </c>
      <c r="D1682" s="128">
        <v>18347</v>
      </c>
      <c r="E1682" s="359"/>
      <c r="F1682" s="51" t="s">
        <v>423</v>
      </c>
      <c r="G1682" s="349" t="s">
        <v>717</v>
      </c>
      <c r="H1682" s="349" t="s">
        <v>698</v>
      </c>
      <c r="I1682" s="42">
        <v>43256</v>
      </c>
      <c r="J1682" s="48" t="s">
        <v>137</v>
      </c>
      <c r="K1682" s="49">
        <v>938</v>
      </c>
      <c r="L1682" s="49">
        <v>601</v>
      </c>
      <c r="M1682" s="49" t="s">
        <v>424</v>
      </c>
      <c r="N1682" s="43">
        <v>0.7104166666666667</v>
      </c>
      <c r="O1682" s="51">
        <v>3</v>
      </c>
      <c r="P1682" s="51" t="s">
        <v>13</v>
      </c>
      <c r="Q1682" s="368"/>
      <c r="R1682" s="368"/>
      <c r="S1682" s="368"/>
      <c r="T1682" s="194">
        <f t="shared" si="157"/>
        <v>0.70833333333333326</v>
      </c>
      <c r="U1682" s="194">
        <f t="shared" si="158"/>
        <v>0.70833333333333326</v>
      </c>
      <c r="V1682" s="41" t="str">
        <f>IFERROR(VLOOKUP(L1682,'[1]ZESTAWIENIE NUMERÓW BOCZNYCH'!$A:$B,1,0),"")</f>
        <v/>
      </c>
      <c r="W1682" s="51" t="str">
        <f>IFERROR(VLOOKUP(V1682,'[1]ZESTAWIENIE NUMERÓW BOCZNYCH'!$A:$B,2,0),P1682)</f>
        <v>AZ</v>
      </c>
      <c r="X1682" s="51" t="s">
        <v>396</v>
      </c>
      <c r="Y1682" s="51">
        <f>VLOOKUP(W1682,'[1]LICZBA MIEJSC'!$A:$C,2,0)</f>
        <v>40</v>
      </c>
      <c r="Z1682" s="51">
        <f>VLOOKUP(W1682,'[1]LICZBA MIEJSC'!$A:$C,3,0)</f>
        <v>60</v>
      </c>
      <c r="AA1682" s="51">
        <f t="shared" si="159"/>
        <v>100</v>
      </c>
      <c r="AB1682" s="41">
        <f t="shared" si="160"/>
        <v>36</v>
      </c>
      <c r="AC1682" s="109">
        <f t="shared" si="161"/>
        <v>0.36</v>
      </c>
      <c r="AD1682" s="49" t="s">
        <v>452</v>
      </c>
    </row>
    <row r="1683" spans="1:30" hidden="1">
      <c r="A1683" s="28" t="s">
        <v>422</v>
      </c>
      <c r="B1683" s="45">
        <v>1703</v>
      </c>
      <c r="C1683" s="51">
        <v>2</v>
      </c>
      <c r="D1683" s="128">
        <v>18346</v>
      </c>
      <c r="E1683" s="359"/>
      <c r="F1683" s="51" t="s">
        <v>423</v>
      </c>
      <c r="G1683" s="349" t="s">
        <v>717</v>
      </c>
      <c r="H1683" s="349" t="s">
        <v>697</v>
      </c>
      <c r="I1683" s="42">
        <v>43256</v>
      </c>
      <c r="J1683" s="48" t="s">
        <v>137</v>
      </c>
      <c r="K1683" s="49">
        <v>938</v>
      </c>
      <c r="L1683" s="49">
        <v>601</v>
      </c>
      <c r="M1683" s="49" t="s">
        <v>422</v>
      </c>
      <c r="N1683" s="43">
        <v>0.72569444444444453</v>
      </c>
      <c r="O1683" s="51">
        <v>1</v>
      </c>
      <c r="P1683" s="51" t="s">
        <v>13</v>
      </c>
      <c r="Q1683" s="368"/>
      <c r="R1683" s="368"/>
      <c r="S1683" s="368"/>
      <c r="T1683" s="194">
        <f t="shared" si="157"/>
        <v>0.71875</v>
      </c>
      <c r="U1683" s="194">
        <f t="shared" si="158"/>
        <v>0.70833333333333326</v>
      </c>
      <c r="V1683" s="41" t="str">
        <f>IFERROR(VLOOKUP(L1683,'[1]ZESTAWIENIE NUMERÓW BOCZNYCH'!$A:$B,1,0),"")</f>
        <v/>
      </c>
      <c r="W1683" s="51" t="str">
        <f>IFERROR(VLOOKUP(V1683,'[1]ZESTAWIENIE NUMERÓW BOCZNYCH'!$A:$B,2,0),P1683)</f>
        <v>AZ</v>
      </c>
      <c r="X1683" s="51" t="s">
        <v>396</v>
      </c>
      <c r="Y1683" s="51">
        <f>VLOOKUP(W1683,'[1]LICZBA MIEJSC'!$A:$C,2,0)</f>
        <v>40</v>
      </c>
      <c r="Z1683" s="51">
        <f>VLOOKUP(W1683,'[1]LICZBA MIEJSC'!$A:$C,3,0)</f>
        <v>60</v>
      </c>
      <c r="AA1683" s="51">
        <f t="shared" si="159"/>
        <v>100</v>
      </c>
      <c r="AB1683" s="41">
        <f t="shared" si="160"/>
        <v>10</v>
      </c>
      <c r="AC1683" s="109">
        <f t="shared" si="161"/>
        <v>0.1</v>
      </c>
      <c r="AD1683" s="49" t="s">
        <v>452</v>
      </c>
    </row>
    <row r="1684" spans="1:30" hidden="1">
      <c r="A1684" s="28" t="s">
        <v>422</v>
      </c>
      <c r="B1684" s="45">
        <v>1704</v>
      </c>
      <c r="C1684" s="51">
        <v>2</v>
      </c>
      <c r="D1684" s="128">
        <v>18347</v>
      </c>
      <c r="E1684" s="359"/>
      <c r="F1684" s="51" t="s">
        <v>423</v>
      </c>
      <c r="G1684" s="349" t="s">
        <v>717</v>
      </c>
      <c r="H1684" s="349" t="s">
        <v>698</v>
      </c>
      <c r="I1684" s="42">
        <v>43256</v>
      </c>
      <c r="J1684" s="48" t="s">
        <v>137</v>
      </c>
      <c r="K1684" s="49">
        <v>138</v>
      </c>
      <c r="L1684" s="49">
        <v>409</v>
      </c>
      <c r="M1684" s="49" t="s">
        <v>425</v>
      </c>
      <c r="N1684" s="43">
        <v>0.72916666666666663</v>
      </c>
      <c r="O1684" s="51">
        <v>1</v>
      </c>
      <c r="P1684" s="51" t="s">
        <v>13</v>
      </c>
      <c r="Q1684" s="368"/>
      <c r="R1684" s="368"/>
      <c r="S1684" s="368"/>
      <c r="T1684" s="194">
        <f t="shared" si="157"/>
        <v>0.72916666666666663</v>
      </c>
      <c r="U1684" s="194">
        <f t="shared" si="158"/>
        <v>0.70833333333333326</v>
      </c>
      <c r="V1684" s="41" t="str">
        <f>IFERROR(VLOOKUP(L1684,'[1]ZESTAWIENIE NUMERÓW BOCZNYCH'!$A:$B,1,0),"")</f>
        <v/>
      </c>
      <c r="W1684" s="51" t="str">
        <f>IFERROR(VLOOKUP(V1684,'[1]ZESTAWIENIE NUMERÓW BOCZNYCH'!$A:$B,2,0),P1684)</f>
        <v>AZ</v>
      </c>
      <c r="X1684" s="51" t="s">
        <v>396</v>
      </c>
      <c r="Y1684" s="51">
        <f>VLOOKUP(W1684,'[1]LICZBA MIEJSC'!$A:$C,2,0)</f>
        <v>40</v>
      </c>
      <c r="Z1684" s="51">
        <f>VLOOKUP(W1684,'[1]LICZBA MIEJSC'!$A:$C,3,0)</f>
        <v>60</v>
      </c>
      <c r="AA1684" s="51">
        <f t="shared" si="159"/>
        <v>100</v>
      </c>
      <c r="AB1684" s="41">
        <f t="shared" si="160"/>
        <v>10</v>
      </c>
      <c r="AC1684" s="109">
        <f t="shared" si="161"/>
        <v>0.1</v>
      </c>
      <c r="AD1684" s="49" t="s">
        <v>453</v>
      </c>
    </row>
    <row r="1685" spans="1:30" hidden="1">
      <c r="A1685" s="28" t="s">
        <v>422</v>
      </c>
      <c r="B1685" s="45">
        <v>1705</v>
      </c>
      <c r="C1685" s="51">
        <v>2</v>
      </c>
      <c r="D1685" s="128">
        <v>18346</v>
      </c>
      <c r="E1685" s="359"/>
      <c r="F1685" s="51" t="s">
        <v>423</v>
      </c>
      <c r="G1685" s="349" t="s">
        <v>717</v>
      </c>
      <c r="H1685" s="349" t="s">
        <v>697</v>
      </c>
      <c r="I1685" s="42">
        <v>43256</v>
      </c>
      <c r="J1685" s="48" t="s">
        <v>137</v>
      </c>
      <c r="K1685" s="49">
        <v>138</v>
      </c>
      <c r="L1685" s="49">
        <v>409</v>
      </c>
      <c r="M1685" s="49" t="s">
        <v>422</v>
      </c>
      <c r="N1685" s="43">
        <v>0.74652777777777779</v>
      </c>
      <c r="O1685" s="51">
        <v>0</v>
      </c>
      <c r="P1685" s="51" t="s">
        <v>13</v>
      </c>
      <c r="Q1685" s="368"/>
      <c r="R1685" s="368"/>
      <c r="S1685" s="368"/>
      <c r="T1685" s="194">
        <f t="shared" si="157"/>
        <v>0.73958333333333326</v>
      </c>
      <c r="U1685" s="194">
        <f t="shared" si="158"/>
        <v>0.70833333333333326</v>
      </c>
      <c r="V1685" s="41" t="str">
        <f>IFERROR(VLOOKUP(L1685,'[1]ZESTAWIENIE NUMERÓW BOCZNYCH'!$A:$B,1,0),"")</f>
        <v/>
      </c>
      <c r="W1685" s="51" t="str">
        <f>IFERROR(VLOOKUP(V1685,'[1]ZESTAWIENIE NUMERÓW BOCZNYCH'!$A:$B,2,0),P1685)</f>
        <v>AZ</v>
      </c>
      <c r="X1685" s="51" t="s">
        <v>396</v>
      </c>
      <c r="Y1685" s="51">
        <f>VLOOKUP(W1685,'[1]LICZBA MIEJSC'!$A:$C,2,0)</f>
        <v>40</v>
      </c>
      <c r="Z1685" s="51">
        <f>VLOOKUP(W1685,'[1]LICZBA MIEJSC'!$A:$C,3,0)</f>
        <v>60</v>
      </c>
      <c r="AA1685" s="51">
        <f t="shared" si="159"/>
        <v>100</v>
      </c>
      <c r="AB1685" s="41">
        <f t="shared" si="160"/>
        <v>0</v>
      </c>
      <c r="AC1685" s="109">
        <f t="shared" si="161"/>
        <v>0</v>
      </c>
      <c r="AD1685" s="49" t="s">
        <v>453</v>
      </c>
    </row>
    <row r="1686" spans="1:30" hidden="1">
      <c r="A1686" s="28" t="s">
        <v>422</v>
      </c>
      <c r="B1686" s="45">
        <v>1706</v>
      </c>
      <c r="C1686" s="51">
        <v>1</v>
      </c>
      <c r="D1686" s="128">
        <v>18323</v>
      </c>
      <c r="E1686" s="359"/>
      <c r="F1686" s="51" t="s">
        <v>428</v>
      </c>
      <c r="G1686" s="349" t="s">
        <v>716</v>
      </c>
      <c r="H1686" s="349" t="s">
        <v>701</v>
      </c>
      <c r="I1686" s="42">
        <v>43256</v>
      </c>
      <c r="J1686" s="48" t="s">
        <v>137</v>
      </c>
      <c r="K1686" s="49">
        <v>117</v>
      </c>
      <c r="L1686" s="49">
        <v>402</v>
      </c>
      <c r="M1686" s="49" t="s">
        <v>422</v>
      </c>
      <c r="N1686" s="43">
        <v>0.2638888888888889</v>
      </c>
      <c r="O1686" s="51">
        <v>0</v>
      </c>
      <c r="P1686" s="51" t="s">
        <v>13</v>
      </c>
      <c r="Q1686" s="368"/>
      <c r="R1686" s="368"/>
      <c r="S1686" s="368"/>
      <c r="T1686" s="194">
        <f t="shared" si="157"/>
        <v>0.26041666666666663</v>
      </c>
      <c r="U1686" s="194">
        <f t="shared" si="158"/>
        <v>0.25</v>
      </c>
      <c r="V1686" s="41" t="str">
        <f>IFERROR(VLOOKUP(L1686,'[1]ZESTAWIENIE NUMERÓW BOCZNYCH'!$A:$B,1,0),"")</f>
        <v/>
      </c>
      <c r="W1686" s="51" t="str">
        <f>IFERROR(VLOOKUP(V1686,'[1]ZESTAWIENIE NUMERÓW BOCZNYCH'!$A:$B,2,0),P1686)</f>
        <v>AZ</v>
      </c>
      <c r="X1686" s="51" t="s">
        <v>396</v>
      </c>
      <c r="Y1686" s="51">
        <f>VLOOKUP(W1686,'[1]LICZBA MIEJSC'!$A:$C,2,0)</f>
        <v>40</v>
      </c>
      <c r="Z1686" s="51">
        <f>VLOOKUP(W1686,'[1]LICZBA MIEJSC'!$A:$C,3,0)</f>
        <v>60</v>
      </c>
      <c r="AA1686" s="51">
        <f t="shared" si="159"/>
        <v>100</v>
      </c>
      <c r="AB1686" s="41">
        <f t="shared" si="160"/>
        <v>0</v>
      </c>
      <c r="AC1686" s="109">
        <f t="shared" si="161"/>
        <v>0</v>
      </c>
      <c r="AD1686" s="49" t="s">
        <v>453</v>
      </c>
    </row>
    <row r="1687" spans="1:30" hidden="1">
      <c r="A1687" s="28" t="s">
        <v>422</v>
      </c>
      <c r="B1687" s="45">
        <v>1707</v>
      </c>
      <c r="C1687" s="51">
        <v>1</v>
      </c>
      <c r="D1687" s="128">
        <v>18323</v>
      </c>
      <c r="E1687" s="359"/>
      <c r="F1687" s="51" t="s">
        <v>428</v>
      </c>
      <c r="G1687" s="349" t="s">
        <v>716</v>
      </c>
      <c r="H1687" s="349" t="s">
        <v>702</v>
      </c>
      <c r="I1687" s="42">
        <v>43256</v>
      </c>
      <c r="J1687" s="48" t="s">
        <v>137</v>
      </c>
      <c r="K1687" s="49">
        <v>917</v>
      </c>
      <c r="L1687" s="49">
        <v>405</v>
      </c>
      <c r="M1687" s="49" t="s">
        <v>429</v>
      </c>
      <c r="N1687" s="43">
        <v>0.2951388888888889</v>
      </c>
      <c r="O1687" s="51">
        <v>1</v>
      </c>
      <c r="P1687" s="51" t="s">
        <v>13</v>
      </c>
      <c r="Q1687" s="368"/>
      <c r="R1687" s="368"/>
      <c r="S1687" s="368"/>
      <c r="T1687" s="194">
        <f t="shared" si="157"/>
        <v>0.29166666666666663</v>
      </c>
      <c r="U1687" s="194">
        <f t="shared" si="158"/>
        <v>0.29166666666666663</v>
      </c>
      <c r="V1687" s="41" t="str">
        <f>IFERROR(VLOOKUP(L1687,'[1]ZESTAWIENIE NUMERÓW BOCZNYCH'!$A:$B,1,0),"")</f>
        <v/>
      </c>
      <c r="W1687" s="51" t="str">
        <f>IFERROR(VLOOKUP(V1687,'[1]ZESTAWIENIE NUMERÓW BOCZNYCH'!$A:$B,2,0),P1687)</f>
        <v>AZ</v>
      </c>
      <c r="X1687" s="51" t="s">
        <v>396</v>
      </c>
      <c r="Y1687" s="51">
        <f>VLOOKUP(W1687,'[1]LICZBA MIEJSC'!$A:$C,2,0)</f>
        <v>40</v>
      </c>
      <c r="Z1687" s="51">
        <f>VLOOKUP(W1687,'[1]LICZBA MIEJSC'!$A:$C,3,0)</f>
        <v>60</v>
      </c>
      <c r="AA1687" s="51">
        <f t="shared" si="159"/>
        <v>100</v>
      </c>
      <c r="AB1687" s="41">
        <f t="shared" si="160"/>
        <v>10</v>
      </c>
      <c r="AC1687" s="109">
        <f t="shared" si="161"/>
        <v>0.1</v>
      </c>
      <c r="AD1687" s="49" t="s">
        <v>452</v>
      </c>
    </row>
    <row r="1688" spans="1:30" hidden="1">
      <c r="A1688" s="28" t="s">
        <v>422</v>
      </c>
      <c r="B1688" s="45">
        <v>1708</v>
      </c>
      <c r="C1688" s="51">
        <v>1</v>
      </c>
      <c r="D1688" s="128">
        <v>18323</v>
      </c>
      <c r="E1688" s="359"/>
      <c r="F1688" s="51" t="s">
        <v>428</v>
      </c>
      <c r="G1688" s="349" t="s">
        <v>716</v>
      </c>
      <c r="H1688" s="349" t="s">
        <v>702</v>
      </c>
      <c r="I1688" s="42">
        <v>43256</v>
      </c>
      <c r="J1688" s="48" t="s">
        <v>137</v>
      </c>
      <c r="K1688" s="49">
        <v>917</v>
      </c>
      <c r="L1688" s="49">
        <v>401</v>
      </c>
      <c r="M1688" s="49" t="s">
        <v>430</v>
      </c>
      <c r="N1688" s="43">
        <v>0.2986111111111111</v>
      </c>
      <c r="O1688" s="51">
        <v>1</v>
      </c>
      <c r="P1688" s="51" t="s">
        <v>13</v>
      </c>
      <c r="Q1688" s="368"/>
      <c r="R1688" s="368"/>
      <c r="S1688" s="368"/>
      <c r="T1688" s="194">
        <f t="shared" si="157"/>
        <v>0.29166666666666663</v>
      </c>
      <c r="U1688" s="194">
        <f t="shared" si="158"/>
        <v>0.29166666666666663</v>
      </c>
      <c r="V1688" s="41" t="str">
        <f>IFERROR(VLOOKUP(L1688,'[1]ZESTAWIENIE NUMERÓW BOCZNYCH'!$A:$B,1,0),"")</f>
        <v/>
      </c>
      <c r="W1688" s="51" t="str">
        <f>IFERROR(VLOOKUP(V1688,'[1]ZESTAWIENIE NUMERÓW BOCZNYCH'!$A:$B,2,0),P1688)</f>
        <v>AZ</v>
      </c>
      <c r="X1688" s="51" t="s">
        <v>396</v>
      </c>
      <c r="Y1688" s="51">
        <f>VLOOKUP(W1688,'[1]LICZBA MIEJSC'!$A:$C,2,0)</f>
        <v>40</v>
      </c>
      <c r="Z1688" s="51">
        <f>VLOOKUP(W1688,'[1]LICZBA MIEJSC'!$A:$C,3,0)</f>
        <v>60</v>
      </c>
      <c r="AA1688" s="51">
        <f t="shared" si="159"/>
        <v>100</v>
      </c>
      <c r="AB1688" s="41">
        <f t="shared" si="160"/>
        <v>10</v>
      </c>
      <c r="AC1688" s="109">
        <f t="shared" si="161"/>
        <v>0.1</v>
      </c>
      <c r="AD1688" s="49" t="s">
        <v>452</v>
      </c>
    </row>
    <row r="1689" spans="1:30" hidden="1">
      <c r="A1689" s="28" t="s">
        <v>422</v>
      </c>
      <c r="B1689" s="45">
        <v>1709</v>
      </c>
      <c r="C1689" s="51">
        <v>1</v>
      </c>
      <c r="D1689" s="128">
        <v>18323</v>
      </c>
      <c r="E1689" s="359"/>
      <c r="F1689" s="51" t="s">
        <v>428</v>
      </c>
      <c r="G1689" s="349" t="s">
        <v>716</v>
      </c>
      <c r="H1689" s="349" t="s">
        <v>701</v>
      </c>
      <c r="I1689" s="42">
        <v>43256</v>
      </c>
      <c r="J1689" s="48" t="s">
        <v>137</v>
      </c>
      <c r="K1689" s="49">
        <v>117</v>
      </c>
      <c r="L1689" s="49">
        <v>402</v>
      </c>
      <c r="M1689" s="49" t="s">
        <v>422</v>
      </c>
      <c r="N1689" s="43">
        <v>0.30902777777777779</v>
      </c>
      <c r="O1689" s="51">
        <v>0</v>
      </c>
      <c r="P1689" s="51" t="s">
        <v>13</v>
      </c>
      <c r="Q1689" s="368"/>
      <c r="R1689" s="368"/>
      <c r="S1689" s="368"/>
      <c r="T1689" s="194">
        <f t="shared" si="157"/>
        <v>0.30208333333333331</v>
      </c>
      <c r="U1689" s="194">
        <f t="shared" si="158"/>
        <v>0.29166666666666663</v>
      </c>
      <c r="V1689" s="41" t="str">
        <f>IFERROR(VLOOKUP(L1689,'[1]ZESTAWIENIE NUMERÓW BOCZNYCH'!$A:$B,1,0),"")</f>
        <v/>
      </c>
      <c r="W1689" s="51" t="str">
        <f>IFERROR(VLOOKUP(V1689,'[1]ZESTAWIENIE NUMERÓW BOCZNYCH'!$A:$B,2,0),P1689)</f>
        <v>AZ</v>
      </c>
      <c r="X1689" s="51" t="s">
        <v>396</v>
      </c>
      <c r="Y1689" s="51">
        <f>VLOOKUP(W1689,'[1]LICZBA MIEJSC'!$A:$C,2,0)</f>
        <v>40</v>
      </c>
      <c r="Z1689" s="51">
        <f>VLOOKUP(W1689,'[1]LICZBA MIEJSC'!$A:$C,3,0)</f>
        <v>60</v>
      </c>
      <c r="AA1689" s="51">
        <f t="shared" si="159"/>
        <v>100</v>
      </c>
      <c r="AB1689" s="41">
        <f t="shared" si="160"/>
        <v>0</v>
      </c>
      <c r="AC1689" s="109">
        <f t="shared" si="161"/>
        <v>0</v>
      </c>
      <c r="AD1689" s="49" t="s">
        <v>453</v>
      </c>
    </row>
    <row r="1690" spans="1:30" hidden="1">
      <c r="A1690" s="28" t="s">
        <v>422</v>
      </c>
      <c r="B1690" s="45">
        <v>1710</v>
      </c>
      <c r="C1690" s="51">
        <v>1</v>
      </c>
      <c r="D1690" s="128">
        <v>18323</v>
      </c>
      <c r="E1690" s="359"/>
      <c r="F1690" s="51" t="s">
        <v>428</v>
      </c>
      <c r="G1690" s="349" t="s">
        <v>716</v>
      </c>
      <c r="H1690" s="349" t="s">
        <v>701</v>
      </c>
      <c r="I1690" s="42">
        <v>43256</v>
      </c>
      <c r="J1690" s="48" t="s">
        <v>137</v>
      </c>
      <c r="K1690" s="49">
        <v>117</v>
      </c>
      <c r="L1690" s="49">
        <v>405</v>
      </c>
      <c r="M1690" s="49" t="s">
        <v>422</v>
      </c>
      <c r="N1690" s="43">
        <v>0.33055555555555555</v>
      </c>
      <c r="O1690" s="51">
        <v>1</v>
      </c>
      <c r="P1690" s="51" t="s">
        <v>13</v>
      </c>
      <c r="Q1690" s="368"/>
      <c r="R1690" s="368"/>
      <c r="S1690" s="368"/>
      <c r="T1690" s="194">
        <f t="shared" si="157"/>
        <v>0.32291666666666663</v>
      </c>
      <c r="U1690" s="194">
        <f t="shared" si="158"/>
        <v>0.29166666666666663</v>
      </c>
      <c r="V1690" s="41" t="str">
        <f>IFERROR(VLOOKUP(L1690,'[1]ZESTAWIENIE NUMERÓW BOCZNYCH'!$A:$B,1,0),"")</f>
        <v/>
      </c>
      <c r="W1690" s="51" t="str">
        <f>IFERROR(VLOOKUP(V1690,'[1]ZESTAWIENIE NUMERÓW BOCZNYCH'!$A:$B,2,0),P1690)</f>
        <v>AZ</v>
      </c>
      <c r="X1690" s="51" t="s">
        <v>396</v>
      </c>
      <c r="Y1690" s="51">
        <f>VLOOKUP(W1690,'[1]LICZBA MIEJSC'!$A:$C,2,0)</f>
        <v>40</v>
      </c>
      <c r="Z1690" s="51">
        <f>VLOOKUP(W1690,'[1]LICZBA MIEJSC'!$A:$C,3,0)</f>
        <v>60</v>
      </c>
      <c r="AA1690" s="51">
        <f t="shared" si="159"/>
        <v>100</v>
      </c>
      <c r="AB1690" s="41">
        <f t="shared" si="160"/>
        <v>10</v>
      </c>
      <c r="AC1690" s="109">
        <f t="shared" si="161"/>
        <v>0.1</v>
      </c>
      <c r="AD1690" s="49" t="s">
        <v>453</v>
      </c>
    </row>
    <row r="1691" spans="1:30" hidden="1">
      <c r="A1691" s="28" t="s">
        <v>422</v>
      </c>
      <c r="B1691" s="45">
        <v>1711</v>
      </c>
      <c r="C1691" s="51">
        <v>1</v>
      </c>
      <c r="D1691" s="128">
        <v>18323</v>
      </c>
      <c r="E1691" s="359"/>
      <c r="F1691" s="51" t="s">
        <v>428</v>
      </c>
      <c r="G1691" s="349" t="s">
        <v>716</v>
      </c>
      <c r="H1691" s="349" t="s">
        <v>702</v>
      </c>
      <c r="I1691" s="42">
        <v>43256</v>
      </c>
      <c r="J1691" s="48" t="s">
        <v>137</v>
      </c>
      <c r="K1691" s="49">
        <v>117</v>
      </c>
      <c r="L1691" s="49">
        <v>405</v>
      </c>
      <c r="M1691" s="49" t="s">
        <v>431</v>
      </c>
      <c r="N1691" s="43">
        <v>0.37152777777777773</v>
      </c>
      <c r="O1691" s="51">
        <v>1</v>
      </c>
      <c r="P1691" s="51" t="s">
        <v>13</v>
      </c>
      <c r="Q1691" s="368"/>
      <c r="R1691" s="368"/>
      <c r="S1691" s="368"/>
      <c r="T1691" s="194">
        <f t="shared" si="157"/>
        <v>0.36458333333333331</v>
      </c>
      <c r="U1691" s="194">
        <f t="shared" si="158"/>
        <v>0.33333333333333331</v>
      </c>
      <c r="V1691" s="41" t="str">
        <f>IFERROR(VLOOKUP(L1691,'[1]ZESTAWIENIE NUMERÓW BOCZNYCH'!$A:$B,1,0),"")</f>
        <v/>
      </c>
      <c r="W1691" s="51" t="str">
        <f>IFERROR(VLOOKUP(V1691,'[1]ZESTAWIENIE NUMERÓW BOCZNYCH'!$A:$B,2,0),P1691)</f>
        <v>AZ</v>
      </c>
      <c r="X1691" s="51" t="s">
        <v>396</v>
      </c>
      <c r="Y1691" s="51">
        <f>VLOOKUP(W1691,'[1]LICZBA MIEJSC'!$A:$C,2,0)</f>
        <v>40</v>
      </c>
      <c r="Z1691" s="51">
        <f>VLOOKUP(W1691,'[1]LICZBA MIEJSC'!$A:$C,3,0)</f>
        <v>60</v>
      </c>
      <c r="AA1691" s="51">
        <f t="shared" si="159"/>
        <v>100</v>
      </c>
      <c r="AB1691" s="41">
        <f t="shared" si="160"/>
        <v>10</v>
      </c>
      <c r="AC1691" s="109">
        <f t="shared" si="161"/>
        <v>0.1</v>
      </c>
      <c r="AD1691" s="49" t="s">
        <v>453</v>
      </c>
    </row>
    <row r="1692" spans="1:30" hidden="1">
      <c r="A1692" s="28" t="s">
        <v>422</v>
      </c>
      <c r="B1692" s="45">
        <v>1712</v>
      </c>
      <c r="C1692" s="51">
        <v>1</v>
      </c>
      <c r="D1692" s="128">
        <v>18323</v>
      </c>
      <c r="E1692" s="359"/>
      <c r="F1692" s="51" t="s">
        <v>428</v>
      </c>
      <c r="G1692" s="349" t="s">
        <v>716</v>
      </c>
      <c r="H1692" s="349" t="s">
        <v>702</v>
      </c>
      <c r="I1692" s="42">
        <v>43256</v>
      </c>
      <c r="J1692" s="48" t="s">
        <v>137</v>
      </c>
      <c r="K1692" s="49">
        <v>917</v>
      </c>
      <c r="L1692" s="49">
        <v>410</v>
      </c>
      <c r="M1692" s="49" t="s">
        <v>429</v>
      </c>
      <c r="N1692" s="43">
        <v>0.39652777777777781</v>
      </c>
      <c r="O1692" s="51">
        <v>1</v>
      </c>
      <c r="P1692" s="51" t="s">
        <v>13</v>
      </c>
      <c r="Q1692" s="368"/>
      <c r="R1692" s="368"/>
      <c r="S1692" s="368"/>
      <c r="T1692" s="194">
        <f t="shared" si="157"/>
        <v>0.39583333333333331</v>
      </c>
      <c r="U1692" s="194">
        <f t="shared" si="158"/>
        <v>0.375</v>
      </c>
      <c r="V1692" s="41" t="str">
        <f>IFERROR(VLOOKUP(L1692,'[1]ZESTAWIENIE NUMERÓW BOCZNYCH'!$A:$B,1,0),"")</f>
        <v/>
      </c>
      <c r="W1692" s="51" t="str">
        <f>IFERROR(VLOOKUP(V1692,'[1]ZESTAWIENIE NUMERÓW BOCZNYCH'!$A:$B,2,0),P1692)</f>
        <v>AZ</v>
      </c>
      <c r="X1692" s="51" t="s">
        <v>396</v>
      </c>
      <c r="Y1692" s="51">
        <f>VLOOKUP(W1692,'[1]LICZBA MIEJSC'!$A:$C,2,0)</f>
        <v>40</v>
      </c>
      <c r="Z1692" s="51">
        <f>VLOOKUP(W1692,'[1]LICZBA MIEJSC'!$A:$C,3,0)</f>
        <v>60</v>
      </c>
      <c r="AA1692" s="51">
        <f t="shared" si="159"/>
        <v>100</v>
      </c>
      <c r="AB1692" s="41">
        <f t="shared" si="160"/>
        <v>10</v>
      </c>
      <c r="AC1692" s="109">
        <f t="shared" si="161"/>
        <v>0.1</v>
      </c>
      <c r="AD1692" s="49" t="s">
        <v>452</v>
      </c>
    </row>
    <row r="1693" spans="1:30" hidden="1">
      <c r="A1693" s="28" t="s">
        <v>422</v>
      </c>
      <c r="B1693" s="45">
        <v>1713</v>
      </c>
      <c r="C1693" s="51">
        <v>1</v>
      </c>
      <c r="D1693" s="128">
        <v>18323</v>
      </c>
      <c r="E1693" s="359"/>
      <c r="F1693" s="51" t="s">
        <v>428</v>
      </c>
      <c r="G1693" s="349" t="s">
        <v>716</v>
      </c>
      <c r="H1693" s="349" t="s">
        <v>701</v>
      </c>
      <c r="I1693" s="42">
        <v>43256</v>
      </c>
      <c r="J1693" s="48" t="s">
        <v>137</v>
      </c>
      <c r="K1693" s="49">
        <v>917</v>
      </c>
      <c r="L1693" s="49">
        <v>410</v>
      </c>
      <c r="M1693" s="49" t="s">
        <v>422</v>
      </c>
      <c r="N1693" s="43">
        <v>0.4069444444444445</v>
      </c>
      <c r="O1693" s="51">
        <v>1</v>
      </c>
      <c r="P1693" s="51" t="s">
        <v>13</v>
      </c>
      <c r="Q1693" s="368"/>
      <c r="R1693" s="368"/>
      <c r="S1693" s="368"/>
      <c r="T1693" s="194">
        <f t="shared" si="157"/>
        <v>0.40625</v>
      </c>
      <c r="U1693" s="194">
        <f t="shared" si="158"/>
        <v>0.375</v>
      </c>
      <c r="V1693" s="41" t="str">
        <f>IFERROR(VLOOKUP(L1693,'[1]ZESTAWIENIE NUMERÓW BOCZNYCH'!$A:$B,1,0),"")</f>
        <v/>
      </c>
      <c r="W1693" s="51" t="str">
        <f>IFERROR(VLOOKUP(V1693,'[1]ZESTAWIENIE NUMERÓW BOCZNYCH'!$A:$B,2,0),P1693)</f>
        <v>AZ</v>
      </c>
      <c r="X1693" s="51" t="s">
        <v>396</v>
      </c>
      <c r="Y1693" s="51">
        <f>VLOOKUP(W1693,'[1]LICZBA MIEJSC'!$A:$C,2,0)</f>
        <v>40</v>
      </c>
      <c r="Z1693" s="51">
        <f>VLOOKUP(W1693,'[1]LICZBA MIEJSC'!$A:$C,3,0)</f>
        <v>60</v>
      </c>
      <c r="AA1693" s="51">
        <f t="shared" si="159"/>
        <v>100</v>
      </c>
      <c r="AB1693" s="41">
        <f t="shared" si="160"/>
        <v>10</v>
      </c>
      <c r="AC1693" s="109">
        <f t="shared" si="161"/>
        <v>0.1</v>
      </c>
      <c r="AD1693" s="49" t="s">
        <v>452</v>
      </c>
    </row>
    <row r="1694" spans="1:30" hidden="1">
      <c r="A1694" s="28" t="s">
        <v>422</v>
      </c>
      <c r="B1694" s="45">
        <v>1714</v>
      </c>
      <c r="C1694" s="51">
        <v>1</v>
      </c>
      <c r="D1694" s="128">
        <v>18323</v>
      </c>
      <c r="E1694" s="359"/>
      <c r="F1694" s="51" t="s">
        <v>428</v>
      </c>
      <c r="G1694" s="349" t="s">
        <v>716</v>
      </c>
      <c r="H1694" s="349" t="s">
        <v>702</v>
      </c>
      <c r="I1694" s="42">
        <v>43256</v>
      </c>
      <c r="J1694" s="48" t="s">
        <v>137</v>
      </c>
      <c r="K1694" s="49">
        <v>117</v>
      </c>
      <c r="L1694" s="49">
        <v>405</v>
      </c>
      <c r="M1694" s="49" t="s">
        <v>430</v>
      </c>
      <c r="N1694" s="43">
        <v>0.41319444444444442</v>
      </c>
      <c r="O1694" s="51">
        <v>0</v>
      </c>
      <c r="P1694" s="51" t="s">
        <v>13</v>
      </c>
      <c r="Q1694" s="368"/>
      <c r="R1694" s="368"/>
      <c r="S1694" s="368"/>
      <c r="T1694" s="194">
        <f t="shared" si="157"/>
        <v>0.40625</v>
      </c>
      <c r="U1694" s="194">
        <f t="shared" si="158"/>
        <v>0.375</v>
      </c>
      <c r="V1694" s="41" t="str">
        <f>IFERROR(VLOOKUP(L1694,'[1]ZESTAWIENIE NUMERÓW BOCZNYCH'!$A:$B,1,0),"")</f>
        <v/>
      </c>
      <c r="W1694" s="51" t="str">
        <f>IFERROR(VLOOKUP(V1694,'[1]ZESTAWIENIE NUMERÓW BOCZNYCH'!$A:$B,2,0),P1694)</f>
        <v>AZ</v>
      </c>
      <c r="X1694" s="51" t="s">
        <v>396</v>
      </c>
      <c r="Y1694" s="51">
        <f>VLOOKUP(W1694,'[1]LICZBA MIEJSC'!$A:$C,2,0)</f>
        <v>40</v>
      </c>
      <c r="Z1694" s="51">
        <f>VLOOKUP(W1694,'[1]LICZBA MIEJSC'!$A:$C,3,0)</f>
        <v>60</v>
      </c>
      <c r="AA1694" s="51">
        <f t="shared" si="159"/>
        <v>100</v>
      </c>
      <c r="AB1694" s="41">
        <f t="shared" si="160"/>
        <v>0</v>
      </c>
      <c r="AC1694" s="109">
        <f t="shared" si="161"/>
        <v>0</v>
      </c>
      <c r="AD1694" s="49" t="s">
        <v>453</v>
      </c>
    </row>
    <row r="1695" spans="1:30" hidden="1">
      <c r="A1695" s="28" t="s">
        <v>422</v>
      </c>
      <c r="B1695" s="45">
        <v>1715</v>
      </c>
      <c r="C1695" s="51">
        <v>2</v>
      </c>
      <c r="D1695" s="128">
        <v>18324</v>
      </c>
      <c r="E1695" s="359"/>
      <c r="F1695" s="51" t="s">
        <v>428</v>
      </c>
      <c r="G1695" s="349" t="s">
        <v>716</v>
      </c>
      <c r="H1695" s="349" t="s">
        <v>701</v>
      </c>
      <c r="I1695" s="42">
        <v>43256</v>
      </c>
      <c r="J1695" s="48" t="s">
        <v>137</v>
      </c>
      <c r="K1695" s="49">
        <v>117</v>
      </c>
      <c r="L1695" s="49">
        <v>402</v>
      </c>
      <c r="M1695" s="49" t="s">
        <v>422</v>
      </c>
      <c r="N1695" s="43">
        <v>0.25347222222222221</v>
      </c>
      <c r="O1695" s="51">
        <v>0</v>
      </c>
      <c r="P1695" s="51" t="s">
        <v>13</v>
      </c>
      <c r="Q1695" s="368"/>
      <c r="R1695" s="368"/>
      <c r="S1695" s="368"/>
      <c r="T1695" s="194">
        <f t="shared" si="157"/>
        <v>0.25</v>
      </c>
      <c r="U1695" s="194">
        <f t="shared" si="158"/>
        <v>0.25</v>
      </c>
      <c r="V1695" s="41" t="str">
        <f>IFERROR(VLOOKUP(L1695,'[1]ZESTAWIENIE NUMERÓW BOCZNYCH'!$A:$B,1,0),"")</f>
        <v/>
      </c>
      <c r="W1695" s="51" t="str">
        <f>IFERROR(VLOOKUP(V1695,'[1]ZESTAWIENIE NUMERÓW BOCZNYCH'!$A:$B,2,0),P1695)</f>
        <v>AZ</v>
      </c>
      <c r="X1695" s="51" t="s">
        <v>396</v>
      </c>
      <c r="Y1695" s="51">
        <f>VLOOKUP(W1695,'[1]LICZBA MIEJSC'!$A:$C,2,0)</f>
        <v>40</v>
      </c>
      <c r="Z1695" s="51">
        <f>VLOOKUP(W1695,'[1]LICZBA MIEJSC'!$A:$C,3,0)</f>
        <v>60</v>
      </c>
      <c r="AA1695" s="51">
        <f t="shared" si="159"/>
        <v>100</v>
      </c>
      <c r="AB1695" s="41">
        <f t="shared" si="160"/>
        <v>0</v>
      </c>
      <c r="AC1695" s="109">
        <f t="shared" si="161"/>
        <v>0</v>
      </c>
      <c r="AD1695" s="49" t="s">
        <v>453</v>
      </c>
    </row>
    <row r="1696" spans="1:30" hidden="1">
      <c r="A1696" s="28" t="s">
        <v>422</v>
      </c>
      <c r="B1696" s="45">
        <v>1716</v>
      </c>
      <c r="C1696" s="51">
        <v>2</v>
      </c>
      <c r="D1696" s="128">
        <v>18324</v>
      </c>
      <c r="E1696" s="359"/>
      <c r="F1696" s="51" t="s">
        <v>428</v>
      </c>
      <c r="G1696" s="349" t="s">
        <v>716</v>
      </c>
      <c r="H1696" s="349" t="s">
        <v>701</v>
      </c>
      <c r="I1696" s="42">
        <v>43256</v>
      </c>
      <c r="J1696" s="48" t="s">
        <v>137</v>
      </c>
      <c r="K1696" s="49">
        <v>117</v>
      </c>
      <c r="L1696" s="49">
        <v>408</v>
      </c>
      <c r="M1696" s="49" t="s">
        <v>422</v>
      </c>
      <c r="N1696" s="43">
        <v>0.2590277777777778</v>
      </c>
      <c r="O1696" s="51">
        <v>1</v>
      </c>
      <c r="P1696" s="51" t="s">
        <v>13</v>
      </c>
      <c r="Q1696" s="368"/>
      <c r="R1696" s="368"/>
      <c r="S1696" s="368"/>
      <c r="T1696" s="194">
        <f t="shared" si="157"/>
        <v>0.25</v>
      </c>
      <c r="U1696" s="194">
        <f t="shared" si="158"/>
        <v>0.25</v>
      </c>
      <c r="V1696" s="41" t="str">
        <f>IFERROR(VLOOKUP(L1696,'[1]ZESTAWIENIE NUMERÓW BOCZNYCH'!$A:$B,1,0),"")</f>
        <v/>
      </c>
      <c r="W1696" s="51" t="str">
        <f>IFERROR(VLOOKUP(V1696,'[1]ZESTAWIENIE NUMERÓW BOCZNYCH'!$A:$B,2,0),P1696)</f>
        <v>AZ</v>
      </c>
      <c r="X1696" s="51" t="s">
        <v>396</v>
      </c>
      <c r="Y1696" s="51">
        <f>VLOOKUP(W1696,'[1]LICZBA MIEJSC'!$A:$C,2,0)</f>
        <v>40</v>
      </c>
      <c r="Z1696" s="51">
        <f>VLOOKUP(W1696,'[1]LICZBA MIEJSC'!$A:$C,3,0)</f>
        <v>60</v>
      </c>
      <c r="AA1696" s="51">
        <f t="shared" si="159"/>
        <v>100</v>
      </c>
      <c r="AB1696" s="41">
        <f t="shared" si="160"/>
        <v>10</v>
      </c>
      <c r="AC1696" s="109">
        <f t="shared" si="161"/>
        <v>0.1</v>
      </c>
      <c r="AD1696" s="49" t="s">
        <v>453</v>
      </c>
    </row>
    <row r="1697" spans="1:30" hidden="1">
      <c r="A1697" s="28" t="s">
        <v>422</v>
      </c>
      <c r="B1697" s="45">
        <v>1717</v>
      </c>
      <c r="C1697" s="51">
        <v>2</v>
      </c>
      <c r="D1697" s="128">
        <v>18324</v>
      </c>
      <c r="E1697" s="359"/>
      <c r="F1697" s="51" t="s">
        <v>428</v>
      </c>
      <c r="G1697" s="349" t="s">
        <v>716</v>
      </c>
      <c r="H1697" s="349" t="s">
        <v>701</v>
      </c>
      <c r="I1697" s="42">
        <v>43256</v>
      </c>
      <c r="J1697" s="48" t="s">
        <v>137</v>
      </c>
      <c r="K1697" s="49">
        <v>117</v>
      </c>
      <c r="L1697" s="49">
        <v>402</v>
      </c>
      <c r="M1697" s="49" t="s">
        <v>422</v>
      </c>
      <c r="N1697" s="43">
        <v>0.27430555555555552</v>
      </c>
      <c r="O1697" s="51">
        <v>1</v>
      </c>
      <c r="P1697" s="51" t="s">
        <v>13</v>
      </c>
      <c r="Q1697" s="368"/>
      <c r="R1697" s="368"/>
      <c r="S1697" s="368"/>
      <c r="T1697" s="194">
        <f t="shared" si="157"/>
        <v>0.27083333333333331</v>
      </c>
      <c r="U1697" s="194">
        <f t="shared" si="158"/>
        <v>0.25</v>
      </c>
      <c r="V1697" s="41" t="str">
        <f>IFERROR(VLOOKUP(L1697,'[1]ZESTAWIENIE NUMERÓW BOCZNYCH'!$A:$B,1,0),"")</f>
        <v/>
      </c>
      <c r="W1697" s="51" t="str">
        <f>IFERROR(VLOOKUP(V1697,'[1]ZESTAWIENIE NUMERÓW BOCZNYCH'!$A:$B,2,0),P1697)</f>
        <v>AZ</v>
      </c>
      <c r="X1697" s="51" t="s">
        <v>396</v>
      </c>
      <c r="Y1697" s="51">
        <f>VLOOKUP(W1697,'[1]LICZBA MIEJSC'!$A:$C,2,0)</f>
        <v>40</v>
      </c>
      <c r="Z1697" s="51">
        <f>VLOOKUP(W1697,'[1]LICZBA MIEJSC'!$A:$C,3,0)</f>
        <v>60</v>
      </c>
      <c r="AA1697" s="51">
        <f t="shared" si="159"/>
        <v>100</v>
      </c>
      <c r="AB1697" s="41">
        <f t="shared" si="160"/>
        <v>10</v>
      </c>
      <c r="AC1697" s="109">
        <f t="shared" si="161"/>
        <v>0.1</v>
      </c>
      <c r="AD1697" s="49" t="s">
        <v>453</v>
      </c>
    </row>
    <row r="1698" spans="1:30" hidden="1">
      <c r="A1698" s="28" t="s">
        <v>422</v>
      </c>
      <c r="B1698" s="45">
        <v>1718</v>
      </c>
      <c r="C1698" s="51">
        <v>2</v>
      </c>
      <c r="D1698" s="128">
        <v>18324</v>
      </c>
      <c r="E1698" s="359"/>
      <c r="F1698" s="51" t="s">
        <v>428</v>
      </c>
      <c r="G1698" s="349" t="s">
        <v>716</v>
      </c>
      <c r="H1698" s="349" t="s">
        <v>702</v>
      </c>
      <c r="I1698" s="42">
        <v>43256</v>
      </c>
      <c r="J1698" s="48" t="s">
        <v>137</v>
      </c>
      <c r="K1698" s="49">
        <v>917</v>
      </c>
      <c r="L1698" s="49">
        <v>405</v>
      </c>
      <c r="M1698" s="49" t="s">
        <v>429</v>
      </c>
      <c r="N1698" s="43">
        <v>0.29652777777777778</v>
      </c>
      <c r="O1698" s="51">
        <v>1</v>
      </c>
      <c r="P1698" s="51" t="s">
        <v>13</v>
      </c>
      <c r="Q1698" s="368"/>
      <c r="R1698" s="368"/>
      <c r="S1698" s="368"/>
      <c r="T1698" s="194">
        <f t="shared" si="157"/>
        <v>0.29166666666666663</v>
      </c>
      <c r="U1698" s="194">
        <f t="shared" si="158"/>
        <v>0.29166666666666663</v>
      </c>
      <c r="V1698" s="41" t="str">
        <f>IFERROR(VLOOKUP(L1698,'[1]ZESTAWIENIE NUMERÓW BOCZNYCH'!$A:$B,1,0),"")</f>
        <v/>
      </c>
      <c r="W1698" s="51" t="str">
        <f>IFERROR(VLOOKUP(V1698,'[1]ZESTAWIENIE NUMERÓW BOCZNYCH'!$A:$B,2,0),P1698)</f>
        <v>AZ</v>
      </c>
      <c r="X1698" s="51" t="s">
        <v>396</v>
      </c>
      <c r="Y1698" s="51">
        <f>VLOOKUP(W1698,'[1]LICZBA MIEJSC'!$A:$C,2,0)</f>
        <v>40</v>
      </c>
      <c r="Z1698" s="51">
        <f>VLOOKUP(W1698,'[1]LICZBA MIEJSC'!$A:$C,3,0)</f>
        <v>60</v>
      </c>
      <c r="AA1698" s="51">
        <f t="shared" si="159"/>
        <v>100</v>
      </c>
      <c r="AB1698" s="41">
        <f t="shared" si="160"/>
        <v>10</v>
      </c>
      <c r="AC1698" s="109">
        <f t="shared" si="161"/>
        <v>0.1</v>
      </c>
      <c r="AD1698" s="49" t="s">
        <v>452</v>
      </c>
    </row>
    <row r="1699" spans="1:30" hidden="1">
      <c r="A1699" s="28" t="s">
        <v>422</v>
      </c>
      <c r="B1699" s="45">
        <v>1719</v>
      </c>
      <c r="C1699" s="130">
        <v>2</v>
      </c>
      <c r="D1699" s="131">
        <v>18324</v>
      </c>
      <c r="E1699" s="359"/>
      <c r="F1699" s="51" t="s">
        <v>428</v>
      </c>
      <c r="G1699" s="349" t="s">
        <v>716</v>
      </c>
      <c r="H1699" s="349" t="s">
        <v>701</v>
      </c>
      <c r="I1699" s="42">
        <v>43256</v>
      </c>
      <c r="J1699" s="48" t="s">
        <v>137</v>
      </c>
      <c r="K1699" s="49">
        <v>117</v>
      </c>
      <c r="L1699" s="49">
        <v>401</v>
      </c>
      <c r="M1699" s="49" t="s">
        <v>422</v>
      </c>
      <c r="N1699" s="43">
        <v>0.30277777777777776</v>
      </c>
      <c r="O1699" s="51">
        <v>1</v>
      </c>
      <c r="P1699" s="51" t="s">
        <v>13</v>
      </c>
      <c r="Q1699" s="368"/>
      <c r="R1699" s="368"/>
      <c r="S1699" s="368"/>
      <c r="T1699" s="194">
        <f t="shared" si="157"/>
        <v>0.30208333333333331</v>
      </c>
      <c r="U1699" s="194">
        <f t="shared" si="158"/>
        <v>0.29166666666666663</v>
      </c>
      <c r="V1699" s="41" t="str">
        <f>IFERROR(VLOOKUP(L1699,'[1]ZESTAWIENIE NUMERÓW BOCZNYCH'!$A:$B,1,0),"")</f>
        <v/>
      </c>
      <c r="W1699" s="51" t="str">
        <f>IFERROR(VLOOKUP(V1699,'[1]ZESTAWIENIE NUMERÓW BOCZNYCH'!$A:$B,2,0),P1699)</f>
        <v>AZ</v>
      </c>
      <c r="X1699" s="51" t="s">
        <v>396</v>
      </c>
      <c r="Y1699" s="51">
        <f>VLOOKUP(W1699,'[1]LICZBA MIEJSC'!$A:$C,2,0)</f>
        <v>40</v>
      </c>
      <c r="Z1699" s="51">
        <f>VLOOKUP(W1699,'[1]LICZBA MIEJSC'!$A:$C,3,0)</f>
        <v>60</v>
      </c>
      <c r="AA1699" s="51">
        <f t="shared" si="159"/>
        <v>100</v>
      </c>
      <c r="AB1699" s="41">
        <f t="shared" si="160"/>
        <v>10</v>
      </c>
      <c r="AC1699" s="109">
        <f t="shared" si="161"/>
        <v>0.1</v>
      </c>
      <c r="AD1699" s="49" t="s">
        <v>453</v>
      </c>
    </row>
    <row r="1700" spans="1:30" hidden="1">
      <c r="A1700" s="28" t="s">
        <v>422</v>
      </c>
      <c r="B1700" s="45">
        <v>1720</v>
      </c>
      <c r="C1700" s="130">
        <v>2</v>
      </c>
      <c r="D1700" s="131">
        <v>18324</v>
      </c>
      <c r="E1700" s="359"/>
      <c r="F1700" s="51" t="s">
        <v>428</v>
      </c>
      <c r="G1700" s="349" t="s">
        <v>716</v>
      </c>
      <c r="H1700" s="349" t="s">
        <v>701</v>
      </c>
      <c r="I1700" s="42">
        <v>43256</v>
      </c>
      <c r="J1700" s="48" t="s">
        <v>137</v>
      </c>
      <c r="K1700" s="49">
        <v>117</v>
      </c>
      <c r="L1700" s="49">
        <v>402</v>
      </c>
      <c r="M1700" s="49" t="s">
        <v>422</v>
      </c>
      <c r="N1700" s="43">
        <v>0.31527777777777777</v>
      </c>
      <c r="O1700" s="51">
        <v>1</v>
      </c>
      <c r="P1700" s="51" t="s">
        <v>13</v>
      </c>
      <c r="Q1700" s="368"/>
      <c r="R1700" s="368"/>
      <c r="S1700" s="368"/>
      <c r="T1700" s="194">
        <f t="shared" si="157"/>
        <v>0.3125</v>
      </c>
      <c r="U1700" s="194">
        <f t="shared" si="158"/>
        <v>0.29166666666666663</v>
      </c>
      <c r="V1700" s="41" t="str">
        <f>IFERROR(VLOOKUP(L1700,'[1]ZESTAWIENIE NUMERÓW BOCZNYCH'!$A:$B,1,0),"")</f>
        <v/>
      </c>
      <c r="W1700" s="51" t="str">
        <f>IFERROR(VLOOKUP(V1700,'[1]ZESTAWIENIE NUMERÓW BOCZNYCH'!$A:$B,2,0),P1700)</f>
        <v>AZ</v>
      </c>
      <c r="X1700" s="51" t="s">
        <v>396</v>
      </c>
      <c r="Y1700" s="51">
        <f>VLOOKUP(W1700,'[1]LICZBA MIEJSC'!$A:$C,2,0)</f>
        <v>40</v>
      </c>
      <c r="Z1700" s="51">
        <f>VLOOKUP(W1700,'[1]LICZBA MIEJSC'!$A:$C,3,0)</f>
        <v>60</v>
      </c>
      <c r="AA1700" s="51">
        <f t="shared" si="159"/>
        <v>100</v>
      </c>
      <c r="AB1700" s="41">
        <f t="shared" si="160"/>
        <v>10</v>
      </c>
      <c r="AC1700" s="109">
        <f t="shared" si="161"/>
        <v>0.1</v>
      </c>
      <c r="AD1700" s="49" t="s">
        <v>453</v>
      </c>
    </row>
    <row r="1701" spans="1:30" hidden="1">
      <c r="A1701" s="28" t="s">
        <v>422</v>
      </c>
      <c r="B1701" s="45">
        <v>1721</v>
      </c>
      <c r="C1701" s="130">
        <v>2</v>
      </c>
      <c r="D1701" s="131">
        <v>18324</v>
      </c>
      <c r="E1701" s="359"/>
      <c r="F1701" s="51" t="s">
        <v>428</v>
      </c>
      <c r="G1701" s="349" t="s">
        <v>716</v>
      </c>
      <c r="H1701" s="349" t="s">
        <v>701</v>
      </c>
      <c r="I1701" s="42">
        <v>43256</v>
      </c>
      <c r="J1701" s="48" t="s">
        <v>137</v>
      </c>
      <c r="K1701" s="49">
        <v>117</v>
      </c>
      <c r="L1701" s="49">
        <v>405</v>
      </c>
      <c r="M1701" s="49" t="s">
        <v>422</v>
      </c>
      <c r="N1701" s="43">
        <v>0.33749999999999997</v>
      </c>
      <c r="O1701" s="51">
        <v>1</v>
      </c>
      <c r="P1701" s="51" t="s">
        <v>13</v>
      </c>
      <c r="Q1701" s="368"/>
      <c r="R1701" s="368"/>
      <c r="S1701" s="368"/>
      <c r="T1701" s="194">
        <f t="shared" si="157"/>
        <v>0.33333333333333331</v>
      </c>
      <c r="U1701" s="194">
        <f t="shared" si="158"/>
        <v>0.33333333333333331</v>
      </c>
      <c r="V1701" s="41" t="str">
        <f>IFERROR(VLOOKUP(L1701,'[1]ZESTAWIENIE NUMERÓW BOCZNYCH'!$A:$B,1,0),"")</f>
        <v/>
      </c>
      <c r="W1701" s="51" t="str">
        <f>IFERROR(VLOOKUP(V1701,'[1]ZESTAWIENIE NUMERÓW BOCZNYCH'!$A:$B,2,0),P1701)</f>
        <v>AZ</v>
      </c>
      <c r="X1701" s="51" t="s">
        <v>396</v>
      </c>
      <c r="Y1701" s="51">
        <f>VLOOKUP(W1701,'[1]LICZBA MIEJSC'!$A:$C,2,0)</f>
        <v>40</v>
      </c>
      <c r="Z1701" s="51">
        <f>VLOOKUP(W1701,'[1]LICZBA MIEJSC'!$A:$C,3,0)</f>
        <v>60</v>
      </c>
      <c r="AA1701" s="51">
        <f t="shared" si="159"/>
        <v>100</v>
      </c>
      <c r="AB1701" s="41">
        <f t="shared" si="160"/>
        <v>10</v>
      </c>
      <c r="AC1701" s="109">
        <f t="shared" si="161"/>
        <v>0.1</v>
      </c>
      <c r="AD1701" s="49" t="s">
        <v>453</v>
      </c>
    </row>
    <row r="1702" spans="1:30" hidden="1">
      <c r="A1702" s="28" t="s">
        <v>422</v>
      </c>
      <c r="B1702" s="45">
        <v>1722</v>
      </c>
      <c r="C1702" s="130">
        <v>2</v>
      </c>
      <c r="D1702" s="131">
        <v>18324</v>
      </c>
      <c r="E1702" s="359"/>
      <c r="F1702" s="51" t="s">
        <v>428</v>
      </c>
      <c r="G1702" s="349" t="s">
        <v>716</v>
      </c>
      <c r="H1702" s="349" t="s">
        <v>701</v>
      </c>
      <c r="I1702" s="42">
        <v>43256</v>
      </c>
      <c r="J1702" s="48" t="s">
        <v>137</v>
      </c>
      <c r="K1702" s="49">
        <v>117</v>
      </c>
      <c r="L1702" s="49">
        <v>405</v>
      </c>
      <c r="M1702" s="49" t="s">
        <v>422</v>
      </c>
      <c r="N1702" s="43">
        <v>0.37847222222222227</v>
      </c>
      <c r="O1702" s="51">
        <v>1</v>
      </c>
      <c r="P1702" s="51" t="s">
        <v>13</v>
      </c>
      <c r="Q1702" s="368"/>
      <c r="R1702" s="368"/>
      <c r="S1702" s="368"/>
      <c r="T1702" s="194">
        <f t="shared" si="157"/>
        <v>0.375</v>
      </c>
      <c r="U1702" s="194">
        <f t="shared" si="158"/>
        <v>0.375</v>
      </c>
      <c r="V1702" s="41" t="str">
        <f>IFERROR(VLOOKUP(L1702,'[1]ZESTAWIENIE NUMERÓW BOCZNYCH'!$A:$B,1,0),"")</f>
        <v/>
      </c>
      <c r="W1702" s="51" t="str">
        <f>IFERROR(VLOOKUP(V1702,'[1]ZESTAWIENIE NUMERÓW BOCZNYCH'!$A:$B,2,0),P1702)</f>
        <v>AZ</v>
      </c>
      <c r="X1702" s="51" t="s">
        <v>396</v>
      </c>
      <c r="Y1702" s="51">
        <f>VLOOKUP(W1702,'[1]LICZBA MIEJSC'!$A:$C,2,0)</f>
        <v>40</v>
      </c>
      <c r="Z1702" s="51">
        <f>VLOOKUP(W1702,'[1]LICZBA MIEJSC'!$A:$C,3,0)</f>
        <v>60</v>
      </c>
      <c r="AA1702" s="51">
        <f t="shared" si="159"/>
        <v>100</v>
      </c>
      <c r="AB1702" s="41">
        <f t="shared" si="160"/>
        <v>10</v>
      </c>
      <c r="AC1702" s="109">
        <f t="shared" si="161"/>
        <v>0.1</v>
      </c>
      <c r="AD1702" s="49" t="s">
        <v>453</v>
      </c>
    </row>
    <row r="1703" spans="1:30" hidden="1">
      <c r="A1703" s="28" t="s">
        <v>422</v>
      </c>
      <c r="B1703" s="45">
        <v>1723</v>
      </c>
      <c r="C1703" s="130">
        <v>2</v>
      </c>
      <c r="D1703" s="131">
        <v>18324</v>
      </c>
      <c r="E1703" s="359"/>
      <c r="F1703" s="51" t="s">
        <v>428</v>
      </c>
      <c r="G1703" s="349" t="s">
        <v>716</v>
      </c>
      <c r="H1703" s="349" t="s">
        <v>702</v>
      </c>
      <c r="I1703" s="42">
        <v>43256</v>
      </c>
      <c r="J1703" s="48" t="s">
        <v>137</v>
      </c>
      <c r="K1703" s="49">
        <v>917</v>
      </c>
      <c r="L1703" s="49">
        <v>410</v>
      </c>
      <c r="M1703" s="49" t="s">
        <v>429</v>
      </c>
      <c r="N1703" s="43">
        <v>0.3972222222222222</v>
      </c>
      <c r="O1703" s="51">
        <v>0</v>
      </c>
      <c r="P1703" s="51" t="s">
        <v>13</v>
      </c>
      <c r="Q1703" s="368"/>
      <c r="R1703" s="368"/>
      <c r="S1703" s="368"/>
      <c r="T1703" s="194">
        <f t="shared" si="157"/>
        <v>0.39583333333333331</v>
      </c>
      <c r="U1703" s="194">
        <f t="shared" si="158"/>
        <v>0.375</v>
      </c>
      <c r="V1703" s="41" t="str">
        <f>IFERROR(VLOOKUP(L1703,'[1]ZESTAWIENIE NUMERÓW BOCZNYCH'!$A:$B,1,0),"")</f>
        <v/>
      </c>
      <c r="W1703" s="51" t="str">
        <f>IFERROR(VLOOKUP(V1703,'[1]ZESTAWIENIE NUMERÓW BOCZNYCH'!$A:$B,2,0),P1703)</f>
        <v>AZ</v>
      </c>
      <c r="X1703" s="51" t="s">
        <v>396</v>
      </c>
      <c r="Y1703" s="51">
        <f>VLOOKUP(W1703,'[1]LICZBA MIEJSC'!$A:$C,2,0)</f>
        <v>40</v>
      </c>
      <c r="Z1703" s="51">
        <f>VLOOKUP(W1703,'[1]LICZBA MIEJSC'!$A:$C,3,0)</f>
        <v>60</v>
      </c>
      <c r="AA1703" s="51">
        <f t="shared" si="159"/>
        <v>100</v>
      </c>
      <c r="AB1703" s="41">
        <f t="shared" si="160"/>
        <v>0</v>
      </c>
      <c r="AC1703" s="109">
        <f t="shared" si="161"/>
        <v>0</v>
      </c>
      <c r="AD1703" s="49" t="s">
        <v>452</v>
      </c>
    </row>
    <row r="1704" spans="1:30" hidden="1">
      <c r="A1704" s="28" t="s">
        <v>422</v>
      </c>
      <c r="B1704" s="45">
        <v>1724</v>
      </c>
      <c r="C1704" s="130">
        <v>2</v>
      </c>
      <c r="D1704" s="131">
        <v>18324</v>
      </c>
      <c r="E1704" s="359"/>
      <c r="F1704" s="51" t="s">
        <v>428</v>
      </c>
      <c r="G1704" s="349" t="s">
        <v>716</v>
      </c>
      <c r="H1704" s="349" t="s">
        <v>701</v>
      </c>
      <c r="I1704" s="42">
        <v>43256</v>
      </c>
      <c r="J1704" s="48" t="s">
        <v>137</v>
      </c>
      <c r="K1704" s="49">
        <v>917</v>
      </c>
      <c r="L1704" s="49">
        <v>410</v>
      </c>
      <c r="M1704" s="49" t="s">
        <v>422</v>
      </c>
      <c r="N1704" s="43">
        <v>0.40833333333333338</v>
      </c>
      <c r="O1704" s="51">
        <v>1</v>
      </c>
      <c r="P1704" s="51" t="s">
        <v>13</v>
      </c>
      <c r="Q1704" s="368"/>
      <c r="R1704" s="368"/>
      <c r="S1704" s="368"/>
      <c r="T1704" s="194">
        <f t="shared" si="157"/>
        <v>0.40625</v>
      </c>
      <c r="U1704" s="194">
        <f t="shared" si="158"/>
        <v>0.375</v>
      </c>
      <c r="V1704" s="41" t="str">
        <f>IFERROR(VLOOKUP(L1704,'[1]ZESTAWIENIE NUMERÓW BOCZNYCH'!$A:$B,1,0),"")</f>
        <v/>
      </c>
      <c r="W1704" s="51" t="str">
        <f>IFERROR(VLOOKUP(V1704,'[1]ZESTAWIENIE NUMERÓW BOCZNYCH'!$A:$B,2,0),P1704)</f>
        <v>AZ</v>
      </c>
      <c r="X1704" s="51" t="s">
        <v>396</v>
      </c>
      <c r="Y1704" s="51">
        <f>VLOOKUP(W1704,'[1]LICZBA MIEJSC'!$A:$C,2,0)</f>
        <v>40</v>
      </c>
      <c r="Z1704" s="51">
        <f>VLOOKUP(W1704,'[1]LICZBA MIEJSC'!$A:$C,3,0)</f>
        <v>60</v>
      </c>
      <c r="AA1704" s="51">
        <f t="shared" si="159"/>
        <v>100</v>
      </c>
      <c r="AB1704" s="41">
        <f t="shared" si="160"/>
        <v>10</v>
      </c>
      <c r="AC1704" s="109">
        <f t="shared" si="161"/>
        <v>0.1</v>
      </c>
      <c r="AD1704" s="49" t="s">
        <v>452</v>
      </c>
    </row>
    <row r="1705" spans="1:30" hidden="1">
      <c r="A1705" s="28" t="s">
        <v>422</v>
      </c>
      <c r="B1705" s="45">
        <v>1725</v>
      </c>
      <c r="C1705" s="130">
        <v>2</v>
      </c>
      <c r="D1705" s="131">
        <v>18324</v>
      </c>
      <c r="E1705" s="359"/>
      <c r="F1705" s="51" t="s">
        <v>428</v>
      </c>
      <c r="G1705" s="349" t="s">
        <v>716</v>
      </c>
      <c r="H1705" s="349" t="s">
        <v>701</v>
      </c>
      <c r="I1705" s="42">
        <v>43256</v>
      </c>
      <c r="J1705" s="48" t="s">
        <v>137</v>
      </c>
      <c r="K1705" s="49">
        <v>117</v>
      </c>
      <c r="L1705" s="49">
        <v>405</v>
      </c>
      <c r="M1705" s="49" t="s">
        <v>422</v>
      </c>
      <c r="N1705" s="43">
        <v>0.41597222222222219</v>
      </c>
      <c r="O1705" s="51">
        <v>0</v>
      </c>
      <c r="P1705" s="51" t="s">
        <v>13</v>
      </c>
      <c r="Q1705" s="368"/>
      <c r="R1705" s="368"/>
      <c r="S1705" s="368"/>
      <c r="T1705" s="194">
        <f t="shared" si="157"/>
        <v>0.40625</v>
      </c>
      <c r="U1705" s="194">
        <f t="shared" si="158"/>
        <v>0.375</v>
      </c>
      <c r="V1705" s="41" t="str">
        <f>IFERROR(VLOOKUP(L1705,'[1]ZESTAWIENIE NUMERÓW BOCZNYCH'!$A:$B,1,0),"")</f>
        <v/>
      </c>
      <c r="W1705" s="51" t="str">
        <f>IFERROR(VLOOKUP(V1705,'[1]ZESTAWIENIE NUMERÓW BOCZNYCH'!$A:$B,2,0),P1705)</f>
        <v>AZ</v>
      </c>
      <c r="X1705" s="51" t="s">
        <v>396</v>
      </c>
      <c r="Y1705" s="51">
        <f>VLOOKUP(W1705,'[1]LICZBA MIEJSC'!$A:$C,2,0)</f>
        <v>40</v>
      </c>
      <c r="Z1705" s="51">
        <f>VLOOKUP(W1705,'[1]LICZBA MIEJSC'!$A:$C,3,0)</f>
        <v>60</v>
      </c>
      <c r="AA1705" s="51">
        <f t="shared" si="159"/>
        <v>100</v>
      </c>
      <c r="AB1705" s="41">
        <f t="shared" si="160"/>
        <v>0</v>
      </c>
      <c r="AC1705" s="109">
        <f t="shared" si="161"/>
        <v>0</v>
      </c>
      <c r="AD1705" s="49" t="s">
        <v>453</v>
      </c>
    </row>
    <row r="1706" spans="1:30" hidden="1">
      <c r="A1706" s="28" t="s">
        <v>422</v>
      </c>
      <c r="B1706" s="45">
        <v>1726</v>
      </c>
      <c r="C1706" s="130">
        <v>3</v>
      </c>
      <c r="D1706" s="131">
        <v>18316</v>
      </c>
      <c r="E1706" s="359"/>
      <c r="F1706" s="51" t="s">
        <v>428</v>
      </c>
      <c r="G1706" s="349" t="s">
        <v>716</v>
      </c>
      <c r="H1706" s="349" t="s">
        <v>701</v>
      </c>
      <c r="I1706" s="42">
        <v>43256</v>
      </c>
      <c r="J1706" s="48" t="s">
        <v>137</v>
      </c>
      <c r="K1706" s="49">
        <v>117</v>
      </c>
      <c r="L1706" s="49">
        <v>408</v>
      </c>
      <c r="M1706" s="49" t="s">
        <v>422</v>
      </c>
      <c r="N1706" s="43">
        <v>0.6743055555555556</v>
      </c>
      <c r="O1706" s="51">
        <v>1</v>
      </c>
      <c r="P1706" s="51" t="s">
        <v>13</v>
      </c>
      <c r="Q1706" s="368"/>
      <c r="R1706" s="368"/>
      <c r="S1706" s="368"/>
      <c r="T1706" s="194">
        <f t="shared" si="157"/>
        <v>0.66666666666666663</v>
      </c>
      <c r="U1706" s="194">
        <f t="shared" si="158"/>
        <v>0.66666666666666663</v>
      </c>
      <c r="V1706" s="41" t="str">
        <f>IFERROR(VLOOKUP(L1706,'[1]ZESTAWIENIE NUMERÓW BOCZNYCH'!$A:$B,1,0),"")</f>
        <v/>
      </c>
      <c r="W1706" s="51" t="str">
        <f>IFERROR(VLOOKUP(V1706,'[1]ZESTAWIENIE NUMERÓW BOCZNYCH'!$A:$B,2,0),P1706)</f>
        <v>AZ</v>
      </c>
      <c r="X1706" s="51" t="s">
        <v>396</v>
      </c>
      <c r="Y1706" s="51">
        <f>VLOOKUP(W1706,'[1]LICZBA MIEJSC'!$A:$C,2,0)</f>
        <v>40</v>
      </c>
      <c r="Z1706" s="51">
        <f>VLOOKUP(W1706,'[1]LICZBA MIEJSC'!$A:$C,3,0)</f>
        <v>60</v>
      </c>
      <c r="AA1706" s="51">
        <f t="shared" si="159"/>
        <v>100</v>
      </c>
      <c r="AB1706" s="41">
        <f t="shared" si="160"/>
        <v>10</v>
      </c>
      <c r="AC1706" s="109">
        <f t="shared" si="161"/>
        <v>0.1</v>
      </c>
      <c r="AD1706" s="49" t="s">
        <v>453</v>
      </c>
    </row>
    <row r="1707" spans="1:30" hidden="1">
      <c r="A1707" s="28" t="s">
        <v>422</v>
      </c>
      <c r="B1707" s="45">
        <v>1727</v>
      </c>
      <c r="C1707" s="130">
        <v>3</v>
      </c>
      <c r="D1707" s="131">
        <v>18316</v>
      </c>
      <c r="E1707" s="359"/>
      <c r="F1707" s="51" t="s">
        <v>428</v>
      </c>
      <c r="G1707" s="349" t="s">
        <v>716</v>
      </c>
      <c r="H1707" s="349" t="s">
        <v>701</v>
      </c>
      <c r="I1707" s="42">
        <v>43256</v>
      </c>
      <c r="J1707" s="48" t="s">
        <v>137</v>
      </c>
      <c r="K1707" s="49">
        <v>917</v>
      </c>
      <c r="L1707" s="49">
        <v>402</v>
      </c>
      <c r="M1707" s="49" t="s">
        <v>422</v>
      </c>
      <c r="N1707" s="43">
        <v>0.70208333333333339</v>
      </c>
      <c r="O1707" s="51">
        <v>2</v>
      </c>
      <c r="P1707" s="51" t="s">
        <v>13</v>
      </c>
      <c r="Q1707" s="368"/>
      <c r="R1707" s="368"/>
      <c r="S1707" s="368"/>
      <c r="T1707" s="194">
        <f t="shared" si="157"/>
        <v>0.69791666666666663</v>
      </c>
      <c r="U1707" s="194">
        <f t="shared" si="158"/>
        <v>0.66666666666666663</v>
      </c>
      <c r="V1707" s="41" t="str">
        <f>IFERROR(VLOOKUP(L1707,'[1]ZESTAWIENIE NUMERÓW BOCZNYCH'!$A:$B,1,0),"")</f>
        <v/>
      </c>
      <c r="W1707" s="51" t="str">
        <f>IFERROR(VLOOKUP(V1707,'[1]ZESTAWIENIE NUMERÓW BOCZNYCH'!$A:$B,2,0),P1707)</f>
        <v>AZ</v>
      </c>
      <c r="X1707" s="51" t="s">
        <v>396</v>
      </c>
      <c r="Y1707" s="51">
        <f>VLOOKUP(W1707,'[1]LICZBA MIEJSC'!$A:$C,2,0)</f>
        <v>40</v>
      </c>
      <c r="Z1707" s="51">
        <f>VLOOKUP(W1707,'[1]LICZBA MIEJSC'!$A:$C,3,0)</f>
        <v>60</v>
      </c>
      <c r="AA1707" s="51">
        <f t="shared" si="159"/>
        <v>100</v>
      </c>
      <c r="AB1707" s="41">
        <f t="shared" si="160"/>
        <v>20</v>
      </c>
      <c r="AC1707" s="109">
        <f t="shared" si="161"/>
        <v>0.2</v>
      </c>
      <c r="AD1707" s="49" t="s">
        <v>452</v>
      </c>
    </row>
    <row r="1708" spans="1:30" hidden="1">
      <c r="A1708" s="28" t="s">
        <v>422</v>
      </c>
      <c r="B1708" s="45">
        <v>1728</v>
      </c>
      <c r="C1708" s="130">
        <v>3</v>
      </c>
      <c r="D1708" s="131">
        <v>18316</v>
      </c>
      <c r="E1708" s="359"/>
      <c r="F1708" s="51" t="s">
        <v>428</v>
      </c>
      <c r="G1708" s="349" t="s">
        <v>716</v>
      </c>
      <c r="H1708" s="349" t="s">
        <v>701</v>
      </c>
      <c r="I1708" s="42">
        <v>43256</v>
      </c>
      <c r="J1708" s="48" t="s">
        <v>137</v>
      </c>
      <c r="K1708" s="49">
        <v>917</v>
      </c>
      <c r="L1708" s="49">
        <v>411</v>
      </c>
      <c r="M1708" s="49" t="s">
        <v>422</v>
      </c>
      <c r="N1708" s="43">
        <v>0.72291666666666676</v>
      </c>
      <c r="O1708" s="51">
        <v>1</v>
      </c>
      <c r="P1708" s="51" t="s">
        <v>13</v>
      </c>
      <c r="Q1708" s="368"/>
      <c r="R1708" s="368"/>
      <c r="S1708" s="368"/>
      <c r="T1708" s="194">
        <f t="shared" si="157"/>
        <v>0.71875</v>
      </c>
      <c r="U1708" s="194">
        <f t="shared" si="158"/>
        <v>0.70833333333333326</v>
      </c>
      <c r="V1708" s="41" t="str">
        <f>IFERROR(VLOOKUP(L1708,'[1]ZESTAWIENIE NUMERÓW BOCZNYCH'!$A:$B,1,0),"")</f>
        <v/>
      </c>
      <c r="W1708" s="51" t="str">
        <f>IFERROR(VLOOKUP(V1708,'[1]ZESTAWIENIE NUMERÓW BOCZNYCH'!$A:$B,2,0),P1708)</f>
        <v>AZ</v>
      </c>
      <c r="X1708" s="51" t="s">
        <v>396</v>
      </c>
      <c r="Y1708" s="51">
        <f>VLOOKUP(W1708,'[1]LICZBA MIEJSC'!$A:$C,2,0)</f>
        <v>40</v>
      </c>
      <c r="Z1708" s="51">
        <f>VLOOKUP(W1708,'[1]LICZBA MIEJSC'!$A:$C,3,0)</f>
        <v>60</v>
      </c>
      <c r="AA1708" s="51">
        <f t="shared" si="159"/>
        <v>100</v>
      </c>
      <c r="AB1708" s="41">
        <f t="shared" si="160"/>
        <v>10</v>
      </c>
      <c r="AC1708" s="109">
        <f t="shared" si="161"/>
        <v>0.1</v>
      </c>
      <c r="AD1708" s="49" t="s">
        <v>452</v>
      </c>
    </row>
    <row r="1709" spans="1:30" hidden="1">
      <c r="A1709" s="28" t="s">
        <v>422</v>
      </c>
      <c r="B1709" s="45">
        <v>1729</v>
      </c>
      <c r="C1709" s="130">
        <v>3</v>
      </c>
      <c r="D1709" s="131">
        <v>18316</v>
      </c>
      <c r="E1709" s="359"/>
      <c r="F1709" s="51" t="s">
        <v>428</v>
      </c>
      <c r="G1709" s="349" t="s">
        <v>716</v>
      </c>
      <c r="H1709" s="349" t="s">
        <v>701</v>
      </c>
      <c r="I1709" s="42">
        <v>43256</v>
      </c>
      <c r="J1709" s="48" t="s">
        <v>137</v>
      </c>
      <c r="K1709" s="49">
        <v>117</v>
      </c>
      <c r="L1709" s="49">
        <v>408</v>
      </c>
      <c r="M1709" s="49" t="s">
        <v>422</v>
      </c>
      <c r="N1709" s="43">
        <v>0.73541666666666661</v>
      </c>
      <c r="O1709" s="51">
        <v>2</v>
      </c>
      <c r="P1709" s="51" t="s">
        <v>13</v>
      </c>
      <c r="Q1709" s="368"/>
      <c r="R1709" s="368"/>
      <c r="S1709" s="368"/>
      <c r="T1709" s="194">
        <f t="shared" si="157"/>
        <v>0.72916666666666663</v>
      </c>
      <c r="U1709" s="194">
        <f t="shared" si="158"/>
        <v>0.70833333333333326</v>
      </c>
      <c r="V1709" s="41" t="str">
        <f>IFERROR(VLOOKUP(L1709,'[1]ZESTAWIENIE NUMERÓW BOCZNYCH'!$A:$B,1,0),"")</f>
        <v/>
      </c>
      <c r="W1709" s="51" t="str">
        <f>IFERROR(VLOOKUP(V1709,'[1]ZESTAWIENIE NUMERÓW BOCZNYCH'!$A:$B,2,0),P1709)</f>
        <v>AZ</v>
      </c>
      <c r="X1709" s="51" t="s">
        <v>396</v>
      </c>
      <c r="Y1709" s="51">
        <f>VLOOKUP(W1709,'[1]LICZBA MIEJSC'!$A:$C,2,0)</f>
        <v>40</v>
      </c>
      <c r="Z1709" s="51">
        <f>VLOOKUP(W1709,'[1]LICZBA MIEJSC'!$A:$C,3,0)</f>
        <v>60</v>
      </c>
      <c r="AA1709" s="51">
        <f t="shared" si="159"/>
        <v>100</v>
      </c>
      <c r="AB1709" s="41">
        <f t="shared" si="160"/>
        <v>20</v>
      </c>
      <c r="AC1709" s="109">
        <f t="shared" si="161"/>
        <v>0.2</v>
      </c>
      <c r="AD1709" s="49" t="s">
        <v>453</v>
      </c>
    </row>
    <row r="1710" spans="1:30" hidden="1">
      <c r="A1710" s="28" t="s">
        <v>422</v>
      </c>
      <c r="B1710" s="45">
        <v>1730</v>
      </c>
      <c r="C1710" s="51">
        <v>4</v>
      </c>
      <c r="D1710" s="128">
        <v>18307</v>
      </c>
      <c r="E1710" s="359"/>
      <c r="F1710" s="51" t="s">
        <v>428</v>
      </c>
      <c r="G1710" s="349" t="s">
        <v>716</v>
      </c>
      <c r="H1710" s="349" t="s">
        <v>702</v>
      </c>
      <c r="I1710" s="42">
        <v>43256</v>
      </c>
      <c r="J1710" s="48" t="s">
        <v>137</v>
      </c>
      <c r="K1710" s="49">
        <v>117</v>
      </c>
      <c r="L1710" s="49">
        <v>408</v>
      </c>
      <c r="M1710" s="49" t="s">
        <v>431</v>
      </c>
      <c r="N1710" s="43">
        <v>0.65972222222222221</v>
      </c>
      <c r="O1710" s="51">
        <v>2</v>
      </c>
      <c r="P1710" s="51" t="s">
        <v>13</v>
      </c>
      <c r="Q1710" s="368"/>
      <c r="R1710" s="368"/>
      <c r="S1710" s="368"/>
      <c r="T1710" s="194">
        <f t="shared" ref="T1710:T1773" si="162">FLOOR(N1710,"0:15")</f>
        <v>0.65625</v>
      </c>
      <c r="U1710" s="194">
        <f t="shared" ref="U1710:U1773" si="163">FLOOR(N1710,TIME(1,0,0))</f>
        <v>0.625</v>
      </c>
      <c r="V1710" s="41" t="str">
        <f>IFERROR(VLOOKUP(L1710,'[1]ZESTAWIENIE NUMERÓW BOCZNYCH'!$A:$B,1,0),"")</f>
        <v/>
      </c>
      <c r="W1710" s="51" t="str">
        <f>IFERROR(VLOOKUP(V1710,'[1]ZESTAWIENIE NUMERÓW BOCZNYCH'!$A:$B,2,0),P1710)</f>
        <v>AZ</v>
      </c>
      <c r="X1710" s="51" t="s">
        <v>396</v>
      </c>
      <c r="Y1710" s="51">
        <f>VLOOKUP(W1710,'[1]LICZBA MIEJSC'!$A:$C,2,0)</f>
        <v>40</v>
      </c>
      <c r="Z1710" s="51">
        <f>VLOOKUP(W1710,'[1]LICZBA MIEJSC'!$A:$C,3,0)</f>
        <v>60</v>
      </c>
      <c r="AA1710" s="51">
        <f t="shared" si="159"/>
        <v>100</v>
      </c>
      <c r="AB1710" s="41">
        <f t="shared" si="160"/>
        <v>20</v>
      </c>
      <c r="AC1710" s="109">
        <f t="shared" si="161"/>
        <v>0.2</v>
      </c>
      <c r="AD1710" s="49" t="s">
        <v>453</v>
      </c>
    </row>
    <row r="1711" spans="1:30" hidden="1">
      <c r="A1711" s="28" t="s">
        <v>422</v>
      </c>
      <c r="B1711" s="45">
        <v>1731</v>
      </c>
      <c r="C1711" s="51">
        <v>4</v>
      </c>
      <c r="D1711" s="128">
        <v>18307</v>
      </c>
      <c r="E1711" s="359"/>
      <c r="F1711" s="51" t="s">
        <v>428</v>
      </c>
      <c r="G1711" s="349" t="s">
        <v>716</v>
      </c>
      <c r="H1711" s="349" t="s">
        <v>702</v>
      </c>
      <c r="I1711" s="42">
        <v>43256</v>
      </c>
      <c r="J1711" s="48" t="s">
        <v>137</v>
      </c>
      <c r="K1711" s="49">
        <v>917</v>
      </c>
      <c r="L1711" s="49">
        <v>402</v>
      </c>
      <c r="M1711" s="49" t="s">
        <v>429</v>
      </c>
      <c r="N1711" s="43">
        <v>0.68194444444444446</v>
      </c>
      <c r="O1711" s="51">
        <v>3</v>
      </c>
      <c r="P1711" s="51" t="s">
        <v>13</v>
      </c>
      <c r="Q1711" s="368"/>
      <c r="R1711" s="368"/>
      <c r="S1711" s="368"/>
      <c r="T1711" s="194">
        <f t="shared" si="162"/>
        <v>0.67708333333333326</v>
      </c>
      <c r="U1711" s="194">
        <f t="shared" si="163"/>
        <v>0.66666666666666663</v>
      </c>
      <c r="V1711" s="41" t="str">
        <f>IFERROR(VLOOKUP(L1711,'[1]ZESTAWIENIE NUMERÓW BOCZNYCH'!$A:$B,1,0),"")</f>
        <v/>
      </c>
      <c r="W1711" s="51" t="str">
        <f>IFERROR(VLOOKUP(V1711,'[1]ZESTAWIENIE NUMERÓW BOCZNYCH'!$A:$B,2,0),P1711)</f>
        <v>AZ</v>
      </c>
      <c r="X1711" s="51" t="s">
        <v>396</v>
      </c>
      <c r="Y1711" s="51">
        <f>VLOOKUP(W1711,'[1]LICZBA MIEJSC'!$A:$C,2,0)</f>
        <v>40</v>
      </c>
      <c r="Z1711" s="51">
        <f>VLOOKUP(W1711,'[1]LICZBA MIEJSC'!$A:$C,3,0)</f>
        <v>60</v>
      </c>
      <c r="AA1711" s="51">
        <f t="shared" si="159"/>
        <v>100</v>
      </c>
      <c r="AB1711" s="41">
        <f t="shared" si="160"/>
        <v>36</v>
      </c>
      <c r="AC1711" s="109">
        <f t="shared" si="161"/>
        <v>0.36</v>
      </c>
      <c r="AD1711" s="49" t="s">
        <v>452</v>
      </c>
    </row>
    <row r="1712" spans="1:30" hidden="1">
      <c r="A1712" s="28" t="s">
        <v>422</v>
      </c>
      <c r="B1712" s="45">
        <v>1732</v>
      </c>
      <c r="C1712" s="51">
        <v>4</v>
      </c>
      <c r="D1712" s="128">
        <v>18307</v>
      </c>
      <c r="E1712" s="359"/>
      <c r="F1712" s="51" t="s">
        <v>428</v>
      </c>
      <c r="G1712" s="349" t="s">
        <v>716</v>
      </c>
      <c r="H1712" s="349" t="s">
        <v>702</v>
      </c>
      <c r="I1712" s="42">
        <v>43256</v>
      </c>
      <c r="J1712" s="48" t="s">
        <v>137</v>
      </c>
      <c r="K1712" s="49">
        <v>917</v>
      </c>
      <c r="L1712" s="49">
        <v>411</v>
      </c>
      <c r="M1712" s="49" t="s">
        <v>429</v>
      </c>
      <c r="N1712" s="43">
        <v>0.70208333333333339</v>
      </c>
      <c r="O1712" s="51">
        <v>2</v>
      </c>
      <c r="P1712" s="51" t="s">
        <v>13</v>
      </c>
      <c r="Q1712" s="368"/>
      <c r="R1712" s="368"/>
      <c r="S1712" s="368"/>
      <c r="T1712" s="194">
        <f t="shared" si="162"/>
        <v>0.69791666666666663</v>
      </c>
      <c r="U1712" s="194">
        <f t="shared" si="163"/>
        <v>0.66666666666666663</v>
      </c>
      <c r="V1712" s="41" t="str">
        <f>IFERROR(VLOOKUP(L1712,'[1]ZESTAWIENIE NUMERÓW BOCZNYCH'!$A:$B,1,0),"")</f>
        <v/>
      </c>
      <c r="W1712" s="51" t="str">
        <f>IFERROR(VLOOKUP(V1712,'[1]ZESTAWIENIE NUMERÓW BOCZNYCH'!$A:$B,2,0),P1712)</f>
        <v>AZ</v>
      </c>
      <c r="X1712" s="51" t="s">
        <v>396</v>
      </c>
      <c r="Y1712" s="51">
        <f>VLOOKUP(W1712,'[1]LICZBA MIEJSC'!$A:$C,2,0)</f>
        <v>40</v>
      </c>
      <c r="Z1712" s="51">
        <f>VLOOKUP(W1712,'[1]LICZBA MIEJSC'!$A:$C,3,0)</f>
        <v>60</v>
      </c>
      <c r="AA1712" s="51">
        <f t="shared" si="159"/>
        <v>100</v>
      </c>
      <c r="AB1712" s="41">
        <f t="shared" si="160"/>
        <v>20</v>
      </c>
      <c r="AC1712" s="109">
        <f t="shared" si="161"/>
        <v>0.2</v>
      </c>
      <c r="AD1712" s="49" t="s">
        <v>452</v>
      </c>
    </row>
    <row r="1713" spans="1:30" hidden="1">
      <c r="A1713" s="28" t="s">
        <v>422</v>
      </c>
      <c r="B1713" s="45">
        <v>1733</v>
      </c>
      <c r="C1713" s="51">
        <v>4</v>
      </c>
      <c r="D1713" s="128">
        <v>18307</v>
      </c>
      <c r="E1713" s="359"/>
      <c r="F1713" s="51" t="s">
        <v>428</v>
      </c>
      <c r="G1713" s="349" t="s">
        <v>716</v>
      </c>
      <c r="H1713" s="349" t="s">
        <v>702</v>
      </c>
      <c r="I1713" s="42">
        <v>43256</v>
      </c>
      <c r="J1713" s="48" t="s">
        <v>137</v>
      </c>
      <c r="K1713" s="49">
        <v>117</v>
      </c>
      <c r="L1713" s="49">
        <v>408</v>
      </c>
      <c r="M1713" s="49" t="s">
        <v>431</v>
      </c>
      <c r="N1713" s="43">
        <v>0.72291666666666676</v>
      </c>
      <c r="O1713" s="51">
        <v>3</v>
      </c>
      <c r="P1713" s="51" t="s">
        <v>13</v>
      </c>
      <c r="Q1713" s="368"/>
      <c r="R1713" s="368"/>
      <c r="S1713" s="368"/>
      <c r="T1713" s="194">
        <f t="shared" si="162"/>
        <v>0.71875</v>
      </c>
      <c r="U1713" s="194">
        <f t="shared" si="163"/>
        <v>0.70833333333333326</v>
      </c>
      <c r="V1713" s="41" t="str">
        <f>IFERROR(VLOOKUP(L1713,'[1]ZESTAWIENIE NUMERÓW BOCZNYCH'!$A:$B,1,0),"")</f>
        <v/>
      </c>
      <c r="W1713" s="51" t="str">
        <f>IFERROR(VLOOKUP(V1713,'[1]ZESTAWIENIE NUMERÓW BOCZNYCH'!$A:$B,2,0),P1713)</f>
        <v>AZ</v>
      </c>
      <c r="X1713" s="51" t="s">
        <v>396</v>
      </c>
      <c r="Y1713" s="51">
        <f>VLOOKUP(W1713,'[1]LICZBA MIEJSC'!$A:$C,2,0)</f>
        <v>40</v>
      </c>
      <c r="Z1713" s="51">
        <f>VLOOKUP(W1713,'[1]LICZBA MIEJSC'!$A:$C,3,0)</f>
        <v>60</v>
      </c>
      <c r="AA1713" s="51">
        <f t="shared" si="159"/>
        <v>100</v>
      </c>
      <c r="AB1713" s="41">
        <f t="shared" si="160"/>
        <v>36</v>
      </c>
      <c r="AC1713" s="109">
        <f t="shared" si="161"/>
        <v>0.36</v>
      </c>
      <c r="AD1713" s="49" t="s">
        <v>453</v>
      </c>
    </row>
    <row r="1714" spans="1:30" hidden="1">
      <c r="A1714" s="28" t="s">
        <v>422</v>
      </c>
      <c r="B1714" s="45">
        <v>1734</v>
      </c>
      <c r="C1714" s="51">
        <v>4</v>
      </c>
      <c r="D1714" s="128">
        <v>18307</v>
      </c>
      <c r="E1714" s="359"/>
      <c r="F1714" s="51" t="s">
        <v>428</v>
      </c>
      <c r="G1714" s="349" t="s">
        <v>716</v>
      </c>
      <c r="H1714" s="349" t="s">
        <v>702</v>
      </c>
      <c r="I1714" s="42">
        <v>43256</v>
      </c>
      <c r="J1714" s="48" t="s">
        <v>137</v>
      </c>
      <c r="K1714" s="49">
        <v>917</v>
      </c>
      <c r="L1714" s="49">
        <v>601</v>
      </c>
      <c r="M1714" s="49" t="s">
        <v>429</v>
      </c>
      <c r="N1714" s="43">
        <v>0.74375000000000002</v>
      </c>
      <c r="O1714" s="51">
        <v>2</v>
      </c>
      <c r="P1714" s="51" t="s">
        <v>13</v>
      </c>
      <c r="Q1714" s="368"/>
      <c r="R1714" s="368"/>
      <c r="S1714" s="368"/>
      <c r="T1714" s="194">
        <f t="shared" si="162"/>
        <v>0.73958333333333326</v>
      </c>
      <c r="U1714" s="194">
        <f t="shared" si="163"/>
        <v>0.70833333333333326</v>
      </c>
      <c r="V1714" s="41" t="str">
        <f>IFERROR(VLOOKUP(L1714,'[1]ZESTAWIENIE NUMERÓW BOCZNYCH'!$A:$B,1,0),"")</f>
        <v/>
      </c>
      <c r="W1714" s="51" t="str">
        <f>IFERROR(VLOOKUP(V1714,'[1]ZESTAWIENIE NUMERÓW BOCZNYCH'!$A:$B,2,0),P1714)</f>
        <v>AZ</v>
      </c>
      <c r="X1714" s="51" t="s">
        <v>396</v>
      </c>
      <c r="Y1714" s="51">
        <f>VLOOKUP(W1714,'[1]LICZBA MIEJSC'!$A:$C,2,0)</f>
        <v>40</v>
      </c>
      <c r="Z1714" s="51">
        <f>VLOOKUP(W1714,'[1]LICZBA MIEJSC'!$A:$C,3,0)</f>
        <v>60</v>
      </c>
      <c r="AA1714" s="51">
        <f t="shared" si="159"/>
        <v>100</v>
      </c>
      <c r="AB1714" s="41">
        <f t="shared" si="160"/>
        <v>20</v>
      </c>
      <c r="AC1714" s="109">
        <f t="shared" si="161"/>
        <v>0.2</v>
      </c>
      <c r="AD1714" s="49" t="s">
        <v>452</v>
      </c>
    </row>
    <row r="1715" spans="1:30" hidden="1">
      <c r="A1715" s="28" t="s">
        <v>422</v>
      </c>
      <c r="B1715" s="45">
        <v>1735</v>
      </c>
      <c r="C1715" s="51">
        <v>1</v>
      </c>
      <c r="D1715" s="128">
        <v>90336900</v>
      </c>
      <c r="E1715" s="359"/>
      <c r="F1715" s="51" t="s">
        <v>432</v>
      </c>
      <c r="G1715" s="349" t="s">
        <v>718</v>
      </c>
      <c r="H1715" s="349" t="s">
        <v>698</v>
      </c>
      <c r="I1715" s="42">
        <v>43256</v>
      </c>
      <c r="J1715" s="48" t="s">
        <v>137</v>
      </c>
      <c r="K1715" s="49">
        <v>923</v>
      </c>
      <c r="L1715" s="49">
        <v>406</v>
      </c>
      <c r="M1715" s="49" t="s">
        <v>433</v>
      </c>
      <c r="N1715" s="43">
        <v>0.25138888888888888</v>
      </c>
      <c r="O1715" s="51">
        <v>0</v>
      </c>
      <c r="P1715" s="51" t="s">
        <v>13</v>
      </c>
      <c r="Q1715" s="368"/>
      <c r="R1715" s="368"/>
      <c r="S1715" s="368"/>
      <c r="T1715" s="194">
        <f t="shared" si="162"/>
        <v>0.25</v>
      </c>
      <c r="U1715" s="194">
        <f t="shared" si="163"/>
        <v>0.25</v>
      </c>
      <c r="V1715" s="41" t="str">
        <f>IFERROR(VLOOKUP(L1715,'[1]ZESTAWIENIE NUMERÓW BOCZNYCH'!$A:$B,1,0),"")</f>
        <v/>
      </c>
      <c r="W1715" s="51" t="str">
        <f>IFERROR(VLOOKUP(V1715,'[1]ZESTAWIENIE NUMERÓW BOCZNYCH'!$A:$B,2,0),P1715)</f>
        <v>AZ</v>
      </c>
      <c r="X1715" s="51" t="s">
        <v>396</v>
      </c>
      <c r="Y1715" s="51">
        <f>VLOOKUP(W1715,'[1]LICZBA MIEJSC'!$A:$C,2,0)</f>
        <v>40</v>
      </c>
      <c r="Z1715" s="51">
        <f>VLOOKUP(W1715,'[1]LICZBA MIEJSC'!$A:$C,3,0)</f>
        <v>60</v>
      </c>
      <c r="AA1715" s="51">
        <f t="shared" si="159"/>
        <v>100</v>
      </c>
      <c r="AB1715" s="41">
        <f t="shared" si="160"/>
        <v>0</v>
      </c>
      <c r="AC1715" s="109">
        <f t="shared" si="161"/>
        <v>0</v>
      </c>
      <c r="AD1715" s="49" t="s">
        <v>452</v>
      </c>
    </row>
    <row r="1716" spans="1:30" hidden="1">
      <c r="A1716" s="28" t="s">
        <v>422</v>
      </c>
      <c r="B1716" s="45">
        <v>1736</v>
      </c>
      <c r="C1716" s="51">
        <v>1</v>
      </c>
      <c r="D1716" s="128">
        <v>90336900</v>
      </c>
      <c r="E1716" s="359"/>
      <c r="F1716" s="51" t="s">
        <v>432</v>
      </c>
      <c r="G1716" s="349" t="s">
        <v>718</v>
      </c>
      <c r="H1716" s="349" t="s">
        <v>697</v>
      </c>
      <c r="I1716" s="42">
        <v>43256</v>
      </c>
      <c r="J1716" s="48" t="s">
        <v>137</v>
      </c>
      <c r="K1716" s="49">
        <v>923</v>
      </c>
      <c r="L1716" s="49">
        <v>406</v>
      </c>
      <c r="M1716" s="49" t="s">
        <v>422</v>
      </c>
      <c r="N1716" s="43">
        <v>0.25694444444444448</v>
      </c>
      <c r="O1716" s="51">
        <v>1</v>
      </c>
      <c r="P1716" s="51" t="s">
        <v>13</v>
      </c>
      <c r="Q1716" s="368"/>
      <c r="R1716" s="368"/>
      <c r="S1716" s="368"/>
      <c r="T1716" s="194">
        <f t="shared" si="162"/>
        <v>0.25</v>
      </c>
      <c r="U1716" s="194">
        <f t="shared" si="163"/>
        <v>0.25</v>
      </c>
      <c r="V1716" s="41" t="str">
        <f>IFERROR(VLOOKUP(L1716,'[1]ZESTAWIENIE NUMERÓW BOCZNYCH'!$A:$B,1,0),"")</f>
        <v/>
      </c>
      <c r="W1716" s="51" t="str">
        <f>IFERROR(VLOOKUP(V1716,'[1]ZESTAWIENIE NUMERÓW BOCZNYCH'!$A:$B,2,0),P1716)</f>
        <v>AZ</v>
      </c>
      <c r="X1716" s="51" t="s">
        <v>396</v>
      </c>
      <c r="Y1716" s="51">
        <f>VLOOKUP(W1716,'[1]LICZBA MIEJSC'!$A:$C,2,0)</f>
        <v>40</v>
      </c>
      <c r="Z1716" s="51">
        <f>VLOOKUP(W1716,'[1]LICZBA MIEJSC'!$A:$C,3,0)</f>
        <v>60</v>
      </c>
      <c r="AA1716" s="51">
        <f t="shared" si="159"/>
        <v>100</v>
      </c>
      <c r="AB1716" s="41">
        <f t="shared" si="160"/>
        <v>10</v>
      </c>
      <c r="AC1716" s="109">
        <f t="shared" si="161"/>
        <v>0.1</v>
      </c>
      <c r="AD1716" s="49" t="s">
        <v>452</v>
      </c>
    </row>
    <row r="1717" spans="1:30" hidden="1">
      <c r="A1717" s="28" t="s">
        <v>422</v>
      </c>
      <c r="B1717" s="45">
        <v>1737</v>
      </c>
      <c r="C1717" s="51">
        <v>1</v>
      </c>
      <c r="D1717" s="128">
        <v>90336900</v>
      </c>
      <c r="E1717" s="359"/>
      <c r="F1717" s="51" t="s">
        <v>432</v>
      </c>
      <c r="G1717" s="349" t="s">
        <v>718</v>
      </c>
      <c r="H1717" s="349" t="s">
        <v>697</v>
      </c>
      <c r="I1717" s="42">
        <v>43256</v>
      </c>
      <c r="J1717" s="48" t="s">
        <v>138</v>
      </c>
      <c r="K1717" s="146" t="s">
        <v>121</v>
      </c>
      <c r="L1717" s="49"/>
      <c r="M1717" s="107" t="s">
        <v>124</v>
      </c>
      <c r="N1717" s="43">
        <v>0.27569444444444446</v>
      </c>
      <c r="O1717" s="51">
        <v>2</v>
      </c>
      <c r="P1717" s="51" t="s">
        <v>12</v>
      </c>
      <c r="Q1717" s="368"/>
      <c r="R1717" s="368"/>
      <c r="S1717" s="368"/>
      <c r="T1717" s="194">
        <f t="shared" si="162"/>
        <v>0.27083333333333331</v>
      </c>
      <c r="U1717" s="194">
        <f t="shared" si="163"/>
        <v>0.25</v>
      </c>
      <c r="V1717" s="41" t="str">
        <f>IFERROR(VLOOKUP(L1717,'[1]ZESTAWIENIE NUMERÓW BOCZNYCH'!$A:$B,1,0),"")</f>
        <v/>
      </c>
      <c r="W1717" s="51" t="str">
        <f>IFERROR(VLOOKUP(V1717,'[1]ZESTAWIENIE NUMERÓW BOCZNYCH'!$A:$B,2,0),P1717)</f>
        <v>T</v>
      </c>
      <c r="X1717" s="51" t="s">
        <v>396</v>
      </c>
      <c r="Y1717" s="51">
        <f>VLOOKUP(W1717,'[1]LICZBA MIEJSC'!$A:$C,2,0)</f>
        <v>55</v>
      </c>
      <c r="Z1717" s="51">
        <f>VLOOKUP(W1717,'[1]LICZBA MIEJSC'!$A:$C,3,0)</f>
        <v>0</v>
      </c>
      <c r="AA1717" s="51">
        <f t="shared" si="159"/>
        <v>55</v>
      </c>
      <c r="AB1717" s="41">
        <f t="shared" si="160"/>
        <v>28</v>
      </c>
      <c r="AC1717" s="109">
        <f t="shared" si="161"/>
        <v>0.50909090909090904</v>
      </c>
      <c r="AD1717" s="49"/>
    </row>
    <row r="1718" spans="1:30" hidden="1">
      <c r="A1718" s="28" t="s">
        <v>422</v>
      </c>
      <c r="B1718" s="45">
        <v>1738</v>
      </c>
      <c r="C1718" s="51">
        <v>1</v>
      </c>
      <c r="D1718" s="128">
        <v>90336900</v>
      </c>
      <c r="E1718" s="359"/>
      <c r="F1718" s="51" t="s">
        <v>432</v>
      </c>
      <c r="G1718" s="349" t="s">
        <v>718</v>
      </c>
      <c r="H1718" s="349" t="s">
        <v>697</v>
      </c>
      <c r="I1718" s="42">
        <v>43256</v>
      </c>
      <c r="J1718" s="48" t="s">
        <v>137</v>
      </c>
      <c r="K1718" s="49">
        <v>923</v>
      </c>
      <c r="L1718" s="49">
        <v>406</v>
      </c>
      <c r="M1718" s="49" t="s">
        <v>422</v>
      </c>
      <c r="N1718" s="43">
        <v>0.27708333333333335</v>
      </c>
      <c r="O1718" s="51">
        <v>2</v>
      </c>
      <c r="P1718" s="51" t="s">
        <v>13</v>
      </c>
      <c r="Q1718" s="368"/>
      <c r="R1718" s="368"/>
      <c r="S1718" s="368"/>
      <c r="T1718" s="194">
        <f t="shared" si="162"/>
        <v>0.27083333333333331</v>
      </c>
      <c r="U1718" s="194">
        <f t="shared" si="163"/>
        <v>0.25</v>
      </c>
      <c r="V1718" s="41" t="str">
        <f>IFERROR(VLOOKUP(L1718,'[1]ZESTAWIENIE NUMERÓW BOCZNYCH'!$A:$B,1,0),"")</f>
        <v/>
      </c>
      <c r="W1718" s="51" t="str">
        <f>IFERROR(VLOOKUP(V1718,'[1]ZESTAWIENIE NUMERÓW BOCZNYCH'!$A:$B,2,0),P1718)</f>
        <v>AZ</v>
      </c>
      <c r="X1718" s="51" t="s">
        <v>396</v>
      </c>
      <c r="Y1718" s="51">
        <f>VLOOKUP(W1718,'[1]LICZBA MIEJSC'!$A:$C,2,0)</f>
        <v>40</v>
      </c>
      <c r="Z1718" s="51">
        <f>VLOOKUP(W1718,'[1]LICZBA MIEJSC'!$A:$C,3,0)</f>
        <v>60</v>
      </c>
      <c r="AA1718" s="51">
        <f t="shared" si="159"/>
        <v>100</v>
      </c>
      <c r="AB1718" s="41">
        <f t="shared" si="160"/>
        <v>20</v>
      </c>
      <c r="AC1718" s="109">
        <f t="shared" si="161"/>
        <v>0.2</v>
      </c>
      <c r="AD1718" s="49" t="s">
        <v>452</v>
      </c>
    </row>
    <row r="1719" spans="1:30" hidden="1">
      <c r="A1719" s="28" t="s">
        <v>422</v>
      </c>
      <c r="B1719" s="45">
        <v>1739</v>
      </c>
      <c r="C1719" s="51">
        <v>1</v>
      </c>
      <c r="D1719" s="128">
        <v>90336900</v>
      </c>
      <c r="E1719" s="359"/>
      <c r="F1719" s="51" t="s">
        <v>432</v>
      </c>
      <c r="G1719" s="349" t="s">
        <v>718</v>
      </c>
      <c r="H1719" s="349" t="s">
        <v>698</v>
      </c>
      <c r="I1719" s="42">
        <v>43256</v>
      </c>
      <c r="J1719" s="48" t="s">
        <v>137</v>
      </c>
      <c r="K1719" s="49">
        <v>923</v>
      </c>
      <c r="L1719" s="49">
        <v>406</v>
      </c>
      <c r="M1719" s="49" t="s">
        <v>433</v>
      </c>
      <c r="N1719" s="43">
        <v>0.28055555555555556</v>
      </c>
      <c r="O1719" s="51">
        <v>1</v>
      </c>
      <c r="P1719" s="51" t="s">
        <v>13</v>
      </c>
      <c r="Q1719" s="368"/>
      <c r="R1719" s="368"/>
      <c r="S1719" s="368"/>
      <c r="T1719" s="194">
        <f t="shared" si="162"/>
        <v>0.27083333333333331</v>
      </c>
      <c r="U1719" s="194">
        <f t="shared" si="163"/>
        <v>0.25</v>
      </c>
      <c r="V1719" s="41" t="str">
        <f>IFERROR(VLOOKUP(L1719,'[1]ZESTAWIENIE NUMERÓW BOCZNYCH'!$A:$B,1,0),"")</f>
        <v/>
      </c>
      <c r="W1719" s="51" t="str">
        <f>IFERROR(VLOOKUP(V1719,'[1]ZESTAWIENIE NUMERÓW BOCZNYCH'!$A:$B,2,0),P1719)</f>
        <v>AZ</v>
      </c>
      <c r="X1719" s="51" t="s">
        <v>396</v>
      </c>
      <c r="Y1719" s="51">
        <f>VLOOKUP(W1719,'[1]LICZBA MIEJSC'!$A:$C,2,0)</f>
        <v>40</v>
      </c>
      <c r="Z1719" s="51">
        <f>VLOOKUP(W1719,'[1]LICZBA MIEJSC'!$A:$C,3,0)</f>
        <v>60</v>
      </c>
      <c r="AA1719" s="51">
        <f t="shared" si="159"/>
        <v>100</v>
      </c>
      <c r="AB1719" s="41">
        <f t="shared" si="160"/>
        <v>10</v>
      </c>
      <c r="AC1719" s="109">
        <f t="shared" si="161"/>
        <v>0.1</v>
      </c>
      <c r="AD1719" s="49" t="s">
        <v>452</v>
      </c>
    </row>
    <row r="1720" spans="1:30" hidden="1">
      <c r="A1720" s="28" t="s">
        <v>422</v>
      </c>
      <c r="B1720" s="45">
        <v>1740</v>
      </c>
      <c r="C1720" s="51">
        <v>1</v>
      </c>
      <c r="D1720" s="128">
        <v>90336900</v>
      </c>
      <c r="E1720" s="359"/>
      <c r="F1720" s="51" t="s">
        <v>432</v>
      </c>
      <c r="G1720" s="349" t="s">
        <v>718</v>
      </c>
      <c r="H1720" s="349" t="s">
        <v>697</v>
      </c>
      <c r="I1720" s="42">
        <v>43256</v>
      </c>
      <c r="J1720" s="48" t="s">
        <v>138</v>
      </c>
      <c r="K1720" s="146" t="s">
        <v>121</v>
      </c>
      <c r="L1720" s="49"/>
      <c r="M1720" s="107" t="s">
        <v>124</v>
      </c>
      <c r="N1720" s="43">
        <v>0.29166666666666669</v>
      </c>
      <c r="O1720" s="51">
        <v>3</v>
      </c>
      <c r="P1720" s="51" t="s">
        <v>12</v>
      </c>
      <c r="Q1720" s="368"/>
      <c r="R1720" s="368"/>
      <c r="S1720" s="368"/>
      <c r="T1720" s="194">
        <f t="shared" si="162"/>
        <v>0.29166666666666663</v>
      </c>
      <c r="U1720" s="194">
        <f t="shared" si="163"/>
        <v>0.29166666666666663</v>
      </c>
      <c r="V1720" s="41" t="str">
        <f>IFERROR(VLOOKUP(L1720,'[1]ZESTAWIENIE NUMERÓW BOCZNYCH'!$A:$B,1,0),"")</f>
        <v/>
      </c>
      <c r="W1720" s="51" t="str">
        <f>IFERROR(VLOOKUP(V1720,'[1]ZESTAWIENIE NUMERÓW BOCZNYCH'!$A:$B,2,0),P1720)</f>
        <v>T</v>
      </c>
      <c r="X1720" s="51" t="s">
        <v>396</v>
      </c>
      <c r="Y1720" s="51">
        <f>VLOOKUP(W1720,'[1]LICZBA MIEJSC'!$A:$C,2,0)</f>
        <v>55</v>
      </c>
      <c r="Z1720" s="51">
        <f>VLOOKUP(W1720,'[1]LICZBA MIEJSC'!$A:$C,3,0)</f>
        <v>0</v>
      </c>
      <c r="AA1720" s="51">
        <f t="shared" si="159"/>
        <v>55</v>
      </c>
      <c r="AB1720" s="41">
        <f t="shared" si="160"/>
        <v>50</v>
      </c>
      <c r="AC1720" s="109">
        <f t="shared" si="161"/>
        <v>0.90909090909090906</v>
      </c>
      <c r="AD1720" s="49"/>
    </row>
    <row r="1721" spans="1:30" hidden="1">
      <c r="A1721" s="28" t="s">
        <v>422</v>
      </c>
      <c r="B1721" s="45">
        <v>1741</v>
      </c>
      <c r="C1721" s="51">
        <v>1</v>
      </c>
      <c r="D1721" s="128">
        <v>90336900</v>
      </c>
      <c r="E1721" s="359"/>
      <c r="F1721" s="51" t="s">
        <v>432</v>
      </c>
      <c r="G1721" s="349" t="s">
        <v>718</v>
      </c>
      <c r="H1721" s="349" t="s">
        <v>697</v>
      </c>
      <c r="I1721" s="42">
        <v>43256</v>
      </c>
      <c r="J1721" s="48" t="s">
        <v>137</v>
      </c>
      <c r="K1721" s="49">
        <v>923</v>
      </c>
      <c r="L1721" s="49">
        <v>406</v>
      </c>
      <c r="M1721" s="49" t="s">
        <v>422</v>
      </c>
      <c r="N1721" s="43">
        <v>0.2986111111111111</v>
      </c>
      <c r="O1721" s="51">
        <v>3</v>
      </c>
      <c r="P1721" s="51" t="s">
        <v>13</v>
      </c>
      <c r="Q1721" s="368"/>
      <c r="R1721" s="368"/>
      <c r="S1721" s="368"/>
      <c r="T1721" s="194">
        <f t="shared" si="162"/>
        <v>0.29166666666666663</v>
      </c>
      <c r="U1721" s="194">
        <f t="shared" si="163"/>
        <v>0.29166666666666663</v>
      </c>
      <c r="V1721" s="41" t="str">
        <f>IFERROR(VLOOKUP(L1721,'[1]ZESTAWIENIE NUMERÓW BOCZNYCH'!$A:$B,1,0),"")</f>
        <v/>
      </c>
      <c r="W1721" s="51" t="str">
        <f>IFERROR(VLOOKUP(V1721,'[1]ZESTAWIENIE NUMERÓW BOCZNYCH'!$A:$B,2,0),P1721)</f>
        <v>AZ</v>
      </c>
      <c r="X1721" s="51" t="s">
        <v>396</v>
      </c>
      <c r="Y1721" s="51">
        <f>VLOOKUP(W1721,'[1]LICZBA MIEJSC'!$A:$C,2,0)</f>
        <v>40</v>
      </c>
      <c r="Z1721" s="51">
        <f>VLOOKUP(W1721,'[1]LICZBA MIEJSC'!$A:$C,3,0)</f>
        <v>60</v>
      </c>
      <c r="AA1721" s="51">
        <f t="shared" si="159"/>
        <v>100</v>
      </c>
      <c r="AB1721" s="41">
        <f t="shared" si="160"/>
        <v>36</v>
      </c>
      <c r="AC1721" s="109">
        <f t="shared" si="161"/>
        <v>0.36</v>
      </c>
      <c r="AD1721" s="49" t="s">
        <v>452</v>
      </c>
    </row>
    <row r="1722" spans="1:30" hidden="1">
      <c r="A1722" s="28" t="s">
        <v>422</v>
      </c>
      <c r="B1722" s="45">
        <v>1742</v>
      </c>
      <c r="C1722" s="51">
        <v>1</v>
      </c>
      <c r="D1722" s="128">
        <v>90336900</v>
      </c>
      <c r="E1722" s="359"/>
      <c r="F1722" s="51" t="s">
        <v>432</v>
      </c>
      <c r="G1722" s="349" t="s">
        <v>718</v>
      </c>
      <c r="H1722" s="349" t="s">
        <v>698</v>
      </c>
      <c r="I1722" s="42">
        <v>43256</v>
      </c>
      <c r="J1722" s="48" t="s">
        <v>137</v>
      </c>
      <c r="K1722" s="49">
        <v>923</v>
      </c>
      <c r="L1722" s="49">
        <v>406</v>
      </c>
      <c r="M1722" s="49" t="s">
        <v>433</v>
      </c>
      <c r="N1722" s="43">
        <v>0.3347222222222222</v>
      </c>
      <c r="O1722" s="51">
        <v>0</v>
      </c>
      <c r="P1722" s="51" t="s">
        <v>13</v>
      </c>
      <c r="Q1722" s="368"/>
      <c r="R1722" s="368"/>
      <c r="S1722" s="368"/>
      <c r="T1722" s="194">
        <f t="shared" si="162"/>
        <v>0.33333333333333331</v>
      </c>
      <c r="U1722" s="194">
        <f t="shared" si="163"/>
        <v>0.33333333333333331</v>
      </c>
      <c r="V1722" s="41" t="str">
        <f>IFERROR(VLOOKUP(L1722,'[1]ZESTAWIENIE NUMERÓW BOCZNYCH'!$A:$B,1,0),"")</f>
        <v/>
      </c>
      <c r="W1722" s="51" t="str">
        <f>IFERROR(VLOOKUP(V1722,'[1]ZESTAWIENIE NUMERÓW BOCZNYCH'!$A:$B,2,0),P1722)</f>
        <v>AZ</v>
      </c>
      <c r="X1722" s="51" t="s">
        <v>396</v>
      </c>
      <c r="Y1722" s="51">
        <f>VLOOKUP(W1722,'[1]LICZBA MIEJSC'!$A:$C,2,0)</f>
        <v>40</v>
      </c>
      <c r="Z1722" s="51">
        <f>VLOOKUP(W1722,'[1]LICZBA MIEJSC'!$A:$C,3,0)</f>
        <v>60</v>
      </c>
      <c r="AA1722" s="51">
        <f t="shared" si="159"/>
        <v>100</v>
      </c>
      <c r="AB1722" s="41">
        <f t="shared" si="160"/>
        <v>0</v>
      </c>
      <c r="AC1722" s="109">
        <f t="shared" si="161"/>
        <v>0</v>
      </c>
      <c r="AD1722" s="49" t="s">
        <v>452</v>
      </c>
    </row>
    <row r="1723" spans="1:30" hidden="1">
      <c r="A1723" s="28" t="s">
        <v>422</v>
      </c>
      <c r="B1723" s="45">
        <v>1743</v>
      </c>
      <c r="C1723" s="51">
        <v>1</v>
      </c>
      <c r="D1723" s="128">
        <v>90336900</v>
      </c>
      <c r="E1723" s="359"/>
      <c r="F1723" s="51" t="s">
        <v>432</v>
      </c>
      <c r="G1723" s="349" t="s">
        <v>718</v>
      </c>
      <c r="H1723" s="349" t="s">
        <v>697</v>
      </c>
      <c r="I1723" s="42">
        <v>43256</v>
      </c>
      <c r="J1723" s="48" t="s">
        <v>137</v>
      </c>
      <c r="K1723" s="49">
        <v>923</v>
      </c>
      <c r="L1723" s="49">
        <v>406</v>
      </c>
      <c r="M1723" s="49" t="s">
        <v>422</v>
      </c>
      <c r="N1723" s="43">
        <v>0.34930555555555554</v>
      </c>
      <c r="O1723" s="51">
        <v>3</v>
      </c>
      <c r="P1723" s="51" t="s">
        <v>13</v>
      </c>
      <c r="Q1723" s="368"/>
      <c r="R1723" s="368"/>
      <c r="S1723" s="368"/>
      <c r="T1723" s="194">
        <f t="shared" si="162"/>
        <v>0.34375</v>
      </c>
      <c r="U1723" s="194">
        <f t="shared" si="163"/>
        <v>0.33333333333333331</v>
      </c>
      <c r="V1723" s="41" t="str">
        <f>IFERROR(VLOOKUP(L1723,'[1]ZESTAWIENIE NUMERÓW BOCZNYCH'!$A:$B,1,0),"")</f>
        <v/>
      </c>
      <c r="W1723" s="51" t="str">
        <f>IFERROR(VLOOKUP(V1723,'[1]ZESTAWIENIE NUMERÓW BOCZNYCH'!$A:$B,2,0),P1723)</f>
        <v>AZ</v>
      </c>
      <c r="X1723" s="51" t="s">
        <v>396</v>
      </c>
      <c r="Y1723" s="51">
        <f>VLOOKUP(W1723,'[1]LICZBA MIEJSC'!$A:$C,2,0)</f>
        <v>40</v>
      </c>
      <c r="Z1723" s="51">
        <f>VLOOKUP(W1723,'[1]LICZBA MIEJSC'!$A:$C,3,0)</f>
        <v>60</v>
      </c>
      <c r="AA1723" s="51">
        <f t="shared" si="159"/>
        <v>100</v>
      </c>
      <c r="AB1723" s="41">
        <f t="shared" si="160"/>
        <v>36</v>
      </c>
      <c r="AC1723" s="109">
        <f t="shared" si="161"/>
        <v>0.36</v>
      </c>
      <c r="AD1723" s="49" t="s">
        <v>452</v>
      </c>
    </row>
    <row r="1724" spans="1:30" hidden="1">
      <c r="A1724" s="28" t="s">
        <v>422</v>
      </c>
      <c r="B1724" s="45">
        <v>1744</v>
      </c>
      <c r="C1724" s="51">
        <v>1</v>
      </c>
      <c r="D1724" s="128">
        <v>90336900</v>
      </c>
      <c r="E1724" s="359"/>
      <c r="F1724" s="51" t="s">
        <v>432</v>
      </c>
      <c r="G1724" s="349" t="s">
        <v>718</v>
      </c>
      <c r="H1724" s="349" t="s">
        <v>698</v>
      </c>
      <c r="I1724" s="42">
        <v>43256</v>
      </c>
      <c r="J1724" s="48" t="s">
        <v>137</v>
      </c>
      <c r="K1724" s="49">
        <v>923</v>
      </c>
      <c r="L1724" s="49">
        <v>406</v>
      </c>
      <c r="M1724" s="49" t="s">
        <v>433</v>
      </c>
      <c r="N1724" s="43">
        <v>0.37777777777777777</v>
      </c>
      <c r="O1724" s="51">
        <v>1</v>
      </c>
      <c r="P1724" s="51" t="s">
        <v>13</v>
      </c>
      <c r="Q1724" s="368"/>
      <c r="R1724" s="368"/>
      <c r="S1724" s="368"/>
      <c r="T1724" s="194">
        <f t="shared" si="162"/>
        <v>0.375</v>
      </c>
      <c r="U1724" s="194">
        <f t="shared" si="163"/>
        <v>0.375</v>
      </c>
      <c r="V1724" s="41" t="str">
        <f>IFERROR(VLOOKUP(L1724,'[1]ZESTAWIENIE NUMERÓW BOCZNYCH'!$A:$B,1,0),"")</f>
        <v/>
      </c>
      <c r="W1724" s="51" t="str">
        <f>IFERROR(VLOOKUP(V1724,'[1]ZESTAWIENIE NUMERÓW BOCZNYCH'!$A:$B,2,0),P1724)</f>
        <v>AZ</v>
      </c>
      <c r="X1724" s="51" t="s">
        <v>396</v>
      </c>
      <c r="Y1724" s="51">
        <f>VLOOKUP(W1724,'[1]LICZBA MIEJSC'!$A:$C,2,0)</f>
        <v>40</v>
      </c>
      <c r="Z1724" s="51">
        <f>VLOOKUP(W1724,'[1]LICZBA MIEJSC'!$A:$C,3,0)</f>
        <v>60</v>
      </c>
      <c r="AA1724" s="51">
        <f t="shared" si="159"/>
        <v>100</v>
      </c>
      <c r="AB1724" s="41">
        <f t="shared" si="160"/>
        <v>10</v>
      </c>
      <c r="AC1724" s="109">
        <f t="shared" si="161"/>
        <v>0.1</v>
      </c>
      <c r="AD1724" s="49" t="s">
        <v>452</v>
      </c>
    </row>
    <row r="1725" spans="1:30" hidden="1">
      <c r="A1725" s="28" t="s">
        <v>422</v>
      </c>
      <c r="B1725" s="45">
        <v>1745</v>
      </c>
      <c r="C1725" s="51">
        <v>1</v>
      </c>
      <c r="D1725" s="128">
        <v>90336900</v>
      </c>
      <c r="E1725" s="359"/>
      <c r="F1725" s="51" t="s">
        <v>432</v>
      </c>
      <c r="G1725" s="349" t="s">
        <v>718</v>
      </c>
      <c r="H1725" s="349" t="s">
        <v>697</v>
      </c>
      <c r="I1725" s="42">
        <v>43256</v>
      </c>
      <c r="J1725" s="48" t="s">
        <v>137</v>
      </c>
      <c r="K1725" s="49">
        <v>923</v>
      </c>
      <c r="L1725" s="49">
        <v>406</v>
      </c>
      <c r="M1725" s="49" t="s">
        <v>422</v>
      </c>
      <c r="N1725" s="43">
        <v>0.39583333333333331</v>
      </c>
      <c r="O1725" s="51">
        <v>3</v>
      </c>
      <c r="P1725" s="51" t="s">
        <v>13</v>
      </c>
      <c r="Q1725" s="368"/>
      <c r="R1725" s="368"/>
      <c r="S1725" s="368"/>
      <c r="T1725" s="194">
        <f t="shared" si="162"/>
        <v>0.39583333333333331</v>
      </c>
      <c r="U1725" s="194">
        <f t="shared" si="163"/>
        <v>0.375</v>
      </c>
      <c r="V1725" s="41" t="str">
        <f>IFERROR(VLOOKUP(L1725,'[1]ZESTAWIENIE NUMERÓW BOCZNYCH'!$A:$B,1,0),"")</f>
        <v/>
      </c>
      <c r="W1725" s="51" t="str">
        <f>IFERROR(VLOOKUP(V1725,'[1]ZESTAWIENIE NUMERÓW BOCZNYCH'!$A:$B,2,0),P1725)</f>
        <v>AZ</v>
      </c>
      <c r="X1725" s="51" t="s">
        <v>396</v>
      </c>
      <c r="Y1725" s="51">
        <f>VLOOKUP(W1725,'[1]LICZBA MIEJSC'!$A:$C,2,0)</f>
        <v>40</v>
      </c>
      <c r="Z1725" s="51">
        <f>VLOOKUP(W1725,'[1]LICZBA MIEJSC'!$A:$C,3,0)</f>
        <v>60</v>
      </c>
      <c r="AA1725" s="51">
        <f t="shared" si="159"/>
        <v>100</v>
      </c>
      <c r="AB1725" s="41">
        <f t="shared" si="160"/>
        <v>36</v>
      </c>
      <c r="AC1725" s="109">
        <f t="shared" si="161"/>
        <v>0.36</v>
      </c>
      <c r="AD1725" s="49" t="s">
        <v>452</v>
      </c>
    </row>
    <row r="1726" spans="1:30" hidden="1">
      <c r="A1726" s="28" t="s">
        <v>422</v>
      </c>
      <c r="B1726" s="45">
        <v>1746</v>
      </c>
      <c r="C1726" s="51">
        <v>1</v>
      </c>
      <c r="D1726" s="128">
        <v>90336900</v>
      </c>
      <c r="E1726" s="359"/>
      <c r="F1726" s="51" t="s">
        <v>432</v>
      </c>
      <c r="G1726" s="349" t="s">
        <v>718</v>
      </c>
      <c r="H1726" s="349" t="s">
        <v>698</v>
      </c>
      <c r="I1726" s="42">
        <v>43256</v>
      </c>
      <c r="J1726" s="48" t="s">
        <v>137</v>
      </c>
      <c r="K1726" s="49">
        <v>923</v>
      </c>
      <c r="L1726" s="49">
        <v>406</v>
      </c>
      <c r="M1726" s="49" t="s">
        <v>433</v>
      </c>
      <c r="N1726" s="171">
        <v>0.61458333333333337</v>
      </c>
      <c r="O1726" s="51">
        <v>1</v>
      </c>
      <c r="P1726" s="51" t="s">
        <v>13</v>
      </c>
      <c r="Q1726" s="368"/>
      <c r="R1726" s="368"/>
      <c r="S1726" s="368"/>
      <c r="T1726" s="194">
        <f t="shared" si="162"/>
        <v>0.61458333333333326</v>
      </c>
      <c r="U1726" s="194">
        <f t="shared" si="163"/>
        <v>0.58333333333333326</v>
      </c>
      <c r="V1726" s="41" t="str">
        <f>IFERROR(VLOOKUP(L1726,'[1]ZESTAWIENIE NUMERÓW BOCZNYCH'!$A:$B,1,0),"")</f>
        <v/>
      </c>
      <c r="W1726" s="51" t="str">
        <f>IFERROR(VLOOKUP(V1726,'[1]ZESTAWIENIE NUMERÓW BOCZNYCH'!$A:$B,2,0),P1726)</f>
        <v>AZ</v>
      </c>
      <c r="X1726" s="51" t="s">
        <v>396</v>
      </c>
      <c r="Y1726" s="51">
        <f>VLOOKUP(W1726,'[1]LICZBA MIEJSC'!$A:$C,2,0)</f>
        <v>40</v>
      </c>
      <c r="Z1726" s="51">
        <f>VLOOKUP(W1726,'[1]LICZBA MIEJSC'!$A:$C,3,0)</f>
        <v>60</v>
      </c>
      <c r="AA1726" s="51">
        <f t="shared" si="159"/>
        <v>100</v>
      </c>
      <c r="AB1726" s="41">
        <f t="shared" si="160"/>
        <v>10</v>
      </c>
      <c r="AC1726" s="109">
        <f t="shared" si="161"/>
        <v>0.1</v>
      </c>
      <c r="AD1726" s="49" t="s">
        <v>452</v>
      </c>
    </row>
    <row r="1727" spans="1:30" hidden="1">
      <c r="A1727" s="28" t="s">
        <v>422</v>
      </c>
      <c r="B1727" s="45">
        <v>1747</v>
      </c>
      <c r="C1727" s="51">
        <v>1</v>
      </c>
      <c r="D1727" s="128">
        <v>90336900</v>
      </c>
      <c r="E1727" s="359"/>
      <c r="F1727" s="51" t="s">
        <v>432</v>
      </c>
      <c r="G1727" s="349" t="s">
        <v>718</v>
      </c>
      <c r="H1727" s="349" t="s">
        <v>697</v>
      </c>
      <c r="I1727" s="42">
        <v>43256</v>
      </c>
      <c r="J1727" s="48" t="s">
        <v>137</v>
      </c>
      <c r="K1727" s="49">
        <v>923</v>
      </c>
      <c r="L1727" s="49">
        <v>406</v>
      </c>
      <c r="M1727" s="49" t="s">
        <v>422</v>
      </c>
      <c r="N1727" s="43">
        <v>0.61458333333333337</v>
      </c>
      <c r="O1727" s="51">
        <v>3</v>
      </c>
      <c r="P1727" s="51" t="s">
        <v>13</v>
      </c>
      <c r="Q1727" s="368"/>
      <c r="R1727" s="368"/>
      <c r="S1727" s="368"/>
      <c r="T1727" s="194">
        <f t="shared" si="162"/>
        <v>0.61458333333333326</v>
      </c>
      <c r="U1727" s="194">
        <f t="shared" si="163"/>
        <v>0.58333333333333326</v>
      </c>
      <c r="V1727" s="41" t="str">
        <f>IFERROR(VLOOKUP(L1727,'[1]ZESTAWIENIE NUMERÓW BOCZNYCH'!$A:$B,1,0),"")</f>
        <v/>
      </c>
      <c r="W1727" s="51" t="str">
        <f>IFERROR(VLOOKUP(V1727,'[1]ZESTAWIENIE NUMERÓW BOCZNYCH'!$A:$B,2,0),P1727)</f>
        <v>AZ</v>
      </c>
      <c r="X1727" s="51" t="s">
        <v>396</v>
      </c>
      <c r="Y1727" s="51">
        <f>VLOOKUP(W1727,'[1]LICZBA MIEJSC'!$A:$C,2,0)</f>
        <v>40</v>
      </c>
      <c r="Z1727" s="51">
        <f>VLOOKUP(W1727,'[1]LICZBA MIEJSC'!$A:$C,3,0)</f>
        <v>60</v>
      </c>
      <c r="AA1727" s="51">
        <f t="shared" si="159"/>
        <v>100</v>
      </c>
      <c r="AB1727" s="41">
        <f t="shared" si="160"/>
        <v>36</v>
      </c>
      <c r="AC1727" s="109">
        <f t="shared" si="161"/>
        <v>0.36</v>
      </c>
      <c r="AD1727" s="49" t="s">
        <v>452</v>
      </c>
    </row>
    <row r="1728" spans="1:30" hidden="1">
      <c r="A1728" s="28" t="s">
        <v>422</v>
      </c>
      <c r="B1728" s="45">
        <v>1748</v>
      </c>
      <c r="C1728" s="51">
        <v>1</v>
      </c>
      <c r="D1728" s="128">
        <v>90336900</v>
      </c>
      <c r="E1728" s="359"/>
      <c r="F1728" s="51" t="s">
        <v>432</v>
      </c>
      <c r="G1728" s="349" t="s">
        <v>718</v>
      </c>
      <c r="H1728" s="349" t="s">
        <v>697</v>
      </c>
      <c r="I1728" s="42">
        <v>43256</v>
      </c>
      <c r="J1728" s="48" t="s">
        <v>137</v>
      </c>
      <c r="K1728" s="49">
        <v>923</v>
      </c>
      <c r="L1728" s="49">
        <v>406</v>
      </c>
      <c r="M1728" s="49" t="s">
        <v>422</v>
      </c>
      <c r="N1728" s="43">
        <v>0.63541666666666663</v>
      </c>
      <c r="O1728" s="51">
        <v>3</v>
      </c>
      <c r="P1728" s="51" t="s">
        <v>13</v>
      </c>
      <c r="Q1728" s="368"/>
      <c r="R1728" s="368"/>
      <c r="S1728" s="368"/>
      <c r="T1728" s="194">
        <f t="shared" si="162"/>
        <v>0.63541666666666663</v>
      </c>
      <c r="U1728" s="194">
        <f t="shared" si="163"/>
        <v>0.625</v>
      </c>
      <c r="V1728" s="41" t="str">
        <f>IFERROR(VLOOKUP(L1728,'[1]ZESTAWIENIE NUMERÓW BOCZNYCH'!$A:$B,1,0),"")</f>
        <v/>
      </c>
      <c r="W1728" s="51" t="str">
        <f>IFERROR(VLOOKUP(V1728,'[1]ZESTAWIENIE NUMERÓW BOCZNYCH'!$A:$B,2,0),P1728)</f>
        <v>AZ</v>
      </c>
      <c r="X1728" s="51" t="s">
        <v>396</v>
      </c>
      <c r="Y1728" s="51">
        <f>VLOOKUP(W1728,'[1]LICZBA MIEJSC'!$A:$C,2,0)</f>
        <v>40</v>
      </c>
      <c r="Z1728" s="51">
        <f>VLOOKUP(W1728,'[1]LICZBA MIEJSC'!$A:$C,3,0)</f>
        <v>60</v>
      </c>
      <c r="AA1728" s="51">
        <f t="shared" si="159"/>
        <v>100</v>
      </c>
      <c r="AB1728" s="41">
        <f t="shared" si="160"/>
        <v>36</v>
      </c>
      <c r="AC1728" s="109">
        <f t="shared" si="161"/>
        <v>0.36</v>
      </c>
      <c r="AD1728" s="49" t="s">
        <v>452</v>
      </c>
    </row>
    <row r="1729" spans="1:30" hidden="1">
      <c r="A1729" s="28" t="s">
        <v>422</v>
      </c>
      <c r="B1729" s="45">
        <v>1749</v>
      </c>
      <c r="C1729" s="51">
        <v>1</v>
      </c>
      <c r="D1729" s="128">
        <v>90336900</v>
      </c>
      <c r="E1729" s="359"/>
      <c r="F1729" s="51" t="s">
        <v>432</v>
      </c>
      <c r="G1729" s="349" t="s">
        <v>718</v>
      </c>
      <c r="H1729" s="349" t="s">
        <v>697</v>
      </c>
      <c r="I1729" s="42">
        <v>43256</v>
      </c>
      <c r="J1729" s="48" t="s">
        <v>137</v>
      </c>
      <c r="K1729" s="49">
        <v>923</v>
      </c>
      <c r="L1729" s="49">
        <v>406</v>
      </c>
      <c r="M1729" s="49" t="s">
        <v>422</v>
      </c>
      <c r="N1729" s="43">
        <v>0.6743055555555556</v>
      </c>
      <c r="O1729" s="51">
        <v>3</v>
      </c>
      <c r="P1729" s="51" t="s">
        <v>13</v>
      </c>
      <c r="Q1729" s="368"/>
      <c r="R1729" s="368"/>
      <c r="S1729" s="368"/>
      <c r="T1729" s="194">
        <f t="shared" si="162"/>
        <v>0.66666666666666663</v>
      </c>
      <c r="U1729" s="194">
        <f t="shared" si="163"/>
        <v>0.66666666666666663</v>
      </c>
      <c r="V1729" s="41" t="str">
        <f>IFERROR(VLOOKUP(L1729,'[1]ZESTAWIENIE NUMERÓW BOCZNYCH'!$A:$B,1,0),"")</f>
        <v/>
      </c>
      <c r="W1729" s="51" t="str">
        <f>IFERROR(VLOOKUP(V1729,'[1]ZESTAWIENIE NUMERÓW BOCZNYCH'!$A:$B,2,0),P1729)</f>
        <v>AZ</v>
      </c>
      <c r="X1729" s="51" t="s">
        <v>396</v>
      </c>
      <c r="Y1729" s="51">
        <f>VLOOKUP(W1729,'[1]LICZBA MIEJSC'!$A:$C,2,0)</f>
        <v>40</v>
      </c>
      <c r="Z1729" s="51">
        <f>VLOOKUP(W1729,'[1]LICZBA MIEJSC'!$A:$C,3,0)</f>
        <v>60</v>
      </c>
      <c r="AA1729" s="51">
        <f t="shared" si="159"/>
        <v>100</v>
      </c>
      <c r="AB1729" s="41">
        <f t="shared" si="160"/>
        <v>36</v>
      </c>
      <c r="AC1729" s="109">
        <f t="shared" si="161"/>
        <v>0.36</v>
      </c>
      <c r="AD1729" s="49" t="s">
        <v>452</v>
      </c>
    </row>
    <row r="1730" spans="1:30" hidden="1">
      <c r="A1730" s="28" t="s">
        <v>422</v>
      </c>
      <c r="B1730" s="45">
        <v>1750</v>
      </c>
      <c r="C1730" s="51">
        <v>1</v>
      </c>
      <c r="D1730" s="128">
        <v>90336900</v>
      </c>
      <c r="E1730" s="359"/>
      <c r="F1730" s="51" t="s">
        <v>432</v>
      </c>
      <c r="G1730" s="349" t="s">
        <v>718</v>
      </c>
      <c r="H1730" s="349" t="s">
        <v>698</v>
      </c>
      <c r="I1730" s="42">
        <v>43256</v>
      </c>
      <c r="J1730" s="48" t="s">
        <v>137</v>
      </c>
      <c r="K1730" s="49">
        <v>923</v>
      </c>
      <c r="L1730" s="49">
        <v>406</v>
      </c>
      <c r="M1730" s="49" t="s">
        <v>433</v>
      </c>
      <c r="N1730" s="171">
        <v>0.67708333333333337</v>
      </c>
      <c r="O1730" s="51">
        <v>1</v>
      </c>
      <c r="P1730" s="51" t="s">
        <v>13</v>
      </c>
      <c r="Q1730" s="368"/>
      <c r="R1730" s="368"/>
      <c r="S1730" s="368"/>
      <c r="T1730" s="194">
        <f t="shared" si="162"/>
        <v>0.67708333333333326</v>
      </c>
      <c r="U1730" s="194">
        <f t="shared" si="163"/>
        <v>0.66666666666666663</v>
      </c>
      <c r="V1730" s="41" t="str">
        <f>IFERROR(VLOOKUP(L1730,'[1]ZESTAWIENIE NUMERÓW BOCZNYCH'!$A:$B,1,0),"")</f>
        <v/>
      </c>
      <c r="W1730" s="51" t="str">
        <f>IFERROR(VLOOKUP(V1730,'[1]ZESTAWIENIE NUMERÓW BOCZNYCH'!$A:$B,2,0),P1730)</f>
        <v>AZ</v>
      </c>
      <c r="X1730" s="51" t="s">
        <v>396</v>
      </c>
      <c r="Y1730" s="51">
        <f>VLOOKUP(W1730,'[1]LICZBA MIEJSC'!$A:$C,2,0)</f>
        <v>40</v>
      </c>
      <c r="Z1730" s="51">
        <f>VLOOKUP(W1730,'[1]LICZBA MIEJSC'!$A:$C,3,0)</f>
        <v>60</v>
      </c>
      <c r="AA1730" s="51">
        <f t="shared" si="159"/>
        <v>100</v>
      </c>
      <c r="AB1730" s="41">
        <f t="shared" si="160"/>
        <v>10</v>
      </c>
      <c r="AC1730" s="109">
        <f t="shared" si="161"/>
        <v>0.1</v>
      </c>
      <c r="AD1730" s="49" t="s">
        <v>452</v>
      </c>
    </row>
    <row r="1731" spans="1:30" hidden="1">
      <c r="A1731" s="28" t="s">
        <v>422</v>
      </c>
      <c r="B1731" s="45">
        <v>1751</v>
      </c>
      <c r="C1731" s="51">
        <v>1</v>
      </c>
      <c r="D1731" s="128">
        <v>90336900</v>
      </c>
      <c r="E1731" s="359"/>
      <c r="F1731" s="51" t="s">
        <v>432</v>
      </c>
      <c r="G1731" s="349" t="s">
        <v>718</v>
      </c>
      <c r="H1731" s="349" t="s">
        <v>697</v>
      </c>
      <c r="I1731" s="42">
        <v>43256</v>
      </c>
      <c r="J1731" s="48" t="s">
        <v>137</v>
      </c>
      <c r="K1731" s="49">
        <v>923</v>
      </c>
      <c r="L1731" s="49">
        <v>406</v>
      </c>
      <c r="M1731" s="49" t="s">
        <v>422</v>
      </c>
      <c r="N1731" s="43">
        <v>0.70624999999999993</v>
      </c>
      <c r="O1731" s="51">
        <v>3</v>
      </c>
      <c r="P1731" s="51" t="s">
        <v>13</v>
      </c>
      <c r="Q1731" s="368"/>
      <c r="R1731" s="368"/>
      <c r="S1731" s="368"/>
      <c r="T1731" s="194">
        <f t="shared" si="162"/>
        <v>0.69791666666666663</v>
      </c>
      <c r="U1731" s="194">
        <f t="shared" si="163"/>
        <v>0.66666666666666663</v>
      </c>
      <c r="V1731" s="41" t="str">
        <f>IFERROR(VLOOKUP(L1731,'[1]ZESTAWIENIE NUMERÓW BOCZNYCH'!$A:$B,1,0),"")</f>
        <v/>
      </c>
      <c r="W1731" s="51" t="str">
        <f>IFERROR(VLOOKUP(V1731,'[1]ZESTAWIENIE NUMERÓW BOCZNYCH'!$A:$B,2,0),P1731)</f>
        <v>AZ</v>
      </c>
      <c r="X1731" s="51" t="s">
        <v>396</v>
      </c>
      <c r="Y1731" s="51">
        <f>VLOOKUP(W1731,'[1]LICZBA MIEJSC'!$A:$C,2,0)</f>
        <v>40</v>
      </c>
      <c r="Z1731" s="51">
        <f>VLOOKUP(W1731,'[1]LICZBA MIEJSC'!$A:$C,3,0)</f>
        <v>60</v>
      </c>
      <c r="AA1731" s="51">
        <f t="shared" si="159"/>
        <v>100</v>
      </c>
      <c r="AB1731" s="41">
        <f t="shared" si="160"/>
        <v>36</v>
      </c>
      <c r="AC1731" s="109">
        <f t="shared" si="161"/>
        <v>0.36</v>
      </c>
      <c r="AD1731" s="49" t="s">
        <v>452</v>
      </c>
    </row>
    <row r="1732" spans="1:30" hidden="1">
      <c r="A1732" s="28" t="s">
        <v>422</v>
      </c>
      <c r="B1732" s="45">
        <v>1752</v>
      </c>
      <c r="C1732" s="51">
        <v>1</v>
      </c>
      <c r="D1732" s="128">
        <v>90336900</v>
      </c>
      <c r="E1732" s="359"/>
      <c r="F1732" s="51" t="s">
        <v>432</v>
      </c>
      <c r="G1732" s="349" t="s">
        <v>718</v>
      </c>
      <c r="H1732" s="349" t="s">
        <v>697</v>
      </c>
      <c r="I1732" s="42">
        <v>43256</v>
      </c>
      <c r="J1732" s="48" t="s">
        <v>137</v>
      </c>
      <c r="K1732" s="49">
        <v>923</v>
      </c>
      <c r="L1732" s="49">
        <v>406</v>
      </c>
      <c r="M1732" s="49" t="s">
        <v>422</v>
      </c>
      <c r="N1732" s="43">
        <v>0.71944444444444444</v>
      </c>
      <c r="O1732" s="51">
        <v>3</v>
      </c>
      <c r="P1732" s="51" t="s">
        <v>13</v>
      </c>
      <c r="Q1732" s="368"/>
      <c r="R1732" s="368"/>
      <c r="S1732" s="368"/>
      <c r="T1732" s="194">
        <f t="shared" si="162"/>
        <v>0.71875</v>
      </c>
      <c r="U1732" s="194">
        <f t="shared" si="163"/>
        <v>0.70833333333333326</v>
      </c>
      <c r="V1732" s="41" t="str">
        <f>IFERROR(VLOOKUP(L1732,'[1]ZESTAWIENIE NUMERÓW BOCZNYCH'!$A:$B,1,0),"")</f>
        <v/>
      </c>
      <c r="W1732" s="51" t="str">
        <f>IFERROR(VLOOKUP(V1732,'[1]ZESTAWIENIE NUMERÓW BOCZNYCH'!$A:$B,2,0),P1732)</f>
        <v>AZ</v>
      </c>
      <c r="X1732" s="51" t="s">
        <v>396</v>
      </c>
      <c r="Y1732" s="51">
        <f>VLOOKUP(W1732,'[1]LICZBA MIEJSC'!$A:$C,2,0)</f>
        <v>40</v>
      </c>
      <c r="Z1732" s="51">
        <f>VLOOKUP(W1732,'[1]LICZBA MIEJSC'!$A:$C,3,0)</f>
        <v>60</v>
      </c>
      <c r="AA1732" s="51">
        <f t="shared" si="159"/>
        <v>100</v>
      </c>
      <c r="AB1732" s="41">
        <f t="shared" si="160"/>
        <v>36</v>
      </c>
      <c r="AC1732" s="109">
        <f t="shared" si="161"/>
        <v>0.36</v>
      </c>
      <c r="AD1732" s="49" t="s">
        <v>452</v>
      </c>
    </row>
    <row r="1733" spans="1:30" hidden="1">
      <c r="A1733" s="28" t="s">
        <v>422</v>
      </c>
      <c r="B1733" s="45">
        <v>1753</v>
      </c>
      <c r="C1733" s="51">
        <v>1</v>
      </c>
      <c r="D1733" s="128">
        <v>90336900</v>
      </c>
      <c r="E1733" s="359"/>
      <c r="F1733" s="51" t="s">
        <v>432</v>
      </c>
      <c r="G1733" s="349" t="s">
        <v>718</v>
      </c>
      <c r="H1733" s="349" t="s">
        <v>698</v>
      </c>
      <c r="I1733" s="42">
        <v>43256</v>
      </c>
      <c r="J1733" s="48" t="s">
        <v>137</v>
      </c>
      <c r="K1733" s="49">
        <v>923</v>
      </c>
      <c r="L1733" s="49">
        <v>406</v>
      </c>
      <c r="M1733" s="49" t="s">
        <v>433</v>
      </c>
      <c r="N1733" s="171">
        <v>0.72222222222222221</v>
      </c>
      <c r="O1733" s="51">
        <v>1</v>
      </c>
      <c r="P1733" s="51" t="s">
        <v>13</v>
      </c>
      <c r="Q1733" s="368"/>
      <c r="R1733" s="368"/>
      <c r="S1733" s="368"/>
      <c r="T1733" s="194">
        <f t="shared" si="162"/>
        <v>0.71875</v>
      </c>
      <c r="U1733" s="194">
        <f t="shared" si="163"/>
        <v>0.70833333333333326</v>
      </c>
      <c r="V1733" s="41" t="str">
        <f>IFERROR(VLOOKUP(L1733,'[1]ZESTAWIENIE NUMERÓW BOCZNYCH'!$A:$B,1,0),"")</f>
        <v/>
      </c>
      <c r="W1733" s="51" t="str">
        <f>IFERROR(VLOOKUP(V1733,'[1]ZESTAWIENIE NUMERÓW BOCZNYCH'!$A:$B,2,0),P1733)</f>
        <v>AZ</v>
      </c>
      <c r="X1733" s="51" t="s">
        <v>396</v>
      </c>
      <c r="Y1733" s="51">
        <f>VLOOKUP(W1733,'[1]LICZBA MIEJSC'!$A:$C,2,0)</f>
        <v>40</v>
      </c>
      <c r="Z1733" s="51">
        <f>VLOOKUP(W1733,'[1]LICZBA MIEJSC'!$A:$C,3,0)</f>
        <v>60</v>
      </c>
      <c r="AA1733" s="51">
        <f t="shared" si="159"/>
        <v>100</v>
      </c>
      <c r="AB1733" s="41">
        <f t="shared" si="160"/>
        <v>10</v>
      </c>
      <c r="AC1733" s="109">
        <f t="shared" si="161"/>
        <v>0.1</v>
      </c>
      <c r="AD1733" s="49" t="s">
        <v>452</v>
      </c>
    </row>
    <row r="1734" spans="1:30" hidden="1">
      <c r="A1734" s="28" t="s">
        <v>422</v>
      </c>
      <c r="B1734" s="45">
        <v>1754</v>
      </c>
      <c r="C1734" s="51">
        <v>1</v>
      </c>
      <c r="D1734" s="128">
        <v>90336900</v>
      </c>
      <c r="E1734" s="359"/>
      <c r="F1734" s="51" t="s">
        <v>432</v>
      </c>
      <c r="G1734" s="349" t="s">
        <v>718</v>
      </c>
      <c r="H1734" s="349" t="s">
        <v>697</v>
      </c>
      <c r="I1734" s="42">
        <v>43256</v>
      </c>
      <c r="J1734" s="48" t="s">
        <v>137</v>
      </c>
      <c r="K1734" s="49">
        <v>923</v>
      </c>
      <c r="L1734" s="49">
        <v>406</v>
      </c>
      <c r="M1734" s="49" t="s">
        <v>422</v>
      </c>
      <c r="N1734" s="43">
        <v>0.7416666666666667</v>
      </c>
      <c r="O1734" s="51">
        <v>3</v>
      </c>
      <c r="P1734" s="51" t="s">
        <v>13</v>
      </c>
      <c r="Q1734" s="368"/>
      <c r="R1734" s="368"/>
      <c r="S1734" s="368"/>
      <c r="T1734" s="194">
        <f t="shared" si="162"/>
        <v>0.73958333333333326</v>
      </c>
      <c r="U1734" s="194">
        <f t="shared" si="163"/>
        <v>0.70833333333333326</v>
      </c>
      <c r="V1734" s="41" t="str">
        <f>IFERROR(VLOOKUP(L1734,'[1]ZESTAWIENIE NUMERÓW BOCZNYCH'!$A:$B,1,0),"")</f>
        <v/>
      </c>
      <c r="W1734" s="51" t="str">
        <f>IFERROR(VLOOKUP(V1734,'[1]ZESTAWIENIE NUMERÓW BOCZNYCH'!$A:$B,2,0),P1734)</f>
        <v>AZ</v>
      </c>
      <c r="X1734" s="51" t="s">
        <v>396</v>
      </c>
      <c r="Y1734" s="51">
        <f>VLOOKUP(W1734,'[1]LICZBA MIEJSC'!$A:$C,2,0)</f>
        <v>40</v>
      </c>
      <c r="Z1734" s="51">
        <f>VLOOKUP(W1734,'[1]LICZBA MIEJSC'!$A:$C,3,0)</f>
        <v>60</v>
      </c>
      <c r="AA1734" s="51">
        <f t="shared" si="159"/>
        <v>100</v>
      </c>
      <c r="AB1734" s="41">
        <f t="shared" si="160"/>
        <v>36</v>
      </c>
      <c r="AC1734" s="109">
        <f t="shared" si="161"/>
        <v>0.36</v>
      </c>
      <c r="AD1734" s="49" t="s">
        <v>452</v>
      </c>
    </row>
    <row r="1735" spans="1:30" hidden="1">
      <c r="A1735" s="28" t="s">
        <v>434</v>
      </c>
      <c r="B1735" s="45">
        <v>1755</v>
      </c>
      <c r="C1735" s="51">
        <v>1</v>
      </c>
      <c r="D1735" s="128">
        <v>23515</v>
      </c>
      <c r="E1735" s="359"/>
      <c r="F1735" s="51" t="s">
        <v>435</v>
      </c>
      <c r="G1735" s="349" t="s">
        <v>719</v>
      </c>
      <c r="H1735" s="349" t="s">
        <v>698</v>
      </c>
      <c r="I1735" s="48">
        <v>43263</v>
      </c>
      <c r="J1735" s="48" t="s">
        <v>137</v>
      </c>
      <c r="K1735" s="49">
        <v>105</v>
      </c>
      <c r="L1735" s="49">
        <v>7348</v>
      </c>
      <c r="M1735" s="49" t="s">
        <v>434</v>
      </c>
      <c r="N1735" s="43">
        <v>0.25069444444444444</v>
      </c>
      <c r="O1735" s="51">
        <v>1</v>
      </c>
      <c r="P1735" s="58" t="s">
        <v>13</v>
      </c>
      <c r="Q1735" s="368"/>
      <c r="R1735" s="368"/>
      <c r="S1735" s="368"/>
      <c r="T1735" s="194">
        <f t="shared" si="162"/>
        <v>0.25</v>
      </c>
      <c r="U1735" s="194">
        <f t="shared" si="163"/>
        <v>0.25</v>
      </c>
      <c r="V1735" s="41">
        <f>IFERROR(VLOOKUP(L1735,'[1]ZESTAWIENIE NUMERÓW BOCZNYCH'!$A:$B,1,0),"")</f>
        <v>7348</v>
      </c>
      <c r="W1735" s="51" t="str">
        <f>IFERROR(VLOOKUP(V1735,'[1]ZESTAWIENIE NUMERÓW BOCZNYCH'!$A:$B,2,0),P1735)</f>
        <v>MERCEDES-BENZ O 530 Citaro</v>
      </c>
      <c r="X1735" s="51" t="s">
        <v>396</v>
      </c>
      <c r="Y1735" s="51">
        <f>VLOOKUP(W1735,'[1]LICZBA MIEJSC'!$A:$C,2,0)</f>
        <v>31</v>
      </c>
      <c r="Z1735" s="51">
        <f>VLOOKUP(W1735,'[1]LICZBA MIEJSC'!$A:$C,3,0)</f>
        <v>71</v>
      </c>
      <c r="AA1735" s="51">
        <f t="shared" ref="AA1735:AA1798" si="164">Y1735+Z1735</f>
        <v>102</v>
      </c>
      <c r="AB1735" s="41">
        <f t="shared" ref="AB1735:AB1798" si="165">ROUND(IF(O1735=$AE$1,0,IF(O1735=$AG$1,AA1735*0.1,IF(O1735=$AI$1,Y1735/2,IF(O1735=$AK$1,Y1735*0.9,IF(O1735=$AM$1,Y1735+(Z1735*0.5),IF(O1735=$AO$1,AA1735*0.9,IF(O1735=$AQ$1,AA1735*1.1,"BŁĄD"))))))),0)</f>
        <v>10</v>
      </c>
      <c r="AC1735" s="109">
        <f t="shared" ref="AC1735:AC1798" si="166">AB1735/AA1735</f>
        <v>9.8039215686274508E-2</v>
      </c>
      <c r="AD1735" s="49" t="s">
        <v>453</v>
      </c>
    </row>
    <row r="1736" spans="1:30" hidden="1">
      <c r="A1736" s="28" t="s">
        <v>434</v>
      </c>
      <c r="B1736" s="45">
        <v>1756</v>
      </c>
      <c r="C1736" s="51">
        <v>1</v>
      </c>
      <c r="D1736" s="128">
        <v>23515</v>
      </c>
      <c r="E1736" s="359"/>
      <c r="F1736" s="51" t="s">
        <v>435</v>
      </c>
      <c r="G1736" s="349" t="s">
        <v>719</v>
      </c>
      <c r="H1736" s="349" t="s">
        <v>698</v>
      </c>
      <c r="I1736" s="48">
        <v>43263</v>
      </c>
      <c r="J1736" s="137" t="s">
        <v>138</v>
      </c>
      <c r="K1736" s="53" t="s">
        <v>177</v>
      </c>
      <c r="L1736" s="49"/>
      <c r="M1736" s="49" t="s">
        <v>232</v>
      </c>
      <c r="N1736" s="43">
        <v>0.27430555555555552</v>
      </c>
      <c r="O1736" s="51">
        <v>0</v>
      </c>
      <c r="P1736" s="51" t="s">
        <v>16</v>
      </c>
      <c r="Q1736" s="368"/>
      <c r="R1736" s="368"/>
      <c r="S1736" s="368"/>
      <c r="T1736" s="194">
        <f t="shared" si="162"/>
        <v>0.27083333333333331</v>
      </c>
      <c r="U1736" s="194">
        <f t="shared" si="163"/>
        <v>0.25</v>
      </c>
      <c r="V1736" s="41" t="str">
        <f>IFERROR(VLOOKUP(L1736,'[1]ZESTAWIENIE NUMERÓW BOCZNYCH'!$A:$B,1,0),"")</f>
        <v/>
      </c>
      <c r="W1736" s="51" t="str">
        <f>IFERROR(VLOOKUP(V1736,'[1]ZESTAWIENIE NUMERÓW BOCZNYCH'!$A:$B,2,0),P1736)</f>
        <v>B</v>
      </c>
      <c r="X1736" s="51" t="s">
        <v>396</v>
      </c>
      <c r="Y1736" s="51">
        <f>VLOOKUP(W1736,'[1]LICZBA MIEJSC'!$A:$C,2,0)</f>
        <v>20</v>
      </c>
      <c r="Z1736" s="51">
        <f>VLOOKUP(W1736,'[1]LICZBA MIEJSC'!$A:$C,3,0)</f>
        <v>0</v>
      </c>
      <c r="AA1736" s="51">
        <f t="shared" si="164"/>
        <v>20</v>
      </c>
      <c r="AB1736" s="41">
        <f t="shared" si="165"/>
        <v>0</v>
      </c>
      <c r="AC1736" s="109">
        <f t="shared" si="166"/>
        <v>0</v>
      </c>
      <c r="AD1736" s="49"/>
    </row>
    <row r="1737" spans="1:30" hidden="1">
      <c r="A1737" s="28" t="s">
        <v>434</v>
      </c>
      <c r="B1737" s="45">
        <v>1757</v>
      </c>
      <c r="C1737" s="51">
        <v>1</v>
      </c>
      <c r="D1737" s="128">
        <v>23515</v>
      </c>
      <c r="E1737" s="359"/>
      <c r="F1737" s="51" t="s">
        <v>435</v>
      </c>
      <c r="G1737" s="349" t="s">
        <v>719</v>
      </c>
      <c r="H1737" s="349" t="s">
        <v>697</v>
      </c>
      <c r="I1737" s="48">
        <v>43263</v>
      </c>
      <c r="J1737" s="48" t="s">
        <v>137</v>
      </c>
      <c r="K1737" s="49">
        <v>105</v>
      </c>
      <c r="L1737" s="49">
        <v>7348</v>
      </c>
      <c r="M1737" s="53" t="s">
        <v>240</v>
      </c>
      <c r="N1737" s="43">
        <v>0.26041666666666669</v>
      </c>
      <c r="O1737" s="51">
        <v>1</v>
      </c>
      <c r="P1737" s="58" t="s">
        <v>13</v>
      </c>
      <c r="Q1737" s="368"/>
      <c r="R1737" s="368"/>
      <c r="S1737" s="368"/>
      <c r="T1737" s="194">
        <f t="shared" si="162"/>
        <v>0.26041666666666663</v>
      </c>
      <c r="U1737" s="194">
        <f t="shared" si="163"/>
        <v>0.25</v>
      </c>
      <c r="V1737" s="41">
        <f>IFERROR(VLOOKUP(L1737,'[1]ZESTAWIENIE NUMERÓW BOCZNYCH'!$A:$B,1,0),"")</f>
        <v>7348</v>
      </c>
      <c r="W1737" s="51" t="str">
        <f>IFERROR(VLOOKUP(V1737,'[1]ZESTAWIENIE NUMERÓW BOCZNYCH'!$A:$B,2,0),P1737)</f>
        <v>MERCEDES-BENZ O 530 Citaro</v>
      </c>
      <c r="X1737" s="51" t="s">
        <v>396</v>
      </c>
      <c r="Y1737" s="51">
        <f>VLOOKUP(W1737,'[1]LICZBA MIEJSC'!$A:$C,2,0)</f>
        <v>31</v>
      </c>
      <c r="Z1737" s="51">
        <f>VLOOKUP(W1737,'[1]LICZBA MIEJSC'!$A:$C,3,0)</f>
        <v>71</v>
      </c>
      <c r="AA1737" s="51">
        <f t="shared" si="164"/>
        <v>102</v>
      </c>
      <c r="AB1737" s="41">
        <f t="shared" si="165"/>
        <v>10</v>
      </c>
      <c r="AC1737" s="109">
        <f t="shared" si="166"/>
        <v>9.8039215686274508E-2</v>
      </c>
      <c r="AD1737" s="49" t="s">
        <v>453</v>
      </c>
    </row>
    <row r="1738" spans="1:30" hidden="1">
      <c r="A1738" s="28" t="s">
        <v>434</v>
      </c>
      <c r="B1738" s="45">
        <v>1758</v>
      </c>
      <c r="C1738" s="51">
        <v>1</v>
      </c>
      <c r="D1738" s="128">
        <v>23515</v>
      </c>
      <c r="E1738" s="359"/>
      <c r="F1738" s="51" t="s">
        <v>435</v>
      </c>
      <c r="G1738" s="349" t="s">
        <v>719</v>
      </c>
      <c r="H1738" s="349" t="s">
        <v>698</v>
      </c>
      <c r="I1738" s="48">
        <v>43263</v>
      </c>
      <c r="J1738" s="48" t="s">
        <v>137</v>
      </c>
      <c r="K1738" s="49">
        <v>105</v>
      </c>
      <c r="L1738" s="49">
        <v>5427</v>
      </c>
      <c r="M1738" s="49" t="s">
        <v>434</v>
      </c>
      <c r="N1738" s="43">
        <v>0.26874999999999999</v>
      </c>
      <c r="O1738" s="51">
        <v>0</v>
      </c>
      <c r="P1738" s="51" t="s">
        <v>13</v>
      </c>
      <c r="Q1738" s="368"/>
      <c r="R1738" s="368"/>
      <c r="S1738" s="368"/>
      <c r="T1738" s="194">
        <f t="shared" si="162"/>
        <v>0.26041666666666663</v>
      </c>
      <c r="U1738" s="194">
        <f t="shared" si="163"/>
        <v>0.25</v>
      </c>
      <c r="V1738" s="41">
        <f>IFERROR(VLOOKUP(L1738,'[1]ZESTAWIENIE NUMERÓW BOCZNYCH'!$A:$B,1,0),"")</f>
        <v>5427</v>
      </c>
      <c r="W1738" s="51" t="str">
        <f>IFERROR(VLOOKUP(V1738,'[1]ZESTAWIENIE NUMERÓW BOCZNYCH'!$A:$B,2,0),P1738)</f>
        <v>SOLARIS URBINO 12</v>
      </c>
      <c r="X1738" s="51" t="s">
        <v>396</v>
      </c>
      <c r="Y1738" s="51">
        <f>VLOOKUP(W1738,'[1]LICZBA MIEJSC'!$A:$C,2,0)</f>
        <v>29</v>
      </c>
      <c r="Z1738" s="51">
        <f>VLOOKUP(W1738,'[1]LICZBA MIEJSC'!$A:$C,3,0)</f>
        <v>52</v>
      </c>
      <c r="AA1738" s="51">
        <f t="shared" si="164"/>
        <v>81</v>
      </c>
      <c r="AB1738" s="41">
        <f t="shared" si="165"/>
        <v>0</v>
      </c>
      <c r="AC1738" s="109">
        <f t="shared" si="166"/>
        <v>0</v>
      </c>
      <c r="AD1738" s="49" t="s">
        <v>453</v>
      </c>
    </row>
    <row r="1739" spans="1:30" hidden="1">
      <c r="A1739" s="28" t="s">
        <v>434</v>
      </c>
      <c r="B1739" s="45">
        <v>1759</v>
      </c>
      <c r="C1739" s="51">
        <v>1</v>
      </c>
      <c r="D1739" s="128">
        <v>23515</v>
      </c>
      <c r="E1739" s="359"/>
      <c r="F1739" s="51" t="s">
        <v>435</v>
      </c>
      <c r="G1739" s="349" t="s">
        <v>719</v>
      </c>
      <c r="H1739" s="349" t="s">
        <v>698</v>
      </c>
      <c r="I1739" s="48">
        <v>43263</v>
      </c>
      <c r="J1739" s="48" t="s">
        <v>137</v>
      </c>
      <c r="K1739" s="49">
        <v>105</v>
      </c>
      <c r="L1739" s="49">
        <v>7413</v>
      </c>
      <c r="M1739" s="49" t="s">
        <v>434</v>
      </c>
      <c r="N1739" s="43">
        <v>0.28125</v>
      </c>
      <c r="O1739" s="51">
        <v>1</v>
      </c>
      <c r="P1739" s="154" t="s">
        <v>13</v>
      </c>
      <c r="Q1739" s="368"/>
      <c r="R1739" s="368"/>
      <c r="S1739" s="368"/>
      <c r="T1739" s="194">
        <f t="shared" si="162"/>
        <v>0.28125</v>
      </c>
      <c r="U1739" s="194">
        <f t="shared" si="163"/>
        <v>0.25</v>
      </c>
      <c r="V1739" s="41">
        <f>IFERROR(VLOOKUP(L1739,'[1]ZESTAWIENIE NUMERÓW BOCZNYCH'!$A:$B,1,0),"")</f>
        <v>7413</v>
      </c>
      <c r="W1739" s="51" t="str">
        <f>IFERROR(VLOOKUP(V1739,'[1]ZESTAWIENIE NUMERÓW BOCZNYCH'!$A:$B,2,0),P1739)</f>
        <v>MERCEDES-BENZ 628 02 Citaro</v>
      </c>
      <c r="X1739" s="51" t="s">
        <v>396</v>
      </c>
      <c r="Y1739" s="51">
        <f>VLOOKUP(W1739,'[1]LICZBA MIEJSC'!$A:$C,2,0)</f>
        <v>29</v>
      </c>
      <c r="Z1739" s="51">
        <f>VLOOKUP(W1739,'[1]LICZBA MIEJSC'!$A:$C,3,0)</f>
        <v>62</v>
      </c>
      <c r="AA1739" s="51">
        <f t="shared" si="164"/>
        <v>91</v>
      </c>
      <c r="AB1739" s="41">
        <f t="shared" si="165"/>
        <v>9</v>
      </c>
      <c r="AC1739" s="109">
        <f t="shared" si="166"/>
        <v>9.8901098901098897E-2</v>
      </c>
      <c r="AD1739" s="49" t="s">
        <v>453</v>
      </c>
    </row>
    <row r="1740" spans="1:30" hidden="1">
      <c r="A1740" s="28" t="s">
        <v>434</v>
      </c>
      <c r="B1740" s="45">
        <v>1760</v>
      </c>
      <c r="C1740" s="51">
        <v>1</v>
      </c>
      <c r="D1740" s="128">
        <v>23515</v>
      </c>
      <c r="E1740" s="359"/>
      <c r="F1740" s="51" t="s">
        <v>435</v>
      </c>
      <c r="G1740" s="349" t="s">
        <v>719</v>
      </c>
      <c r="H1740" s="349" t="s">
        <v>697</v>
      </c>
      <c r="I1740" s="48">
        <v>43263</v>
      </c>
      <c r="J1740" s="48" t="s">
        <v>137</v>
      </c>
      <c r="K1740" s="49">
        <v>105</v>
      </c>
      <c r="L1740" s="49">
        <v>5402</v>
      </c>
      <c r="M1740" s="53" t="s">
        <v>240</v>
      </c>
      <c r="N1740" s="43">
        <v>0.28333333333333333</v>
      </c>
      <c r="O1740" s="51">
        <v>2</v>
      </c>
      <c r="P1740" s="51" t="s">
        <v>13</v>
      </c>
      <c r="Q1740" s="368"/>
      <c r="R1740" s="368"/>
      <c r="S1740" s="368"/>
      <c r="T1740" s="194">
        <f t="shared" si="162"/>
        <v>0.28125</v>
      </c>
      <c r="U1740" s="194">
        <f t="shared" si="163"/>
        <v>0.25</v>
      </c>
      <c r="V1740" s="41">
        <f>IFERROR(VLOOKUP(L1740,'[1]ZESTAWIENIE NUMERÓW BOCZNYCH'!$A:$B,1,0),"")</f>
        <v>5402</v>
      </c>
      <c r="W1740" s="51" t="str">
        <f>IFERROR(VLOOKUP(V1740,'[1]ZESTAWIENIE NUMERÓW BOCZNYCH'!$A:$B,2,0),P1740)</f>
        <v>SOLARIS URBINO 12</v>
      </c>
      <c r="X1740" s="51" t="s">
        <v>396</v>
      </c>
      <c r="Y1740" s="51">
        <f>VLOOKUP(W1740,'[1]LICZBA MIEJSC'!$A:$C,2,0)</f>
        <v>29</v>
      </c>
      <c r="Z1740" s="51">
        <f>VLOOKUP(W1740,'[1]LICZBA MIEJSC'!$A:$C,3,0)</f>
        <v>52</v>
      </c>
      <c r="AA1740" s="51">
        <f t="shared" si="164"/>
        <v>81</v>
      </c>
      <c r="AB1740" s="41">
        <f t="shared" si="165"/>
        <v>15</v>
      </c>
      <c r="AC1740" s="109">
        <f t="shared" si="166"/>
        <v>0.18518518518518517</v>
      </c>
      <c r="AD1740" s="49" t="s">
        <v>453</v>
      </c>
    </row>
    <row r="1741" spans="1:30" hidden="1">
      <c r="A1741" s="28" t="s">
        <v>434</v>
      </c>
      <c r="B1741" s="45">
        <v>1761</v>
      </c>
      <c r="C1741" s="51">
        <v>1</v>
      </c>
      <c r="D1741" s="128">
        <v>23515</v>
      </c>
      <c r="E1741" s="359"/>
      <c r="F1741" s="51" t="s">
        <v>435</v>
      </c>
      <c r="G1741" s="349" t="s">
        <v>719</v>
      </c>
      <c r="H1741" s="349" t="s">
        <v>698</v>
      </c>
      <c r="I1741" s="48">
        <v>43263</v>
      </c>
      <c r="J1741" s="137" t="s">
        <v>138</v>
      </c>
      <c r="K1741" s="53" t="s">
        <v>177</v>
      </c>
      <c r="L1741" s="49"/>
      <c r="M1741" s="49" t="s">
        <v>434</v>
      </c>
      <c r="N1741" s="43">
        <v>0.27152777777777776</v>
      </c>
      <c r="O1741" s="51">
        <v>4</v>
      </c>
      <c r="P1741" s="51" t="s">
        <v>16</v>
      </c>
      <c r="Q1741" s="368"/>
      <c r="R1741" s="368"/>
      <c r="S1741" s="368"/>
      <c r="T1741" s="194">
        <f t="shared" si="162"/>
        <v>0.27083333333333331</v>
      </c>
      <c r="U1741" s="194">
        <f t="shared" si="163"/>
        <v>0.25</v>
      </c>
      <c r="V1741" s="41" t="str">
        <f>IFERROR(VLOOKUP(L1741,'[1]ZESTAWIENIE NUMERÓW BOCZNYCH'!$A:$B,1,0),"")</f>
        <v/>
      </c>
      <c r="W1741" s="51" t="str">
        <f>IFERROR(VLOOKUP(V1741,'[1]ZESTAWIENIE NUMERÓW BOCZNYCH'!$A:$B,2,0),P1741)</f>
        <v>B</v>
      </c>
      <c r="X1741" s="51" t="s">
        <v>396</v>
      </c>
      <c r="Y1741" s="51">
        <f>VLOOKUP(W1741,'[1]LICZBA MIEJSC'!$A:$C,2,0)</f>
        <v>20</v>
      </c>
      <c r="Z1741" s="51">
        <f>VLOOKUP(W1741,'[1]LICZBA MIEJSC'!$A:$C,3,0)</f>
        <v>0</v>
      </c>
      <c r="AA1741" s="51">
        <f t="shared" si="164"/>
        <v>20</v>
      </c>
      <c r="AB1741" s="41">
        <f t="shared" si="165"/>
        <v>20</v>
      </c>
      <c r="AC1741" s="109">
        <f t="shared" si="166"/>
        <v>1</v>
      </c>
      <c r="AD1741" s="49"/>
    </row>
    <row r="1742" spans="1:30" hidden="1">
      <c r="A1742" s="28" t="s">
        <v>434</v>
      </c>
      <c r="B1742" s="45">
        <v>1762</v>
      </c>
      <c r="C1742" s="51">
        <v>1</v>
      </c>
      <c r="D1742" s="128">
        <v>23515</v>
      </c>
      <c r="E1742" s="359"/>
      <c r="F1742" s="51" t="s">
        <v>435</v>
      </c>
      <c r="G1742" s="349" t="s">
        <v>719</v>
      </c>
      <c r="H1742" s="349" t="s">
        <v>697</v>
      </c>
      <c r="I1742" s="48">
        <v>43263</v>
      </c>
      <c r="J1742" s="48" t="s">
        <v>137</v>
      </c>
      <c r="K1742" s="49">
        <v>105</v>
      </c>
      <c r="L1742" s="49">
        <v>7413</v>
      </c>
      <c r="M1742" s="53" t="s">
        <v>240</v>
      </c>
      <c r="N1742" s="43">
        <v>0.2902777777777778</v>
      </c>
      <c r="O1742" s="51">
        <v>1</v>
      </c>
      <c r="P1742" s="154" t="s">
        <v>13</v>
      </c>
      <c r="Q1742" s="368"/>
      <c r="R1742" s="368"/>
      <c r="S1742" s="368"/>
      <c r="T1742" s="194">
        <f t="shared" si="162"/>
        <v>0.28125</v>
      </c>
      <c r="U1742" s="194">
        <f t="shared" si="163"/>
        <v>0.25</v>
      </c>
      <c r="V1742" s="41">
        <f>IFERROR(VLOOKUP(L1742,'[1]ZESTAWIENIE NUMERÓW BOCZNYCH'!$A:$B,1,0),"")</f>
        <v>7413</v>
      </c>
      <c r="W1742" s="51" t="str">
        <f>IFERROR(VLOOKUP(V1742,'[1]ZESTAWIENIE NUMERÓW BOCZNYCH'!$A:$B,2,0),P1742)</f>
        <v>MERCEDES-BENZ 628 02 Citaro</v>
      </c>
      <c r="X1742" s="51" t="s">
        <v>396</v>
      </c>
      <c r="Y1742" s="51">
        <f>VLOOKUP(W1742,'[1]LICZBA MIEJSC'!$A:$C,2,0)</f>
        <v>29</v>
      </c>
      <c r="Z1742" s="51">
        <f>VLOOKUP(W1742,'[1]LICZBA MIEJSC'!$A:$C,3,0)</f>
        <v>62</v>
      </c>
      <c r="AA1742" s="51">
        <f t="shared" si="164"/>
        <v>91</v>
      </c>
      <c r="AB1742" s="41">
        <f t="shared" si="165"/>
        <v>9</v>
      </c>
      <c r="AC1742" s="109">
        <f t="shared" si="166"/>
        <v>9.8901098901098897E-2</v>
      </c>
      <c r="AD1742" s="49" t="s">
        <v>453</v>
      </c>
    </row>
    <row r="1743" spans="1:30" hidden="1">
      <c r="A1743" s="28" t="s">
        <v>434</v>
      </c>
      <c r="B1743" s="45">
        <v>1763</v>
      </c>
      <c r="C1743" s="51">
        <v>1</v>
      </c>
      <c r="D1743" s="128">
        <v>23515</v>
      </c>
      <c r="E1743" s="359"/>
      <c r="F1743" s="51" t="s">
        <v>435</v>
      </c>
      <c r="G1743" s="349" t="s">
        <v>719</v>
      </c>
      <c r="H1743" s="349" t="s">
        <v>698</v>
      </c>
      <c r="I1743" s="48">
        <v>43263</v>
      </c>
      <c r="J1743" s="48" t="s">
        <v>137</v>
      </c>
      <c r="K1743" s="49">
        <v>105</v>
      </c>
      <c r="L1743" s="49">
        <v>7417</v>
      </c>
      <c r="M1743" s="49" t="s">
        <v>434</v>
      </c>
      <c r="N1743" s="43">
        <v>0.30486111111111108</v>
      </c>
      <c r="O1743" s="51">
        <v>1</v>
      </c>
      <c r="P1743" s="154" t="s">
        <v>13</v>
      </c>
      <c r="Q1743" s="368"/>
      <c r="R1743" s="368"/>
      <c r="S1743" s="368"/>
      <c r="T1743" s="194">
        <f t="shared" si="162"/>
        <v>0.30208333333333331</v>
      </c>
      <c r="U1743" s="194">
        <f t="shared" si="163"/>
        <v>0.29166666666666663</v>
      </c>
      <c r="V1743" s="41">
        <f>IFERROR(VLOOKUP(L1743,'[1]ZESTAWIENIE NUMERÓW BOCZNYCH'!$A:$B,1,0),"")</f>
        <v>7417</v>
      </c>
      <c r="W1743" s="51" t="str">
        <f>IFERROR(VLOOKUP(V1743,'[1]ZESTAWIENIE NUMERÓW BOCZNYCH'!$A:$B,2,0),P1743)</f>
        <v>MERCEDES-BENZ 628 02 Citaro</v>
      </c>
      <c r="X1743" s="51" t="s">
        <v>396</v>
      </c>
      <c r="Y1743" s="51">
        <f>VLOOKUP(W1743,'[1]LICZBA MIEJSC'!$A:$C,2,0)</f>
        <v>29</v>
      </c>
      <c r="Z1743" s="51">
        <f>VLOOKUP(W1743,'[1]LICZBA MIEJSC'!$A:$C,3,0)</f>
        <v>62</v>
      </c>
      <c r="AA1743" s="51">
        <f t="shared" si="164"/>
        <v>91</v>
      </c>
      <c r="AB1743" s="41">
        <f t="shared" si="165"/>
        <v>9</v>
      </c>
      <c r="AC1743" s="109">
        <f t="shared" si="166"/>
        <v>9.8901098901098897E-2</v>
      </c>
      <c r="AD1743" s="49" t="s">
        <v>453</v>
      </c>
    </row>
    <row r="1744" spans="1:30" hidden="1">
      <c r="A1744" s="28" t="s">
        <v>434</v>
      </c>
      <c r="B1744" s="45">
        <v>1764</v>
      </c>
      <c r="C1744" s="51">
        <v>1</v>
      </c>
      <c r="D1744" s="128">
        <v>23515</v>
      </c>
      <c r="E1744" s="359"/>
      <c r="F1744" s="51" t="s">
        <v>435</v>
      </c>
      <c r="G1744" s="349" t="s">
        <v>719</v>
      </c>
      <c r="H1744" s="349" t="s">
        <v>697</v>
      </c>
      <c r="I1744" s="48">
        <v>43263</v>
      </c>
      <c r="J1744" s="48" t="s">
        <v>138</v>
      </c>
      <c r="K1744" s="49" t="s">
        <v>436</v>
      </c>
      <c r="L1744" s="49"/>
      <c r="M1744" s="107" t="s">
        <v>124</v>
      </c>
      <c r="N1744" s="43">
        <v>0.31180555555555556</v>
      </c>
      <c r="O1744" s="51">
        <v>2</v>
      </c>
      <c r="P1744" s="51" t="s">
        <v>16</v>
      </c>
      <c r="Q1744" s="368"/>
      <c r="R1744" s="368"/>
      <c r="S1744" s="368"/>
      <c r="T1744" s="194">
        <f t="shared" si="162"/>
        <v>0.30208333333333331</v>
      </c>
      <c r="U1744" s="194">
        <f t="shared" si="163"/>
        <v>0.29166666666666663</v>
      </c>
      <c r="V1744" s="41" t="str">
        <f>IFERROR(VLOOKUP(L1744,'[1]ZESTAWIENIE NUMERÓW BOCZNYCH'!$A:$B,1,0),"")</f>
        <v/>
      </c>
      <c r="W1744" s="51" t="str">
        <f>IFERROR(VLOOKUP(V1744,'[1]ZESTAWIENIE NUMERÓW BOCZNYCH'!$A:$B,2,0),P1744)</f>
        <v>B</v>
      </c>
      <c r="X1744" s="51" t="s">
        <v>396</v>
      </c>
      <c r="Y1744" s="51">
        <f>VLOOKUP(W1744,'[1]LICZBA MIEJSC'!$A:$C,2,0)</f>
        <v>20</v>
      </c>
      <c r="Z1744" s="51">
        <f>VLOOKUP(W1744,'[1]LICZBA MIEJSC'!$A:$C,3,0)</f>
        <v>0</v>
      </c>
      <c r="AA1744" s="51">
        <f t="shared" si="164"/>
        <v>20</v>
      </c>
      <c r="AB1744" s="41">
        <f t="shared" si="165"/>
        <v>10</v>
      </c>
      <c r="AC1744" s="109">
        <f t="shared" si="166"/>
        <v>0.5</v>
      </c>
      <c r="AD1744" s="49"/>
    </row>
    <row r="1745" spans="1:30" hidden="1">
      <c r="A1745" s="28" t="s">
        <v>434</v>
      </c>
      <c r="B1745" s="45">
        <v>1765</v>
      </c>
      <c r="C1745" s="51">
        <v>1</v>
      </c>
      <c r="D1745" s="128">
        <v>23515</v>
      </c>
      <c r="E1745" s="359"/>
      <c r="F1745" s="51" t="s">
        <v>435</v>
      </c>
      <c r="G1745" s="349" t="s">
        <v>719</v>
      </c>
      <c r="H1745" s="349" t="s">
        <v>697</v>
      </c>
      <c r="I1745" s="48">
        <v>43263</v>
      </c>
      <c r="J1745" s="48" t="s">
        <v>137</v>
      </c>
      <c r="K1745" s="49">
        <v>105</v>
      </c>
      <c r="L1745" s="49">
        <v>7417</v>
      </c>
      <c r="M1745" s="53" t="s">
        <v>240</v>
      </c>
      <c r="N1745" s="43">
        <v>0.30694444444444441</v>
      </c>
      <c r="O1745" s="51">
        <v>1</v>
      </c>
      <c r="P1745" s="154" t="s">
        <v>13</v>
      </c>
      <c r="Q1745" s="368"/>
      <c r="R1745" s="368"/>
      <c r="S1745" s="368"/>
      <c r="T1745" s="194">
        <f t="shared" si="162"/>
        <v>0.30208333333333331</v>
      </c>
      <c r="U1745" s="194">
        <f t="shared" si="163"/>
        <v>0.29166666666666663</v>
      </c>
      <c r="V1745" s="41">
        <f>IFERROR(VLOOKUP(L1745,'[1]ZESTAWIENIE NUMERÓW BOCZNYCH'!$A:$B,1,0),"")</f>
        <v>7417</v>
      </c>
      <c r="W1745" s="51" t="str">
        <f>IFERROR(VLOOKUP(V1745,'[1]ZESTAWIENIE NUMERÓW BOCZNYCH'!$A:$B,2,0),P1745)</f>
        <v>MERCEDES-BENZ 628 02 Citaro</v>
      </c>
      <c r="X1745" s="51" t="s">
        <v>396</v>
      </c>
      <c r="Y1745" s="51">
        <f>VLOOKUP(W1745,'[1]LICZBA MIEJSC'!$A:$C,2,0)</f>
        <v>29</v>
      </c>
      <c r="Z1745" s="51">
        <f>VLOOKUP(W1745,'[1]LICZBA MIEJSC'!$A:$C,3,0)</f>
        <v>62</v>
      </c>
      <c r="AA1745" s="51">
        <f t="shared" si="164"/>
        <v>91</v>
      </c>
      <c r="AB1745" s="41">
        <f t="shared" si="165"/>
        <v>9</v>
      </c>
      <c r="AC1745" s="109">
        <f t="shared" si="166"/>
        <v>9.8901098901098897E-2</v>
      </c>
      <c r="AD1745" s="49" t="s">
        <v>453</v>
      </c>
    </row>
    <row r="1746" spans="1:30" hidden="1">
      <c r="A1746" s="28" t="s">
        <v>434</v>
      </c>
      <c r="B1746" s="45">
        <v>1766</v>
      </c>
      <c r="C1746" s="51">
        <v>3</v>
      </c>
      <c r="D1746" s="128">
        <v>23515</v>
      </c>
      <c r="E1746" s="359"/>
      <c r="F1746" s="51" t="s">
        <v>435</v>
      </c>
      <c r="G1746" s="349" t="s">
        <v>719</v>
      </c>
      <c r="H1746" s="349" t="s">
        <v>698</v>
      </c>
      <c r="I1746" s="48">
        <v>43263</v>
      </c>
      <c r="J1746" s="48" t="s">
        <v>137</v>
      </c>
      <c r="K1746" s="49">
        <v>105</v>
      </c>
      <c r="L1746" s="49">
        <v>7348</v>
      </c>
      <c r="M1746" s="49" t="s">
        <v>434</v>
      </c>
      <c r="N1746" s="147">
        <v>0.32083333333333336</v>
      </c>
      <c r="O1746" s="51">
        <v>1</v>
      </c>
      <c r="P1746" s="154" t="s">
        <v>13</v>
      </c>
      <c r="Q1746" s="368"/>
      <c r="R1746" s="368"/>
      <c r="S1746" s="368"/>
      <c r="T1746" s="194">
        <f t="shared" si="162"/>
        <v>0.3125</v>
      </c>
      <c r="U1746" s="194">
        <f t="shared" si="163"/>
        <v>0.29166666666666663</v>
      </c>
      <c r="V1746" s="41">
        <f>IFERROR(VLOOKUP(L1746,'[1]ZESTAWIENIE NUMERÓW BOCZNYCH'!$A:$B,1,0),"")</f>
        <v>7348</v>
      </c>
      <c r="W1746" s="51" t="str">
        <f>IFERROR(VLOOKUP(V1746,'[1]ZESTAWIENIE NUMERÓW BOCZNYCH'!$A:$B,2,0),P1746)</f>
        <v>MERCEDES-BENZ O 530 Citaro</v>
      </c>
      <c r="X1746" s="51" t="s">
        <v>396</v>
      </c>
      <c r="Y1746" s="51">
        <f>VLOOKUP(W1746,'[1]LICZBA MIEJSC'!$A:$C,2,0)</f>
        <v>31</v>
      </c>
      <c r="Z1746" s="51">
        <f>VLOOKUP(W1746,'[1]LICZBA MIEJSC'!$A:$C,3,0)</f>
        <v>71</v>
      </c>
      <c r="AA1746" s="51">
        <f t="shared" si="164"/>
        <v>102</v>
      </c>
      <c r="AB1746" s="41">
        <f t="shared" si="165"/>
        <v>10</v>
      </c>
      <c r="AC1746" s="109">
        <f t="shared" si="166"/>
        <v>9.8039215686274508E-2</v>
      </c>
      <c r="AD1746" s="49" t="s">
        <v>453</v>
      </c>
    </row>
    <row r="1747" spans="1:30" hidden="1">
      <c r="A1747" s="28" t="s">
        <v>434</v>
      </c>
      <c r="B1747" s="134">
        <v>1767</v>
      </c>
      <c r="C1747" s="51">
        <v>1</v>
      </c>
      <c r="D1747" s="128">
        <v>23515</v>
      </c>
      <c r="E1747" s="359"/>
      <c r="F1747" s="51" t="s">
        <v>435</v>
      </c>
      <c r="G1747" s="349" t="s">
        <v>719</v>
      </c>
      <c r="H1747" s="349" t="s">
        <v>697</v>
      </c>
      <c r="I1747" s="48">
        <v>43263</v>
      </c>
      <c r="J1747" s="48" t="s">
        <v>137</v>
      </c>
      <c r="K1747" s="49">
        <v>105</v>
      </c>
      <c r="L1747" s="49">
        <v>7348</v>
      </c>
      <c r="M1747" s="53" t="s">
        <v>240</v>
      </c>
      <c r="N1747" s="147">
        <v>0.32291666666666669</v>
      </c>
      <c r="O1747" s="51">
        <v>1</v>
      </c>
      <c r="P1747" s="58" t="s">
        <v>13</v>
      </c>
      <c r="Q1747" s="368"/>
      <c r="R1747" s="368"/>
      <c r="S1747" s="368"/>
      <c r="T1747" s="194">
        <f t="shared" si="162"/>
        <v>0.32291666666666663</v>
      </c>
      <c r="U1747" s="194">
        <f t="shared" si="163"/>
        <v>0.29166666666666663</v>
      </c>
      <c r="V1747" s="41">
        <f>IFERROR(VLOOKUP(L1747,'[1]ZESTAWIENIE NUMERÓW BOCZNYCH'!$A:$B,1,0),"")</f>
        <v>7348</v>
      </c>
      <c r="W1747" s="51" t="str">
        <f>IFERROR(VLOOKUP(V1747,'[1]ZESTAWIENIE NUMERÓW BOCZNYCH'!$A:$B,2,0),P1747)</f>
        <v>MERCEDES-BENZ O 530 Citaro</v>
      </c>
      <c r="X1747" s="51" t="s">
        <v>396</v>
      </c>
      <c r="Y1747" s="51">
        <f>VLOOKUP(W1747,'[1]LICZBA MIEJSC'!$A:$C,2,0)</f>
        <v>31</v>
      </c>
      <c r="Z1747" s="51">
        <f>VLOOKUP(W1747,'[1]LICZBA MIEJSC'!$A:$C,3,0)</f>
        <v>71</v>
      </c>
      <c r="AA1747" s="51">
        <f t="shared" si="164"/>
        <v>102</v>
      </c>
      <c r="AB1747" s="41">
        <f t="shared" si="165"/>
        <v>10</v>
      </c>
      <c r="AC1747" s="109">
        <f t="shared" si="166"/>
        <v>9.8039215686274508E-2</v>
      </c>
      <c r="AD1747" s="49" t="s">
        <v>453</v>
      </c>
    </row>
    <row r="1748" spans="1:30" hidden="1">
      <c r="A1748" s="28" t="s">
        <v>434</v>
      </c>
      <c r="B1748" s="134">
        <v>1768</v>
      </c>
      <c r="C1748" s="51">
        <v>1</v>
      </c>
      <c r="D1748" s="128">
        <v>23515</v>
      </c>
      <c r="E1748" s="359"/>
      <c r="F1748" s="51" t="s">
        <v>435</v>
      </c>
      <c r="G1748" s="349" t="s">
        <v>719</v>
      </c>
      <c r="H1748" s="349" t="s">
        <v>698</v>
      </c>
      <c r="I1748" s="48">
        <v>43263</v>
      </c>
      <c r="J1748" s="137" t="s">
        <v>138</v>
      </c>
      <c r="K1748" s="53" t="s">
        <v>177</v>
      </c>
      <c r="L1748" s="49"/>
      <c r="M1748" s="49" t="s">
        <v>434</v>
      </c>
      <c r="N1748" s="43">
        <v>0.31944444444444448</v>
      </c>
      <c r="O1748" s="51">
        <v>1</v>
      </c>
      <c r="P1748" s="58" t="s">
        <v>13</v>
      </c>
      <c r="Q1748" s="368"/>
      <c r="R1748" s="368"/>
      <c r="S1748" s="368"/>
      <c r="T1748" s="194">
        <f t="shared" si="162"/>
        <v>0.3125</v>
      </c>
      <c r="U1748" s="194">
        <f t="shared" si="163"/>
        <v>0.29166666666666663</v>
      </c>
      <c r="V1748" s="41" t="str">
        <f>IFERROR(VLOOKUP(L1748,'[1]ZESTAWIENIE NUMERÓW BOCZNYCH'!$A:$B,1,0),"")</f>
        <v/>
      </c>
      <c r="W1748" s="51" t="str">
        <f>IFERROR(VLOOKUP(V1748,'[1]ZESTAWIENIE NUMERÓW BOCZNYCH'!$A:$B,2,0),P1748)</f>
        <v>AZ</v>
      </c>
      <c r="X1748" s="51" t="s">
        <v>396</v>
      </c>
      <c r="Y1748" s="51">
        <f>VLOOKUP(W1748,'[1]LICZBA MIEJSC'!$A:$C,2,0)</f>
        <v>40</v>
      </c>
      <c r="Z1748" s="51">
        <f>VLOOKUP(W1748,'[1]LICZBA MIEJSC'!$A:$C,3,0)</f>
        <v>60</v>
      </c>
      <c r="AA1748" s="51">
        <f t="shared" si="164"/>
        <v>100</v>
      </c>
      <c r="AB1748" s="41">
        <f t="shared" si="165"/>
        <v>10</v>
      </c>
      <c r="AC1748" s="109">
        <f t="shared" si="166"/>
        <v>0.1</v>
      </c>
      <c r="AD1748" s="49"/>
    </row>
    <row r="1749" spans="1:30" hidden="1">
      <c r="A1749" s="28" t="s">
        <v>434</v>
      </c>
      <c r="B1749" s="134">
        <v>1769</v>
      </c>
      <c r="C1749" s="51">
        <v>1</v>
      </c>
      <c r="D1749" s="128">
        <v>23515</v>
      </c>
      <c r="E1749" s="359"/>
      <c r="F1749" s="51" t="s">
        <v>435</v>
      </c>
      <c r="G1749" s="349" t="s">
        <v>719</v>
      </c>
      <c r="H1749" s="349" t="s">
        <v>697</v>
      </c>
      <c r="I1749" s="48">
        <v>43263</v>
      </c>
      <c r="J1749" s="108" t="s">
        <v>138</v>
      </c>
      <c r="K1749" s="49" t="s">
        <v>437</v>
      </c>
      <c r="L1749" s="49"/>
      <c r="M1749" s="49" t="s">
        <v>330</v>
      </c>
      <c r="N1749" s="43">
        <v>0.34027777777777773</v>
      </c>
      <c r="O1749" s="51">
        <v>1</v>
      </c>
      <c r="P1749" s="51" t="s">
        <v>12</v>
      </c>
      <c r="Q1749" s="368"/>
      <c r="R1749" s="368"/>
      <c r="S1749" s="368"/>
      <c r="T1749" s="194">
        <f t="shared" si="162"/>
        <v>0.33333333333333331</v>
      </c>
      <c r="U1749" s="194">
        <f t="shared" si="163"/>
        <v>0.33333333333333331</v>
      </c>
      <c r="V1749" s="41" t="str">
        <f>IFERROR(VLOOKUP(L1749,'[1]ZESTAWIENIE NUMERÓW BOCZNYCH'!$A:$B,1,0),"")</f>
        <v/>
      </c>
      <c r="W1749" s="51" t="str">
        <f>IFERROR(VLOOKUP(V1749,'[1]ZESTAWIENIE NUMERÓW BOCZNYCH'!$A:$B,2,0),P1749)</f>
        <v>T</v>
      </c>
      <c r="X1749" s="51" t="s">
        <v>396</v>
      </c>
      <c r="Y1749" s="51">
        <f>VLOOKUP(W1749,'[1]LICZBA MIEJSC'!$A:$C,2,0)</f>
        <v>55</v>
      </c>
      <c r="Z1749" s="51">
        <f>VLOOKUP(W1749,'[1]LICZBA MIEJSC'!$A:$C,3,0)</f>
        <v>0</v>
      </c>
      <c r="AA1749" s="51">
        <f t="shared" si="164"/>
        <v>55</v>
      </c>
      <c r="AB1749" s="41">
        <f t="shared" si="165"/>
        <v>6</v>
      </c>
      <c r="AC1749" s="109">
        <f t="shared" si="166"/>
        <v>0.10909090909090909</v>
      </c>
      <c r="AD1749" s="49"/>
    </row>
    <row r="1750" spans="1:30" hidden="1">
      <c r="A1750" s="28" t="s">
        <v>434</v>
      </c>
      <c r="B1750" s="134">
        <v>1770</v>
      </c>
      <c r="C1750" s="51">
        <v>2</v>
      </c>
      <c r="D1750" s="128">
        <v>23515</v>
      </c>
      <c r="E1750" s="359"/>
      <c r="F1750" s="51" t="s">
        <v>435</v>
      </c>
      <c r="G1750" s="349" t="s">
        <v>719</v>
      </c>
      <c r="H1750" s="349" t="s">
        <v>698</v>
      </c>
      <c r="I1750" s="48">
        <v>43263</v>
      </c>
      <c r="J1750" s="48" t="s">
        <v>137</v>
      </c>
      <c r="K1750" s="49">
        <v>105</v>
      </c>
      <c r="L1750" s="49">
        <v>5402</v>
      </c>
      <c r="M1750" s="49" t="s">
        <v>434</v>
      </c>
      <c r="N1750" s="147">
        <v>0.33749999999999997</v>
      </c>
      <c r="O1750" s="51">
        <v>3</v>
      </c>
      <c r="P1750" s="51" t="s">
        <v>13</v>
      </c>
      <c r="Q1750" s="368"/>
      <c r="R1750" s="368"/>
      <c r="S1750" s="368"/>
      <c r="T1750" s="194">
        <f t="shared" si="162"/>
        <v>0.33333333333333331</v>
      </c>
      <c r="U1750" s="194">
        <f t="shared" si="163"/>
        <v>0.33333333333333331</v>
      </c>
      <c r="V1750" s="41">
        <f>IFERROR(VLOOKUP(L1750,'[1]ZESTAWIENIE NUMERÓW BOCZNYCH'!$A:$B,1,0),"")</f>
        <v>5402</v>
      </c>
      <c r="W1750" s="51" t="str">
        <f>IFERROR(VLOOKUP(V1750,'[1]ZESTAWIENIE NUMERÓW BOCZNYCH'!$A:$B,2,0),P1750)</f>
        <v>SOLARIS URBINO 12</v>
      </c>
      <c r="X1750" s="51" t="s">
        <v>396</v>
      </c>
      <c r="Y1750" s="51">
        <f>VLOOKUP(W1750,'[1]LICZBA MIEJSC'!$A:$C,2,0)</f>
        <v>29</v>
      </c>
      <c r="Z1750" s="51">
        <f>VLOOKUP(W1750,'[1]LICZBA MIEJSC'!$A:$C,3,0)</f>
        <v>52</v>
      </c>
      <c r="AA1750" s="51">
        <f t="shared" si="164"/>
        <v>81</v>
      </c>
      <c r="AB1750" s="41">
        <f t="shared" si="165"/>
        <v>26</v>
      </c>
      <c r="AC1750" s="109">
        <f t="shared" si="166"/>
        <v>0.32098765432098764</v>
      </c>
      <c r="AD1750" s="49" t="s">
        <v>453</v>
      </c>
    </row>
    <row r="1751" spans="1:30" hidden="1">
      <c r="A1751" s="28" t="s">
        <v>434</v>
      </c>
      <c r="B1751" s="134">
        <v>1771</v>
      </c>
      <c r="C1751" s="51">
        <v>2</v>
      </c>
      <c r="D1751" s="128">
        <v>23515</v>
      </c>
      <c r="E1751" s="359"/>
      <c r="F1751" s="51" t="s">
        <v>435</v>
      </c>
      <c r="G1751" s="349" t="s">
        <v>719</v>
      </c>
      <c r="H1751" s="349" t="s">
        <v>698</v>
      </c>
      <c r="I1751" s="48">
        <v>43263</v>
      </c>
      <c r="J1751" s="48" t="s">
        <v>137</v>
      </c>
      <c r="K1751" s="49">
        <v>105</v>
      </c>
      <c r="L1751" s="49">
        <v>7413</v>
      </c>
      <c r="M1751" s="49" t="s">
        <v>434</v>
      </c>
      <c r="N1751" s="147">
        <v>0.34236111111111112</v>
      </c>
      <c r="O1751" s="51">
        <v>1</v>
      </c>
      <c r="P1751" s="154" t="s">
        <v>13</v>
      </c>
      <c r="Q1751" s="368"/>
      <c r="R1751" s="368"/>
      <c r="S1751" s="368"/>
      <c r="T1751" s="194">
        <f t="shared" si="162"/>
        <v>0.33333333333333331</v>
      </c>
      <c r="U1751" s="194">
        <f t="shared" si="163"/>
        <v>0.33333333333333331</v>
      </c>
      <c r="V1751" s="41">
        <f>IFERROR(VLOOKUP(L1751,'[1]ZESTAWIENIE NUMERÓW BOCZNYCH'!$A:$B,1,0),"")</f>
        <v>7413</v>
      </c>
      <c r="W1751" s="51" t="str">
        <f>IFERROR(VLOOKUP(V1751,'[1]ZESTAWIENIE NUMERÓW BOCZNYCH'!$A:$B,2,0),P1751)</f>
        <v>MERCEDES-BENZ 628 02 Citaro</v>
      </c>
      <c r="X1751" s="51" t="s">
        <v>396</v>
      </c>
      <c r="Y1751" s="51">
        <f>VLOOKUP(W1751,'[1]LICZBA MIEJSC'!$A:$C,2,0)</f>
        <v>29</v>
      </c>
      <c r="Z1751" s="51">
        <f>VLOOKUP(W1751,'[1]LICZBA MIEJSC'!$A:$C,3,0)</f>
        <v>62</v>
      </c>
      <c r="AA1751" s="51">
        <f t="shared" si="164"/>
        <v>91</v>
      </c>
      <c r="AB1751" s="41">
        <f t="shared" si="165"/>
        <v>9</v>
      </c>
      <c r="AC1751" s="109">
        <f t="shared" si="166"/>
        <v>9.8901098901098897E-2</v>
      </c>
      <c r="AD1751" s="49" t="s">
        <v>453</v>
      </c>
    </row>
    <row r="1752" spans="1:30" hidden="1">
      <c r="A1752" s="28" t="s">
        <v>434</v>
      </c>
      <c r="B1752" s="134">
        <v>1772</v>
      </c>
      <c r="C1752" s="51">
        <v>1</v>
      </c>
      <c r="D1752" s="128">
        <v>23515</v>
      </c>
      <c r="E1752" s="359"/>
      <c r="F1752" s="51" t="s">
        <v>435</v>
      </c>
      <c r="G1752" s="349" t="s">
        <v>719</v>
      </c>
      <c r="H1752" s="349" t="s">
        <v>697</v>
      </c>
      <c r="I1752" s="48">
        <v>43263</v>
      </c>
      <c r="J1752" s="48" t="s">
        <v>137</v>
      </c>
      <c r="K1752" s="49">
        <v>105</v>
      </c>
      <c r="L1752" s="49">
        <v>7413</v>
      </c>
      <c r="M1752" s="53" t="s">
        <v>240</v>
      </c>
      <c r="N1752" s="43">
        <v>0.34375</v>
      </c>
      <c r="O1752" s="51">
        <v>1</v>
      </c>
      <c r="P1752" s="154" t="s">
        <v>13</v>
      </c>
      <c r="Q1752" s="368"/>
      <c r="R1752" s="368"/>
      <c r="S1752" s="368"/>
      <c r="T1752" s="194">
        <f t="shared" si="162"/>
        <v>0.34375</v>
      </c>
      <c r="U1752" s="194">
        <f t="shared" si="163"/>
        <v>0.33333333333333331</v>
      </c>
      <c r="V1752" s="41">
        <f>IFERROR(VLOOKUP(L1752,'[1]ZESTAWIENIE NUMERÓW BOCZNYCH'!$A:$B,1,0),"")</f>
        <v>7413</v>
      </c>
      <c r="W1752" s="51" t="str">
        <f>IFERROR(VLOOKUP(V1752,'[1]ZESTAWIENIE NUMERÓW BOCZNYCH'!$A:$B,2,0),P1752)</f>
        <v>MERCEDES-BENZ 628 02 Citaro</v>
      </c>
      <c r="X1752" s="51" t="s">
        <v>396</v>
      </c>
      <c r="Y1752" s="51">
        <f>VLOOKUP(W1752,'[1]LICZBA MIEJSC'!$A:$C,2,0)</f>
        <v>29</v>
      </c>
      <c r="Z1752" s="51">
        <f>VLOOKUP(W1752,'[1]LICZBA MIEJSC'!$A:$C,3,0)</f>
        <v>62</v>
      </c>
      <c r="AA1752" s="51">
        <f t="shared" si="164"/>
        <v>91</v>
      </c>
      <c r="AB1752" s="41">
        <f t="shared" si="165"/>
        <v>9</v>
      </c>
      <c r="AC1752" s="109">
        <f t="shared" si="166"/>
        <v>9.8901098901098897E-2</v>
      </c>
      <c r="AD1752" s="49" t="s">
        <v>453</v>
      </c>
    </row>
    <row r="1753" spans="1:30" hidden="1">
      <c r="A1753" s="28" t="s">
        <v>434</v>
      </c>
      <c r="B1753" s="134">
        <v>1773</v>
      </c>
      <c r="C1753" s="51">
        <v>2</v>
      </c>
      <c r="D1753" s="128">
        <v>23515</v>
      </c>
      <c r="E1753" s="359"/>
      <c r="F1753" s="51" t="s">
        <v>435</v>
      </c>
      <c r="G1753" s="349" t="s">
        <v>719</v>
      </c>
      <c r="H1753" s="349" t="s">
        <v>698</v>
      </c>
      <c r="I1753" s="48">
        <v>43263</v>
      </c>
      <c r="J1753" s="48" t="s">
        <v>137</v>
      </c>
      <c r="K1753" s="49">
        <v>105</v>
      </c>
      <c r="L1753" s="49">
        <v>7417</v>
      </c>
      <c r="M1753" s="49" t="s">
        <v>434</v>
      </c>
      <c r="N1753" s="43">
        <v>0.36458333333333331</v>
      </c>
      <c r="O1753" s="51">
        <v>1</v>
      </c>
      <c r="P1753" s="154" t="s">
        <v>13</v>
      </c>
      <c r="Q1753" s="368"/>
      <c r="R1753" s="368"/>
      <c r="S1753" s="368"/>
      <c r="T1753" s="194">
        <f t="shared" si="162"/>
        <v>0.36458333333333331</v>
      </c>
      <c r="U1753" s="194">
        <f t="shared" si="163"/>
        <v>0.33333333333333331</v>
      </c>
      <c r="V1753" s="41">
        <f>IFERROR(VLOOKUP(L1753,'[1]ZESTAWIENIE NUMERÓW BOCZNYCH'!$A:$B,1,0),"")</f>
        <v>7417</v>
      </c>
      <c r="W1753" s="51" t="str">
        <f>IFERROR(VLOOKUP(V1753,'[1]ZESTAWIENIE NUMERÓW BOCZNYCH'!$A:$B,2,0),P1753)</f>
        <v>MERCEDES-BENZ 628 02 Citaro</v>
      </c>
      <c r="X1753" s="51" t="s">
        <v>396</v>
      </c>
      <c r="Y1753" s="51">
        <f>VLOOKUP(W1753,'[1]LICZBA MIEJSC'!$A:$C,2,0)</f>
        <v>29</v>
      </c>
      <c r="Z1753" s="51">
        <f>VLOOKUP(W1753,'[1]LICZBA MIEJSC'!$A:$C,3,0)</f>
        <v>62</v>
      </c>
      <c r="AA1753" s="51">
        <f t="shared" si="164"/>
        <v>91</v>
      </c>
      <c r="AB1753" s="41">
        <f t="shared" si="165"/>
        <v>9</v>
      </c>
      <c r="AC1753" s="109">
        <f t="shared" si="166"/>
        <v>9.8901098901098897E-2</v>
      </c>
      <c r="AD1753" s="49" t="s">
        <v>453</v>
      </c>
    </row>
    <row r="1754" spans="1:30" hidden="1">
      <c r="A1754" s="28" t="s">
        <v>434</v>
      </c>
      <c r="B1754" s="134">
        <v>1774</v>
      </c>
      <c r="C1754" s="51">
        <v>1</v>
      </c>
      <c r="D1754" s="128">
        <v>23515</v>
      </c>
      <c r="E1754" s="359"/>
      <c r="F1754" s="51" t="s">
        <v>435</v>
      </c>
      <c r="G1754" s="349" t="s">
        <v>719</v>
      </c>
      <c r="H1754" s="349" t="s">
        <v>697</v>
      </c>
      <c r="I1754" s="48">
        <v>43263</v>
      </c>
      <c r="J1754" s="48" t="s">
        <v>137</v>
      </c>
      <c r="K1754" s="49">
        <v>105</v>
      </c>
      <c r="L1754" s="49">
        <v>7417</v>
      </c>
      <c r="M1754" s="53" t="s">
        <v>240</v>
      </c>
      <c r="N1754" s="43">
        <v>0.36805555555555558</v>
      </c>
      <c r="O1754" s="51">
        <v>1</v>
      </c>
      <c r="P1754" s="154" t="s">
        <v>13</v>
      </c>
      <c r="Q1754" s="368"/>
      <c r="R1754" s="368"/>
      <c r="S1754" s="368"/>
      <c r="T1754" s="194">
        <f t="shared" si="162"/>
        <v>0.36458333333333331</v>
      </c>
      <c r="U1754" s="194">
        <f t="shared" si="163"/>
        <v>0.33333333333333331</v>
      </c>
      <c r="V1754" s="41">
        <f>IFERROR(VLOOKUP(L1754,'[1]ZESTAWIENIE NUMERÓW BOCZNYCH'!$A:$B,1,0),"")</f>
        <v>7417</v>
      </c>
      <c r="W1754" s="51" t="str">
        <f>IFERROR(VLOOKUP(V1754,'[1]ZESTAWIENIE NUMERÓW BOCZNYCH'!$A:$B,2,0),P1754)</f>
        <v>MERCEDES-BENZ 628 02 Citaro</v>
      </c>
      <c r="X1754" s="51" t="s">
        <v>396</v>
      </c>
      <c r="Y1754" s="51">
        <f>VLOOKUP(W1754,'[1]LICZBA MIEJSC'!$A:$C,2,0)</f>
        <v>29</v>
      </c>
      <c r="Z1754" s="51">
        <f>VLOOKUP(W1754,'[1]LICZBA MIEJSC'!$A:$C,3,0)</f>
        <v>62</v>
      </c>
      <c r="AA1754" s="51">
        <f t="shared" si="164"/>
        <v>91</v>
      </c>
      <c r="AB1754" s="41">
        <f t="shared" si="165"/>
        <v>9</v>
      </c>
      <c r="AC1754" s="109">
        <f t="shared" si="166"/>
        <v>9.8901098901098897E-2</v>
      </c>
      <c r="AD1754" s="49" t="s">
        <v>453</v>
      </c>
    </row>
    <row r="1755" spans="1:30" hidden="1">
      <c r="A1755" s="28" t="s">
        <v>434</v>
      </c>
      <c r="B1755" s="134">
        <v>1775</v>
      </c>
      <c r="C1755" s="51">
        <v>3</v>
      </c>
      <c r="D1755" s="128">
        <v>23515</v>
      </c>
      <c r="E1755" s="359"/>
      <c r="F1755" s="51" t="s">
        <v>435</v>
      </c>
      <c r="G1755" s="349" t="s">
        <v>719</v>
      </c>
      <c r="H1755" s="349" t="s">
        <v>698</v>
      </c>
      <c r="I1755" s="48">
        <v>43263</v>
      </c>
      <c r="J1755" s="48" t="s">
        <v>137</v>
      </c>
      <c r="K1755" s="49">
        <v>105</v>
      </c>
      <c r="L1755" s="49">
        <v>7348</v>
      </c>
      <c r="M1755" s="49" t="s">
        <v>434</v>
      </c>
      <c r="N1755" s="43">
        <v>0.3743055555555555</v>
      </c>
      <c r="O1755" s="51">
        <v>0</v>
      </c>
      <c r="P1755" s="58" t="s">
        <v>13</v>
      </c>
      <c r="Q1755" s="368"/>
      <c r="R1755" s="368"/>
      <c r="S1755" s="368"/>
      <c r="T1755" s="194">
        <f t="shared" si="162"/>
        <v>0.36458333333333331</v>
      </c>
      <c r="U1755" s="194">
        <f t="shared" si="163"/>
        <v>0.33333333333333331</v>
      </c>
      <c r="V1755" s="41">
        <f>IFERROR(VLOOKUP(L1755,'[1]ZESTAWIENIE NUMERÓW BOCZNYCH'!$A:$B,1,0),"")</f>
        <v>7348</v>
      </c>
      <c r="W1755" s="51" t="str">
        <f>IFERROR(VLOOKUP(V1755,'[1]ZESTAWIENIE NUMERÓW BOCZNYCH'!$A:$B,2,0),P1755)</f>
        <v>MERCEDES-BENZ O 530 Citaro</v>
      </c>
      <c r="X1755" s="51" t="s">
        <v>396</v>
      </c>
      <c r="Y1755" s="51">
        <f>VLOOKUP(W1755,'[1]LICZBA MIEJSC'!$A:$C,2,0)</f>
        <v>31</v>
      </c>
      <c r="Z1755" s="51">
        <f>VLOOKUP(W1755,'[1]LICZBA MIEJSC'!$A:$C,3,0)</f>
        <v>71</v>
      </c>
      <c r="AA1755" s="51">
        <f t="shared" si="164"/>
        <v>102</v>
      </c>
      <c r="AB1755" s="41">
        <f t="shared" si="165"/>
        <v>0</v>
      </c>
      <c r="AC1755" s="109">
        <f t="shared" si="166"/>
        <v>0</v>
      </c>
      <c r="AD1755" s="49" t="s">
        <v>453</v>
      </c>
    </row>
    <row r="1756" spans="1:30" hidden="1">
      <c r="A1756" s="28" t="s">
        <v>434</v>
      </c>
      <c r="B1756" s="134">
        <v>1776</v>
      </c>
      <c r="C1756" s="51">
        <v>1</v>
      </c>
      <c r="D1756" s="128">
        <v>23515</v>
      </c>
      <c r="E1756" s="359"/>
      <c r="F1756" s="51" t="s">
        <v>435</v>
      </c>
      <c r="G1756" s="349" t="s">
        <v>719</v>
      </c>
      <c r="H1756" s="349" t="s">
        <v>697</v>
      </c>
      <c r="I1756" s="48">
        <v>43263</v>
      </c>
      <c r="J1756" s="48" t="s">
        <v>138</v>
      </c>
      <c r="K1756" s="49" t="s">
        <v>436</v>
      </c>
      <c r="L1756" s="49"/>
      <c r="M1756" s="107" t="s">
        <v>124</v>
      </c>
      <c r="N1756" s="43">
        <v>0.37777777777777777</v>
      </c>
      <c r="O1756" s="51">
        <v>2</v>
      </c>
      <c r="P1756" s="51" t="s">
        <v>16</v>
      </c>
      <c r="Q1756" s="368"/>
      <c r="R1756" s="368"/>
      <c r="S1756" s="368"/>
      <c r="T1756" s="194">
        <f t="shared" si="162"/>
        <v>0.375</v>
      </c>
      <c r="U1756" s="194">
        <f t="shared" si="163"/>
        <v>0.375</v>
      </c>
      <c r="V1756" s="41" t="str">
        <f>IFERROR(VLOOKUP(L1756,'[1]ZESTAWIENIE NUMERÓW BOCZNYCH'!$A:$B,1,0),"")</f>
        <v/>
      </c>
      <c r="W1756" s="51" t="str">
        <f>IFERROR(VLOOKUP(V1756,'[1]ZESTAWIENIE NUMERÓW BOCZNYCH'!$A:$B,2,0),P1756)</f>
        <v>B</v>
      </c>
      <c r="X1756" s="51" t="s">
        <v>396</v>
      </c>
      <c r="Y1756" s="51">
        <f>VLOOKUP(W1756,'[1]LICZBA MIEJSC'!$A:$C,2,0)</f>
        <v>20</v>
      </c>
      <c r="Z1756" s="51">
        <f>VLOOKUP(W1756,'[1]LICZBA MIEJSC'!$A:$C,3,0)</f>
        <v>0</v>
      </c>
      <c r="AA1756" s="51">
        <f t="shared" si="164"/>
        <v>20</v>
      </c>
      <c r="AB1756" s="41">
        <f t="shared" si="165"/>
        <v>10</v>
      </c>
      <c r="AC1756" s="109">
        <f t="shared" si="166"/>
        <v>0.5</v>
      </c>
      <c r="AD1756" s="49"/>
    </row>
    <row r="1757" spans="1:30" hidden="1">
      <c r="A1757" s="28" t="s">
        <v>434</v>
      </c>
      <c r="B1757" s="134">
        <v>1777</v>
      </c>
      <c r="C1757" s="51">
        <v>1</v>
      </c>
      <c r="D1757" s="128">
        <v>23515</v>
      </c>
      <c r="E1757" s="359"/>
      <c r="F1757" s="51" t="s">
        <v>435</v>
      </c>
      <c r="G1757" s="349" t="s">
        <v>719</v>
      </c>
      <c r="H1757" s="349" t="s">
        <v>697</v>
      </c>
      <c r="I1757" s="48">
        <v>43263</v>
      </c>
      <c r="J1757" s="48" t="s">
        <v>137</v>
      </c>
      <c r="K1757" s="49">
        <v>105</v>
      </c>
      <c r="L1757" s="49">
        <v>7348</v>
      </c>
      <c r="M1757" s="53" t="s">
        <v>240</v>
      </c>
      <c r="N1757" s="43">
        <v>0.38125000000000003</v>
      </c>
      <c r="O1757" s="51">
        <v>1</v>
      </c>
      <c r="P1757" s="58" t="s">
        <v>13</v>
      </c>
      <c r="Q1757" s="368"/>
      <c r="R1757" s="368"/>
      <c r="S1757" s="368"/>
      <c r="T1757" s="194">
        <f t="shared" si="162"/>
        <v>0.375</v>
      </c>
      <c r="U1757" s="194">
        <f t="shared" si="163"/>
        <v>0.375</v>
      </c>
      <c r="V1757" s="41">
        <f>IFERROR(VLOOKUP(L1757,'[1]ZESTAWIENIE NUMERÓW BOCZNYCH'!$A:$B,1,0),"")</f>
        <v>7348</v>
      </c>
      <c r="W1757" s="51" t="str">
        <f>IFERROR(VLOOKUP(V1757,'[1]ZESTAWIENIE NUMERÓW BOCZNYCH'!$A:$B,2,0),P1757)</f>
        <v>MERCEDES-BENZ O 530 Citaro</v>
      </c>
      <c r="X1757" s="51" t="s">
        <v>396</v>
      </c>
      <c r="Y1757" s="51">
        <f>VLOOKUP(W1757,'[1]LICZBA MIEJSC'!$A:$C,2,0)</f>
        <v>31</v>
      </c>
      <c r="Z1757" s="51">
        <f>VLOOKUP(W1757,'[1]LICZBA MIEJSC'!$A:$C,3,0)</f>
        <v>71</v>
      </c>
      <c r="AA1757" s="51">
        <f t="shared" si="164"/>
        <v>102</v>
      </c>
      <c r="AB1757" s="41">
        <f t="shared" si="165"/>
        <v>10</v>
      </c>
      <c r="AC1757" s="109">
        <f t="shared" si="166"/>
        <v>9.8039215686274508E-2</v>
      </c>
      <c r="AD1757" s="49" t="s">
        <v>453</v>
      </c>
    </row>
    <row r="1758" spans="1:30" hidden="1">
      <c r="A1758" s="28" t="s">
        <v>434</v>
      </c>
      <c r="B1758" s="134">
        <v>1778</v>
      </c>
      <c r="C1758" s="51">
        <v>3</v>
      </c>
      <c r="D1758" s="128">
        <v>23515</v>
      </c>
      <c r="E1758" s="359"/>
      <c r="F1758" s="51" t="s">
        <v>435</v>
      </c>
      <c r="G1758" s="349" t="s">
        <v>719</v>
      </c>
      <c r="H1758" s="349" t="s">
        <v>698</v>
      </c>
      <c r="I1758" s="48">
        <v>43263</v>
      </c>
      <c r="J1758" s="48" t="s">
        <v>137</v>
      </c>
      <c r="K1758" s="49">
        <v>105</v>
      </c>
      <c r="L1758" s="49">
        <v>5427</v>
      </c>
      <c r="M1758" s="49" t="s">
        <v>434</v>
      </c>
      <c r="N1758" s="43">
        <v>0.38750000000000001</v>
      </c>
      <c r="O1758" s="51">
        <v>1</v>
      </c>
      <c r="P1758" s="51" t="s">
        <v>13</v>
      </c>
      <c r="Q1758" s="368"/>
      <c r="R1758" s="368"/>
      <c r="S1758" s="368"/>
      <c r="T1758" s="194">
        <f t="shared" si="162"/>
        <v>0.38541666666666663</v>
      </c>
      <c r="U1758" s="194">
        <f t="shared" si="163"/>
        <v>0.375</v>
      </c>
      <c r="V1758" s="41">
        <f>IFERROR(VLOOKUP(L1758,'[1]ZESTAWIENIE NUMERÓW BOCZNYCH'!$A:$B,1,0),"")</f>
        <v>5427</v>
      </c>
      <c r="W1758" s="51" t="str">
        <f>IFERROR(VLOOKUP(V1758,'[1]ZESTAWIENIE NUMERÓW BOCZNYCH'!$A:$B,2,0),P1758)</f>
        <v>SOLARIS URBINO 12</v>
      </c>
      <c r="X1758" s="51" t="s">
        <v>396</v>
      </c>
      <c r="Y1758" s="51">
        <f>VLOOKUP(W1758,'[1]LICZBA MIEJSC'!$A:$C,2,0)</f>
        <v>29</v>
      </c>
      <c r="Z1758" s="51">
        <f>VLOOKUP(W1758,'[1]LICZBA MIEJSC'!$A:$C,3,0)</f>
        <v>52</v>
      </c>
      <c r="AA1758" s="51">
        <f t="shared" si="164"/>
        <v>81</v>
      </c>
      <c r="AB1758" s="41">
        <f t="shared" si="165"/>
        <v>8</v>
      </c>
      <c r="AC1758" s="109">
        <f t="shared" si="166"/>
        <v>9.8765432098765427E-2</v>
      </c>
      <c r="AD1758" s="49" t="s">
        <v>453</v>
      </c>
    </row>
    <row r="1759" spans="1:30" hidden="1">
      <c r="A1759" s="28" t="s">
        <v>434</v>
      </c>
      <c r="B1759" s="134">
        <v>1779</v>
      </c>
      <c r="C1759" s="51">
        <v>1</v>
      </c>
      <c r="D1759" s="128">
        <v>23515</v>
      </c>
      <c r="E1759" s="359"/>
      <c r="F1759" s="51" t="s">
        <v>435</v>
      </c>
      <c r="G1759" s="349" t="s">
        <v>719</v>
      </c>
      <c r="H1759" s="357" t="s">
        <v>697</v>
      </c>
      <c r="I1759" s="48">
        <v>43263</v>
      </c>
      <c r="J1759" s="129" t="s">
        <v>157</v>
      </c>
      <c r="K1759" s="63" t="s">
        <v>176</v>
      </c>
      <c r="L1759" s="49"/>
      <c r="M1759" s="49"/>
      <c r="N1759" s="43">
        <v>0.37638888888888888</v>
      </c>
      <c r="O1759" s="51">
        <v>3</v>
      </c>
      <c r="P1759" s="51" t="s">
        <v>12</v>
      </c>
      <c r="Q1759" s="368"/>
      <c r="R1759" s="368"/>
      <c r="S1759" s="368"/>
      <c r="T1759" s="194">
        <f t="shared" si="162"/>
        <v>0.375</v>
      </c>
      <c r="U1759" s="194">
        <f t="shared" si="163"/>
        <v>0.375</v>
      </c>
      <c r="V1759" s="41" t="str">
        <f>IFERROR(VLOOKUP(L1759,'[1]ZESTAWIENIE NUMERÓW BOCZNYCH'!$A:$B,1,0),"")</f>
        <v/>
      </c>
      <c r="W1759" s="51" t="str">
        <f>IFERROR(VLOOKUP(V1759,'[1]ZESTAWIENIE NUMERÓW BOCZNYCH'!$A:$B,2,0),P1759)</f>
        <v>T</v>
      </c>
      <c r="X1759" s="51" t="s">
        <v>396</v>
      </c>
      <c r="Y1759" s="51">
        <f>VLOOKUP(W1759,'[1]LICZBA MIEJSC'!$A:$C,2,0)</f>
        <v>55</v>
      </c>
      <c r="Z1759" s="51">
        <f>VLOOKUP(W1759,'[1]LICZBA MIEJSC'!$A:$C,3,0)</f>
        <v>0</v>
      </c>
      <c r="AA1759" s="51">
        <f t="shared" si="164"/>
        <v>55</v>
      </c>
      <c r="AB1759" s="41">
        <f t="shared" si="165"/>
        <v>50</v>
      </c>
      <c r="AC1759" s="109">
        <f t="shared" si="166"/>
        <v>0.90909090909090906</v>
      </c>
      <c r="AD1759" s="49"/>
    </row>
    <row r="1760" spans="1:30" hidden="1">
      <c r="A1760" s="28" t="s">
        <v>434</v>
      </c>
      <c r="B1760" s="134">
        <v>1780</v>
      </c>
      <c r="C1760" s="51">
        <v>1</v>
      </c>
      <c r="D1760" s="128">
        <v>23515</v>
      </c>
      <c r="E1760" s="359"/>
      <c r="F1760" s="51" t="s">
        <v>435</v>
      </c>
      <c r="G1760" s="349" t="s">
        <v>719</v>
      </c>
      <c r="H1760" s="357" t="s">
        <v>697</v>
      </c>
      <c r="I1760" s="48">
        <v>43263</v>
      </c>
      <c r="J1760" s="48" t="s">
        <v>138</v>
      </c>
      <c r="K1760" s="61" t="s">
        <v>133</v>
      </c>
      <c r="L1760" s="49"/>
      <c r="M1760" s="49"/>
      <c r="N1760" s="43">
        <v>0.37986111111111115</v>
      </c>
      <c r="O1760" s="51">
        <v>1</v>
      </c>
      <c r="P1760" s="51" t="s">
        <v>12</v>
      </c>
      <c r="Q1760" s="368"/>
      <c r="R1760" s="368"/>
      <c r="S1760" s="368"/>
      <c r="T1760" s="194">
        <f t="shared" si="162"/>
        <v>0.375</v>
      </c>
      <c r="U1760" s="194">
        <f t="shared" si="163"/>
        <v>0.375</v>
      </c>
      <c r="V1760" s="41" t="str">
        <f>IFERROR(VLOOKUP(L1760,'[1]ZESTAWIENIE NUMERÓW BOCZNYCH'!$A:$B,1,0),"")</f>
        <v/>
      </c>
      <c r="W1760" s="51" t="str">
        <f>IFERROR(VLOOKUP(V1760,'[1]ZESTAWIENIE NUMERÓW BOCZNYCH'!$A:$B,2,0),P1760)</f>
        <v>T</v>
      </c>
      <c r="X1760" s="51" t="s">
        <v>396</v>
      </c>
      <c r="Y1760" s="51">
        <f>VLOOKUP(W1760,'[1]LICZBA MIEJSC'!$A:$C,2,0)</f>
        <v>55</v>
      </c>
      <c r="Z1760" s="51">
        <f>VLOOKUP(W1760,'[1]LICZBA MIEJSC'!$A:$C,3,0)</f>
        <v>0</v>
      </c>
      <c r="AA1760" s="51">
        <f t="shared" si="164"/>
        <v>55</v>
      </c>
      <c r="AB1760" s="41">
        <f t="shared" si="165"/>
        <v>6</v>
      </c>
      <c r="AC1760" s="109">
        <f t="shared" si="166"/>
        <v>0.10909090909090909</v>
      </c>
      <c r="AD1760" s="49"/>
    </row>
    <row r="1761" spans="1:30" hidden="1">
      <c r="A1761" s="28" t="s">
        <v>434</v>
      </c>
      <c r="B1761" s="134">
        <v>1781</v>
      </c>
      <c r="C1761" s="51">
        <v>2</v>
      </c>
      <c r="D1761" s="128">
        <v>23515</v>
      </c>
      <c r="E1761" s="359"/>
      <c r="F1761" s="51" t="s">
        <v>435</v>
      </c>
      <c r="G1761" s="349" t="s">
        <v>719</v>
      </c>
      <c r="H1761" s="349" t="s">
        <v>697</v>
      </c>
      <c r="I1761" s="48">
        <v>43263</v>
      </c>
      <c r="J1761" s="48" t="s">
        <v>137</v>
      </c>
      <c r="K1761" s="49">
        <v>105</v>
      </c>
      <c r="L1761" s="49">
        <v>5427</v>
      </c>
      <c r="M1761" s="53" t="s">
        <v>240</v>
      </c>
      <c r="N1761" s="43">
        <v>0.40208333333333335</v>
      </c>
      <c r="O1761" s="51">
        <v>1</v>
      </c>
      <c r="P1761" s="51" t="s">
        <v>13</v>
      </c>
      <c r="Q1761" s="368"/>
      <c r="R1761" s="368"/>
      <c r="S1761" s="368"/>
      <c r="T1761" s="194">
        <f t="shared" si="162"/>
        <v>0.39583333333333331</v>
      </c>
      <c r="U1761" s="194">
        <f t="shared" si="163"/>
        <v>0.375</v>
      </c>
      <c r="V1761" s="41">
        <f>IFERROR(VLOOKUP(L1761,'[1]ZESTAWIENIE NUMERÓW BOCZNYCH'!$A:$B,1,0),"")</f>
        <v>5427</v>
      </c>
      <c r="W1761" s="51" t="str">
        <f>IFERROR(VLOOKUP(V1761,'[1]ZESTAWIENIE NUMERÓW BOCZNYCH'!$A:$B,2,0),P1761)</f>
        <v>SOLARIS URBINO 12</v>
      </c>
      <c r="X1761" s="51" t="s">
        <v>396</v>
      </c>
      <c r="Y1761" s="51">
        <f>VLOOKUP(W1761,'[1]LICZBA MIEJSC'!$A:$C,2,0)</f>
        <v>29</v>
      </c>
      <c r="Z1761" s="51">
        <f>VLOOKUP(W1761,'[1]LICZBA MIEJSC'!$A:$C,3,0)</f>
        <v>52</v>
      </c>
      <c r="AA1761" s="51">
        <f t="shared" si="164"/>
        <v>81</v>
      </c>
      <c r="AB1761" s="41">
        <f t="shared" si="165"/>
        <v>8</v>
      </c>
      <c r="AC1761" s="109">
        <f t="shared" si="166"/>
        <v>9.8765432098765427E-2</v>
      </c>
      <c r="AD1761" s="49" t="s">
        <v>453</v>
      </c>
    </row>
    <row r="1762" spans="1:30" hidden="1">
      <c r="A1762" s="28" t="s">
        <v>434</v>
      </c>
      <c r="B1762" s="134">
        <v>1782</v>
      </c>
      <c r="C1762" s="51">
        <v>3</v>
      </c>
      <c r="D1762" s="128">
        <v>23515</v>
      </c>
      <c r="E1762" s="359"/>
      <c r="F1762" s="51" t="s">
        <v>435</v>
      </c>
      <c r="G1762" s="349" t="s">
        <v>719</v>
      </c>
      <c r="H1762" s="349" t="s">
        <v>698</v>
      </c>
      <c r="I1762" s="48">
        <v>43263</v>
      </c>
      <c r="J1762" s="48" t="s">
        <v>137</v>
      </c>
      <c r="K1762" s="49">
        <v>105</v>
      </c>
      <c r="L1762" s="49">
        <v>7413</v>
      </c>
      <c r="M1762" s="49" t="s">
        <v>434</v>
      </c>
      <c r="N1762" s="43">
        <v>0.58333333333333337</v>
      </c>
      <c r="O1762" s="51">
        <v>1</v>
      </c>
      <c r="P1762" s="154" t="s">
        <v>13</v>
      </c>
      <c r="Q1762" s="368"/>
      <c r="R1762" s="368"/>
      <c r="S1762" s="368"/>
      <c r="T1762" s="194">
        <f t="shared" si="162"/>
        <v>0.58333333333333326</v>
      </c>
      <c r="U1762" s="194">
        <f t="shared" si="163"/>
        <v>0.58333333333333326</v>
      </c>
      <c r="V1762" s="41">
        <f>IFERROR(VLOOKUP(L1762,'[1]ZESTAWIENIE NUMERÓW BOCZNYCH'!$A:$B,1,0),"")</f>
        <v>7413</v>
      </c>
      <c r="W1762" s="51" t="str">
        <f>IFERROR(VLOOKUP(V1762,'[1]ZESTAWIENIE NUMERÓW BOCZNYCH'!$A:$B,2,0),P1762)</f>
        <v>MERCEDES-BENZ 628 02 Citaro</v>
      </c>
      <c r="X1762" s="51" t="s">
        <v>396</v>
      </c>
      <c r="Y1762" s="51">
        <f>VLOOKUP(W1762,'[1]LICZBA MIEJSC'!$A:$C,2,0)</f>
        <v>29</v>
      </c>
      <c r="Z1762" s="51">
        <f>VLOOKUP(W1762,'[1]LICZBA MIEJSC'!$A:$C,3,0)</f>
        <v>62</v>
      </c>
      <c r="AA1762" s="51">
        <f t="shared" si="164"/>
        <v>91</v>
      </c>
      <c r="AB1762" s="41">
        <f t="shared" si="165"/>
        <v>9</v>
      </c>
      <c r="AC1762" s="109">
        <f t="shared" si="166"/>
        <v>9.8901098901098897E-2</v>
      </c>
      <c r="AD1762" s="49" t="s">
        <v>453</v>
      </c>
    </row>
    <row r="1763" spans="1:30" hidden="1">
      <c r="A1763" s="28" t="s">
        <v>434</v>
      </c>
      <c r="B1763" s="134">
        <v>1783</v>
      </c>
      <c r="C1763" s="51">
        <v>2</v>
      </c>
      <c r="D1763" s="128">
        <v>23515</v>
      </c>
      <c r="E1763" s="359"/>
      <c r="F1763" s="51" t="s">
        <v>435</v>
      </c>
      <c r="G1763" s="349" t="s">
        <v>719</v>
      </c>
      <c r="H1763" s="349" t="s">
        <v>697</v>
      </c>
      <c r="I1763" s="48">
        <v>43263</v>
      </c>
      <c r="J1763" s="48" t="s">
        <v>137</v>
      </c>
      <c r="K1763" s="49">
        <v>105</v>
      </c>
      <c r="L1763" s="49">
        <v>7413</v>
      </c>
      <c r="M1763" s="53" t="s">
        <v>240</v>
      </c>
      <c r="N1763" s="43">
        <v>0.58472222222222225</v>
      </c>
      <c r="O1763" s="51">
        <v>1</v>
      </c>
      <c r="P1763" s="154" t="s">
        <v>13</v>
      </c>
      <c r="Q1763" s="368"/>
      <c r="R1763" s="368"/>
      <c r="S1763" s="368"/>
      <c r="T1763" s="194">
        <f t="shared" si="162"/>
        <v>0.58333333333333326</v>
      </c>
      <c r="U1763" s="194">
        <f t="shared" si="163"/>
        <v>0.58333333333333326</v>
      </c>
      <c r="V1763" s="41">
        <f>IFERROR(VLOOKUP(L1763,'[1]ZESTAWIENIE NUMERÓW BOCZNYCH'!$A:$B,1,0),"")</f>
        <v>7413</v>
      </c>
      <c r="W1763" s="51" t="str">
        <f>IFERROR(VLOOKUP(V1763,'[1]ZESTAWIENIE NUMERÓW BOCZNYCH'!$A:$B,2,0),P1763)</f>
        <v>MERCEDES-BENZ 628 02 Citaro</v>
      </c>
      <c r="X1763" s="51" t="s">
        <v>396</v>
      </c>
      <c r="Y1763" s="51">
        <f>VLOOKUP(W1763,'[1]LICZBA MIEJSC'!$A:$C,2,0)</f>
        <v>29</v>
      </c>
      <c r="Z1763" s="51">
        <f>VLOOKUP(W1763,'[1]LICZBA MIEJSC'!$A:$C,3,0)</f>
        <v>62</v>
      </c>
      <c r="AA1763" s="51">
        <f t="shared" si="164"/>
        <v>91</v>
      </c>
      <c r="AB1763" s="41">
        <f t="shared" si="165"/>
        <v>9</v>
      </c>
      <c r="AC1763" s="109">
        <f t="shared" si="166"/>
        <v>9.8901098901098897E-2</v>
      </c>
      <c r="AD1763" s="49" t="s">
        <v>453</v>
      </c>
    </row>
    <row r="1764" spans="1:30" hidden="1">
      <c r="A1764" s="28" t="s">
        <v>434</v>
      </c>
      <c r="B1764" s="134">
        <v>1784</v>
      </c>
      <c r="C1764" s="51">
        <v>2</v>
      </c>
      <c r="D1764" s="128">
        <v>23515</v>
      </c>
      <c r="E1764" s="359"/>
      <c r="F1764" s="51" t="s">
        <v>435</v>
      </c>
      <c r="G1764" s="349" t="s">
        <v>719</v>
      </c>
      <c r="H1764" s="357" t="s">
        <v>698</v>
      </c>
      <c r="I1764" s="48">
        <v>43263</v>
      </c>
      <c r="J1764" s="129" t="s">
        <v>157</v>
      </c>
      <c r="K1764" s="53" t="s">
        <v>188</v>
      </c>
      <c r="L1764" s="49"/>
      <c r="M1764" s="49"/>
      <c r="N1764" s="43">
        <v>0.60347222222222219</v>
      </c>
      <c r="O1764" s="51">
        <v>1</v>
      </c>
      <c r="P1764" s="51" t="s">
        <v>12</v>
      </c>
      <c r="Q1764" s="368"/>
      <c r="R1764" s="368"/>
      <c r="S1764" s="368"/>
      <c r="T1764" s="194">
        <f t="shared" si="162"/>
        <v>0.59375</v>
      </c>
      <c r="U1764" s="194">
        <f t="shared" si="163"/>
        <v>0.58333333333333326</v>
      </c>
      <c r="V1764" s="41" t="str">
        <f>IFERROR(VLOOKUP(L1764,'[1]ZESTAWIENIE NUMERÓW BOCZNYCH'!$A:$B,1,0),"")</f>
        <v/>
      </c>
      <c r="W1764" s="51" t="str">
        <f>IFERROR(VLOOKUP(V1764,'[1]ZESTAWIENIE NUMERÓW BOCZNYCH'!$A:$B,2,0),P1764)</f>
        <v>T</v>
      </c>
      <c r="X1764" s="51" t="s">
        <v>396</v>
      </c>
      <c r="Y1764" s="51">
        <f>VLOOKUP(W1764,'[1]LICZBA MIEJSC'!$A:$C,2,0)</f>
        <v>55</v>
      </c>
      <c r="Z1764" s="51">
        <f>VLOOKUP(W1764,'[1]LICZBA MIEJSC'!$A:$C,3,0)</f>
        <v>0</v>
      </c>
      <c r="AA1764" s="51">
        <f t="shared" si="164"/>
        <v>55</v>
      </c>
      <c r="AB1764" s="41">
        <f t="shared" si="165"/>
        <v>6</v>
      </c>
      <c r="AC1764" s="109">
        <f t="shared" si="166"/>
        <v>0.10909090909090909</v>
      </c>
      <c r="AD1764" s="49"/>
    </row>
    <row r="1765" spans="1:30" hidden="1">
      <c r="A1765" s="28" t="s">
        <v>434</v>
      </c>
      <c r="B1765" s="134">
        <v>1785</v>
      </c>
      <c r="C1765" s="51">
        <v>3</v>
      </c>
      <c r="D1765" s="128">
        <v>23515</v>
      </c>
      <c r="E1765" s="359"/>
      <c r="F1765" s="51" t="s">
        <v>435</v>
      </c>
      <c r="G1765" s="349" t="s">
        <v>719</v>
      </c>
      <c r="H1765" s="349" t="s">
        <v>698</v>
      </c>
      <c r="I1765" s="48">
        <v>43263</v>
      </c>
      <c r="J1765" s="48" t="s">
        <v>137</v>
      </c>
      <c r="K1765" s="49">
        <v>105</v>
      </c>
      <c r="L1765" s="49">
        <v>7417</v>
      </c>
      <c r="M1765" s="49" t="s">
        <v>434</v>
      </c>
      <c r="N1765" s="43">
        <v>0.58958333333333335</v>
      </c>
      <c r="O1765" s="51">
        <v>1</v>
      </c>
      <c r="P1765" s="154" t="s">
        <v>13</v>
      </c>
      <c r="Q1765" s="368"/>
      <c r="R1765" s="368"/>
      <c r="S1765" s="368"/>
      <c r="T1765" s="194">
        <f t="shared" si="162"/>
        <v>0.58333333333333326</v>
      </c>
      <c r="U1765" s="194">
        <f t="shared" si="163"/>
        <v>0.58333333333333326</v>
      </c>
      <c r="V1765" s="41">
        <f>IFERROR(VLOOKUP(L1765,'[1]ZESTAWIENIE NUMERÓW BOCZNYCH'!$A:$B,1,0),"")</f>
        <v>7417</v>
      </c>
      <c r="W1765" s="51" t="str">
        <f>IFERROR(VLOOKUP(V1765,'[1]ZESTAWIENIE NUMERÓW BOCZNYCH'!$A:$B,2,0),P1765)</f>
        <v>MERCEDES-BENZ 628 02 Citaro</v>
      </c>
      <c r="X1765" s="51" t="s">
        <v>396</v>
      </c>
      <c r="Y1765" s="51">
        <f>VLOOKUP(W1765,'[1]LICZBA MIEJSC'!$A:$C,2,0)</f>
        <v>29</v>
      </c>
      <c r="Z1765" s="51">
        <f>VLOOKUP(W1765,'[1]LICZBA MIEJSC'!$A:$C,3,0)</f>
        <v>62</v>
      </c>
      <c r="AA1765" s="51">
        <f t="shared" si="164"/>
        <v>91</v>
      </c>
      <c r="AB1765" s="41">
        <f t="shared" si="165"/>
        <v>9</v>
      </c>
      <c r="AC1765" s="109">
        <f t="shared" si="166"/>
        <v>9.8901098901098897E-2</v>
      </c>
      <c r="AD1765" s="49" t="s">
        <v>453</v>
      </c>
    </row>
    <row r="1766" spans="1:30" hidden="1">
      <c r="A1766" s="28" t="s">
        <v>434</v>
      </c>
      <c r="B1766" s="134">
        <v>1786</v>
      </c>
      <c r="C1766" s="51">
        <v>2</v>
      </c>
      <c r="D1766" s="128">
        <v>23515</v>
      </c>
      <c r="E1766" s="359"/>
      <c r="F1766" s="51" t="s">
        <v>435</v>
      </c>
      <c r="G1766" s="349" t="s">
        <v>719</v>
      </c>
      <c r="H1766" s="349" t="s">
        <v>698</v>
      </c>
      <c r="I1766" s="48">
        <v>43263</v>
      </c>
      <c r="J1766" s="46" t="s">
        <v>138</v>
      </c>
      <c r="K1766" s="61" t="s">
        <v>183</v>
      </c>
      <c r="L1766" s="49">
        <v>7417</v>
      </c>
      <c r="M1766" s="49" t="s">
        <v>184</v>
      </c>
      <c r="N1766" s="43">
        <v>0.5854166666666667</v>
      </c>
      <c r="O1766" s="51">
        <v>2</v>
      </c>
      <c r="P1766" s="51" t="s">
        <v>12</v>
      </c>
      <c r="Q1766" s="368"/>
      <c r="R1766" s="368"/>
      <c r="S1766" s="368"/>
      <c r="T1766" s="194">
        <f t="shared" si="162"/>
        <v>0.58333333333333326</v>
      </c>
      <c r="U1766" s="194">
        <f t="shared" si="163"/>
        <v>0.58333333333333326</v>
      </c>
      <c r="V1766" s="41">
        <f>IFERROR(VLOOKUP(L1766,'[1]ZESTAWIENIE NUMERÓW BOCZNYCH'!$A:$B,1,0),"")</f>
        <v>7417</v>
      </c>
      <c r="W1766" s="51" t="str">
        <f>IFERROR(VLOOKUP(V1766,'[1]ZESTAWIENIE NUMERÓW BOCZNYCH'!$A:$B,2,0),P1766)</f>
        <v>MERCEDES-BENZ 628 02 Citaro</v>
      </c>
      <c r="X1766" s="51" t="s">
        <v>396</v>
      </c>
      <c r="Y1766" s="51">
        <f>VLOOKUP(W1766,'[1]LICZBA MIEJSC'!$A:$C,2,0)</f>
        <v>29</v>
      </c>
      <c r="Z1766" s="51">
        <f>VLOOKUP(W1766,'[1]LICZBA MIEJSC'!$A:$C,3,0)</f>
        <v>62</v>
      </c>
      <c r="AA1766" s="51">
        <f t="shared" si="164"/>
        <v>91</v>
      </c>
      <c r="AB1766" s="41">
        <f t="shared" si="165"/>
        <v>15</v>
      </c>
      <c r="AC1766" s="109">
        <f t="shared" si="166"/>
        <v>0.16483516483516483</v>
      </c>
      <c r="AD1766" s="49"/>
    </row>
    <row r="1767" spans="1:30" hidden="1">
      <c r="A1767" s="28" t="s">
        <v>434</v>
      </c>
      <c r="B1767" s="134">
        <v>1787</v>
      </c>
      <c r="C1767" s="51">
        <v>2</v>
      </c>
      <c r="D1767" s="128">
        <v>23515</v>
      </c>
      <c r="E1767" s="359"/>
      <c r="F1767" s="51" t="s">
        <v>435</v>
      </c>
      <c r="G1767" s="349" t="s">
        <v>719</v>
      </c>
      <c r="H1767" s="349" t="s">
        <v>697</v>
      </c>
      <c r="I1767" s="48">
        <v>43263</v>
      </c>
      <c r="J1767" s="48" t="s">
        <v>137</v>
      </c>
      <c r="K1767" s="49">
        <v>105</v>
      </c>
      <c r="L1767" s="49">
        <v>7417</v>
      </c>
      <c r="M1767" s="53" t="s">
        <v>240</v>
      </c>
      <c r="N1767" s="43">
        <v>0.60972222222222217</v>
      </c>
      <c r="O1767" s="51">
        <v>1</v>
      </c>
      <c r="P1767" s="154" t="s">
        <v>13</v>
      </c>
      <c r="Q1767" s="368"/>
      <c r="R1767" s="368"/>
      <c r="S1767" s="368"/>
      <c r="T1767" s="194">
        <f t="shared" si="162"/>
        <v>0.60416666666666663</v>
      </c>
      <c r="U1767" s="194">
        <f t="shared" si="163"/>
        <v>0.58333333333333326</v>
      </c>
      <c r="V1767" s="41">
        <f>IFERROR(VLOOKUP(L1767,'[1]ZESTAWIENIE NUMERÓW BOCZNYCH'!$A:$B,1,0),"")</f>
        <v>7417</v>
      </c>
      <c r="W1767" s="51" t="str">
        <f>IFERROR(VLOOKUP(V1767,'[1]ZESTAWIENIE NUMERÓW BOCZNYCH'!$A:$B,2,0),P1767)</f>
        <v>MERCEDES-BENZ 628 02 Citaro</v>
      </c>
      <c r="X1767" s="51" t="s">
        <v>396</v>
      </c>
      <c r="Y1767" s="51">
        <f>VLOOKUP(W1767,'[1]LICZBA MIEJSC'!$A:$C,2,0)</f>
        <v>29</v>
      </c>
      <c r="Z1767" s="51">
        <f>VLOOKUP(W1767,'[1]LICZBA MIEJSC'!$A:$C,3,0)</f>
        <v>62</v>
      </c>
      <c r="AA1767" s="51">
        <f t="shared" si="164"/>
        <v>91</v>
      </c>
      <c r="AB1767" s="41">
        <f t="shared" si="165"/>
        <v>9</v>
      </c>
      <c r="AC1767" s="109">
        <f t="shared" si="166"/>
        <v>9.8901098901098897E-2</v>
      </c>
      <c r="AD1767" s="49" t="s">
        <v>453</v>
      </c>
    </row>
    <row r="1768" spans="1:30" hidden="1">
      <c r="A1768" s="28" t="s">
        <v>434</v>
      </c>
      <c r="B1768" s="134">
        <v>1788</v>
      </c>
      <c r="C1768" s="51">
        <v>3</v>
      </c>
      <c r="D1768" s="128">
        <v>23515</v>
      </c>
      <c r="E1768" s="359"/>
      <c r="F1768" s="51" t="s">
        <v>435</v>
      </c>
      <c r="G1768" s="349" t="s">
        <v>719</v>
      </c>
      <c r="H1768" s="349" t="s">
        <v>698</v>
      </c>
      <c r="I1768" s="48">
        <v>43263</v>
      </c>
      <c r="J1768" s="48" t="s">
        <v>137</v>
      </c>
      <c r="K1768" s="49">
        <v>105</v>
      </c>
      <c r="L1768" s="49">
        <v>7417</v>
      </c>
      <c r="M1768" s="49" t="s">
        <v>434</v>
      </c>
      <c r="N1768" s="43">
        <v>0.61875000000000002</v>
      </c>
      <c r="O1768" s="51">
        <v>1</v>
      </c>
      <c r="P1768" s="58" t="s">
        <v>13</v>
      </c>
      <c r="Q1768" s="368"/>
      <c r="R1768" s="368"/>
      <c r="S1768" s="368"/>
      <c r="T1768" s="194">
        <f t="shared" si="162"/>
        <v>0.61458333333333326</v>
      </c>
      <c r="U1768" s="194">
        <f t="shared" si="163"/>
        <v>0.58333333333333326</v>
      </c>
      <c r="V1768" s="41">
        <f>IFERROR(VLOOKUP(L1768,'[1]ZESTAWIENIE NUMERÓW BOCZNYCH'!$A:$B,1,0),"")</f>
        <v>7417</v>
      </c>
      <c r="W1768" s="51" t="str">
        <f>IFERROR(VLOOKUP(V1768,'[1]ZESTAWIENIE NUMERÓW BOCZNYCH'!$A:$B,2,0),P1768)</f>
        <v>MERCEDES-BENZ 628 02 Citaro</v>
      </c>
      <c r="X1768" s="51" t="s">
        <v>396</v>
      </c>
      <c r="Y1768" s="51">
        <f>VLOOKUP(W1768,'[1]LICZBA MIEJSC'!$A:$C,2,0)</f>
        <v>29</v>
      </c>
      <c r="Z1768" s="51">
        <f>VLOOKUP(W1768,'[1]LICZBA MIEJSC'!$A:$C,3,0)</f>
        <v>62</v>
      </c>
      <c r="AA1768" s="51">
        <f t="shared" si="164"/>
        <v>91</v>
      </c>
      <c r="AB1768" s="41">
        <f t="shared" si="165"/>
        <v>9</v>
      </c>
      <c r="AC1768" s="109">
        <f t="shared" si="166"/>
        <v>9.8901098901098897E-2</v>
      </c>
      <c r="AD1768" s="49" t="s">
        <v>453</v>
      </c>
    </row>
    <row r="1769" spans="1:30" hidden="1">
      <c r="A1769" s="28" t="s">
        <v>434</v>
      </c>
      <c r="B1769" s="134">
        <v>1789</v>
      </c>
      <c r="C1769" s="51">
        <v>2</v>
      </c>
      <c r="D1769" s="128">
        <v>23515</v>
      </c>
      <c r="E1769" s="359"/>
      <c r="F1769" s="51" t="s">
        <v>435</v>
      </c>
      <c r="G1769" s="349" t="s">
        <v>719</v>
      </c>
      <c r="H1769" s="349" t="s">
        <v>697</v>
      </c>
      <c r="I1769" s="48">
        <v>43263</v>
      </c>
      <c r="J1769" s="48" t="s">
        <v>137</v>
      </c>
      <c r="K1769" s="49">
        <v>105</v>
      </c>
      <c r="L1769" s="49">
        <v>7348</v>
      </c>
      <c r="M1769" s="53" t="s">
        <v>240</v>
      </c>
      <c r="N1769" s="43">
        <v>0.63124999999999998</v>
      </c>
      <c r="O1769" s="51">
        <v>1</v>
      </c>
      <c r="P1769" s="58" t="s">
        <v>13</v>
      </c>
      <c r="Q1769" s="368"/>
      <c r="R1769" s="368"/>
      <c r="S1769" s="368"/>
      <c r="T1769" s="194">
        <f t="shared" si="162"/>
        <v>0.625</v>
      </c>
      <c r="U1769" s="194">
        <f t="shared" si="163"/>
        <v>0.625</v>
      </c>
      <c r="V1769" s="41">
        <f>IFERROR(VLOOKUP(L1769,'[1]ZESTAWIENIE NUMERÓW BOCZNYCH'!$A:$B,1,0),"")</f>
        <v>7348</v>
      </c>
      <c r="W1769" s="51" t="str">
        <f>IFERROR(VLOOKUP(V1769,'[1]ZESTAWIENIE NUMERÓW BOCZNYCH'!$A:$B,2,0),P1769)</f>
        <v>MERCEDES-BENZ O 530 Citaro</v>
      </c>
      <c r="X1769" s="51" t="s">
        <v>396</v>
      </c>
      <c r="Y1769" s="51">
        <f>VLOOKUP(W1769,'[1]LICZBA MIEJSC'!$A:$C,2,0)</f>
        <v>31</v>
      </c>
      <c r="Z1769" s="51">
        <f>VLOOKUP(W1769,'[1]LICZBA MIEJSC'!$A:$C,3,0)</f>
        <v>71</v>
      </c>
      <c r="AA1769" s="51">
        <f t="shared" si="164"/>
        <v>102</v>
      </c>
      <c r="AB1769" s="41">
        <f t="shared" si="165"/>
        <v>10</v>
      </c>
      <c r="AC1769" s="109">
        <f t="shared" si="166"/>
        <v>9.8039215686274508E-2</v>
      </c>
      <c r="AD1769" s="49" t="s">
        <v>453</v>
      </c>
    </row>
    <row r="1770" spans="1:30" hidden="1">
      <c r="A1770" s="28" t="s">
        <v>434</v>
      </c>
      <c r="B1770" s="134">
        <v>1790</v>
      </c>
      <c r="C1770" s="51">
        <v>2</v>
      </c>
      <c r="D1770" s="128">
        <v>23515</v>
      </c>
      <c r="E1770" s="359"/>
      <c r="F1770" s="51" t="s">
        <v>435</v>
      </c>
      <c r="G1770" s="349" t="s">
        <v>719</v>
      </c>
      <c r="H1770" s="349" t="s">
        <v>698</v>
      </c>
      <c r="I1770" s="48">
        <v>43263</v>
      </c>
      <c r="J1770" s="137" t="s">
        <v>138</v>
      </c>
      <c r="K1770" s="53" t="s">
        <v>177</v>
      </c>
      <c r="L1770" s="49"/>
      <c r="M1770" s="49" t="s">
        <v>232</v>
      </c>
      <c r="N1770" s="43">
        <v>0.64374999999999993</v>
      </c>
      <c r="O1770" s="51">
        <v>3</v>
      </c>
      <c r="P1770" s="51" t="s">
        <v>16</v>
      </c>
      <c r="Q1770" s="368"/>
      <c r="R1770" s="368"/>
      <c r="S1770" s="368"/>
      <c r="T1770" s="194">
        <f t="shared" si="162"/>
        <v>0.63541666666666663</v>
      </c>
      <c r="U1770" s="194">
        <f t="shared" si="163"/>
        <v>0.625</v>
      </c>
      <c r="V1770" s="41" t="str">
        <f>IFERROR(VLOOKUP(L1770,'[1]ZESTAWIENIE NUMERÓW BOCZNYCH'!$A:$B,1,0),"")</f>
        <v/>
      </c>
      <c r="W1770" s="51" t="str">
        <f>IFERROR(VLOOKUP(V1770,'[1]ZESTAWIENIE NUMERÓW BOCZNYCH'!$A:$B,2,0),P1770)</f>
        <v>B</v>
      </c>
      <c r="X1770" s="51" t="s">
        <v>396</v>
      </c>
      <c r="Y1770" s="51">
        <f>VLOOKUP(W1770,'[1]LICZBA MIEJSC'!$A:$C,2,0)</f>
        <v>20</v>
      </c>
      <c r="Z1770" s="51">
        <f>VLOOKUP(W1770,'[1]LICZBA MIEJSC'!$A:$C,3,0)</f>
        <v>0</v>
      </c>
      <c r="AA1770" s="51">
        <f t="shared" si="164"/>
        <v>20</v>
      </c>
      <c r="AB1770" s="41">
        <f t="shared" si="165"/>
        <v>18</v>
      </c>
      <c r="AC1770" s="109">
        <f t="shared" si="166"/>
        <v>0.9</v>
      </c>
      <c r="AD1770" s="49"/>
    </row>
    <row r="1771" spans="1:30" hidden="1">
      <c r="A1771" s="28" t="s">
        <v>434</v>
      </c>
      <c r="B1771" s="134">
        <v>1791</v>
      </c>
      <c r="C1771" s="51">
        <v>3</v>
      </c>
      <c r="D1771" s="128">
        <v>23515</v>
      </c>
      <c r="E1771" s="359"/>
      <c r="F1771" s="51" t="s">
        <v>435</v>
      </c>
      <c r="G1771" s="349" t="s">
        <v>719</v>
      </c>
      <c r="H1771" s="349" t="s">
        <v>698</v>
      </c>
      <c r="I1771" s="48">
        <v>43263</v>
      </c>
      <c r="J1771" s="48" t="s">
        <v>137</v>
      </c>
      <c r="K1771" s="49">
        <v>105</v>
      </c>
      <c r="L1771" s="49">
        <v>5427</v>
      </c>
      <c r="M1771" s="49" t="s">
        <v>434</v>
      </c>
      <c r="N1771" s="43">
        <v>0.64097222222222217</v>
      </c>
      <c r="O1771" s="51">
        <v>2</v>
      </c>
      <c r="P1771" s="51" t="s">
        <v>13</v>
      </c>
      <c r="Q1771" s="368"/>
      <c r="R1771" s="368"/>
      <c r="S1771" s="368"/>
      <c r="T1771" s="194">
        <f t="shared" si="162"/>
        <v>0.63541666666666663</v>
      </c>
      <c r="U1771" s="194">
        <f t="shared" si="163"/>
        <v>0.625</v>
      </c>
      <c r="V1771" s="41">
        <f>IFERROR(VLOOKUP(L1771,'[1]ZESTAWIENIE NUMERÓW BOCZNYCH'!$A:$B,1,0),"")</f>
        <v>5427</v>
      </c>
      <c r="W1771" s="51" t="str">
        <f>IFERROR(VLOOKUP(V1771,'[1]ZESTAWIENIE NUMERÓW BOCZNYCH'!$A:$B,2,0),P1771)</f>
        <v>SOLARIS URBINO 12</v>
      </c>
      <c r="X1771" s="51" t="s">
        <v>396</v>
      </c>
      <c r="Y1771" s="51">
        <f>VLOOKUP(W1771,'[1]LICZBA MIEJSC'!$A:$C,2,0)</f>
        <v>29</v>
      </c>
      <c r="Z1771" s="51">
        <f>VLOOKUP(W1771,'[1]LICZBA MIEJSC'!$A:$C,3,0)</f>
        <v>52</v>
      </c>
      <c r="AA1771" s="51">
        <f t="shared" si="164"/>
        <v>81</v>
      </c>
      <c r="AB1771" s="41">
        <f t="shared" si="165"/>
        <v>15</v>
      </c>
      <c r="AC1771" s="109">
        <f t="shared" si="166"/>
        <v>0.18518518518518517</v>
      </c>
      <c r="AD1771" s="49" t="s">
        <v>453</v>
      </c>
    </row>
    <row r="1772" spans="1:30" hidden="1">
      <c r="A1772" s="28" t="s">
        <v>434</v>
      </c>
      <c r="B1772" s="134">
        <v>1792</v>
      </c>
      <c r="C1772" s="51">
        <v>2</v>
      </c>
      <c r="D1772" s="128">
        <v>23515</v>
      </c>
      <c r="E1772" s="359"/>
      <c r="F1772" s="51" t="s">
        <v>435</v>
      </c>
      <c r="G1772" s="349" t="s">
        <v>719</v>
      </c>
      <c r="H1772" s="357" t="s">
        <v>698</v>
      </c>
      <c r="I1772" s="48">
        <v>43263</v>
      </c>
      <c r="J1772" s="48" t="s">
        <v>158</v>
      </c>
      <c r="K1772" s="49" t="s">
        <v>158</v>
      </c>
      <c r="L1772" s="49"/>
      <c r="M1772" s="49"/>
      <c r="N1772" s="43">
        <v>0.63958333333333328</v>
      </c>
      <c r="O1772" s="51">
        <v>0</v>
      </c>
      <c r="P1772" s="51" t="s">
        <v>12</v>
      </c>
      <c r="Q1772" s="368"/>
      <c r="R1772" s="368"/>
      <c r="S1772" s="368"/>
      <c r="T1772" s="194">
        <f t="shared" si="162"/>
        <v>0.63541666666666663</v>
      </c>
      <c r="U1772" s="194">
        <f t="shared" si="163"/>
        <v>0.625</v>
      </c>
      <c r="V1772" s="41" t="str">
        <f>IFERROR(VLOOKUP(L1772,'[1]ZESTAWIENIE NUMERÓW BOCZNYCH'!$A:$B,1,0),"")</f>
        <v/>
      </c>
      <c r="W1772" s="51" t="str">
        <f>IFERROR(VLOOKUP(V1772,'[1]ZESTAWIENIE NUMERÓW BOCZNYCH'!$A:$B,2,0),P1772)</f>
        <v>T</v>
      </c>
      <c r="X1772" s="51" t="s">
        <v>396</v>
      </c>
      <c r="Y1772" s="51">
        <f>VLOOKUP(W1772,'[1]LICZBA MIEJSC'!$A:$C,2,0)</f>
        <v>55</v>
      </c>
      <c r="Z1772" s="51">
        <f>VLOOKUP(W1772,'[1]LICZBA MIEJSC'!$A:$C,3,0)</f>
        <v>0</v>
      </c>
      <c r="AA1772" s="51">
        <f t="shared" si="164"/>
        <v>55</v>
      </c>
      <c r="AB1772" s="41">
        <f t="shared" si="165"/>
        <v>0</v>
      </c>
      <c r="AC1772" s="109">
        <f t="shared" si="166"/>
        <v>0</v>
      </c>
      <c r="AD1772" s="49"/>
    </row>
    <row r="1773" spans="1:30" hidden="1">
      <c r="A1773" s="28" t="s">
        <v>434</v>
      </c>
      <c r="B1773" s="134">
        <v>1793</v>
      </c>
      <c r="C1773" s="51">
        <v>2</v>
      </c>
      <c r="D1773" s="128">
        <v>23515</v>
      </c>
      <c r="E1773" s="359"/>
      <c r="F1773" s="51" t="s">
        <v>435</v>
      </c>
      <c r="G1773" s="349" t="s">
        <v>719</v>
      </c>
      <c r="H1773" s="349" t="s">
        <v>698</v>
      </c>
      <c r="I1773" s="48">
        <v>43263</v>
      </c>
      <c r="J1773" s="137" t="s">
        <v>138</v>
      </c>
      <c r="K1773" s="53" t="s">
        <v>177</v>
      </c>
      <c r="L1773" s="49"/>
      <c r="M1773" s="49" t="s">
        <v>434</v>
      </c>
      <c r="N1773" s="43">
        <v>0.64097222222222217</v>
      </c>
      <c r="O1773" s="51">
        <v>1</v>
      </c>
      <c r="P1773" s="51" t="s">
        <v>16</v>
      </c>
      <c r="Q1773" s="368"/>
      <c r="R1773" s="368"/>
      <c r="S1773" s="368"/>
      <c r="T1773" s="194">
        <f t="shared" si="162"/>
        <v>0.63541666666666663</v>
      </c>
      <c r="U1773" s="194">
        <f t="shared" si="163"/>
        <v>0.625</v>
      </c>
      <c r="V1773" s="41" t="str">
        <f>IFERROR(VLOOKUP(L1773,'[1]ZESTAWIENIE NUMERÓW BOCZNYCH'!$A:$B,1,0),"")</f>
        <v/>
      </c>
      <c r="W1773" s="51" t="str">
        <f>IFERROR(VLOOKUP(V1773,'[1]ZESTAWIENIE NUMERÓW BOCZNYCH'!$A:$B,2,0),P1773)</f>
        <v>B</v>
      </c>
      <c r="X1773" s="51" t="s">
        <v>396</v>
      </c>
      <c r="Y1773" s="51">
        <f>VLOOKUP(W1773,'[1]LICZBA MIEJSC'!$A:$C,2,0)</f>
        <v>20</v>
      </c>
      <c r="Z1773" s="51">
        <f>VLOOKUP(W1773,'[1]LICZBA MIEJSC'!$A:$C,3,0)</f>
        <v>0</v>
      </c>
      <c r="AA1773" s="51">
        <f t="shared" si="164"/>
        <v>20</v>
      </c>
      <c r="AB1773" s="41">
        <f t="shared" si="165"/>
        <v>2</v>
      </c>
      <c r="AC1773" s="109">
        <f t="shared" si="166"/>
        <v>0.1</v>
      </c>
      <c r="AD1773" s="49"/>
    </row>
    <row r="1774" spans="1:30" hidden="1">
      <c r="A1774" s="28" t="s">
        <v>434</v>
      </c>
      <c r="B1774" s="134">
        <v>1794</v>
      </c>
      <c r="C1774" s="51">
        <v>2</v>
      </c>
      <c r="D1774" s="128">
        <v>23515</v>
      </c>
      <c r="E1774" s="359"/>
      <c r="F1774" s="51" t="s">
        <v>435</v>
      </c>
      <c r="G1774" s="349" t="s">
        <v>719</v>
      </c>
      <c r="H1774" s="349" t="s">
        <v>697</v>
      </c>
      <c r="I1774" s="48">
        <v>43263</v>
      </c>
      <c r="J1774" s="48" t="s">
        <v>137</v>
      </c>
      <c r="K1774" s="49">
        <v>105</v>
      </c>
      <c r="L1774" s="49">
        <v>5427</v>
      </c>
      <c r="M1774" s="53" t="s">
        <v>240</v>
      </c>
      <c r="N1774" s="43">
        <v>0.65</v>
      </c>
      <c r="O1774" s="51">
        <v>1</v>
      </c>
      <c r="P1774" s="51" t="s">
        <v>13</v>
      </c>
      <c r="Q1774" s="368"/>
      <c r="R1774" s="368"/>
      <c r="S1774" s="368"/>
      <c r="T1774" s="194">
        <f t="shared" ref="T1774:T1837" si="167">FLOOR(N1774,"0:15")</f>
        <v>0.64583333333333326</v>
      </c>
      <c r="U1774" s="194">
        <f t="shared" ref="U1774:U1837" si="168">FLOOR(N1774,TIME(1,0,0))</f>
        <v>0.625</v>
      </c>
      <c r="V1774" s="41">
        <f>IFERROR(VLOOKUP(L1774,'[1]ZESTAWIENIE NUMERÓW BOCZNYCH'!$A:$B,1,0),"")</f>
        <v>5427</v>
      </c>
      <c r="W1774" s="51" t="str">
        <f>IFERROR(VLOOKUP(V1774,'[1]ZESTAWIENIE NUMERÓW BOCZNYCH'!$A:$B,2,0),P1774)</f>
        <v>SOLARIS URBINO 12</v>
      </c>
      <c r="X1774" s="51" t="s">
        <v>396</v>
      </c>
      <c r="Y1774" s="51">
        <f>VLOOKUP(W1774,'[1]LICZBA MIEJSC'!$A:$C,2,0)</f>
        <v>29</v>
      </c>
      <c r="Z1774" s="51">
        <f>VLOOKUP(W1774,'[1]LICZBA MIEJSC'!$A:$C,3,0)</f>
        <v>52</v>
      </c>
      <c r="AA1774" s="51">
        <f t="shared" si="164"/>
        <v>81</v>
      </c>
      <c r="AB1774" s="41">
        <f t="shared" si="165"/>
        <v>8</v>
      </c>
      <c r="AC1774" s="109">
        <f t="shared" si="166"/>
        <v>9.8765432098765427E-2</v>
      </c>
      <c r="AD1774" s="49" t="s">
        <v>453</v>
      </c>
    </row>
    <row r="1775" spans="1:30" hidden="1">
      <c r="A1775" s="28" t="s">
        <v>434</v>
      </c>
      <c r="B1775" s="134">
        <v>1795</v>
      </c>
      <c r="C1775" s="51">
        <v>3</v>
      </c>
      <c r="D1775" s="128">
        <v>23515</v>
      </c>
      <c r="E1775" s="359"/>
      <c r="F1775" s="51" t="s">
        <v>435</v>
      </c>
      <c r="G1775" s="349" t="s">
        <v>719</v>
      </c>
      <c r="H1775" s="349" t="s">
        <v>698</v>
      </c>
      <c r="I1775" s="48">
        <v>43263</v>
      </c>
      <c r="J1775" s="48" t="s">
        <v>137</v>
      </c>
      <c r="K1775" s="49">
        <v>105</v>
      </c>
      <c r="L1775" s="49">
        <v>7413</v>
      </c>
      <c r="M1775" s="49" t="s">
        <v>434</v>
      </c>
      <c r="N1775" s="43">
        <v>0.66249999999999998</v>
      </c>
      <c r="O1775" s="51">
        <v>1</v>
      </c>
      <c r="P1775" s="154" t="s">
        <v>13</v>
      </c>
      <c r="Q1775" s="368"/>
      <c r="R1775" s="368"/>
      <c r="S1775" s="368"/>
      <c r="T1775" s="194">
        <f t="shared" si="167"/>
        <v>0.65625</v>
      </c>
      <c r="U1775" s="194">
        <f t="shared" si="168"/>
        <v>0.625</v>
      </c>
      <c r="V1775" s="41">
        <f>IFERROR(VLOOKUP(L1775,'[1]ZESTAWIENIE NUMERÓW BOCZNYCH'!$A:$B,1,0),"")</f>
        <v>7413</v>
      </c>
      <c r="W1775" s="51" t="str">
        <f>IFERROR(VLOOKUP(V1775,'[1]ZESTAWIENIE NUMERÓW BOCZNYCH'!$A:$B,2,0),P1775)</f>
        <v>MERCEDES-BENZ 628 02 Citaro</v>
      </c>
      <c r="X1775" s="51" t="s">
        <v>396</v>
      </c>
      <c r="Y1775" s="51">
        <f>VLOOKUP(W1775,'[1]LICZBA MIEJSC'!$A:$C,2,0)</f>
        <v>29</v>
      </c>
      <c r="Z1775" s="51">
        <f>VLOOKUP(W1775,'[1]LICZBA MIEJSC'!$A:$C,3,0)</f>
        <v>62</v>
      </c>
      <c r="AA1775" s="51">
        <f t="shared" si="164"/>
        <v>91</v>
      </c>
      <c r="AB1775" s="41">
        <f t="shared" si="165"/>
        <v>9</v>
      </c>
      <c r="AC1775" s="109">
        <f t="shared" si="166"/>
        <v>9.8901098901098897E-2</v>
      </c>
      <c r="AD1775" s="49" t="s">
        <v>453</v>
      </c>
    </row>
    <row r="1776" spans="1:30" hidden="1">
      <c r="A1776" s="28" t="s">
        <v>434</v>
      </c>
      <c r="B1776" s="134">
        <v>1796</v>
      </c>
      <c r="C1776" s="51">
        <v>2</v>
      </c>
      <c r="D1776" s="128">
        <v>23515</v>
      </c>
      <c r="E1776" s="359"/>
      <c r="F1776" s="51" t="s">
        <v>435</v>
      </c>
      <c r="G1776" s="349" t="s">
        <v>719</v>
      </c>
      <c r="H1776" s="349" t="s">
        <v>697</v>
      </c>
      <c r="I1776" s="48">
        <v>43263</v>
      </c>
      <c r="J1776" s="48" t="s">
        <v>137</v>
      </c>
      <c r="K1776" s="49">
        <v>105</v>
      </c>
      <c r="L1776" s="49">
        <v>7413</v>
      </c>
      <c r="M1776" s="53" t="s">
        <v>240</v>
      </c>
      <c r="N1776" s="43">
        <v>0.67222222222222217</v>
      </c>
      <c r="O1776" s="51">
        <v>1</v>
      </c>
      <c r="P1776" s="154" t="s">
        <v>13</v>
      </c>
      <c r="Q1776" s="368"/>
      <c r="R1776" s="368"/>
      <c r="S1776" s="368"/>
      <c r="T1776" s="194">
        <f t="shared" si="167"/>
        <v>0.66666666666666663</v>
      </c>
      <c r="U1776" s="194">
        <f t="shared" si="168"/>
        <v>0.66666666666666663</v>
      </c>
      <c r="V1776" s="41">
        <f>IFERROR(VLOOKUP(L1776,'[1]ZESTAWIENIE NUMERÓW BOCZNYCH'!$A:$B,1,0),"")</f>
        <v>7413</v>
      </c>
      <c r="W1776" s="51" t="str">
        <f>IFERROR(VLOOKUP(V1776,'[1]ZESTAWIENIE NUMERÓW BOCZNYCH'!$A:$B,2,0),P1776)</f>
        <v>MERCEDES-BENZ 628 02 Citaro</v>
      </c>
      <c r="X1776" s="51" t="s">
        <v>396</v>
      </c>
      <c r="Y1776" s="51">
        <f>VLOOKUP(W1776,'[1]LICZBA MIEJSC'!$A:$C,2,0)</f>
        <v>29</v>
      </c>
      <c r="Z1776" s="51">
        <f>VLOOKUP(W1776,'[1]LICZBA MIEJSC'!$A:$C,3,0)</f>
        <v>62</v>
      </c>
      <c r="AA1776" s="51">
        <f t="shared" si="164"/>
        <v>91</v>
      </c>
      <c r="AB1776" s="41">
        <f t="shared" si="165"/>
        <v>9</v>
      </c>
      <c r="AC1776" s="109">
        <f t="shared" si="166"/>
        <v>9.8901098901098897E-2</v>
      </c>
      <c r="AD1776" s="49" t="s">
        <v>453</v>
      </c>
    </row>
    <row r="1777" spans="1:30" hidden="1">
      <c r="A1777" s="28" t="s">
        <v>434</v>
      </c>
      <c r="B1777" s="134">
        <v>1797</v>
      </c>
      <c r="C1777" s="51">
        <v>2</v>
      </c>
      <c r="D1777" s="128">
        <v>23515</v>
      </c>
      <c r="E1777" s="359"/>
      <c r="F1777" s="51" t="s">
        <v>435</v>
      </c>
      <c r="G1777" s="349" t="s">
        <v>719</v>
      </c>
      <c r="H1777" s="357" t="s">
        <v>698</v>
      </c>
      <c r="I1777" s="48">
        <v>43263</v>
      </c>
      <c r="J1777" s="129" t="s">
        <v>157</v>
      </c>
      <c r="K1777" s="49" t="s">
        <v>438</v>
      </c>
      <c r="L1777" s="49"/>
      <c r="M1777" s="49"/>
      <c r="N1777" s="43">
        <v>0.68055555555555547</v>
      </c>
      <c r="O1777" s="51">
        <v>2</v>
      </c>
      <c r="P1777" s="51" t="s">
        <v>16</v>
      </c>
      <c r="Q1777" s="368"/>
      <c r="R1777" s="368"/>
      <c r="S1777" s="368"/>
      <c r="T1777" s="194">
        <f t="shared" si="167"/>
        <v>0.67708333333333326</v>
      </c>
      <c r="U1777" s="194">
        <f t="shared" si="168"/>
        <v>0.66666666666666663</v>
      </c>
      <c r="V1777" s="41" t="str">
        <f>IFERROR(VLOOKUP(L1777,'[1]ZESTAWIENIE NUMERÓW BOCZNYCH'!$A:$B,1,0),"")</f>
        <v/>
      </c>
      <c r="W1777" s="51" t="str">
        <f>IFERROR(VLOOKUP(V1777,'[1]ZESTAWIENIE NUMERÓW BOCZNYCH'!$A:$B,2,0),P1777)</f>
        <v>B</v>
      </c>
      <c r="X1777" s="51" t="s">
        <v>396</v>
      </c>
      <c r="Y1777" s="51">
        <f>VLOOKUP(W1777,'[1]LICZBA MIEJSC'!$A:$C,2,0)</f>
        <v>20</v>
      </c>
      <c r="Z1777" s="51">
        <f>VLOOKUP(W1777,'[1]LICZBA MIEJSC'!$A:$C,3,0)</f>
        <v>0</v>
      </c>
      <c r="AA1777" s="51">
        <f t="shared" si="164"/>
        <v>20</v>
      </c>
      <c r="AB1777" s="41">
        <f t="shared" si="165"/>
        <v>10</v>
      </c>
      <c r="AC1777" s="109">
        <f t="shared" si="166"/>
        <v>0.5</v>
      </c>
      <c r="AD1777" s="49"/>
    </row>
    <row r="1778" spans="1:30" hidden="1">
      <c r="A1778" s="28" t="s">
        <v>434</v>
      </c>
      <c r="B1778" s="134">
        <v>1798</v>
      </c>
      <c r="C1778" s="51">
        <v>2</v>
      </c>
      <c r="D1778" s="128">
        <v>23515</v>
      </c>
      <c r="E1778" s="359"/>
      <c r="F1778" s="51" t="s">
        <v>435</v>
      </c>
      <c r="G1778" s="349" t="s">
        <v>719</v>
      </c>
      <c r="H1778" s="349" t="s">
        <v>697</v>
      </c>
      <c r="I1778" s="48">
        <v>43263</v>
      </c>
      <c r="J1778" s="137" t="s">
        <v>138</v>
      </c>
      <c r="K1778" s="49" t="s">
        <v>439</v>
      </c>
      <c r="L1778" s="49"/>
      <c r="M1778" s="49" t="s">
        <v>330</v>
      </c>
      <c r="N1778" s="43">
        <v>0.68263888888888891</v>
      </c>
      <c r="O1778" s="51">
        <v>2</v>
      </c>
      <c r="P1778" s="51" t="s">
        <v>12</v>
      </c>
      <c r="Q1778" s="368"/>
      <c r="R1778" s="368"/>
      <c r="S1778" s="368"/>
      <c r="T1778" s="194">
        <f t="shared" si="167"/>
        <v>0.67708333333333326</v>
      </c>
      <c r="U1778" s="194">
        <f t="shared" si="168"/>
        <v>0.66666666666666663</v>
      </c>
      <c r="V1778" s="41" t="str">
        <f>IFERROR(VLOOKUP(L1778,'[1]ZESTAWIENIE NUMERÓW BOCZNYCH'!$A:$B,1,0),"")</f>
        <v/>
      </c>
      <c r="W1778" s="51" t="str">
        <f>IFERROR(VLOOKUP(V1778,'[1]ZESTAWIENIE NUMERÓW BOCZNYCH'!$A:$B,2,0),P1778)</f>
        <v>T</v>
      </c>
      <c r="X1778" s="51" t="s">
        <v>396</v>
      </c>
      <c r="Y1778" s="51">
        <f>VLOOKUP(W1778,'[1]LICZBA MIEJSC'!$A:$C,2,0)</f>
        <v>55</v>
      </c>
      <c r="Z1778" s="51">
        <f>VLOOKUP(W1778,'[1]LICZBA MIEJSC'!$A:$C,3,0)</f>
        <v>0</v>
      </c>
      <c r="AA1778" s="51">
        <f t="shared" si="164"/>
        <v>55</v>
      </c>
      <c r="AB1778" s="41">
        <f t="shared" si="165"/>
        <v>28</v>
      </c>
      <c r="AC1778" s="109">
        <f t="shared" si="166"/>
        <v>0.50909090909090904</v>
      </c>
      <c r="AD1778" s="49"/>
    </row>
    <row r="1779" spans="1:30" hidden="1">
      <c r="A1779" s="28" t="s">
        <v>434</v>
      </c>
      <c r="B1779" s="134">
        <v>1799</v>
      </c>
      <c r="C1779" s="51">
        <v>3</v>
      </c>
      <c r="D1779" s="128">
        <v>23515</v>
      </c>
      <c r="E1779" s="359"/>
      <c r="F1779" s="51" t="s">
        <v>435</v>
      </c>
      <c r="G1779" s="349" t="s">
        <v>719</v>
      </c>
      <c r="H1779" s="349" t="s">
        <v>698</v>
      </c>
      <c r="I1779" s="48">
        <v>43263</v>
      </c>
      <c r="J1779" s="48" t="s">
        <v>137</v>
      </c>
      <c r="K1779" s="49">
        <v>105</v>
      </c>
      <c r="L1779" s="49">
        <v>7348</v>
      </c>
      <c r="M1779" s="49" t="s">
        <v>434</v>
      </c>
      <c r="N1779" s="43">
        <v>0.68333333333333324</v>
      </c>
      <c r="O1779" s="51">
        <v>3</v>
      </c>
      <c r="P1779" s="58" t="s">
        <v>13</v>
      </c>
      <c r="Q1779" s="368"/>
      <c r="R1779" s="368"/>
      <c r="S1779" s="368"/>
      <c r="T1779" s="194">
        <f t="shared" si="167"/>
        <v>0.67708333333333326</v>
      </c>
      <c r="U1779" s="194">
        <f t="shared" si="168"/>
        <v>0.66666666666666663</v>
      </c>
      <c r="V1779" s="41">
        <f>IFERROR(VLOOKUP(L1779,'[1]ZESTAWIENIE NUMERÓW BOCZNYCH'!$A:$B,1,0),"")</f>
        <v>7348</v>
      </c>
      <c r="W1779" s="51" t="str">
        <f>IFERROR(VLOOKUP(V1779,'[1]ZESTAWIENIE NUMERÓW BOCZNYCH'!$A:$B,2,0),P1779)</f>
        <v>MERCEDES-BENZ O 530 Citaro</v>
      </c>
      <c r="X1779" s="51" t="s">
        <v>396</v>
      </c>
      <c r="Y1779" s="51">
        <f>VLOOKUP(W1779,'[1]LICZBA MIEJSC'!$A:$C,2,0)</f>
        <v>31</v>
      </c>
      <c r="Z1779" s="51">
        <f>VLOOKUP(W1779,'[1]LICZBA MIEJSC'!$A:$C,3,0)</f>
        <v>71</v>
      </c>
      <c r="AA1779" s="51">
        <f t="shared" si="164"/>
        <v>102</v>
      </c>
      <c r="AB1779" s="41">
        <f t="shared" si="165"/>
        <v>28</v>
      </c>
      <c r="AC1779" s="109">
        <f t="shared" si="166"/>
        <v>0.27450980392156865</v>
      </c>
      <c r="AD1779" s="49" t="s">
        <v>453</v>
      </c>
    </row>
    <row r="1780" spans="1:30" hidden="1">
      <c r="A1780" s="28" t="s">
        <v>434</v>
      </c>
      <c r="B1780" s="134">
        <v>1800</v>
      </c>
      <c r="C1780" s="51">
        <v>2</v>
      </c>
      <c r="D1780" s="128">
        <v>23515</v>
      </c>
      <c r="E1780" s="359"/>
      <c r="F1780" s="51" t="s">
        <v>435</v>
      </c>
      <c r="G1780" s="349" t="s">
        <v>719</v>
      </c>
      <c r="H1780" s="349" t="s">
        <v>698</v>
      </c>
      <c r="I1780" s="48">
        <v>43263</v>
      </c>
      <c r="J1780" s="137" t="s">
        <v>138</v>
      </c>
      <c r="K1780" s="53" t="s">
        <v>177</v>
      </c>
      <c r="L1780" s="49"/>
      <c r="M1780" s="49" t="s">
        <v>232</v>
      </c>
      <c r="N1780" s="43">
        <v>0.70138888888888884</v>
      </c>
      <c r="O1780" s="51">
        <v>3</v>
      </c>
      <c r="P1780" s="51" t="s">
        <v>16</v>
      </c>
      <c r="Q1780" s="368"/>
      <c r="R1780" s="368"/>
      <c r="S1780" s="368"/>
      <c r="T1780" s="194">
        <f t="shared" si="167"/>
        <v>0.69791666666666663</v>
      </c>
      <c r="U1780" s="194">
        <f t="shared" si="168"/>
        <v>0.66666666666666663</v>
      </c>
      <c r="V1780" s="41" t="str">
        <f>IFERROR(VLOOKUP(L1780,'[1]ZESTAWIENIE NUMERÓW BOCZNYCH'!$A:$B,1,0),"")</f>
        <v/>
      </c>
      <c r="W1780" s="51" t="str">
        <f>IFERROR(VLOOKUP(V1780,'[1]ZESTAWIENIE NUMERÓW BOCZNYCH'!$A:$B,2,0),P1780)</f>
        <v>B</v>
      </c>
      <c r="X1780" s="51" t="s">
        <v>396</v>
      </c>
      <c r="Y1780" s="51">
        <f>VLOOKUP(W1780,'[1]LICZBA MIEJSC'!$A:$C,2,0)</f>
        <v>20</v>
      </c>
      <c r="Z1780" s="51">
        <f>VLOOKUP(W1780,'[1]LICZBA MIEJSC'!$A:$C,3,0)</f>
        <v>0</v>
      </c>
      <c r="AA1780" s="51">
        <f t="shared" si="164"/>
        <v>20</v>
      </c>
      <c r="AB1780" s="41">
        <f t="shared" si="165"/>
        <v>18</v>
      </c>
      <c r="AC1780" s="109">
        <f t="shared" si="166"/>
        <v>0.9</v>
      </c>
      <c r="AD1780" s="49"/>
    </row>
    <row r="1781" spans="1:30" hidden="1">
      <c r="A1781" s="28" t="s">
        <v>434</v>
      </c>
      <c r="B1781" s="134">
        <v>1801</v>
      </c>
      <c r="C1781" s="51">
        <v>2</v>
      </c>
      <c r="D1781" s="128">
        <v>23515</v>
      </c>
      <c r="E1781" s="359"/>
      <c r="F1781" s="51" t="s">
        <v>435</v>
      </c>
      <c r="G1781" s="349" t="s">
        <v>719</v>
      </c>
      <c r="H1781" s="349" t="s">
        <v>698</v>
      </c>
      <c r="I1781" s="48">
        <v>43263</v>
      </c>
      <c r="J1781" s="48" t="s">
        <v>138</v>
      </c>
      <c r="K1781" s="49" t="s">
        <v>436</v>
      </c>
      <c r="L1781" s="49"/>
      <c r="M1781" s="49" t="s">
        <v>181</v>
      </c>
      <c r="N1781" s="43">
        <v>0.6777777777777777</v>
      </c>
      <c r="O1781" s="51">
        <v>2</v>
      </c>
      <c r="P1781" s="51" t="s">
        <v>16</v>
      </c>
      <c r="Q1781" s="368"/>
      <c r="R1781" s="368"/>
      <c r="S1781" s="368"/>
      <c r="T1781" s="194">
        <f t="shared" si="167"/>
        <v>0.67708333333333326</v>
      </c>
      <c r="U1781" s="194">
        <f t="shared" si="168"/>
        <v>0.66666666666666663</v>
      </c>
      <c r="V1781" s="41" t="str">
        <f>IFERROR(VLOOKUP(L1781,'[1]ZESTAWIENIE NUMERÓW BOCZNYCH'!$A:$B,1,0),"")</f>
        <v/>
      </c>
      <c r="W1781" s="51" t="str">
        <f>IFERROR(VLOOKUP(V1781,'[1]ZESTAWIENIE NUMERÓW BOCZNYCH'!$A:$B,2,0),P1781)</f>
        <v>B</v>
      </c>
      <c r="X1781" s="51" t="s">
        <v>396</v>
      </c>
      <c r="Y1781" s="51">
        <f>VLOOKUP(W1781,'[1]LICZBA MIEJSC'!$A:$C,2,0)</f>
        <v>20</v>
      </c>
      <c r="Z1781" s="51">
        <f>VLOOKUP(W1781,'[1]LICZBA MIEJSC'!$A:$C,3,0)</f>
        <v>0</v>
      </c>
      <c r="AA1781" s="51">
        <f t="shared" si="164"/>
        <v>20</v>
      </c>
      <c r="AB1781" s="41">
        <f t="shared" si="165"/>
        <v>10</v>
      </c>
      <c r="AC1781" s="109">
        <f t="shared" si="166"/>
        <v>0.5</v>
      </c>
      <c r="AD1781" s="49"/>
    </row>
    <row r="1782" spans="1:30" hidden="1">
      <c r="A1782" s="28" t="s">
        <v>434</v>
      </c>
      <c r="B1782" s="134">
        <v>1802</v>
      </c>
      <c r="C1782" s="51">
        <v>2</v>
      </c>
      <c r="D1782" s="128">
        <v>23515</v>
      </c>
      <c r="E1782" s="359"/>
      <c r="F1782" s="51" t="s">
        <v>435</v>
      </c>
      <c r="G1782" s="349" t="s">
        <v>719</v>
      </c>
      <c r="H1782" s="349" t="s">
        <v>697</v>
      </c>
      <c r="I1782" s="48">
        <v>43263</v>
      </c>
      <c r="J1782" s="48" t="s">
        <v>137</v>
      </c>
      <c r="K1782" s="49">
        <v>105</v>
      </c>
      <c r="L1782" s="49">
        <v>7348</v>
      </c>
      <c r="M1782" s="53" t="s">
        <v>240</v>
      </c>
      <c r="N1782" s="43">
        <v>0.69305555555555554</v>
      </c>
      <c r="O1782" s="51">
        <v>1</v>
      </c>
      <c r="P1782" s="58" t="s">
        <v>13</v>
      </c>
      <c r="Q1782" s="368"/>
      <c r="R1782" s="368"/>
      <c r="S1782" s="368"/>
      <c r="T1782" s="194">
        <f t="shared" si="167"/>
        <v>0.6875</v>
      </c>
      <c r="U1782" s="194">
        <f t="shared" si="168"/>
        <v>0.66666666666666663</v>
      </c>
      <c r="V1782" s="41">
        <f>IFERROR(VLOOKUP(L1782,'[1]ZESTAWIENIE NUMERÓW BOCZNYCH'!$A:$B,1,0),"")</f>
        <v>7348</v>
      </c>
      <c r="W1782" s="51" t="str">
        <f>IFERROR(VLOOKUP(V1782,'[1]ZESTAWIENIE NUMERÓW BOCZNYCH'!$A:$B,2,0),P1782)</f>
        <v>MERCEDES-BENZ O 530 Citaro</v>
      </c>
      <c r="X1782" s="51" t="s">
        <v>396</v>
      </c>
      <c r="Y1782" s="51">
        <f>VLOOKUP(W1782,'[1]LICZBA MIEJSC'!$A:$C,2,0)</f>
        <v>31</v>
      </c>
      <c r="Z1782" s="51">
        <f>VLOOKUP(W1782,'[1]LICZBA MIEJSC'!$A:$C,3,0)</f>
        <v>71</v>
      </c>
      <c r="AA1782" s="51">
        <f t="shared" si="164"/>
        <v>102</v>
      </c>
      <c r="AB1782" s="41">
        <f t="shared" si="165"/>
        <v>10</v>
      </c>
      <c r="AC1782" s="109">
        <f t="shared" si="166"/>
        <v>9.8039215686274508E-2</v>
      </c>
      <c r="AD1782" s="49" t="s">
        <v>453</v>
      </c>
    </row>
    <row r="1783" spans="1:30" hidden="1">
      <c r="A1783" s="28" t="s">
        <v>434</v>
      </c>
      <c r="B1783" s="134">
        <v>1803</v>
      </c>
      <c r="C1783" s="51">
        <v>2</v>
      </c>
      <c r="D1783" s="128">
        <v>23515</v>
      </c>
      <c r="E1783" s="359"/>
      <c r="F1783" s="51" t="s">
        <v>435</v>
      </c>
      <c r="G1783" s="349" t="s">
        <v>719</v>
      </c>
      <c r="H1783" s="349" t="s">
        <v>698</v>
      </c>
      <c r="I1783" s="48">
        <v>43263</v>
      </c>
      <c r="J1783" s="137" t="s">
        <v>138</v>
      </c>
      <c r="K1783" s="53" t="s">
        <v>177</v>
      </c>
      <c r="L1783" s="49"/>
      <c r="M1783" s="49" t="s">
        <v>434</v>
      </c>
      <c r="N1783" s="43">
        <v>0.68611111111111101</v>
      </c>
      <c r="O1783" s="51">
        <v>1</v>
      </c>
      <c r="P1783" s="51" t="s">
        <v>16</v>
      </c>
      <c r="Q1783" s="368"/>
      <c r="R1783" s="368"/>
      <c r="S1783" s="368"/>
      <c r="T1783" s="194">
        <f t="shared" si="167"/>
        <v>0.67708333333333326</v>
      </c>
      <c r="U1783" s="194">
        <f t="shared" si="168"/>
        <v>0.66666666666666663</v>
      </c>
      <c r="V1783" s="41" t="str">
        <f>IFERROR(VLOOKUP(L1783,'[1]ZESTAWIENIE NUMERÓW BOCZNYCH'!$A:$B,1,0),"")</f>
        <v/>
      </c>
      <c r="W1783" s="51" t="str">
        <f>IFERROR(VLOOKUP(V1783,'[1]ZESTAWIENIE NUMERÓW BOCZNYCH'!$A:$B,2,0),P1783)</f>
        <v>B</v>
      </c>
      <c r="X1783" s="51" t="s">
        <v>396</v>
      </c>
      <c r="Y1783" s="51">
        <f>VLOOKUP(W1783,'[1]LICZBA MIEJSC'!$A:$C,2,0)</f>
        <v>20</v>
      </c>
      <c r="Z1783" s="51">
        <f>VLOOKUP(W1783,'[1]LICZBA MIEJSC'!$A:$C,3,0)</f>
        <v>0</v>
      </c>
      <c r="AA1783" s="51">
        <f t="shared" si="164"/>
        <v>20</v>
      </c>
      <c r="AB1783" s="41">
        <f t="shared" si="165"/>
        <v>2</v>
      </c>
      <c r="AC1783" s="109">
        <f t="shared" si="166"/>
        <v>0.1</v>
      </c>
      <c r="AD1783" s="49"/>
    </row>
    <row r="1784" spans="1:30" hidden="1">
      <c r="A1784" s="28" t="s">
        <v>434</v>
      </c>
      <c r="B1784" s="134">
        <v>1804</v>
      </c>
      <c r="C1784" s="51">
        <v>3</v>
      </c>
      <c r="D1784" s="128">
        <v>23515</v>
      </c>
      <c r="E1784" s="359"/>
      <c r="F1784" s="51" t="s">
        <v>435</v>
      </c>
      <c r="G1784" s="349" t="s">
        <v>719</v>
      </c>
      <c r="H1784" s="349" t="s">
        <v>698</v>
      </c>
      <c r="I1784" s="48">
        <v>43263</v>
      </c>
      <c r="J1784" s="137" t="s">
        <v>138</v>
      </c>
      <c r="K1784" s="53" t="s">
        <v>177</v>
      </c>
      <c r="L1784" s="49"/>
      <c r="M1784" s="49" t="s">
        <v>434</v>
      </c>
      <c r="N1784" s="43">
        <v>0.69930555555555562</v>
      </c>
      <c r="O1784" s="51">
        <v>1</v>
      </c>
      <c r="P1784" s="51" t="s">
        <v>16</v>
      </c>
      <c r="Q1784" s="368"/>
      <c r="R1784" s="368"/>
      <c r="S1784" s="368"/>
      <c r="T1784" s="194">
        <f t="shared" si="167"/>
        <v>0.69791666666666663</v>
      </c>
      <c r="U1784" s="194">
        <f t="shared" si="168"/>
        <v>0.66666666666666663</v>
      </c>
      <c r="V1784" s="41" t="str">
        <f>IFERROR(VLOOKUP(L1784,'[1]ZESTAWIENIE NUMERÓW BOCZNYCH'!$A:$B,1,0),"")</f>
        <v/>
      </c>
      <c r="W1784" s="51" t="str">
        <f>IFERROR(VLOOKUP(V1784,'[1]ZESTAWIENIE NUMERÓW BOCZNYCH'!$A:$B,2,0),P1784)</f>
        <v>B</v>
      </c>
      <c r="X1784" s="51" t="s">
        <v>396</v>
      </c>
      <c r="Y1784" s="51">
        <f>VLOOKUP(W1784,'[1]LICZBA MIEJSC'!$A:$C,2,0)</f>
        <v>20</v>
      </c>
      <c r="Z1784" s="51">
        <f>VLOOKUP(W1784,'[1]LICZBA MIEJSC'!$A:$C,3,0)</f>
        <v>0</v>
      </c>
      <c r="AA1784" s="51">
        <f t="shared" si="164"/>
        <v>20</v>
      </c>
      <c r="AB1784" s="41">
        <f t="shared" si="165"/>
        <v>2</v>
      </c>
      <c r="AC1784" s="109">
        <f t="shared" si="166"/>
        <v>0.1</v>
      </c>
      <c r="AD1784" s="49"/>
    </row>
    <row r="1785" spans="1:30" hidden="1">
      <c r="A1785" s="28" t="s">
        <v>434</v>
      </c>
      <c r="B1785" s="134">
        <v>1805</v>
      </c>
      <c r="C1785" s="51">
        <v>3</v>
      </c>
      <c r="D1785" s="128">
        <v>23515</v>
      </c>
      <c r="E1785" s="359"/>
      <c r="F1785" s="51" t="s">
        <v>435</v>
      </c>
      <c r="G1785" s="349" t="s">
        <v>719</v>
      </c>
      <c r="H1785" s="349" t="s">
        <v>698</v>
      </c>
      <c r="I1785" s="48">
        <v>43263</v>
      </c>
      <c r="J1785" s="48" t="s">
        <v>137</v>
      </c>
      <c r="K1785" s="49">
        <v>105</v>
      </c>
      <c r="L1785" s="49">
        <v>5427</v>
      </c>
      <c r="M1785" s="49" t="s">
        <v>434</v>
      </c>
      <c r="N1785" s="43">
        <v>0.70833333333333337</v>
      </c>
      <c r="O1785" s="51">
        <v>1</v>
      </c>
      <c r="P1785" s="51" t="s">
        <v>13</v>
      </c>
      <c r="Q1785" s="368"/>
      <c r="R1785" s="368"/>
      <c r="S1785" s="368"/>
      <c r="T1785" s="194">
        <f t="shared" si="167"/>
        <v>0.70833333333333326</v>
      </c>
      <c r="U1785" s="194">
        <f t="shared" si="168"/>
        <v>0.70833333333333326</v>
      </c>
      <c r="V1785" s="41">
        <f>IFERROR(VLOOKUP(L1785,'[1]ZESTAWIENIE NUMERÓW BOCZNYCH'!$A:$B,1,0),"")</f>
        <v>5427</v>
      </c>
      <c r="W1785" s="51" t="str">
        <f>IFERROR(VLOOKUP(V1785,'[1]ZESTAWIENIE NUMERÓW BOCZNYCH'!$A:$B,2,0),P1785)</f>
        <v>SOLARIS URBINO 12</v>
      </c>
      <c r="X1785" s="51" t="s">
        <v>396</v>
      </c>
      <c r="Y1785" s="51">
        <f>VLOOKUP(W1785,'[1]LICZBA MIEJSC'!$A:$C,2,0)</f>
        <v>29</v>
      </c>
      <c r="Z1785" s="51">
        <f>VLOOKUP(W1785,'[1]LICZBA MIEJSC'!$A:$C,3,0)</f>
        <v>52</v>
      </c>
      <c r="AA1785" s="51">
        <f t="shared" si="164"/>
        <v>81</v>
      </c>
      <c r="AB1785" s="41">
        <f t="shared" si="165"/>
        <v>8</v>
      </c>
      <c r="AC1785" s="109">
        <f t="shared" si="166"/>
        <v>9.8765432098765427E-2</v>
      </c>
      <c r="AD1785" s="49" t="s">
        <v>453</v>
      </c>
    </row>
    <row r="1786" spans="1:30" hidden="1">
      <c r="A1786" s="28" t="s">
        <v>434</v>
      </c>
      <c r="B1786" s="134">
        <v>1806</v>
      </c>
      <c r="C1786" s="51">
        <v>3</v>
      </c>
      <c r="D1786" s="128">
        <v>23515</v>
      </c>
      <c r="E1786" s="359"/>
      <c r="F1786" s="51" t="s">
        <v>435</v>
      </c>
      <c r="G1786" s="349" t="s">
        <v>719</v>
      </c>
      <c r="H1786" s="349" t="s">
        <v>698</v>
      </c>
      <c r="I1786" s="48">
        <v>43263</v>
      </c>
      <c r="J1786" s="137" t="s">
        <v>138</v>
      </c>
      <c r="K1786" s="53" t="s">
        <v>177</v>
      </c>
      <c r="L1786" s="49"/>
      <c r="M1786" s="49" t="s">
        <v>232</v>
      </c>
      <c r="N1786" s="43">
        <v>0.72361111111111109</v>
      </c>
      <c r="O1786" s="51">
        <v>1</v>
      </c>
      <c r="P1786" s="51" t="s">
        <v>16</v>
      </c>
      <c r="Q1786" s="368"/>
      <c r="R1786" s="368"/>
      <c r="S1786" s="368"/>
      <c r="T1786" s="194">
        <f t="shared" si="167"/>
        <v>0.71875</v>
      </c>
      <c r="U1786" s="194">
        <f t="shared" si="168"/>
        <v>0.70833333333333326</v>
      </c>
      <c r="V1786" s="41" t="str">
        <f>IFERROR(VLOOKUP(L1786,'[1]ZESTAWIENIE NUMERÓW BOCZNYCH'!$A:$B,1,0),"")</f>
        <v/>
      </c>
      <c r="W1786" s="51" t="str">
        <f>IFERROR(VLOOKUP(V1786,'[1]ZESTAWIENIE NUMERÓW BOCZNYCH'!$A:$B,2,0),P1786)</f>
        <v>B</v>
      </c>
      <c r="X1786" s="51" t="s">
        <v>396</v>
      </c>
      <c r="Y1786" s="51">
        <f>VLOOKUP(W1786,'[1]LICZBA MIEJSC'!$A:$C,2,0)</f>
        <v>20</v>
      </c>
      <c r="Z1786" s="51">
        <f>VLOOKUP(W1786,'[1]LICZBA MIEJSC'!$A:$C,3,0)</f>
        <v>0</v>
      </c>
      <c r="AA1786" s="51">
        <f t="shared" si="164"/>
        <v>20</v>
      </c>
      <c r="AB1786" s="41">
        <f t="shared" si="165"/>
        <v>2</v>
      </c>
      <c r="AC1786" s="109">
        <f t="shared" si="166"/>
        <v>0.1</v>
      </c>
      <c r="AD1786" s="49"/>
    </row>
    <row r="1787" spans="1:30" hidden="1">
      <c r="A1787" s="28" t="s">
        <v>434</v>
      </c>
      <c r="B1787" s="134">
        <v>1807</v>
      </c>
      <c r="C1787" s="51">
        <v>2</v>
      </c>
      <c r="D1787" s="128">
        <v>23515</v>
      </c>
      <c r="E1787" s="359"/>
      <c r="F1787" s="51" t="s">
        <v>435</v>
      </c>
      <c r="G1787" s="349" t="s">
        <v>719</v>
      </c>
      <c r="H1787" s="349" t="s">
        <v>697</v>
      </c>
      <c r="I1787" s="48">
        <v>43263</v>
      </c>
      <c r="J1787" s="48" t="s">
        <v>137</v>
      </c>
      <c r="K1787" s="49">
        <v>105</v>
      </c>
      <c r="L1787" s="49">
        <v>5427</v>
      </c>
      <c r="M1787" s="53" t="s">
        <v>240</v>
      </c>
      <c r="N1787" s="43">
        <v>0.71527777777777779</v>
      </c>
      <c r="O1787" s="51">
        <v>0</v>
      </c>
      <c r="P1787" s="51" t="s">
        <v>13</v>
      </c>
      <c r="Q1787" s="368"/>
      <c r="R1787" s="368"/>
      <c r="S1787" s="368"/>
      <c r="T1787" s="194">
        <f t="shared" si="167"/>
        <v>0.70833333333333326</v>
      </c>
      <c r="U1787" s="194">
        <f t="shared" si="168"/>
        <v>0.70833333333333326</v>
      </c>
      <c r="V1787" s="41">
        <f>IFERROR(VLOOKUP(L1787,'[1]ZESTAWIENIE NUMERÓW BOCZNYCH'!$A:$B,1,0),"")</f>
        <v>5427</v>
      </c>
      <c r="W1787" s="51" t="str">
        <f>IFERROR(VLOOKUP(V1787,'[1]ZESTAWIENIE NUMERÓW BOCZNYCH'!$A:$B,2,0),P1787)</f>
        <v>SOLARIS URBINO 12</v>
      </c>
      <c r="X1787" s="51" t="s">
        <v>396</v>
      </c>
      <c r="Y1787" s="51">
        <f>VLOOKUP(W1787,'[1]LICZBA MIEJSC'!$A:$C,2,0)</f>
        <v>29</v>
      </c>
      <c r="Z1787" s="51">
        <f>VLOOKUP(W1787,'[1]LICZBA MIEJSC'!$A:$C,3,0)</f>
        <v>52</v>
      </c>
      <c r="AA1787" s="51">
        <f t="shared" si="164"/>
        <v>81</v>
      </c>
      <c r="AB1787" s="41">
        <f t="shared" si="165"/>
        <v>0</v>
      </c>
      <c r="AC1787" s="109">
        <f t="shared" si="166"/>
        <v>0</v>
      </c>
      <c r="AD1787" s="49" t="s">
        <v>453</v>
      </c>
    </row>
    <row r="1788" spans="1:30" hidden="1">
      <c r="A1788" s="28" t="s">
        <v>434</v>
      </c>
      <c r="B1788" s="134">
        <v>1808</v>
      </c>
      <c r="C1788" s="51">
        <v>3</v>
      </c>
      <c r="D1788" s="128">
        <v>23515</v>
      </c>
      <c r="E1788" s="359"/>
      <c r="F1788" s="51" t="s">
        <v>435</v>
      </c>
      <c r="G1788" s="349" t="s">
        <v>719</v>
      </c>
      <c r="H1788" s="349" t="s">
        <v>698</v>
      </c>
      <c r="I1788" s="48">
        <v>43263</v>
      </c>
      <c r="J1788" s="48" t="s">
        <v>137</v>
      </c>
      <c r="K1788" s="49">
        <v>105</v>
      </c>
      <c r="L1788" s="49">
        <v>7413</v>
      </c>
      <c r="M1788" s="49" t="s">
        <v>434</v>
      </c>
      <c r="N1788" s="43">
        <v>0.72361111111111109</v>
      </c>
      <c r="O1788" s="51">
        <v>1</v>
      </c>
      <c r="P1788" s="154" t="s">
        <v>13</v>
      </c>
      <c r="Q1788" s="368"/>
      <c r="R1788" s="368"/>
      <c r="S1788" s="368"/>
      <c r="T1788" s="194">
        <f t="shared" si="167"/>
        <v>0.71875</v>
      </c>
      <c r="U1788" s="194">
        <f t="shared" si="168"/>
        <v>0.70833333333333326</v>
      </c>
      <c r="V1788" s="41">
        <f>IFERROR(VLOOKUP(L1788,'[1]ZESTAWIENIE NUMERÓW BOCZNYCH'!$A:$B,1,0),"")</f>
        <v>7413</v>
      </c>
      <c r="W1788" s="51" t="str">
        <f>IFERROR(VLOOKUP(V1788,'[1]ZESTAWIENIE NUMERÓW BOCZNYCH'!$A:$B,2,0),P1788)</f>
        <v>MERCEDES-BENZ 628 02 Citaro</v>
      </c>
      <c r="X1788" s="51" t="s">
        <v>396</v>
      </c>
      <c r="Y1788" s="51">
        <f>VLOOKUP(W1788,'[1]LICZBA MIEJSC'!$A:$C,2,0)</f>
        <v>29</v>
      </c>
      <c r="Z1788" s="51">
        <f>VLOOKUP(W1788,'[1]LICZBA MIEJSC'!$A:$C,3,0)</f>
        <v>62</v>
      </c>
      <c r="AA1788" s="51">
        <f t="shared" si="164"/>
        <v>91</v>
      </c>
      <c r="AB1788" s="41">
        <f t="shared" si="165"/>
        <v>9</v>
      </c>
      <c r="AC1788" s="109">
        <f t="shared" si="166"/>
        <v>9.8901098901098897E-2</v>
      </c>
      <c r="AD1788" s="49" t="s">
        <v>453</v>
      </c>
    </row>
    <row r="1789" spans="1:30" hidden="1">
      <c r="A1789" s="28" t="s">
        <v>434</v>
      </c>
      <c r="B1789" s="134">
        <v>1809</v>
      </c>
      <c r="C1789" s="51">
        <v>2</v>
      </c>
      <c r="D1789" s="128">
        <v>23515</v>
      </c>
      <c r="E1789" s="359"/>
      <c r="F1789" s="51" t="s">
        <v>435</v>
      </c>
      <c r="G1789" s="349" t="s">
        <v>719</v>
      </c>
      <c r="H1789" s="349" t="s">
        <v>697</v>
      </c>
      <c r="I1789" s="48">
        <v>43263</v>
      </c>
      <c r="J1789" s="48" t="s">
        <v>137</v>
      </c>
      <c r="K1789" s="49">
        <v>105</v>
      </c>
      <c r="L1789" s="49">
        <v>7413</v>
      </c>
      <c r="M1789" s="53" t="s">
        <v>240</v>
      </c>
      <c r="N1789" s="43">
        <v>0.73263888888888884</v>
      </c>
      <c r="O1789" s="51">
        <v>0</v>
      </c>
      <c r="P1789" s="154" t="s">
        <v>13</v>
      </c>
      <c r="Q1789" s="368"/>
      <c r="R1789" s="368"/>
      <c r="S1789" s="368"/>
      <c r="T1789" s="194">
        <f t="shared" si="167"/>
        <v>0.72916666666666663</v>
      </c>
      <c r="U1789" s="194">
        <f t="shared" si="168"/>
        <v>0.70833333333333326</v>
      </c>
      <c r="V1789" s="41">
        <f>IFERROR(VLOOKUP(L1789,'[1]ZESTAWIENIE NUMERÓW BOCZNYCH'!$A:$B,1,0),"")</f>
        <v>7413</v>
      </c>
      <c r="W1789" s="51" t="str">
        <f>IFERROR(VLOOKUP(V1789,'[1]ZESTAWIENIE NUMERÓW BOCZNYCH'!$A:$B,2,0),P1789)</f>
        <v>MERCEDES-BENZ 628 02 Citaro</v>
      </c>
      <c r="X1789" s="51" t="s">
        <v>396</v>
      </c>
      <c r="Y1789" s="51">
        <f>VLOOKUP(W1789,'[1]LICZBA MIEJSC'!$A:$C,2,0)</f>
        <v>29</v>
      </c>
      <c r="Z1789" s="51">
        <f>VLOOKUP(W1789,'[1]LICZBA MIEJSC'!$A:$C,3,0)</f>
        <v>62</v>
      </c>
      <c r="AA1789" s="51">
        <f t="shared" si="164"/>
        <v>91</v>
      </c>
      <c r="AB1789" s="41">
        <f t="shared" si="165"/>
        <v>0</v>
      </c>
      <c r="AC1789" s="109">
        <f t="shared" si="166"/>
        <v>0</v>
      </c>
      <c r="AD1789" s="49" t="s">
        <v>453</v>
      </c>
    </row>
    <row r="1790" spans="1:30" hidden="1">
      <c r="A1790" s="28" t="s">
        <v>434</v>
      </c>
      <c r="B1790" s="134">
        <v>1810</v>
      </c>
      <c r="C1790" s="51">
        <v>3</v>
      </c>
      <c r="D1790" s="128">
        <v>23515</v>
      </c>
      <c r="E1790" s="359"/>
      <c r="F1790" s="51" t="s">
        <v>435</v>
      </c>
      <c r="G1790" s="349" t="s">
        <v>719</v>
      </c>
      <c r="H1790" s="349" t="s">
        <v>698</v>
      </c>
      <c r="I1790" s="48">
        <v>43263</v>
      </c>
      <c r="J1790" s="137" t="s">
        <v>138</v>
      </c>
      <c r="K1790" s="53" t="s">
        <v>177</v>
      </c>
      <c r="L1790" s="49"/>
      <c r="M1790" s="49" t="s">
        <v>434</v>
      </c>
      <c r="N1790" s="43">
        <v>0.72569444444444453</v>
      </c>
      <c r="O1790" s="51">
        <v>0</v>
      </c>
      <c r="P1790" s="51" t="s">
        <v>16</v>
      </c>
      <c r="Q1790" s="368"/>
      <c r="R1790" s="368"/>
      <c r="S1790" s="368"/>
      <c r="T1790" s="194">
        <f t="shared" si="167"/>
        <v>0.71875</v>
      </c>
      <c r="U1790" s="194">
        <f t="shared" si="168"/>
        <v>0.70833333333333326</v>
      </c>
      <c r="V1790" s="41" t="str">
        <f>IFERROR(VLOOKUP(L1790,'[1]ZESTAWIENIE NUMERÓW BOCZNYCH'!$A:$B,1,0),"")</f>
        <v/>
      </c>
      <c r="W1790" s="51" t="str">
        <f>IFERROR(VLOOKUP(V1790,'[1]ZESTAWIENIE NUMERÓW BOCZNYCH'!$A:$B,2,0),P1790)</f>
        <v>B</v>
      </c>
      <c r="X1790" s="51" t="s">
        <v>396</v>
      </c>
      <c r="Y1790" s="51">
        <f>VLOOKUP(W1790,'[1]LICZBA MIEJSC'!$A:$C,2,0)</f>
        <v>20</v>
      </c>
      <c r="Z1790" s="51">
        <f>VLOOKUP(W1790,'[1]LICZBA MIEJSC'!$A:$C,3,0)</f>
        <v>0</v>
      </c>
      <c r="AA1790" s="51">
        <f t="shared" si="164"/>
        <v>20</v>
      </c>
      <c r="AB1790" s="41">
        <f t="shared" si="165"/>
        <v>0</v>
      </c>
      <c r="AC1790" s="109">
        <f t="shared" si="166"/>
        <v>0</v>
      </c>
      <c r="AD1790" s="49"/>
    </row>
    <row r="1791" spans="1:30" hidden="1">
      <c r="A1791" s="28" t="s">
        <v>434</v>
      </c>
      <c r="B1791" s="134">
        <v>1811</v>
      </c>
      <c r="C1791" s="51">
        <v>3</v>
      </c>
      <c r="D1791" s="128">
        <v>23515</v>
      </c>
      <c r="E1791" s="359"/>
      <c r="F1791" s="51" t="s">
        <v>435</v>
      </c>
      <c r="G1791" s="349" t="s">
        <v>719</v>
      </c>
      <c r="H1791" s="349" t="s">
        <v>698</v>
      </c>
      <c r="I1791" s="48">
        <v>43263</v>
      </c>
      <c r="J1791" s="129" t="s">
        <v>157</v>
      </c>
      <c r="K1791" s="49" t="s">
        <v>198</v>
      </c>
      <c r="L1791" s="49"/>
      <c r="M1791" s="49" t="s">
        <v>440</v>
      </c>
      <c r="N1791" s="43">
        <v>0.72777777777777775</v>
      </c>
      <c r="O1791" s="51">
        <v>2</v>
      </c>
      <c r="P1791" s="51" t="s">
        <v>13</v>
      </c>
      <c r="Q1791" s="368"/>
      <c r="R1791" s="368"/>
      <c r="S1791" s="368"/>
      <c r="T1791" s="194">
        <f t="shared" si="167"/>
        <v>0.71875</v>
      </c>
      <c r="U1791" s="194">
        <f t="shared" si="168"/>
        <v>0.70833333333333326</v>
      </c>
      <c r="V1791" s="41" t="str">
        <f>IFERROR(VLOOKUP(L1791,'[1]ZESTAWIENIE NUMERÓW BOCZNYCH'!$A:$B,1,0),"")</f>
        <v/>
      </c>
      <c r="W1791" s="51" t="str">
        <f>IFERROR(VLOOKUP(V1791,'[1]ZESTAWIENIE NUMERÓW BOCZNYCH'!$A:$B,2,0),P1791)</f>
        <v>AZ</v>
      </c>
      <c r="X1791" s="51" t="s">
        <v>396</v>
      </c>
      <c r="Y1791" s="51">
        <f>VLOOKUP(W1791,'[1]LICZBA MIEJSC'!$A:$C,2,0)</f>
        <v>40</v>
      </c>
      <c r="Z1791" s="51">
        <f>VLOOKUP(W1791,'[1]LICZBA MIEJSC'!$A:$C,3,0)</f>
        <v>60</v>
      </c>
      <c r="AA1791" s="51">
        <f t="shared" si="164"/>
        <v>100</v>
      </c>
      <c r="AB1791" s="41">
        <f t="shared" si="165"/>
        <v>20</v>
      </c>
      <c r="AC1791" s="109">
        <f t="shared" si="166"/>
        <v>0.2</v>
      </c>
      <c r="AD1791" s="49"/>
    </row>
    <row r="1792" spans="1:30" hidden="1">
      <c r="A1792" s="28" t="s">
        <v>434</v>
      </c>
      <c r="B1792" s="134">
        <v>1812</v>
      </c>
      <c r="C1792" s="51">
        <v>3</v>
      </c>
      <c r="D1792" s="128">
        <v>23515</v>
      </c>
      <c r="E1792" s="359"/>
      <c r="F1792" s="51" t="s">
        <v>435</v>
      </c>
      <c r="G1792" s="349" t="s">
        <v>719</v>
      </c>
      <c r="H1792" s="349" t="s">
        <v>698</v>
      </c>
      <c r="I1792" s="48">
        <v>43263</v>
      </c>
      <c r="J1792" s="48" t="s">
        <v>137</v>
      </c>
      <c r="K1792" s="49">
        <v>105</v>
      </c>
      <c r="L1792" s="49">
        <v>7348</v>
      </c>
      <c r="M1792" s="49" t="s">
        <v>434</v>
      </c>
      <c r="N1792" s="43">
        <v>0.74305555555555547</v>
      </c>
      <c r="O1792" s="51">
        <v>1</v>
      </c>
      <c r="P1792" s="58" t="s">
        <v>13</v>
      </c>
      <c r="Q1792" s="368"/>
      <c r="R1792" s="368"/>
      <c r="S1792" s="368"/>
      <c r="T1792" s="194">
        <f t="shared" si="167"/>
        <v>0.73958333333333326</v>
      </c>
      <c r="U1792" s="194">
        <f t="shared" si="168"/>
        <v>0.70833333333333326</v>
      </c>
      <c r="V1792" s="41">
        <f>IFERROR(VLOOKUP(L1792,'[1]ZESTAWIENIE NUMERÓW BOCZNYCH'!$A:$B,1,0),"")</f>
        <v>7348</v>
      </c>
      <c r="W1792" s="51" t="str">
        <f>IFERROR(VLOOKUP(V1792,'[1]ZESTAWIENIE NUMERÓW BOCZNYCH'!$A:$B,2,0),P1792)</f>
        <v>MERCEDES-BENZ O 530 Citaro</v>
      </c>
      <c r="X1792" s="51" t="s">
        <v>396</v>
      </c>
      <c r="Y1792" s="51">
        <f>VLOOKUP(W1792,'[1]LICZBA MIEJSC'!$A:$C,2,0)</f>
        <v>31</v>
      </c>
      <c r="Z1792" s="51">
        <f>VLOOKUP(W1792,'[1]LICZBA MIEJSC'!$A:$C,3,0)</f>
        <v>71</v>
      </c>
      <c r="AA1792" s="51">
        <f t="shared" si="164"/>
        <v>102</v>
      </c>
      <c r="AB1792" s="41">
        <f t="shared" si="165"/>
        <v>10</v>
      </c>
      <c r="AC1792" s="109">
        <f t="shared" si="166"/>
        <v>9.8039215686274508E-2</v>
      </c>
      <c r="AD1792" s="49" t="s">
        <v>453</v>
      </c>
    </row>
    <row r="1793" spans="1:30" hidden="1">
      <c r="A1793" s="28" t="s">
        <v>422</v>
      </c>
      <c r="B1793" s="134">
        <v>1813</v>
      </c>
      <c r="C1793" s="45">
        <v>1</v>
      </c>
      <c r="D1793" s="134">
        <v>18001</v>
      </c>
      <c r="E1793" s="361"/>
      <c r="F1793" s="45" t="s">
        <v>441</v>
      </c>
      <c r="G1793" s="351" t="s">
        <v>720</v>
      </c>
      <c r="H1793" s="351" t="s">
        <v>698</v>
      </c>
      <c r="I1793" s="136">
        <v>43256</v>
      </c>
      <c r="J1793" s="48" t="s">
        <v>137</v>
      </c>
      <c r="K1793" s="53">
        <v>20</v>
      </c>
      <c r="L1793" s="53">
        <v>2707</v>
      </c>
      <c r="M1793" s="49" t="s">
        <v>422</v>
      </c>
      <c r="N1793" s="47">
        <v>0.25</v>
      </c>
      <c r="O1793" s="45">
        <v>0</v>
      </c>
      <c r="P1793" s="45" t="s">
        <v>22</v>
      </c>
      <c r="Q1793" s="368"/>
      <c r="R1793" s="368"/>
      <c r="S1793" s="368"/>
      <c r="T1793" s="194">
        <f t="shared" si="167"/>
        <v>0.25</v>
      </c>
      <c r="U1793" s="194">
        <f t="shared" si="168"/>
        <v>0.25</v>
      </c>
      <c r="V1793" s="41" t="str">
        <f>IFERROR(VLOOKUP(L1793,'[1]ZESTAWIENIE NUMERÓW BOCZNYCH'!$A:$B,1,0),"")</f>
        <v/>
      </c>
      <c r="W1793" s="51" t="str">
        <f>IFERROR(VLOOKUP(V1793,'[1]ZESTAWIENIE NUMERÓW BOCZNYCH'!$A:$B,2,0),P1793)</f>
        <v>P3</v>
      </c>
      <c r="X1793" s="51" t="s">
        <v>12</v>
      </c>
      <c r="Y1793" s="51">
        <f>VLOOKUP(W1793,'[1]LICZBA MIEJSC'!$A:$C,2,0)</f>
        <v>40</v>
      </c>
      <c r="Z1793" s="51">
        <f>VLOOKUP(W1793,'[1]LICZBA MIEJSC'!$A:$C,3,0)</f>
        <v>135</v>
      </c>
      <c r="AA1793" s="51">
        <f t="shared" si="164"/>
        <v>175</v>
      </c>
      <c r="AB1793" s="41">
        <f t="shared" si="165"/>
        <v>0</v>
      </c>
      <c r="AC1793" s="109">
        <f t="shared" si="166"/>
        <v>0</v>
      </c>
      <c r="AD1793" s="49" t="s">
        <v>457</v>
      </c>
    </row>
    <row r="1794" spans="1:30" hidden="1">
      <c r="A1794" s="28" t="s">
        <v>422</v>
      </c>
      <c r="B1794" s="134">
        <v>1814</v>
      </c>
      <c r="C1794" s="45">
        <v>1</v>
      </c>
      <c r="D1794" s="134">
        <v>18001</v>
      </c>
      <c r="E1794" s="361"/>
      <c r="F1794" s="45" t="s">
        <v>441</v>
      </c>
      <c r="G1794" s="351" t="s">
        <v>720</v>
      </c>
      <c r="H1794" s="351" t="s">
        <v>698</v>
      </c>
      <c r="I1794" s="136">
        <v>43256</v>
      </c>
      <c r="J1794" s="48" t="s">
        <v>137</v>
      </c>
      <c r="K1794" s="53">
        <v>3</v>
      </c>
      <c r="L1794" s="53">
        <v>2808</v>
      </c>
      <c r="M1794" s="49" t="s">
        <v>422</v>
      </c>
      <c r="N1794" s="47">
        <v>0.25347222222222221</v>
      </c>
      <c r="O1794" s="45">
        <v>1</v>
      </c>
      <c r="P1794" s="45" t="s">
        <v>18</v>
      </c>
      <c r="Q1794" s="368"/>
      <c r="R1794" s="368"/>
      <c r="S1794" s="368"/>
      <c r="T1794" s="194">
        <f t="shared" si="167"/>
        <v>0.25</v>
      </c>
      <c r="U1794" s="194">
        <f t="shared" si="168"/>
        <v>0.25</v>
      </c>
      <c r="V1794" s="41">
        <f>IFERROR(VLOOKUP(L1794,'[1]ZESTAWIENIE NUMERÓW BOCZNYCH'!$A:$B,1,0),"")</f>
        <v>2808</v>
      </c>
      <c r="W1794" s="51" t="str">
        <f>IFERROR(VLOOKUP(V1794,'[1]ZESTAWIENIE NUMERÓW BOCZNYCH'!$A:$B,2,0),P1794)</f>
        <v>MB</v>
      </c>
      <c r="X1794" s="51" t="s">
        <v>12</v>
      </c>
      <c r="Y1794" s="51">
        <f>VLOOKUP(W1794,'[1]LICZBA MIEJSC'!$A:$C,2,0)</f>
        <v>40</v>
      </c>
      <c r="Z1794" s="51">
        <f>VLOOKUP(W1794,'[1]LICZBA MIEJSC'!$A:$C,3,0)</f>
        <v>174</v>
      </c>
      <c r="AA1794" s="51">
        <f t="shared" si="164"/>
        <v>214</v>
      </c>
      <c r="AB1794" s="41">
        <f t="shared" si="165"/>
        <v>21</v>
      </c>
      <c r="AC1794" s="109">
        <f t="shared" si="166"/>
        <v>9.8130841121495324E-2</v>
      </c>
      <c r="AD1794" s="49" t="s">
        <v>457</v>
      </c>
    </row>
    <row r="1795" spans="1:30" hidden="1">
      <c r="A1795" s="28" t="s">
        <v>422</v>
      </c>
      <c r="B1795" s="134">
        <v>1815</v>
      </c>
      <c r="C1795" s="45">
        <v>1</v>
      </c>
      <c r="D1795" s="134">
        <v>18001</v>
      </c>
      <c r="E1795" s="361"/>
      <c r="F1795" s="45" t="s">
        <v>441</v>
      </c>
      <c r="G1795" s="351" t="s">
        <v>720</v>
      </c>
      <c r="H1795" s="351" t="s">
        <v>698</v>
      </c>
      <c r="I1795" s="136">
        <v>43256</v>
      </c>
      <c r="J1795" s="48" t="s">
        <v>137</v>
      </c>
      <c r="K1795" s="53">
        <v>20</v>
      </c>
      <c r="L1795" s="53">
        <v>2718</v>
      </c>
      <c r="M1795" s="49" t="s">
        <v>422</v>
      </c>
      <c r="N1795" s="47">
        <v>0.25486111111111109</v>
      </c>
      <c r="O1795" s="45">
        <v>1</v>
      </c>
      <c r="P1795" s="45" t="s">
        <v>22</v>
      </c>
      <c r="Q1795" s="368"/>
      <c r="R1795" s="368"/>
      <c r="S1795" s="368"/>
      <c r="T1795" s="194">
        <f t="shared" si="167"/>
        <v>0.25</v>
      </c>
      <c r="U1795" s="194">
        <f t="shared" si="168"/>
        <v>0.25</v>
      </c>
      <c r="V1795" s="41">
        <f>IFERROR(VLOOKUP(L1795,'[1]ZESTAWIENIE NUMERÓW BOCZNYCH'!$A:$B,1,0),"")</f>
        <v>2718</v>
      </c>
      <c r="W1795" s="51" t="str">
        <f>IFERROR(VLOOKUP(V1795,'[1]ZESTAWIENIE NUMERÓW BOCZNYCH'!$A:$B,2,0),P1795)</f>
        <v>P3</v>
      </c>
      <c r="X1795" s="51" t="s">
        <v>12</v>
      </c>
      <c r="Y1795" s="51">
        <f>VLOOKUP(W1795,'[1]LICZBA MIEJSC'!$A:$C,2,0)</f>
        <v>40</v>
      </c>
      <c r="Z1795" s="51">
        <f>VLOOKUP(W1795,'[1]LICZBA MIEJSC'!$A:$C,3,0)</f>
        <v>135</v>
      </c>
      <c r="AA1795" s="51">
        <f t="shared" si="164"/>
        <v>175</v>
      </c>
      <c r="AB1795" s="41">
        <f t="shared" si="165"/>
        <v>18</v>
      </c>
      <c r="AC1795" s="109">
        <f t="shared" si="166"/>
        <v>0.10285714285714286</v>
      </c>
      <c r="AD1795" s="49" t="s">
        <v>457</v>
      </c>
    </row>
    <row r="1796" spans="1:30" hidden="1">
      <c r="A1796" s="28" t="s">
        <v>422</v>
      </c>
      <c r="B1796" s="134">
        <v>1816</v>
      </c>
      <c r="C1796" s="45">
        <v>1</v>
      </c>
      <c r="D1796" s="134">
        <v>18002</v>
      </c>
      <c r="E1796" s="361"/>
      <c r="F1796" s="45" t="s">
        <v>441</v>
      </c>
      <c r="G1796" s="351" t="s">
        <v>720</v>
      </c>
      <c r="H1796" s="351" t="s">
        <v>697</v>
      </c>
      <c r="I1796" s="136">
        <v>43256</v>
      </c>
      <c r="J1796" s="48" t="s">
        <v>137</v>
      </c>
      <c r="K1796" s="53">
        <v>3</v>
      </c>
      <c r="L1796" s="53">
        <v>3202</v>
      </c>
      <c r="M1796" s="53" t="s">
        <v>442</v>
      </c>
      <c r="N1796" s="47">
        <v>0.25486111111111109</v>
      </c>
      <c r="O1796" s="45">
        <v>1</v>
      </c>
      <c r="P1796" s="45" t="s">
        <v>21</v>
      </c>
      <c r="Q1796" s="368"/>
      <c r="R1796" s="368"/>
      <c r="S1796" s="368"/>
      <c r="T1796" s="194">
        <f t="shared" si="167"/>
        <v>0.25</v>
      </c>
      <c r="U1796" s="194">
        <f t="shared" si="168"/>
        <v>0.25</v>
      </c>
      <c r="V1796" s="41" t="str">
        <f>IFERROR(VLOOKUP(L1796,'[1]ZESTAWIENIE NUMERÓW BOCZNYCH'!$A:$B,1,0),"")</f>
        <v/>
      </c>
      <c r="W1796" s="51" t="str">
        <f>IFERROR(VLOOKUP(V1796,'[1]ZESTAWIENIE NUMERÓW BOCZNYCH'!$A:$B,2,0),P1796)</f>
        <v>PE</v>
      </c>
      <c r="X1796" s="51" t="s">
        <v>12</v>
      </c>
      <c r="Y1796" s="51">
        <f>VLOOKUP(W1796,'[1]LICZBA MIEJSC'!$A:$C,2,0)</f>
        <v>58</v>
      </c>
      <c r="Z1796" s="51">
        <f>VLOOKUP(W1796,'[1]LICZBA MIEJSC'!$A:$C,3,0)</f>
        <v>164</v>
      </c>
      <c r="AA1796" s="51">
        <f t="shared" si="164"/>
        <v>222</v>
      </c>
      <c r="AB1796" s="41">
        <f t="shared" si="165"/>
        <v>22</v>
      </c>
      <c r="AC1796" s="109">
        <f t="shared" si="166"/>
        <v>9.90990990990991E-2</v>
      </c>
      <c r="AD1796" s="49" t="s">
        <v>457</v>
      </c>
    </row>
    <row r="1797" spans="1:30" hidden="1">
      <c r="A1797" s="28" t="s">
        <v>422</v>
      </c>
      <c r="B1797" s="134">
        <v>1817</v>
      </c>
      <c r="C1797" s="45">
        <v>1</v>
      </c>
      <c r="D1797" s="175">
        <v>18002</v>
      </c>
      <c r="E1797" s="361"/>
      <c r="F1797" s="45" t="s">
        <v>441</v>
      </c>
      <c r="G1797" s="351" t="s">
        <v>720</v>
      </c>
      <c r="H1797" s="351" t="s">
        <v>697</v>
      </c>
      <c r="I1797" s="136">
        <v>43256</v>
      </c>
      <c r="J1797" s="48" t="s">
        <v>137</v>
      </c>
      <c r="K1797" s="53">
        <v>10</v>
      </c>
      <c r="L1797" s="53">
        <v>2510</v>
      </c>
      <c r="M1797" s="53" t="s">
        <v>443</v>
      </c>
      <c r="N1797" s="47">
        <v>0.25486111111111109</v>
      </c>
      <c r="O1797" s="45">
        <v>2</v>
      </c>
      <c r="P1797" s="45" t="s">
        <v>17</v>
      </c>
      <c r="Q1797" s="368"/>
      <c r="R1797" s="368"/>
      <c r="S1797" s="368"/>
      <c r="T1797" s="194">
        <f t="shared" si="167"/>
        <v>0.25</v>
      </c>
      <c r="U1797" s="194">
        <f t="shared" si="168"/>
        <v>0.25</v>
      </c>
      <c r="V1797" s="41">
        <f>IFERROR(VLOOKUP(L1797,'[1]ZESTAWIENIE NUMERÓW BOCZNYCH'!$A:$B,1,0),"")</f>
        <v>2510</v>
      </c>
      <c r="W1797" s="51" t="str">
        <f>IFERROR(VLOOKUP(V1797,'[1]ZESTAWIENIE NUMERÓW BOCZNYCH'!$A:$B,2,0),P1797)</f>
        <v>K2</v>
      </c>
      <c r="X1797" s="51" t="s">
        <v>12</v>
      </c>
      <c r="Y1797" s="51">
        <f>VLOOKUP(W1797,'[1]LICZBA MIEJSC'!$A:$C,2,0)</f>
        <v>20</v>
      </c>
      <c r="Z1797" s="51">
        <f>VLOOKUP(W1797,'[1]LICZBA MIEJSC'!$A:$C,3,0)</f>
        <v>210</v>
      </c>
      <c r="AA1797" s="51">
        <f t="shared" si="164"/>
        <v>230</v>
      </c>
      <c r="AB1797" s="41">
        <f t="shared" si="165"/>
        <v>10</v>
      </c>
      <c r="AC1797" s="109">
        <f t="shared" si="166"/>
        <v>4.3478260869565216E-2</v>
      </c>
      <c r="AD1797" s="49" t="s">
        <v>457</v>
      </c>
    </row>
    <row r="1798" spans="1:30" hidden="1">
      <c r="A1798" s="28" t="s">
        <v>422</v>
      </c>
      <c r="B1798" s="134">
        <v>1818</v>
      </c>
      <c r="C1798" s="45">
        <v>1</v>
      </c>
      <c r="D1798" s="175">
        <v>18002</v>
      </c>
      <c r="E1798" s="361"/>
      <c r="F1798" s="45" t="s">
        <v>441</v>
      </c>
      <c r="G1798" s="351" t="s">
        <v>720</v>
      </c>
      <c r="H1798" s="351" t="s">
        <v>697</v>
      </c>
      <c r="I1798" s="136">
        <v>43256</v>
      </c>
      <c r="J1798" s="48" t="s">
        <v>137</v>
      </c>
      <c r="K1798" s="53">
        <v>20</v>
      </c>
      <c r="L1798" s="53">
        <v>2240</v>
      </c>
      <c r="M1798" s="53" t="s">
        <v>389</v>
      </c>
      <c r="N1798" s="47">
        <v>0.25763888888888892</v>
      </c>
      <c r="O1798" s="45">
        <v>2</v>
      </c>
      <c r="P1798" s="45" t="s">
        <v>17</v>
      </c>
      <c r="Q1798" s="368"/>
      <c r="R1798" s="368"/>
      <c r="S1798" s="368"/>
      <c r="T1798" s="194">
        <f t="shared" si="167"/>
        <v>0.25</v>
      </c>
      <c r="U1798" s="194">
        <f t="shared" si="168"/>
        <v>0.25</v>
      </c>
      <c r="V1798" s="41">
        <f>IFERROR(VLOOKUP(L1798,'[1]ZESTAWIENIE NUMERÓW BOCZNYCH'!$A:$B,1,0),"")</f>
        <v>2240</v>
      </c>
      <c r="W1798" s="51" t="str">
        <f>IFERROR(VLOOKUP(V1798,'[1]ZESTAWIENIE NUMERÓW BOCZNYCH'!$A:$B,2,0),P1798)</f>
        <v>K2</v>
      </c>
      <c r="X1798" s="51" t="s">
        <v>12</v>
      </c>
      <c r="Y1798" s="51">
        <f>VLOOKUP(W1798,'[1]LICZBA MIEJSC'!$A:$C,2,0)</f>
        <v>20</v>
      </c>
      <c r="Z1798" s="51">
        <f>VLOOKUP(W1798,'[1]LICZBA MIEJSC'!$A:$C,3,0)</f>
        <v>210</v>
      </c>
      <c r="AA1798" s="51">
        <f t="shared" si="164"/>
        <v>230</v>
      </c>
      <c r="AB1798" s="41">
        <f t="shared" si="165"/>
        <v>10</v>
      </c>
      <c r="AC1798" s="109">
        <f t="shared" si="166"/>
        <v>4.3478260869565216E-2</v>
      </c>
      <c r="AD1798" s="49" t="s">
        <v>457</v>
      </c>
    </row>
    <row r="1799" spans="1:30" hidden="1">
      <c r="A1799" s="28" t="s">
        <v>422</v>
      </c>
      <c r="B1799" s="134">
        <v>1819</v>
      </c>
      <c r="C1799" s="45">
        <v>1</v>
      </c>
      <c r="D1799" s="175">
        <v>18001</v>
      </c>
      <c r="E1799" s="361"/>
      <c r="F1799" s="45" t="s">
        <v>441</v>
      </c>
      <c r="G1799" s="351" t="s">
        <v>720</v>
      </c>
      <c r="H1799" s="351" t="s">
        <v>698</v>
      </c>
      <c r="I1799" s="136">
        <v>43256</v>
      </c>
      <c r="J1799" s="48" t="s">
        <v>137</v>
      </c>
      <c r="K1799" s="53">
        <v>10</v>
      </c>
      <c r="L1799" s="53">
        <v>2359</v>
      </c>
      <c r="M1799" s="49" t="s">
        <v>422</v>
      </c>
      <c r="N1799" s="47">
        <v>0.2590277777777778</v>
      </c>
      <c r="O1799" s="45">
        <v>1</v>
      </c>
      <c r="P1799" s="45" t="s">
        <v>17</v>
      </c>
      <c r="Q1799" s="368"/>
      <c r="R1799" s="368"/>
      <c r="S1799" s="368"/>
      <c r="T1799" s="194">
        <f t="shared" si="167"/>
        <v>0.25</v>
      </c>
      <c r="U1799" s="194">
        <f t="shared" si="168"/>
        <v>0.25</v>
      </c>
      <c r="V1799" s="41">
        <f>IFERROR(VLOOKUP(L1799,'[1]ZESTAWIENIE NUMERÓW BOCZNYCH'!$A:$B,1,0),"")</f>
        <v>2359</v>
      </c>
      <c r="W1799" s="51" t="str">
        <f>IFERROR(VLOOKUP(V1799,'[1]ZESTAWIENIE NUMERÓW BOCZNYCH'!$A:$B,2,0),P1799)</f>
        <v>K2</v>
      </c>
      <c r="X1799" s="51" t="s">
        <v>12</v>
      </c>
      <c r="Y1799" s="51">
        <f>VLOOKUP(W1799,'[1]LICZBA MIEJSC'!$A:$C,2,0)</f>
        <v>20</v>
      </c>
      <c r="Z1799" s="51">
        <f>VLOOKUP(W1799,'[1]LICZBA MIEJSC'!$A:$C,3,0)</f>
        <v>210</v>
      </c>
      <c r="AA1799" s="51">
        <f t="shared" ref="AA1799:AA1862" si="169">Y1799+Z1799</f>
        <v>230</v>
      </c>
      <c r="AB1799" s="41">
        <f t="shared" ref="AB1799:AB1862" si="170">ROUND(IF(O1799=$AE$1,0,IF(O1799=$AG$1,AA1799*0.1,IF(O1799=$AI$1,Y1799/2,IF(O1799=$AK$1,Y1799*0.9,IF(O1799=$AM$1,Y1799+(Z1799*0.5),IF(O1799=$AO$1,AA1799*0.9,IF(O1799=$AQ$1,AA1799*1.1,"BŁĄD"))))))),0)</f>
        <v>23</v>
      </c>
      <c r="AC1799" s="109">
        <f t="shared" ref="AC1799:AC1862" si="171">AB1799/AA1799</f>
        <v>0.1</v>
      </c>
      <c r="AD1799" s="49" t="s">
        <v>457</v>
      </c>
    </row>
    <row r="1800" spans="1:30" hidden="1">
      <c r="A1800" s="28" t="s">
        <v>422</v>
      </c>
      <c r="B1800" s="134">
        <v>1820</v>
      </c>
      <c r="C1800" s="45">
        <v>1</v>
      </c>
      <c r="D1800" s="175">
        <v>18002</v>
      </c>
      <c r="E1800" s="361"/>
      <c r="F1800" s="45" t="s">
        <v>441</v>
      </c>
      <c r="G1800" s="351" t="s">
        <v>720</v>
      </c>
      <c r="H1800" s="351" t="s">
        <v>697</v>
      </c>
      <c r="I1800" s="136">
        <v>43256</v>
      </c>
      <c r="J1800" s="48" t="s">
        <v>137</v>
      </c>
      <c r="K1800" s="53">
        <v>10</v>
      </c>
      <c r="L1800" s="53">
        <v>2815</v>
      </c>
      <c r="M1800" s="53" t="s">
        <v>443</v>
      </c>
      <c r="N1800" s="47">
        <v>0.26180555555555557</v>
      </c>
      <c r="O1800" s="45">
        <v>1</v>
      </c>
      <c r="P1800" s="45" t="s">
        <v>18</v>
      </c>
      <c r="Q1800" s="368"/>
      <c r="R1800" s="368"/>
      <c r="S1800" s="368"/>
      <c r="T1800" s="194">
        <f t="shared" si="167"/>
        <v>0.26041666666666663</v>
      </c>
      <c r="U1800" s="194">
        <f t="shared" si="168"/>
        <v>0.25</v>
      </c>
      <c r="V1800" s="41">
        <f>IFERROR(VLOOKUP(L1800,'[1]ZESTAWIENIE NUMERÓW BOCZNYCH'!$A:$B,1,0),"")</f>
        <v>2815</v>
      </c>
      <c r="W1800" s="51" t="str">
        <f>IFERROR(VLOOKUP(V1800,'[1]ZESTAWIENIE NUMERÓW BOCZNYCH'!$A:$B,2,0),P1800)</f>
        <v>MB</v>
      </c>
      <c r="X1800" s="51" t="s">
        <v>12</v>
      </c>
      <c r="Y1800" s="51">
        <f>VLOOKUP(W1800,'[1]LICZBA MIEJSC'!$A:$C,2,0)</f>
        <v>40</v>
      </c>
      <c r="Z1800" s="51">
        <f>VLOOKUP(W1800,'[1]LICZBA MIEJSC'!$A:$C,3,0)</f>
        <v>174</v>
      </c>
      <c r="AA1800" s="51">
        <f t="shared" si="169"/>
        <v>214</v>
      </c>
      <c r="AB1800" s="41">
        <f t="shared" si="170"/>
        <v>21</v>
      </c>
      <c r="AC1800" s="109">
        <f t="shared" si="171"/>
        <v>9.8130841121495324E-2</v>
      </c>
      <c r="AD1800" s="49" t="s">
        <v>457</v>
      </c>
    </row>
    <row r="1801" spans="1:30" hidden="1">
      <c r="A1801" s="28" t="s">
        <v>422</v>
      </c>
      <c r="B1801" s="134">
        <v>1821</v>
      </c>
      <c r="C1801" s="45">
        <v>1</v>
      </c>
      <c r="D1801" s="175">
        <v>18002</v>
      </c>
      <c r="E1801" s="361"/>
      <c r="F1801" s="45" t="s">
        <v>441</v>
      </c>
      <c r="G1801" s="351" t="s">
        <v>720</v>
      </c>
      <c r="H1801" s="351" t="s">
        <v>697</v>
      </c>
      <c r="I1801" s="136">
        <v>43256</v>
      </c>
      <c r="J1801" s="48" t="s">
        <v>137</v>
      </c>
      <c r="K1801" s="53">
        <v>3</v>
      </c>
      <c r="L1801" s="53">
        <v>2817</v>
      </c>
      <c r="M1801" s="53" t="s">
        <v>442</v>
      </c>
      <c r="N1801" s="47">
        <v>0.26319444444444445</v>
      </c>
      <c r="O1801" s="45">
        <v>2</v>
      </c>
      <c r="P1801" s="45" t="s">
        <v>18</v>
      </c>
      <c r="Q1801" s="368"/>
      <c r="R1801" s="368"/>
      <c r="S1801" s="368"/>
      <c r="T1801" s="194">
        <f t="shared" si="167"/>
        <v>0.26041666666666663</v>
      </c>
      <c r="U1801" s="194">
        <f t="shared" si="168"/>
        <v>0.25</v>
      </c>
      <c r="V1801" s="41">
        <f>IFERROR(VLOOKUP(L1801,'[1]ZESTAWIENIE NUMERÓW BOCZNYCH'!$A:$B,1,0),"")</f>
        <v>2817</v>
      </c>
      <c r="W1801" s="51" t="str">
        <f>IFERROR(VLOOKUP(V1801,'[1]ZESTAWIENIE NUMERÓW BOCZNYCH'!$A:$B,2,0),P1801)</f>
        <v>MB</v>
      </c>
      <c r="X1801" s="51" t="s">
        <v>12</v>
      </c>
      <c r="Y1801" s="51">
        <f>VLOOKUP(W1801,'[1]LICZBA MIEJSC'!$A:$C,2,0)</f>
        <v>40</v>
      </c>
      <c r="Z1801" s="51">
        <f>VLOOKUP(W1801,'[1]LICZBA MIEJSC'!$A:$C,3,0)</f>
        <v>174</v>
      </c>
      <c r="AA1801" s="51">
        <f t="shared" si="169"/>
        <v>214</v>
      </c>
      <c r="AB1801" s="41">
        <f t="shared" si="170"/>
        <v>20</v>
      </c>
      <c r="AC1801" s="109">
        <f t="shared" si="171"/>
        <v>9.3457943925233641E-2</v>
      </c>
      <c r="AD1801" s="49" t="s">
        <v>457</v>
      </c>
    </row>
    <row r="1802" spans="1:30" hidden="1">
      <c r="A1802" s="28" t="s">
        <v>422</v>
      </c>
      <c r="B1802" s="134">
        <v>1822</v>
      </c>
      <c r="C1802" s="45">
        <v>1</v>
      </c>
      <c r="D1802" s="175">
        <v>18001</v>
      </c>
      <c r="E1802" s="361"/>
      <c r="F1802" s="45" t="s">
        <v>441</v>
      </c>
      <c r="G1802" s="351" t="s">
        <v>720</v>
      </c>
      <c r="H1802" s="351" t="s">
        <v>698</v>
      </c>
      <c r="I1802" s="136">
        <v>43256</v>
      </c>
      <c r="J1802" s="48" t="s">
        <v>137</v>
      </c>
      <c r="K1802" s="53">
        <v>3</v>
      </c>
      <c r="L1802" s="53">
        <v>2549</v>
      </c>
      <c r="M1802" s="49" t="s">
        <v>422</v>
      </c>
      <c r="N1802" s="47">
        <v>0.2638888888888889</v>
      </c>
      <c r="O1802" s="45">
        <v>1</v>
      </c>
      <c r="P1802" s="45" t="s">
        <v>19</v>
      </c>
      <c r="Q1802" s="368"/>
      <c r="R1802" s="368"/>
      <c r="S1802" s="368"/>
      <c r="T1802" s="194">
        <f t="shared" si="167"/>
        <v>0.26041666666666663</v>
      </c>
      <c r="U1802" s="194">
        <f t="shared" si="168"/>
        <v>0.25</v>
      </c>
      <c r="V1802" s="41">
        <f>IFERROR(VLOOKUP(L1802,'[1]ZESTAWIENIE NUMERÓW BOCZNYCH'!$A:$B,1,0),"")</f>
        <v>2549</v>
      </c>
      <c r="W1802" s="51" t="str">
        <f>IFERROR(VLOOKUP(V1802,'[1]ZESTAWIENIE NUMERÓW BOCZNYCH'!$A:$B,2,0),P1802)</f>
        <v>K2</v>
      </c>
      <c r="X1802" s="51" t="s">
        <v>12</v>
      </c>
      <c r="Y1802" s="51">
        <f>VLOOKUP(W1802,'[1]LICZBA MIEJSC'!$A:$C,2,0)</f>
        <v>20</v>
      </c>
      <c r="Z1802" s="51">
        <f>VLOOKUP(W1802,'[1]LICZBA MIEJSC'!$A:$C,3,0)</f>
        <v>210</v>
      </c>
      <c r="AA1802" s="51">
        <f t="shared" si="169"/>
        <v>230</v>
      </c>
      <c r="AB1802" s="41">
        <f t="shared" si="170"/>
        <v>23</v>
      </c>
      <c r="AC1802" s="109">
        <f t="shared" si="171"/>
        <v>0.1</v>
      </c>
      <c r="AD1802" s="49" t="s">
        <v>457</v>
      </c>
    </row>
    <row r="1803" spans="1:30" hidden="1">
      <c r="A1803" s="28" t="s">
        <v>422</v>
      </c>
      <c r="B1803" s="134">
        <v>1823</v>
      </c>
      <c r="C1803" s="45">
        <v>1</v>
      </c>
      <c r="D1803" s="175">
        <v>18002</v>
      </c>
      <c r="E1803" s="361"/>
      <c r="F1803" s="45" t="s">
        <v>441</v>
      </c>
      <c r="G1803" s="351" t="s">
        <v>720</v>
      </c>
      <c r="H1803" s="351" t="s">
        <v>697</v>
      </c>
      <c r="I1803" s="136">
        <v>43256</v>
      </c>
      <c r="J1803" s="48" t="s">
        <v>137</v>
      </c>
      <c r="K1803" s="53">
        <v>20</v>
      </c>
      <c r="L1803" s="53">
        <v>2702</v>
      </c>
      <c r="M1803" s="53" t="s">
        <v>389</v>
      </c>
      <c r="N1803" s="47">
        <v>0.26597222222222222</v>
      </c>
      <c r="O1803" s="45">
        <v>2</v>
      </c>
      <c r="P1803" s="45" t="s">
        <v>22</v>
      </c>
      <c r="Q1803" s="368"/>
      <c r="R1803" s="368"/>
      <c r="S1803" s="368"/>
      <c r="T1803" s="194">
        <f t="shared" si="167"/>
        <v>0.26041666666666663</v>
      </c>
      <c r="U1803" s="194">
        <f t="shared" si="168"/>
        <v>0.25</v>
      </c>
      <c r="V1803" s="41">
        <f>IFERROR(VLOOKUP(L1803,'[1]ZESTAWIENIE NUMERÓW BOCZNYCH'!$A:$B,1,0),"")</f>
        <v>2702</v>
      </c>
      <c r="W1803" s="51" t="str">
        <f>IFERROR(VLOOKUP(V1803,'[1]ZESTAWIENIE NUMERÓW BOCZNYCH'!$A:$B,2,0),P1803)</f>
        <v>P3</v>
      </c>
      <c r="X1803" s="51" t="s">
        <v>12</v>
      </c>
      <c r="Y1803" s="51">
        <f>VLOOKUP(W1803,'[1]LICZBA MIEJSC'!$A:$C,2,0)</f>
        <v>40</v>
      </c>
      <c r="Z1803" s="51">
        <f>VLOOKUP(W1803,'[1]LICZBA MIEJSC'!$A:$C,3,0)</f>
        <v>135</v>
      </c>
      <c r="AA1803" s="51">
        <f t="shared" si="169"/>
        <v>175</v>
      </c>
      <c r="AB1803" s="41">
        <f t="shared" si="170"/>
        <v>20</v>
      </c>
      <c r="AC1803" s="109">
        <f t="shared" si="171"/>
        <v>0.11428571428571428</v>
      </c>
      <c r="AD1803" s="49" t="s">
        <v>457</v>
      </c>
    </row>
    <row r="1804" spans="1:30" hidden="1">
      <c r="A1804" s="28" t="s">
        <v>422</v>
      </c>
      <c r="B1804" s="134">
        <v>1824</v>
      </c>
      <c r="C1804" s="45">
        <v>1</v>
      </c>
      <c r="D1804" s="175">
        <v>18001</v>
      </c>
      <c r="E1804" s="361"/>
      <c r="F1804" s="45" t="s">
        <v>441</v>
      </c>
      <c r="G1804" s="351" t="s">
        <v>720</v>
      </c>
      <c r="H1804" s="351" t="s">
        <v>698</v>
      </c>
      <c r="I1804" s="136">
        <v>43256</v>
      </c>
      <c r="J1804" s="48" t="s">
        <v>137</v>
      </c>
      <c r="K1804" s="53">
        <v>3</v>
      </c>
      <c r="L1804" s="53">
        <v>2498</v>
      </c>
      <c r="M1804" s="49" t="s">
        <v>422</v>
      </c>
      <c r="N1804" s="47">
        <v>0.2673611111111111</v>
      </c>
      <c r="O1804" s="45">
        <v>1</v>
      </c>
      <c r="P1804" s="45" t="s">
        <v>17</v>
      </c>
      <c r="Q1804" s="368"/>
      <c r="R1804" s="368"/>
      <c r="S1804" s="368"/>
      <c r="T1804" s="194">
        <f t="shared" si="167"/>
        <v>0.26041666666666663</v>
      </c>
      <c r="U1804" s="194">
        <f t="shared" si="168"/>
        <v>0.25</v>
      </c>
      <c r="V1804" s="41">
        <f>IFERROR(VLOOKUP(L1804,'[1]ZESTAWIENIE NUMERÓW BOCZNYCH'!$A:$B,1,0),"")</f>
        <v>2498</v>
      </c>
      <c r="W1804" s="51" t="str">
        <f>IFERROR(VLOOKUP(V1804,'[1]ZESTAWIENIE NUMERÓW BOCZNYCH'!$A:$B,2,0),P1804)</f>
        <v>K2</v>
      </c>
      <c r="X1804" s="51" t="s">
        <v>12</v>
      </c>
      <c r="Y1804" s="51">
        <f>VLOOKUP(W1804,'[1]LICZBA MIEJSC'!$A:$C,2,0)</f>
        <v>20</v>
      </c>
      <c r="Z1804" s="51">
        <f>VLOOKUP(W1804,'[1]LICZBA MIEJSC'!$A:$C,3,0)</f>
        <v>210</v>
      </c>
      <c r="AA1804" s="51">
        <f t="shared" si="169"/>
        <v>230</v>
      </c>
      <c r="AB1804" s="41">
        <f t="shared" si="170"/>
        <v>23</v>
      </c>
      <c r="AC1804" s="109">
        <f t="shared" si="171"/>
        <v>0.1</v>
      </c>
      <c r="AD1804" s="49" t="s">
        <v>457</v>
      </c>
    </row>
    <row r="1805" spans="1:30" hidden="1">
      <c r="A1805" s="28" t="s">
        <v>422</v>
      </c>
      <c r="B1805" s="134">
        <v>1825</v>
      </c>
      <c r="C1805" s="45">
        <v>1</v>
      </c>
      <c r="D1805" s="175">
        <v>18001</v>
      </c>
      <c r="E1805" s="361"/>
      <c r="F1805" s="45" t="s">
        <v>441</v>
      </c>
      <c r="G1805" s="351" t="s">
        <v>720</v>
      </c>
      <c r="H1805" s="351" t="s">
        <v>698</v>
      </c>
      <c r="I1805" s="136">
        <v>43256</v>
      </c>
      <c r="J1805" s="48" t="s">
        <v>137</v>
      </c>
      <c r="K1805" s="53">
        <v>20</v>
      </c>
      <c r="L1805" s="53">
        <v>2714</v>
      </c>
      <c r="M1805" s="49" t="s">
        <v>422</v>
      </c>
      <c r="N1805" s="47">
        <v>0.26944444444444443</v>
      </c>
      <c r="O1805" s="45">
        <v>2</v>
      </c>
      <c r="P1805" s="45" t="s">
        <v>22</v>
      </c>
      <c r="Q1805" s="368"/>
      <c r="R1805" s="368"/>
      <c r="S1805" s="368"/>
      <c r="T1805" s="194">
        <f t="shared" si="167"/>
        <v>0.26041666666666663</v>
      </c>
      <c r="U1805" s="194">
        <f t="shared" si="168"/>
        <v>0.25</v>
      </c>
      <c r="V1805" s="41">
        <f>IFERROR(VLOOKUP(L1805,'[1]ZESTAWIENIE NUMERÓW BOCZNYCH'!$A:$B,1,0),"")</f>
        <v>2714</v>
      </c>
      <c r="W1805" s="51" t="str">
        <f>IFERROR(VLOOKUP(V1805,'[1]ZESTAWIENIE NUMERÓW BOCZNYCH'!$A:$B,2,0),P1805)</f>
        <v>P3</v>
      </c>
      <c r="X1805" s="51" t="s">
        <v>12</v>
      </c>
      <c r="Y1805" s="51">
        <f>VLOOKUP(W1805,'[1]LICZBA MIEJSC'!$A:$C,2,0)</f>
        <v>40</v>
      </c>
      <c r="Z1805" s="51">
        <f>VLOOKUP(W1805,'[1]LICZBA MIEJSC'!$A:$C,3,0)</f>
        <v>135</v>
      </c>
      <c r="AA1805" s="51">
        <f t="shared" si="169"/>
        <v>175</v>
      </c>
      <c r="AB1805" s="41">
        <f t="shared" si="170"/>
        <v>20</v>
      </c>
      <c r="AC1805" s="109">
        <f t="shared" si="171"/>
        <v>0.11428571428571428</v>
      </c>
      <c r="AD1805" s="49" t="s">
        <v>457</v>
      </c>
    </row>
    <row r="1806" spans="1:30" hidden="1">
      <c r="A1806" s="28" t="s">
        <v>422</v>
      </c>
      <c r="B1806" s="134">
        <v>1826</v>
      </c>
      <c r="C1806" s="45">
        <v>1</v>
      </c>
      <c r="D1806" s="175">
        <v>18001</v>
      </c>
      <c r="E1806" s="361"/>
      <c r="F1806" s="45" t="s">
        <v>441</v>
      </c>
      <c r="G1806" s="351" t="s">
        <v>720</v>
      </c>
      <c r="H1806" s="351" t="s">
        <v>698</v>
      </c>
      <c r="I1806" s="136">
        <v>43256</v>
      </c>
      <c r="J1806" s="48" t="s">
        <v>137</v>
      </c>
      <c r="K1806" s="53">
        <v>10</v>
      </c>
      <c r="L1806" s="53">
        <v>2472</v>
      </c>
      <c r="M1806" s="49" t="s">
        <v>422</v>
      </c>
      <c r="N1806" s="47">
        <v>0.2722222222222222</v>
      </c>
      <c r="O1806" s="45">
        <v>1</v>
      </c>
      <c r="P1806" s="45" t="s">
        <v>17</v>
      </c>
      <c r="Q1806" s="368"/>
      <c r="R1806" s="368"/>
      <c r="S1806" s="368"/>
      <c r="T1806" s="194">
        <f t="shared" si="167"/>
        <v>0.27083333333333331</v>
      </c>
      <c r="U1806" s="194">
        <f t="shared" si="168"/>
        <v>0.25</v>
      </c>
      <c r="V1806" s="41">
        <f>IFERROR(VLOOKUP(L1806,'[1]ZESTAWIENIE NUMERÓW BOCZNYCH'!$A:$B,1,0),"")</f>
        <v>2472</v>
      </c>
      <c r="W1806" s="51" t="str">
        <f>IFERROR(VLOOKUP(V1806,'[1]ZESTAWIENIE NUMERÓW BOCZNYCH'!$A:$B,2,0),P1806)</f>
        <v>K2</v>
      </c>
      <c r="X1806" s="51" t="s">
        <v>12</v>
      </c>
      <c r="Y1806" s="51">
        <f>VLOOKUP(W1806,'[1]LICZBA MIEJSC'!$A:$C,2,0)</f>
        <v>20</v>
      </c>
      <c r="Z1806" s="51">
        <f>VLOOKUP(W1806,'[1]LICZBA MIEJSC'!$A:$C,3,0)</f>
        <v>210</v>
      </c>
      <c r="AA1806" s="51">
        <f t="shared" si="169"/>
        <v>230</v>
      </c>
      <c r="AB1806" s="41">
        <f t="shared" si="170"/>
        <v>23</v>
      </c>
      <c r="AC1806" s="109">
        <f t="shared" si="171"/>
        <v>0.1</v>
      </c>
      <c r="AD1806" s="49" t="s">
        <v>457</v>
      </c>
    </row>
    <row r="1807" spans="1:30" hidden="1">
      <c r="A1807" s="28" t="s">
        <v>422</v>
      </c>
      <c r="B1807" s="134">
        <v>1827</v>
      </c>
      <c r="C1807" s="45">
        <v>1</v>
      </c>
      <c r="D1807" s="175">
        <v>18001</v>
      </c>
      <c r="E1807" s="361"/>
      <c r="F1807" s="45" t="s">
        <v>441</v>
      </c>
      <c r="G1807" s="351" t="s">
        <v>720</v>
      </c>
      <c r="H1807" s="351" t="s">
        <v>698</v>
      </c>
      <c r="I1807" s="136">
        <v>43256</v>
      </c>
      <c r="J1807" s="48" t="s">
        <v>137</v>
      </c>
      <c r="K1807" s="53">
        <v>3</v>
      </c>
      <c r="L1807" s="53">
        <v>2488</v>
      </c>
      <c r="M1807" s="49" t="s">
        <v>422</v>
      </c>
      <c r="N1807" s="47">
        <v>0.2722222222222222</v>
      </c>
      <c r="O1807" s="45">
        <v>2</v>
      </c>
      <c r="P1807" s="45" t="s">
        <v>17</v>
      </c>
      <c r="Q1807" s="368"/>
      <c r="R1807" s="368"/>
      <c r="S1807" s="368"/>
      <c r="T1807" s="194">
        <f t="shared" si="167"/>
        <v>0.27083333333333331</v>
      </c>
      <c r="U1807" s="194">
        <f t="shared" si="168"/>
        <v>0.25</v>
      </c>
      <c r="V1807" s="41">
        <f>IFERROR(VLOOKUP(L1807,'[1]ZESTAWIENIE NUMERÓW BOCZNYCH'!$A:$B,1,0),"")</f>
        <v>2488</v>
      </c>
      <c r="W1807" s="51" t="str">
        <f>IFERROR(VLOOKUP(V1807,'[1]ZESTAWIENIE NUMERÓW BOCZNYCH'!$A:$B,2,0),P1807)</f>
        <v>K2</v>
      </c>
      <c r="X1807" s="51" t="s">
        <v>12</v>
      </c>
      <c r="Y1807" s="51">
        <f>VLOOKUP(W1807,'[1]LICZBA MIEJSC'!$A:$C,2,0)</f>
        <v>20</v>
      </c>
      <c r="Z1807" s="51">
        <f>VLOOKUP(W1807,'[1]LICZBA MIEJSC'!$A:$C,3,0)</f>
        <v>210</v>
      </c>
      <c r="AA1807" s="51">
        <f t="shared" si="169"/>
        <v>230</v>
      </c>
      <c r="AB1807" s="41">
        <f t="shared" si="170"/>
        <v>10</v>
      </c>
      <c r="AC1807" s="109">
        <f t="shared" si="171"/>
        <v>4.3478260869565216E-2</v>
      </c>
      <c r="AD1807" s="49" t="s">
        <v>457</v>
      </c>
    </row>
    <row r="1808" spans="1:30" hidden="1">
      <c r="A1808" s="28" t="s">
        <v>422</v>
      </c>
      <c r="B1808" s="134">
        <v>1828</v>
      </c>
      <c r="C1808" s="45">
        <v>1</v>
      </c>
      <c r="D1808" s="175">
        <v>18002</v>
      </c>
      <c r="E1808" s="361"/>
      <c r="F1808" s="45" t="s">
        <v>441</v>
      </c>
      <c r="G1808" s="351" t="s">
        <v>720</v>
      </c>
      <c r="H1808" s="351" t="s">
        <v>697</v>
      </c>
      <c r="I1808" s="136">
        <v>43256</v>
      </c>
      <c r="J1808" s="48" t="s">
        <v>137</v>
      </c>
      <c r="K1808" s="53">
        <v>3</v>
      </c>
      <c r="L1808" s="53">
        <v>2483</v>
      </c>
      <c r="M1808" s="53" t="s">
        <v>442</v>
      </c>
      <c r="N1808" s="47">
        <v>0.2722222222222222</v>
      </c>
      <c r="O1808" s="45">
        <v>2</v>
      </c>
      <c r="P1808" s="45" t="s">
        <v>17</v>
      </c>
      <c r="Q1808" s="368"/>
      <c r="R1808" s="368"/>
      <c r="S1808" s="368"/>
      <c r="T1808" s="194">
        <f t="shared" si="167"/>
        <v>0.27083333333333331</v>
      </c>
      <c r="U1808" s="194">
        <f t="shared" si="168"/>
        <v>0.25</v>
      </c>
      <c r="V1808" s="41">
        <f>IFERROR(VLOOKUP(L1808,'[1]ZESTAWIENIE NUMERÓW BOCZNYCH'!$A:$B,1,0),"")</f>
        <v>2483</v>
      </c>
      <c r="W1808" s="51" t="str">
        <f>IFERROR(VLOOKUP(V1808,'[1]ZESTAWIENIE NUMERÓW BOCZNYCH'!$A:$B,2,0),P1808)</f>
        <v>K2</v>
      </c>
      <c r="X1808" s="51" t="s">
        <v>12</v>
      </c>
      <c r="Y1808" s="51">
        <f>VLOOKUP(W1808,'[1]LICZBA MIEJSC'!$A:$C,2,0)</f>
        <v>20</v>
      </c>
      <c r="Z1808" s="51">
        <f>VLOOKUP(W1808,'[1]LICZBA MIEJSC'!$A:$C,3,0)</f>
        <v>210</v>
      </c>
      <c r="AA1808" s="51">
        <f t="shared" si="169"/>
        <v>230</v>
      </c>
      <c r="AB1808" s="41">
        <f t="shared" si="170"/>
        <v>10</v>
      </c>
      <c r="AC1808" s="109">
        <f t="shared" si="171"/>
        <v>4.3478260869565216E-2</v>
      </c>
      <c r="AD1808" s="49" t="s">
        <v>457</v>
      </c>
    </row>
    <row r="1809" spans="1:30" hidden="1">
      <c r="A1809" s="28" t="s">
        <v>422</v>
      </c>
      <c r="B1809" s="134">
        <v>1829</v>
      </c>
      <c r="C1809" s="45">
        <v>1</v>
      </c>
      <c r="D1809" s="175">
        <v>18002</v>
      </c>
      <c r="E1809" s="361"/>
      <c r="F1809" s="45" t="s">
        <v>441</v>
      </c>
      <c r="G1809" s="351" t="s">
        <v>720</v>
      </c>
      <c r="H1809" s="351" t="s">
        <v>697</v>
      </c>
      <c r="I1809" s="136">
        <v>43256</v>
      </c>
      <c r="J1809" s="48" t="s">
        <v>137</v>
      </c>
      <c r="K1809" s="53">
        <v>20</v>
      </c>
      <c r="L1809" s="53">
        <v>2707</v>
      </c>
      <c r="M1809" s="53" t="s">
        <v>389</v>
      </c>
      <c r="N1809" s="47">
        <v>0.27361111111111108</v>
      </c>
      <c r="O1809" s="45">
        <v>2</v>
      </c>
      <c r="P1809" s="45" t="s">
        <v>22</v>
      </c>
      <c r="Q1809" s="368"/>
      <c r="R1809" s="368"/>
      <c r="S1809" s="368"/>
      <c r="T1809" s="194">
        <f t="shared" si="167"/>
        <v>0.27083333333333331</v>
      </c>
      <c r="U1809" s="194">
        <f t="shared" si="168"/>
        <v>0.25</v>
      </c>
      <c r="V1809" s="41" t="str">
        <f>IFERROR(VLOOKUP(L1809,'[1]ZESTAWIENIE NUMERÓW BOCZNYCH'!$A:$B,1,0),"")</f>
        <v/>
      </c>
      <c r="W1809" s="51" t="str">
        <f>IFERROR(VLOOKUP(V1809,'[1]ZESTAWIENIE NUMERÓW BOCZNYCH'!$A:$B,2,0),P1809)</f>
        <v>P3</v>
      </c>
      <c r="X1809" s="51" t="s">
        <v>12</v>
      </c>
      <c r="Y1809" s="51">
        <f>VLOOKUP(W1809,'[1]LICZBA MIEJSC'!$A:$C,2,0)</f>
        <v>40</v>
      </c>
      <c r="Z1809" s="51">
        <f>VLOOKUP(W1809,'[1]LICZBA MIEJSC'!$A:$C,3,0)</f>
        <v>135</v>
      </c>
      <c r="AA1809" s="51">
        <f t="shared" si="169"/>
        <v>175</v>
      </c>
      <c r="AB1809" s="41">
        <f t="shared" si="170"/>
        <v>20</v>
      </c>
      <c r="AC1809" s="109">
        <f t="shared" si="171"/>
        <v>0.11428571428571428</v>
      </c>
      <c r="AD1809" s="49" t="s">
        <v>457</v>
      </c>
    </row>
    <row r="1810" spans="1:30" hidden="1">
      <c r="A1810" s="28" t="s">
        <v>422</v>
      </c>
      <c r="B1810" s="134">
        <v>1830</v>
      </c>
      <c r="C1810" s="45">
        <v>1</v>
      </c>
      <c r="D1810" s="175">
        <v>18002</v>
      </c>
      <c r="E1810" s="361"/>
      <c r="F1810" s="45" t="s">
        <v>441</v>
      </c>
      <c r="G1810" s="351" t="s">
        <v>720</v>
      </c>
      <c r="H1810" s="351" t="s">
        <v>697</v>
      </c>
      <c r="I1810" s="136">
        <v>43256</v>
      </c>
      <c r="J1810" s="48" t="s">
        <v>137</v>
      </c>
      <c r="K1810" s="53">
        <v>10</v>
      </c>
      <c r="L1810" s="53">
        <v>2718</v>
      </c>
      <c r="M1810" s="53" t="s">
        <v>443</v>
      </c>
      <c r="N1810" s="47">
        <v>0.27777777777777779</v>
      </c>
      <c r="O1810" s="45">
        <v>3</v>
      </c>
      <c r="P1810" s="45" t="s">
        <v>22</v>
      </c>
      <c r="Q1810" s="368"/>
      <c r="R1810" s="368"/>
      <c r="S1810" s="368"/>
      <c r="T1810" s="194">
        <f t="shared" si="167"/>
        <v>0.27083333333333331</v>
      </c>
      <c r="U1810" s="194">
        <f t="shared" si="168"/>
        <v>0.25</v>
      </c>
      <c r="V1810" s="41">
        <f>IFERROR(VLOOKUP(L1810,'[1]ZESTAWIENIE NUMERÓW BOCZNYCH'!$A:$B,1,0),"")</f>
        <v>2718</v>
      </c>
      <c r="W1810" s="51" t="str">
        <f>IFERROR(VLOOKUP(V1810,'[1]ZESTAWIENIE NUMERÓW BOCZNYCH'!$A:$B,2,0),P1810)</f>
        <v>P3</v>
      </c>
      <c r="X1810" s="51" t="s">
        <v>12</v>
      </c>
      <c r="Y1810" s="51">
        <f>VLOOKUP(W1810,'[1]LICZBA MIEJSC'!$A:$C,2,0)</f>
        <v>40</v>
      </c>
      <c r="Z1810" s="51">
        <f>VLOOKUP(W1810,'[1]LICZBA MIEJSC'!$A:$C,3,0)</f>
        <v>135</v>
      </c>
      <c r="AA1810" s="51">
        <f t="shared" si="169"/>
        <v>175</v>
      </c>
      <c r="AB1810" s="41">
        <f t="shared" si="170"/>
        <v>36</v>
      </c>
      <c r="AC1810" s="109">
        <f t="shared" si="171"/>
        <v>0.20571428571428571</v>
      </c>
      <c r="AD1810" s="49" t="s">
        <v>457</v>
      </c>
    </row>
    <row r="1811" spans="1:30" hidden="1">
      <c r="A1811" s="28" t="s">
        <v>422</v>
      </c>
      <c r="B1811" s="134">
        <v>1831</v>
      </c>
      <c r="C1811" s="45">
        <v>1</v>
      </c>
      <c r="D1811" s="175">
        <v>18002</v>
      </c>
      <c r="E1811" s="361"/>
      <c r="F1811" s="45" t="s">
        <v>441</v>
      </c>
      <c r="G1811" s="351" t="s">
        <v>720</v>
      </c>
      <c r="H1811" s="351" t="s">
        <v>697</v>
      </c>
      <c r="I1811" s="136">
        <v>43256</v>
      </c>
      <c r="J1811" s="48" t="s">
        <v>137</v>
      </c>
      <c r="K1811" s="53">
        <v>3</v>
      </c>
      <c r="L1811" s="53">
        <v>2808</v>
      </c>
      <c r="M1811" s="53" t="s">
        <v>442</v>
      </c>
      <c r="N1811" s="47">
        <v>0.27986111111111112</v>
      </c>
      <c r="O1811" s="45">
        <v>3</v>
      </c>
      <c r="P1811" s="45" t="s">
        <v>18</v>
      </c>
      <c r="Q1811" s="368"/>
      <c r="R1811" s="368"/>
      <c r="S1811" s="368"/>
      <c r="T1811" s="194">
        <f t="shared" si="167"/>
        <v>0.27083333333333331</v>
      </c>
      <c r="U1811" s="194">
        <f t="shared" si="168"/>
        <v>0.25</v>
      </c>
      <c r="V1811" s="41">
        <f>IFERROR(VLOOKUP(L1811,'[1]ZESTAWIENIE NUMERÓW BOCZNYCH'!$A:$B,1,0),"")</f>
        <v>2808</v>
      </c>
      <c r="W1811" s="51" t="str">
        <f>IFERROR(VLOOKUP(V1811,'[1]ZESTAWIENIE NUMERÓW BOCZNYCH'!$A:$B,2,0),P1811)</f>
        <v>MB</v>
      </c>
      <c r="X1811" s="51" t="s">
        <v>12</v>
      </c>
      <c r="Y1811" s="51">
        <f>VLOOKUP(W1811,'[1]LICZBA MIEJSC'!$A:$C,2,0)</f>
        <v>40</v>
      </c>
      <c r="Z1811" s="51">
        <f>VLOOKUP(W1811,'[1]LICZBA MIEJSC'!$A:$C,3,0)</f>
        <v>174</v>
      </c>
      <c r="AA1811" s="51">
        <f t="shared" si="169"/>
        <v>214</v>
      </c>
      <c r="AB1811" s="41">
        <f t="shared" si="170"/>
        <v>36</v>
      </c>
      <c r="AC1811" s="109">
        <f t="shared" si="171"/>
        <v>0.16822429906542055</v>
      </c>
      <c r="AD1811" s="49" t="s">
        <v>457</v>
      </c>
    </row>
    <row r="1812" spans="1:30" hidden="1">
      <c r="A1812" s="28" t="s">
        <v>422</v>
      </c>
      <c r="B1812" s="134">
        <v>1832</v>
      </c>
      <c r="C1812" s="45">
        <v>1</v>
      </c>
      <c r="D1812" s="175">
        <v>18001</v>
      </c>
      <c r="E1812" s="361"/>
      <c r="F1812" s="45" t="s">
        <v>441</v>
      </c>
      <c r="G1812" s="351" t="s">
        <v>720</v>
      </c>
      <c r="H1812" s="351" t="s">
        <v>698</v>
      </c>
      <c r="I1812" s="136">
        <v>43256</v>
      </c>
      <c r="J1812" s="48" t="s">
        <v>137</v>
      </c>
      <c r="K1812" s="53">
        <v>3</v>
      </c>
      <c r="L1812" s="53">
        <v>2530</v>
      </c>
      <c r="M1812" s="49" t="s">
        <v>422</v>
      </c>
      <c r="N1812" s="47">
        <v>0.28055555555555556</v>
      </c>
      <c r="O1812" s="45">
        <v>3</v>
      </c>
      <c r="P1812" s="45" t="s">
        <v>17</v>
      </c>
      <c r="Q1812" s="368"/>
      <c r="R1812" s="368"/>
      <c r="S1812" s="368"/>
      <c r="T1812" s="194">
        <f t="shared" si="167"/>
        <v>0.27083333333333331</v>
      </c>
      <c r="U1812" s="194">
        <f t="shared" si="168"/>
        <v>0.25</v>
      </c>
      <c r="V1812" s="41">
        <f>IFERROR(VLOOKUP(L1812,'[1]ZESTAWIENIE NUMERÓW BOCZNYCH'!$A:$B,1,0),"")</f>
        <v>2530</v>
      </c>
      <c r="W1812" s="51" t="str">
        <f>IFERROR(VLOOKUP(V1812,'[1]ZESTAWIENIE NUMERÓW BOCZNYCH'!$A:$B,2,0),P1812)</f>
        <v>K2</v>
      </c>
      <c r="X1812" s="51" t="s">
        <v>12</v>
      </c>
      <c r="Y1812" s="51">
        <f>VLOOKUP(W1812,'[1]LICZBA MIEJSC'!$A:$C,2,0)</f>
        <v>20</v>
      </c>
      <c r="Z1812" s="51">
        <f>VLOOKUP(W1812,'[1]LICZBA MIEJSC'!$A:$C,3,0)</f>
        <v>210</v>
      </c>
      <c r="AA1812" s="51">
        <f t="shared" si="169"/>
        <v>230</v>
      </c>
      <c r="AB1812" s="41">
        <f t="shared" si="170"/>
        <v>18</v>
      </c>
      <c r="AC1812" s="109">
        <f t="shared" si="171"/>
        <v>7.8260869565217397E-2</v>
      </c>
      <c r="AD1812" s="49" t="s">
        <v>457</v>
      </c>
    </row>
    <row r="1813" spans="1:30" hidden="1">
      <c r="A1813" s="28" t="s">
        <v>422</v>
      </c>
      <c r="B1813" s="134">
        <v>1833</v>
      </c>
      <c r="C1813" s="45">
        <v>1</v>
      </c>
      <c r="D1813" s="175">
        <v>18001</v>
      </c>
      <c r="E1813" s="361"/>
      <c r="F1813" s="45" t="s">
        <v>441</v>
      </c>
      <c r="G1813" s="351" t="s">
        <v>720</v>
      </c>
      <c r="H1813" s="351" t="s">
        <v>698</v>
      </c>
      <c r="I1813" s="136">
        <v>43256</v>
      </c>
      <c r="J1813" s="48" t="s">
        <v>137</v>
      </c>
      <c r="K1813" s="53">
        <v>3</v>
      </c>
      <c r="L1813" s="53">
        <v>2501</v>
      </c>
      <c r="M1813" s="49" t="s">
        <v>422</v>
      </c>
      <c r="N1813" s="47">
        <v>0.28194444444444444</v>
      </c>
      <c r="O1813" s="45">
        <v>1</v>
      </c>
      <c r="P1813" s="45" t="s">
        <v>17</v>
      </c>
      <c r="Q1813" s="368"/>
      <c r="R1813" s="368"/>
      <c r="S1813" s="368"/>
      <c r="T1813" s="194">
        <f t="shared" si="167"/>
        <v>0.28125</v>
      </c>
      <c r="U1813" s="194">
        <f t="shared" si="168"/>
        <v>0.25</v>
      </c>
      <c r="V1813" s="41">
        <f>IFERROR(VLOOKUP(L1813,'[1]ZESTAWIENIE NUMERÓW BOCZNYCH'!$A:$B,1,0),"")</f>
        <v>2501</v>
      </c>
      <c r="W1813" s="51" t="str">
        <f>IFERROR(VLOOKUP(V1813,'[1]ZESTAWIENIE NUMERÓW BOCZNYCH'!$A:$B,2,0),P1813)</f>
        <v>K2</v>
      </c>
      <c r="X1813" s="51" t="s">
        <v>12</v>
      </c>
      <c r="Y1813" s="51">
        <f>VLOOKUP(W1813,'[1]LICZBA MIEJSC'!$A:$C,2,0)</f>
        <v>20</v>
      </c>
      <c r="Z1813" s="51">
        <f>VLOOKUP(W1813,'[1]LICZBA MIEJSC'!$A:$C,3,0)</f>
        <v>210</v>
      </c>
      <c r="AA1813" s="51">
        <f t="shared" si="169"/>
        <v>230</v>
      </c>
      <c r="AB1813" s="41">
        <f t="shared" si="170"/>
        <v>23</v>
      </c>
      <c r="AC1813" s="109">
        <f t="shared" si="171"/>
        <v>0.1</v>
      </c>
      <c r="AD1813" s="49" t="s">
        <v>457</v>
      </c>
    </row>
    <row r="1814" spans="1:30" hidden="1">
      <c r="A1814" s="28" t="s">
        <v>422</v>
      </c>
      <c r="B1814" s="134">
        <v>1834</v>
      </c>
      <c r="C1814" s="45">
        <v>1</v>
      </c>
      <c r="D1814" s="175">
        <v>18002</v>
      </c>
      <c r="E1814" s="361"/>
      <c r="F1814" s="45" t="s">
        <v>441</v>
      </c>
      <c r="G1814" s="351" t="s">
        <v>720</v>
      </c>
      <c r="H1814" s="351" t="s">
        <v>697</v>
      </c>
      <c r="I1814" s="136">
        <v>43256</v>
      </c>
      <c r="J1814" s="48" t="s">
        <v>137</v>
      </c>
      <c r="K1814" s="53">
        <v>20</v>
      </c>
      <c r="L1814" s="53">
        <v>2544</v>
      </c>
      <c r="M1814" s="53" t="s">
        <v>389</v>
      </c>
      <c r="N1814" s="47">
        <v>0.28263888888888888</v>
      </c>
      <c r="O1814" s="45">
        <v>3</v>
      </c>
      <c r="P1814" s="45" t="s">
        <v>17</v>
      </c>
      <c r="Q1814" s="368"/>
      <c r="R1814" s="368"/>
      <c r="S1814" s="368"/>
      <c r="T1814" s="194">
        <f t="shared" si="167"/>
        <v>0.28125</v>
      </c>
      <c r="U1814" s="194">
        <f t="shared" si="168"/>
        <v>0.25</v>
      </c>
      <c r="V1814" s="41">
        <f>IFERROR(VLOOKUP(L1814,'[1]ZESTAWIENIE NUMERÓW BOCZNYCH'!$A:$B,1,0),"")</f>
        <v>2544</v>
      </c>
      <c r="W1814" s="51" t="str">
        <f>IFERROR(VLOOKUP(V1814,'[1]ZESTAWIENIE NUMERÓW BOCZNYCH'!$A:$B,2,0),P1814)</f>
        <v>K2</v>
      </c>
      <c r="X1814" s="51" t="s">
        <v>12</v>
      </c>
      <c r="Y1814" s="51">
        <f>VLOOKUP(W1814,'[1]LICZBA MIEJSC'!$A:$C,2,0)</f>
        <v>20</v>
      </c>
      <c r="Z1814" s="51">
        <f>VLOOKUP(W1814,'[1]LICZBA MIEJSC'!$A:$C,3,0)</f>
        <v>210</v>
      </c>
      <c r="AA1814" s="51">
        <f t="shared" si="169"/>
        <v>230</v>
      </c>
      <c r="AB1814" s="41">
        <f t="shared" si="170"/>
        <v>18</v>
      </c>
      <c r="AC1814" s="109">
        <f t="shared" si="171"/>
        <v>7.8260869565217397E-2</v>
      </c>
      <c r="AD1814" s="49" t="s">
        <v>457</v>
      </c>
    </row>
    <row r="1815" spans="1:30" hidden="1">
      <c r="A1815" s="28" t="s">
        <v>422</v>
      </c>
      <c r="B1815" s="134">
        <v>1835</v>
      </c>
      <c r="C1815" s="45">
        <v>1</v>
      </c>
      <c r="D1815" s="175">
        <v>18001</v>
      </c>
      <c r="E1815" s="361"/>
      <c r="F1815" s="45" t="s">
        <v>441</v>
      </c>
      <c r="G1815" s="351" t="s">
        <v>720</v>
      </c>
      <c r="H1815" s="351" t="s">
        <v>698</v>
      </c>
      <c r="I1815" s="136">
        <v>43256</v>
      </c>
      <c r="J1815" s="48" t="s">
        <v>137</v>
      </c>
      <c r="K1815" s="53">
        <v>20</v>
      </c>
      <c r="L1815" s="53">
        <v>2450</v>
      </c>
      <c r="M1815" s="49" t="s">
        <v>422</v>
      </c>
      <c r="N1815" s="47">
        <v>0.28472222222222221</v>
      </c>
      <c r="O1815" s="45">
        <v>1</v>
      </c>
      <c r="P1815" s="45" t="s">
        <v>17</v>
      </c>
      <c r="Q1815" s="368"/>
      <c r="R1815" s="368"/>
      <c r="S1815" s="368"/>
      <c r="T1815" s="194">
        <f t="shared" si="167"/>
        <v>0.28125</v>
      </c>
      <c r="U1815" s="194">
        <f t="shared" si="168"/>
        <v>0.25</v>
      </c>
      <c r="V1815" s="41">
        <f>IFERROR(VLOOKUP(L1815,'[1]ZESTAWIENIE NUMERÓW BOCZNYCH'!$A:$B,1,0),"")</f>
        <v>2450</v>
      </c>
      <c r="W1815" s="51" t="str">
        <f>IFERROR(VLOOKUP(V1815,'[1]ZESTAWIENIE NUMERÓW BOCZNYCH'!$A:$B,2,0),P1815)</f>
        <v>K2</v>
      </c>
      <c r="X1815" s="51" t="s">
        <v>12</v>
      </c>
      <c r="Y1815" s="51">
        <f>VLOOKUP(W1815,'[1]LICZBA MIEJSC'!$A:$C,2,0)</f>
        <v>20</v>
      </c>
      <c r="Z1815" s="51">
        <f>VLOOKUP(W1815,'[1]LICZBA MIEJSC'!$A:$C,3,0)</f>
        <v>210</v>
      </c>
      <c r="AA1815" s="51">
        <f t="shared" si="169"/>
        <v>230</v>
      </c>
      <c r="AB1815" s="41">
        <f t="shared" si="170"/>
        <v>23</v>
      </c>
      <c r="AC1815" s="109">
        <f t="shared" si="171"/>
        <v>0.1</v>
      </c>
      <c r="AD1815" s="49" t="s">
        <v>457</v>
      </c>
    </row>
    <row r="1816" spans="1:30" hidden="1">
      <c r="A1816" s="28" t="s">
        <v>422</v>
      </c>
      <c r="B1816" s="134">
        <v>1836</v>
      </c>
      <c r="C1816" s="45">
        <v>2</v>
      </c>
      <c r="D1816" s="175">
        <v>18001</v>
      </c>
      <c r="E1816" s="361"/>
      <c r="F1816" s="45" t="s">
        <v>441</v>
      </c>
      <c r="G1816" s="351" t="s">
        <v>720</v>
      </c>
      <c r="H1816" s="351" t="s">
        <v>698</v>
      </c>
      <c r="I1816" s="136">
        <v>43256</v>
      </c>
      <c r="J1816" s="48" t="s">
        <v>137</v>
      </c>
      <c r="K1816" s="53">
        <v>10</v>
      </c>
      <c r="L1816" s="53">
        <v>2350</v>
      </c>
      <c r="M1816" s="49" t="s">
        <v>422</v>
      </c>
      <c r="N1816" s="47">
        <v>0.28541666666666665</v>
      </c>
      <c r="O1816" s="45">
        <v>0</v>
      </c>
      <c r="P1816" s="45" t="s">
        <v>17</v>
      </c>
      <c r="Q1816" s="368"/>
      <c r="R1816" s="368"/>
      <c r="S1816" s="368"/>
      <c r="T1816" s="194">
        <f t="shared" si="167"/>
        <v>0.28125</v>
      </c>
      <c r="U1816" s="194">
        <f t="shared" si="168"/>
        <v>0.25</v>
      </c>
      <c r="V1816" s="41">
        <f>IFERROR(VLOOKUP(L1816,'[1]ZESTAWIENIE NUMERÓW BOCZNYCH'!$A:$B,1,0),"")</f>
        <v>2350</v>
      </c>
      <c r="W1816" s="51" t="str">
        <f>IFERROR(VLOOKUP(V1816,'[1]ZESTAWIENIE NUMERÓW BOCZNYCH'!$A:$B,2,0),P1816)</f>
        <v>K2</v>
      </c>
      <c r="X1816" s="51" t="s">
        <v>12</v>
      </c>
      <c r="Y1816" s="51">
        <f>VLOOKUP(W1816,'[1]LICZBA MIEJSC'!$A:$C,2,0)</f>
        <v>20</v>
      </c>
      <c r="Z1816" s="51">
        <f>VLOOKUP(W1816,'[1]LICZBA MIEJSC'!$A:$C,3,0)</f>
        <v>210</v>
      </c>
      <c r="AA1816" s="51">
        <f t="shared" si="169"/>
        <v>230</v>
      </c>
      <c r="AB1816" s="41">
        <f t="shared" si="170"/>
        <v>0</v>
      </c>
      <c r="AC1816" s="109">
        <f t="shared" si="171"/>
        <v>0</v>
      </c>
      <c r="AD1816" s="49" t="s">
        <v>457</v>
      </c>
    </row>
    <row r="1817" spans="1:30" hidden="1">
      <c r="A1817" s="28" t="s">
        <v>422</v>
      </c>
      <c r="B1817" s="134">
        <v>1837</v>
      </c>
      <c r="C1817" s="45">
        <v>2</v>
      </c>
      <c r="D1817" s="175">
        <v>18001</v>
      </c>
      <c r="E1817" s="361"/>
      <c r="F1817" s="45" t="s">
        <v>441</v>
      </c>
      <c r="G1817" s="351" t="s">
        <v>720</v>
      </c>
      <c r="H1817" s="351" t="s">
        <v>698</v>
      </c>
      <c r="I1817" s="136">
        <v>43256</v>
      </c>
      <c r="J1817" s="48" t="s">
        <v>137</v>
      </c>
      <c r="K1817" s="53">
        <v>10</v>
      </c>
      <c r="L1817" s="53">
        <v>2347</v>
      </c>
      <c r="M1817" s="49" t="s">
        <v>422</v>
      </c>
      <c r="N1817" s="47">
        <v>0.28541666666666665</v>
      </c>
      <c r="O1817" s="45">
        <v>1</v>
      </c>
      <c r="P1817" s="45" t="s">
        <v>19</v>
      </c>
      <c r="Q1817" s="368"/>
      <c r="R1817" s="368"/>
      <c r="S1817" s="368"/>
      <c r="T1817" s="194">
        <f t="shared" si="167"/>
        <v>0.28125</v>
      </c>
      <c r="U1817" s="194">
        <f t="shared" si="168"/>
        <v>0.25</v>
      </c>
      <c r="V1817" s="41">
        <f>IFERROR(VLOOKUP(L1817,'[1]ZESTAWIENIE NUMERÓW BOCZNYCH'!$A:$B,1,0),"")</f>
        <v>2347</v>
      </c>
      <c r="W1817" s="51" t="str">
        <f>IFERROR(VLOOKUP(V1817,'[1]ZESTAWIENIE NUMERÓW BOCZNYCH'!$A:$B,2,0),P1817)</f>
        <v>K2</v>
      </c>
      <c r="X1817" s="51" t="s">
        <v>12</v>
      </c>
      <c r="Y1817" s="51">
        <f>VLOOKUP(W1817,'[1]LICZBA MIEJSC'!$A:$C,2,0)</f>
        <v>20</v>
      </c>
      <c r="Z1817" s="51">
        <f>VLOOKUP(W1817,'[1]LICZBA MIEJSC'!$A:$C,3,0)</f>
        <v>210</v>
      </c>
      <c r="AA1817" s="51">
        <f t="shared" si="169"/>
        <v>230</v>
      </c>
      <c r="AB1817" s="41">
        <f t="shared" si="170"/>
        <v>23</v>
      </c>
      <c r="AC1817" s="109">
        <f t="shared" si="171"/>
        <v>0.1</v>
      </c>
      <c r="AD1817" s="49" t="s">
        <v>457</v>
      </c>
    </row>
    <row r="1818" spans="1:30" hidden="1">
      <c r="A1818" s="28" t="s">
        <v>422</v>
      </c>
      <c r="B1818" s="134">
        <v>1838</v>
      </c>
      <c r="C1818" s="45">
        <v>1</v>
      </c>
      <c r="D1818" s="175">
        <v>18002</v>
      </c>
      <c r="E1818" s="361"/>
      <c r="F1818" s="45" t="s">
        <v>441</v>
      </c>
      <c r="G1818" s="351" t="s">
        <v>720</v>
      </c>
      <c r="H1818" s="351" t="s">
        <v>697</v>
      </c>
      <c r="I1818" s="136">
        <v>43256</v>
      </c>
      <c r="J1818" s="48" t="s">
        <v>137</v>
      </c>
      <c r="K1818" s="53">
        <v>10</v>
      </c>
      <c r="L1818" s="53">
        <v>2359</v>
      </c>
      <c r="M1818" s="53" t="s">
        <v>443</v>
      </c>
      <c r="N1818" s="47">
        <v>0.28611111111111115</v>
      </c>
      <c r="O1818" s="45">
        <v>4</v>
      </c>
      <c r="P1818" s="45" t="s">
        <v>17</v>
      </c>
      <c r="Q1818" s="368"/>
      <c r="R1818" s="368"/>
      <c r="S1818" s="368"/>
      <c r="T1818" s="194">
        <f t="shared" si="167"/>
        <v>0.28125</v>
      </c>
      <c r="U1818" s="194">
        <f t="shared" si="168"/>
        <v>0.25</v>
      </c>
      <c r="V1818" s="41">
        <f>IFERROR(VLOOKUP(L1818,'[1]ZESTAWIENIE NUMERÓW BOCZNYCH'!$A:$B,1,0),"")</f>
        <v>2359</v>
      </c>
      <c r="W1818" s="51" t="str">
        <f>IFERROR(VLOOKUP(V1818,'[1]ZESTAWIENIE NUMERÓW BOCZNYCH'!$A:$B,2,0),P1818)</f>
        <v>K2</v>
      </c>
      <c r="X1818" s="51" t="s">
        <v>12</v>
      </c>
      <c r="Y1818" s="51">
        <f>VLOOKUP(W1818,'[1]LICZBA MIEJSC'!$A:$C,2,0)</f>
        <v>20</v>
      </c>
      <c r="Z1818" s="51">
        <f>VLOOKUP(W1818,'[1]LICZBA MIEJSC'!$A:$C,3,0)</f>
        <v>210</v>
      </c>
      <c r="AA1818" s="51">
        <f t="shared" si="169"/>
        <v>230</v>
      </c>
      <c r="AB1818" s="41">
        <f t="shared" si="170"/>
        <v>125</v>
      </c>
      <c r="AC1818" s="109">
        <f t="shared" si="171"/>
        <v>0.54347826086956519</v>
      </c>
      <c r="AD1818" s="49" t="s">
        <v>457</v>
      </c>
    </row>
    <row r="1819" spans="1:30" hidden="1">
      <c r="A1819" s="28" t="s">
        <v>422</v>
      </c>
      <c r="B1819" s="134">
        <v>1839</v>
      </c>
      <c r="C1819" s="45">
        <v>2</v>
      </c>
      <c r="D1819" s="175">
        <v>18002</v>
      </c>
      <c r="E1819" s="361"/>
      <c r="F1819" s="45" t="s">
        <v>441</v>
      </c>
      <c r="G1819" s="351" t="s">
        <v>720</v>
      </c>
      <c r="H1819" s="351" t="s">
        <v>697</v>
      </c>
      <c r="I1819" s="136">
        <v>43256</v>
      </c>
      <c r="J1819" s="48" t="s">
        <v>137</v>
      </c>
      <c r="K1819" s="53">
        <v>3</v>
      </c>
      <c r="L1819" s="53">
        <v>2499</v>
      </c>
      <c r="M1819" s="53" t="s">
        <v>442</v>
      </c>
      <c r="N1819" s="47">
        <v>0.28819444444444448</v>
      </c>
      <c r="O1819" s="45">
        <v>4</v>
      </c>
      <c r="P1819" s="45" t="s">
        <v>17</v>
      </c>
      <c r="Q1819" s="368"/>
      <c r="R1819" s="368"/>
      <c r="S1819" s="368"/>
      <c r="T1819" s="194">
        <f t="shared" si="167"/>
        <v>0.28125</v>
      </c>
      <c r="U1819" s="194">
        <f t="shared" si="168"/>
        <v>0.25</v>
      </c>
      <c r="V1819" s="41">
        <f>IFERROR(VLOOKUP(L1819,'[1]ZESTAWIENIE NUMERÓW BOCZNYCH'!$A:$B,1,0),"")</f>
        <v>2499</v>
      </c>
      <c r="W1819" s="51" t="str">
        <f>IFERROR(VLOOKUP(V1819,'[1]ZESTAWIENIE NUMERÓW BOCZNYCH'!$A:$B,2,0),P1819)</f>
        <v>K2</v>
      </c>
      <c r="X1819" s="51" t="s">
        <v>12</v>
      </c>
      <c r="Y1819" s="51">
        <f>VLOOKUP(W1819,'[1]LICZBA MIEJSC'!$A:$C,2,0)</f>
        <v>20</v>
      </c>
      <c r="Z1819" s="51">
        <f>VLOOKUP(W1819,'[1]LICZBA MIEJSC'!$A:$C,3,0)</f>
        <v>210</v>
      </c>
      <c r="AA1819" s="51">
        <f t="shared" si="169"/>
        <v>230</v>
      </c>
      <c r="AB1819" s="41">
        <f t="shared" si="170"/>
        <v>125</v>
      </c>
      <c r="AC1819" s="109">
        <f t="shared" si="171"/>
        <v>0.54347826086956519</v>
      </c>
      <c r="AD1819" s="49" t="s">
        <v>457</v>
      </c>
    </row>
    <row r="1820" spans="1:30" hidden="1">
      <c r="A1820" s="28" t="s">
        <v>422</v>
      </c>
      <c r="B1820" s="134">
        <v>1840</v>
      </c>
      <c r="C1820" s="45">
        <v>2</v>
      </c>
      <c r="D1820" s="175">
        <v>18001</v>
      </c>
      <c r="E1820" s="361"/>
      <c r="F1820" s="45" t="s">
        <v>441</v>
      </c>
      <c r="G1820" s="351" t="s">
        <v>720</v>
      </c>
      <c r="H1820" s="351" t="s">
        <v>698</v>
      </c>
      <c r="I1820" s="136">
        <v>43256</v>
      </c>
      <c r="J1820" s="48" t="s">
        <v>137</v>
      </c>
      <c r="K1820" s="53">
        <v>3</v>
      </c>
      <c r="L1820" s="53">
        <v>2803</v>
      </c>
      <c r="M1820" s="49" t="s">
        <v>422</v>
      </c>
      <c r="N1820" s="47">
        <v>0.29097222222222224</v>
      </c>
      <c r="O1820" s="45">
        <v>2</v>
      </c>
      <c r="P1820" s="45" t="s">
        <v>18</v>
      </c>
      <c r="Q1820" s="368"/>
      <c r="R1820" s="368"/>
      <c r="S1820" s="368"/>
      <c r="T1820" s="194">
        <f t="shared" si="167"/>
        <v>0.28125</v>
      </c>
      <c r="U1820" s="194">
        <f t="shared" si="168"/>
        <v>0.25</v>
      </c>
      <c r="V1820" s="41">
        <f>IFERROR(VLOOKUP(L1820,'[1]ZESTAWIENIE NUMERÓW BOCZNYCH'!$A:$B,1,0),"")</f>
        <v>2803</v>
      </c>
      <c r="W1820" s="51" t="str">
        <f>IFERROR(VLOOKUP(V1820,'[1]ZESTAWIENIE NUMERÓW BOCZNYCH'!$A:$B,2,0),P1820)</f>
        <v>MB</v>
      </c>
      <c r="X1820" s="51" t="s">
        <v>12</v>
      </c>
      <c r="Y1820" s="51">
        <f>VLOOKUP(W1820,'[1]LICZBA MIEJSC'!$A:$C,2,0)</f>
        <v>40</v>
      </c>
      <c r="Z1820" s="51">
        <f>VLOOKUP(W1820,'[1]LICZBA MIEJSC'!$A:$C,3,0)</f>
        <v>174</v>
      </c>
      <c r="AA1820" s="51">
        <f t="shared" si="169"/>
        <v>214</v>
      </c>
      <c r="AB1820" s="41">
        <f t="shared" si="170"/>
        <v>20</v>
      </c>
      <c r="AC1820" s="109">
        <f t="shared" si="171"/>
        <v>9.3457943925233641E-2</v>
      </c>
      <c r="AD1820" s="49" t="s">
        <v>457</v>
      </c>
    </row>
    <row r="1821" spans="1:30" hidden="1">
      <c r="A1821" s="28" t="s">
        <v>422</v>
      </c>
      <c r="B1821" s="134">
        <v>1841</v>
      </c>
      <c r="C1821" s="45">
        <v>2</v>
      </c>
      <c r="D1821" s="175">
        <v>18001</v>
      </c>
      <c r="E1821" s="361"/>
      <c r="F1821" s="45" t="s">
        <v>441</v>
      </c>
      <c r="G1821" s="351" t="s">
        <v>720</v>
      </c>
      <c r="H1821" s="351" t="s">
        <v>698</v>
      </c>
      <c r="I1821" s="136">
        <v>43256</v>
      </c>
      <c r="J1821" s="48" t="s">
        <v>137</v>
      </c>
      <c r="K1821" s="53">
        <v>20</v>
      </c>
      <c r="L1821" s="53">
        <v>2243</v>
      </c>
      <c r="M1821" s="49" t="s">
        <v>422</v>
      </c>
      <c r="N1821" s="47">
        <v>0.29166666666666669</v>
      </c>
      <c r="O1821" s="45">
        <v>2</v>
      </c>
      <c r="P1821" s="45" t="s">
        <v>17</v>
      </c>
      <c r="Q1821" s="368"/>
      <c r="R1821" s="368"/>
      <c r="S1821" s="368"/>
      <c r="T1821" s="194">
        <f t="shared" si="167"/>
        <v>0.29166666666666663</v>
      </c>
      <c r="U1821" s="194">
        <f t="shared" si="168"/>
        <v>0.29166666666666663</v>
      </c>
      <c r="V1821" s="41">
        <f>IFERROR(VLOOKUP(L1821,'[1]ZESTAWIENIE NUMERÓW BOCZNYCH'!$A:$B,1,0),"")</f>
        <v>2243</v>
      </c>
      <c r="W1821" s="51" t="str">
        <f>IFERROR(VLOOKUP(V1821,'[1]ZESTAWIENIE NUMERÓW BOCZNYCH'!$A:$B,2,0),P1821)</f>
        <v>K2</v>
      </c>
      <c r="X1821" s="51" t="s">
        <v>12</v>
      </c>
      <c r="Y1821" s="51">
        <f>VLOOKUP(W1821,'[1]LICZBA MIEJSC'!$A:$C,2,0)</f>
        <v>20</v>
      </c>
      <c r="Z1821" s="51">
        <f>VLOOKUP(W1821,'[1]LICZBA MIEJSC'!$A:$C,3,0)</f>
        <v>210</v>
      </c>
      <c r="AA1821" s="51">
        <f t="shared" si="169"/>
        <v>230</v>
      </c>
      <c r="AB1821" s="41">
        <f t="shared" si="170"/>
        <v>10</v>
      </c>
      <c r="AC1821" s="109">
        <f t="shared" si="171"/>
        <v>4.3478260869565216E-2</v>
      </c>
      <c r="AD1821" s="49" t="s">
        <v>457</v>
      </c>
    </row>
    <row r="1822" spans="1:30" hidden="1">
      <c r="A1822" s="28" t="s">
        <v>422</v>
      </c>
      <c r="B1822" s="134">
        <v>1842</v>
      </c>
      <c r="C1822" s="45">
        <v>2</v>
      </c>
      <c r="D1822" s="175">
        <v>18002</v>
      </c>
      <c r="E1822" s="361"/>
      <c r="F1822" s="45" t="s">
        <v>441</v>
      </c>
      <c r="G1822" s="351" t="s">
        <v>720</v>
      </c>
      <c r="H1822" s="351" t="s">
        <v>697</v>
      </c>
      <c r="I1822" s="136">
        <v>43256</v>
      </c>
      <c r="J1822" s="48" t="s">
        <v>137</v>
      </c>
      <c r="K1822" s="53">
        <v>10</v>
      </c>
      <c r="L1822" s="53">
        <v>2473</v>
      </c>
      <c r="M1822" s="53" t="s">
        <v>443</v>
      </c>
      <c r="N1822" s="47">
        <v>0.29444444444444445</v>
      </c>
      <c r="O1822" s="45">
        <v>5</v>
      </c>
      <c r="P1822" s="45" t="s">
        <v>17</v>
      </c>
      <c r="Q1822" s="368"/>
      <c r="R1822" s="368"/>
      <c r="S1822" s="368"/>
      <c r="T1822" s="194">
        <f t="shared" si="167"/>
        <v>0.29166666666666663</v>
      </c>
      <c r="U1822" s="194">
        <f t="shared" si="168"/>
        <v>0.29166666666666663</v>
      </c>
      <c r="V1822" s="41">
        <f>IFERROR(VLOOKUP(L1822,'[1]ZESTAWIENIE NUMERÓW BOCZNYCH'!$A:$B,1,0),"")</f>
        <v>2473</v>
      </c>
      <c r="W1822" s="51" t="str">
        <f>IFERROR(VLOOKUP(V1822,'[1]ZESTAWIENIE NUMERÓW BOCZNYCH'!$A:$B,2,0),P1822)</f>
        <v>K2</v>
      </c>
      <c r="X1822" s="51" t="s">
        <v>12</v>
      </c>
      <c r="Y1822" s="51">
        <f>VLOOKUP(W1822,'[1]LICZBA MIEJSC'!$A:$C,2,0)</f>
        <v>20</v>
      </c>
      <c r="Z1822" s="51">
        <f>VLOOKUP(W1822,'[1]LICZBA MIEJSC'!$A:$C,3,0)</f>
        <v>210</v>
      </c>
      <c r="AA1822" s="51">
        <f t="shared" si="169"/>
        <v>230</v>
      </c>
      <c r="AB1822" s="41">
        <f t="shared" si="170"/>
        <v>207</v>
      </c>
      <c r="AC1822" s="109">
        <f t="shared" si="171"/>
        <v>0.9</v>
      </c>
      <c r="AD1822" s="49" t="s">
        <v>457</v>
      </c>
    </row>
    <row r="1823" spans="1:30" hidden="1">
      <c r="A1823" s="28" t="s">
        <v>422</v>
      </c>
      <c r="B1823" s="134">
        <v>1843</v>
      </c>
      <c r="C1823" s="45">
        <v>2</v>
      </c>
      <c r="D1823" s="175">
        <v>18001</v>
      </c>
      <c r="E1823" s="361"/>
      <c r="F1823" s="45" t="s">
        <v>441</v>
      </c>
      <c r="G1823" s="351" t="s">
        <v>720</v>
      </c>
      <c r="H1823" s="351" t="s">
        <v>698</v>
      </c>
      <c r="I1823" s="136">
        <v>43256</v>
      </c>
      <c r="J1823" s="48" t="s">
        <v>137</v>
      </c>
      <c r="K1823" s="53">
        <v>10</v>
      </c>
      <c r="L1823" s="53">
        <v>2212</v>
      </c>
      <c r="M1823" s="49" t="s">
        <v>422</v>
      </c>
      <c r="N1823" s="47">
        <v>0.29583333333333334</v>
      </c>
      <c r="O1823" s="45">
        <v>2</v>
      </c>
      <c r="P1823" s="45" t="s">
        <v>17</v>
      </c>
      <c r="Q1823" s="368"/>
      <c r="R1823" s="368"/>
      <c r="S1823" s="368"/>
      <c r="T1823" s="194">
        <f t="shared" si="167"/>
        <v>0.29166666666666663</v>
      </c>
      <c r="U1823" s="194">
        <f t="shared" si="168"/>
        <v>0.29166666666666663</v>
      </c>
      <c r="V1823" s="41" t="str">
        <f>IFERROR(VLOOKUP(L1823,'[1]ZESTAWIENIE NUMERÓW BOCZNYCH'!$A:$B,1,0),"")</f>
        <v/>
      </c>
      <c r="W1823" s="51" t="str">
        <f>IFERROR(VLOOKUP(V1823,'[1]ZESTAWIENIE NUMERÓW BOCZNYCH'!$A:$B,2,0),P1823)</f>
        <v>P2</v>
      </c>
      <c r="X1823" s="51" t="s">
        <v>12</v>
      </c>
      <c r="Y1823" s="51">
        <f>VLOOKUP(W1823,'[1]LICZBA MIEJSC'!$A:$C,2,0)</f>
        <v>23</v>
      </c>
      <c r="Z1823" s="51">
        <f>VLOOKUP(W1823,'[1]LICZBA MIEJSC'!$A:$C,3,0)</f>
        <v>121</v>
      </c>
      <c r="AA1823" s="51">
        <f t="shared" si="169"/>
        <v>144</v>
      </c>
      <c r="AB1823" s="41">
        <f t="shared" si="170"/>
        <v>12</v>
      </c>
      <c r="AC1823" s="109">
        <f t="shared" si="171"/>
        <v>8.3333333333333329E-2</v>
      </c>
      <c r="AD1823" s="49" t="s">
        <v>457</v>
      </c>
    </row>
    <row r="1824" spans="1:30" hidden="1">
      <c r="A1824" s="28" t="s">
        <v>422</v>
      </c>
      <c r="B1824" s="134">
        <v>1844</v>
      </c>
      <c r="C1824" s="45">
        <v>2</v>
      </c>
      <c r="D1824" s="175">
        <v>18001</v>
      </c>
      <c r="E1824" s="361"/>
      <c r="F1824" s="45" t="s">
        <v>441</v>
      </c>
      <c r="G1824" s="351" t="s">
        <v>720</v>
      </c>
      <c r="H1824" s="351" t="s">
        <v>698</v>
      </c>
      <c r="I1824" s="136">
        <v>43256</v>
      </c>
      <c r="J1824" s="48" t="s">
        <v>137</v>
      </c>
      <c r="K1824" s="53">
        <v>3</v>
      </c>
      <c r="L1824" s="53">
        <v>2564</v>
      </c>
      <c r="M1824" s="49" t="s">
        <v>422</v>
      </c>
      <c r="N1824" s="47">
        <v>0.2986111111111111</v>
      </c>
      <c r="O1824" s="45">
        <v>2</v>
      </c>
      <c r="P1824" s="45" t="s">
        <v>17</v>
      </c>
      <c r="Q1824" s="368"/>
      <c r="R1824" s="368"/>
      <c r="S1824" s="368"/>
      <c r="T1824" s="194">
        <f t="shared" si="167"/>
        <v>0.29166666666666663</v>
      </c>
      <c r="U1824" s="194">
        <f t="shared" si="168"/>
        <v>0.29166666666666663</v>
      </c>
      <c r="V1824" s="41">
        <f>IFERROR(VLOOKUP(L1824,'[1]ZESTAWIENIE NUMERÓW BOCZNYCH'!$A:$B,1,0),"")</f>
        <v>2564</v>
      </c>
      <c r="W1824" s="51" t="str">
        <f>IFERROR(VLOOKUP(V1824,'[1]ZESTAWIENIE NUMERÓW BOCZNYCH'!$A:$B,2,0),P1824)</f>
        <v>K2</v>
      </c>
      <c r="X1824" s="51" t="s">
        <v>12</v>
      </c>
      <c r="Y1824" s="51">
        <f>VLOOKUP(W1824,'[1]LICZBA MIEJSC'!$A:$C,2,0)</f>
        <v>20</v>
      </c>
      <c r="Z1824" s="51">
        <f>VLOOKUP(W1824,'[1]LICZBA MIEJSC'!$A:$C,3,0)</f>
        <v>210</v>
      </c>
      <c r="AA1824" s="51">
        <f t="shared" si="169"/>
        <v>230</v>
      </c>
      <c r="AB1824" s="41">
        <f t="shared" si="170"/>
        <v>10</v>
      </c>
      <c r="AC1824" s="109">
        <f t="shared" si="171"/>
        <v>4.3478260869565216E-2</v>
      </c>
      <c r="AD1824" s="49" t="s">
        <v>457</v>
      </c>
    </row>
    <row r="1825" spans="1:30" hidden="1">
      <c r="A1825" s="28" t="s">
        <v>422</v>
      </c>
      <c r="B1825" s="134">
        <v>1845</v>
      </c>
      <c r="C1825" s="45">
        <v>2</v>
      </c>
      <c r="D1825" s="175">
        <v>18001</v>
      </c>
      <c r="E1825" s="361"/>
      <c r="F1825" s="45" t="s">
        <v>441</v>
      </c>
      <c r="G1825" s="351" t="s">
        <v>720</v>
      </c>
      <c r="H1825" s="351" t="s">
        <v>698</v>
      </c>
      <c r="I1825" s="136">
        <v>43256</v>
      </c>
      <c r="J1825" s="48" t="s">
        <v>137</v>
      </c>
      <c r="K1825" s="53">
        <v>20</v>
      </c>
      <c r="L1825" s="53">
        <v>2812</v>
      </c>
      <c r="M1825" s="49" t="s">
        <v>422</v>
      </c>
      <c r="N1825" s="47">
        <v>0.3</v>
      </c>
      <c r="O1825" s="45">
        <v>2</v>
      </c>
      <c r="P1825" s="45" t="s">
        <v>18</v>
      </c>
      <c r="Q1825" s="368"/>
      <c r="R1825" s="368"/>
      <c r="S1825" s="368"/>
      <c r="T1825" s="194">
        <f t="shared" si="167"/>
        <v>0.29166666666666663</v>
      </c>
      <c r="U1825" s="194">
        <f t="shared" si="168"/>
        <v>0.29166666666666663</v>
      </c>
      <c r="V1825" s="41">
        <f>IFERROR(VLOOKUP(L1825,'[1]ZESTAWIENIE NUMERÓW BOCZNYCH'!$A:$B,1,0),"")</f>
        <v>2812</v>
      </c>
      <c r="W1825" s="51" t="str">
        <f>IFERROR(VLOOKUP(V1825,'[1]ZESTAWIENIE NUMERÓW BOCZNYCH'!$A:$B,2,0),P1825)</f>
        <v>MB</v>
      </c>
      <c r="X1825" s="51" t="s">
        <v>12</v>
      </c>
      <c r="Y1825" s="51">
        <f>VLOOKUP(W1825,'[1]LICZBA MIEJSC'!$A:$C,2,0)</f>
        <v>40</v>
      </c>
      <c r="Z1825" s="51">
        <f>VLOOKUP(W1825,'[1]LICZBA MIEJSC'!$A:$C,3,0)</f>
        <v>174</v>
      </c>
      <c r="AA1825" s="51">
        <f t="shared" si="169"/>
        <v>214</v>
      </c>
      <c r="AB1825" s="41">
        <f t="shared" si="170"/>
        <v>20</v>
      </c>
      <c r="AC1825" s="109">
        <f t="shared" si="171"/>
        <v>9.3457943925233641E-2</v>
      </c>
      <c r="AD1825" s="49" t="s">
        <v>457</v>
      </c>
    </row>
    <row r="1826" spans="1:30" hidden="1">
      <c r="A1826" s="28" t="s">
        <v>422</v>
      </c>
      <c r="B1826" s="134">
        <v>1846</v>
      </c>
      <c r="C1826" s="45">
        <v>2</v>
      </c>
      <c r="D1826" s="175">
        <v>18002</v>
      </c>
      <c r="E1826" s="361"/>
      <c r="F1826" s="45" t="s">
        <v>441</v>
      </c>
      <c r="G1826" s="351" t="s">
        <v>720</v>
      </c>
      <c r="H1826" s="351" t="s">
        <v>697</v>
      </c>
      <c r="I1826" s="136">
        <v>43256</v>
      </c>
      <c r="J1826" s="48" t="s">
        <v>137</v>
      </c>
      <c r="K1826" s="53">
        <v>20</v>
      </c>
      <c r="L1826" s="53">
        <v>2520</v>
      </c>
      <c r="M1826" s="53" t="s">
        <v>389</v>
      </c>
      <c r="N1826" s="47">
        <v>0.3</v>
      </c>
      <c r="O1826" s="45">
        <v>2</v>
      </c>
      <c r="P1826" s="45" t="s">
        <v>17</v>
      </c>
      <c r="Q1826" s="368"/>
      <c r="R1826" s="368"/>
      <c r="S1826" s="368"/>
      <c r="T1826" s="194">
        <f t="shared" si="167"/>
        <v>0.29166666666666663</v>
      </c>
      <c r="U1826" s="194">
        <f t="shared" si="168"/>
        <v>0.29166666666666663</v>
      </c>
      <c r="V1826" s="41" t="str">
        <f>IFERROR(VLOOKUP(L1826,'[1]ZESTAWIENIE NUMERÓW BOCZNYCH'!$A:$B,1,0),"")</f>
        <v/>
      </c>
      <c r="W1826" s="51" t="str">
        <f>IFERROR(VLOOKUP(V1826,'[1]ZESTAWIENIE NUMERÓW BOCZNYCH'!$A:$B,2,0),P1826)</f>
        <v>P2</v>
      </c>
      <c r="X1826" s="51" t="s">
        <v>12</v>
      </c>
      <c r="Y1826" s="51">
        <f>VLOOKUP(W1826,'[1]LICZBA MIEJSC'!$A:$C,2,0)</f>
        <v>23</v>
      </c>
      <c r="Z1826" s="51">
        <f>VLOOKUP(W1826,'[1]LICZBA MIEJSC'!$A:$C,3,0)</f>
        <v>121</v>
      </c>
      <c r="AA1826" s="51">
        <f t="shared" si="169"/>
        <v>144</v>
      </c>
      <c r="AB1826" s="41">
        <f t="shared" si="170"/>
        <v>12</v>
      </c>
      <c r="AC1826" s="109">
        <f t="shared" si="171"/>
        <v>8.3333333333333329E-2</v>
      </c>
      <c r="AD1826" s="49" t="s">
        <v>457</v>
      </c>
    </row>
    <row r="1827" spans="1:30" hidden="1">
      <c r="A1827" s="28" t="s">
        <v>422</v>
      </c>
      <c r="B1827" s="134">
        <v>1847</v>
      </c>
      <c r="C1827" s="45">
        <v>2</v>
      </c>
      <c r="D1827" s="175">
        <v>18002</v>
      </c>
      <c r="E1827" s="361"/>
      <c r="F1827" s="45" t="s">
        <v>441</v>
      </c>
      <c r="G1827" s="351" t="s">
        <v>720</v>
      </c>
      <c r="H1827" s="351" t="s">
        <v>697</v>
      </c>
      <c r="I1827" s="136">
        <v>43256</v>
      </c>
      <c r="J1827" s="48" t="s">
        <v>137</v>
      </c>
      <c r="K1827" s="53">
        <v>10</v>
      </c>
      <c r="L1827" s="53">
        <v>2350</v>
      </c>
      <c r="M1827" s="53" t="s">
        <v>443</v>
      </c>
      <c r="N1827" s="47">
        <v>0.30277777777777776</v>
      </c>
      <c r="O1827" s="45">
        <v>3</v>
      </c>
      <c r="P1827" s="45" t="s">
        <v>17</v>
      </c>
      <c r="Q1827" s="368"/>
      <c r="R1827" s="368"/>
      <c r="S1827" s="368"/>
      <c r="T1827" s="194">
        <f t="shared" si="167"/>
        <v>0.30208333333333331</v>
      </c>
      <c r="U1827" s="194">
        <f t="shared" si="168"/>
        <v>0.29166666666666663</v>
      </c>
      <c r="V1827" s="41">
        <f>IFERROR(VLOOKUP(L1827,'[1]ZESTAWIENIE NUMERÓW BOCZNYCH'!$A:$B,1,0),"")</f>
        <v>2350</v>
      </c>
      <c r="W1827" s="51" t="str">
        <f>IFERROR(VLOOKUP(V1827,'[1]ZESTAWIENIE NUMERÓW BOCZNYCH'!$A:$B,2,0),P1827)</f>
        <v>K2</v>
      </c>
      <c r="X1827" s="51" t="s">
        <v>12</v>
      </c>
      <c r="Y1827" s="51">
        <f>VLOOKUP(W1827,'[1]LICZBA MIEJSC'!$A:$C,2,0)</f>
        <v>20</v>
      </c>
      <c r="Z1827" s="51">
        <f>VLOOKUP(W1827,'[1]LICZBA MIEJSC'!$A:$C,3,0)</f>
        <v>210</v>
      </c>
      <c r="AA1827" s="51">
        <f t="shared" si="169"/>
        <v>230</v>
      </c>
      <c r="AB1827" s="41">
        <f t="shared" si="170"/>
        <v>18</v>
      </c>
      <c r="AC1827" s="109">
        <f t="shared" si="171"/>
        <v>7.8260869565217397E-2</v>
      </c>
      <c r="AD1827" s="49" t="s">
        <v>457</v>
      </c>
    </row>
    <row r="1828" spans="1:30" hidden="1">
      <c r="A1828" s="28" t="s">
        <v>422</v>
      </c>
      <c r="B1828" s="134">
        <v>1848</v>
      </c>
      <c r="C1828" s="45">
        <v>2</v>
      </c>
      <c r="D1828" s="175">
        <v>18001</v>
      </c>
      <c r="E1828" s="361"/>
      <c r="F1828" s="45" t="s">
        <v>441</v>
      </c>
      <c r="G1828" s="351" t="s">
        <v>720</v>
      </c>
      <c r="H1828" s="351" t="s">
        <v>698</v>
      </c>
      <c r="I1828" s="136">
        <v>43256</v>
      </c>
      <c r="J1828" s="48" t="s">
        <v>137</v>
      </c>
      <c r="K1828" s="53">
        <v>10</v>
      </c>
      <c r="L1828" s="53">
        <v>2904</v>
      </c>
      <c r="M1828" s="49" t="s">
        <v>422</v>
      </c>
      <c r="N1828" s="47">
        <v>0.30416666666666664</v>
      </c>
      <c r="O1828" s="45">
        <v>1</v>
      </c>
      <c r="P1828" s="45" t="s">
        <v>18</v>
      </c>
      <c r="Q1828" s="368"/>
      <c r="R1828" s="368"/>
      <c r="S1828" s="368"/>
      <c r="T1828" s="194">
        <f t="shared" si="167"/>
        <v>0.30208333333333331</v>
      </c>
      <c r="U1828" s="194">
        <f t="shared" si="168"/>
        <v>0.29166666666666663</v>
      </c>
      <c r="V1828" s="41">
        <f>IFERROR(VLOOKUP(L1828,'[1]ZESTAWIENIE NUMERÓW BOCZNYCH'!$A:$B,1,0),"")</f>
        <v>2904</v>
      </c>
      <c r="W1828" s="51" t="str">
        <f>IFERROR(VLOOKUP(V1828,'[1]ZESTAWIENIE NUMERÓW BOCZNYCH'!$A:$B,2,0),P1828)</f>
        <v>MB</v>
      </c>
      <c r="X1828" s="51" t="s">
        <v>12</v>
      </c>
      <c r="Y1828" s="51">
        <f>VLOOKUP(W1828,'[1]LICZBA MIEJSC'!$A:$C,2,0)</f>
        <v>40</v>
      </c>
      <c r="Z1828" s="51">
        <f>VLOOKUP(W1828,'[1]LICZBA MIEJSC'!$A:$C,3,0)</f>
        <v>174</v>
      </c>
      <c r="AA1828" s="51">
        <f t="shared" si="169"/>
        <v>214</v>
      </c>
      <c r="AB1828" s="41">
        <f t="shared" si="170"/>
        <v>21</v>
      </c>
      <c r="AC1828" s="109">
        <f t="shared" si="171"/>
        <v>9.8130841121495324E-2</v>
      </c>
      <c r="AD1828" s="49" t="s">
        <v>457</v>
      </c>
    </row>
    <row r="1829" spans="1:30" hidden="1">
      <c r="A1829" s="28" t="s">
        <v>422</v>
      </c>
      <c r="B1829" s="134">
        <v>1849</v>
      </c>
      <c r="C1829" s="45">
        <v>2</v>
      </c>
      <c r="D1829" s="175">
        <v>18001</v>
      </c>
      <c r="E1829" s="361"/>
      <c r="F1829" s="45" t="s">
        <v>441</v>
      </c>
      <c r="G1829" s="351" t="s">
        <v>720</v>
      </c>
      <c r="H1829" s="351" t="s">
        <v>698</v>
      </c>
      <c r="I1829" s="136">
        <v>43256</v>
      </c>
      <c r="J1829" s="48" t="s">
        <v>137</v>
      </c>
      <c r="K1829" s="53">
        <v>3</v>
      </c>
      <c r="L1829" s="53">
        <v>2315</v>
      </c>
      <c r="M1829" s="49" t="s">
        <v>422</v>
      </c>
      <c r="N1829" s="47">
        <v>0.30555555555555552</v>
      </c>
      <c r="O1829" s="45">
        <v>2</v>
      </c>
      <c r="P1829" s="45" t="s">
        <v>17</v>
      </c>
      <c r="Q1829" s="368"/>
      <c r="R1829" s="368"/>
      <c r="S1829" s="368"/>
      <c r="T1829" s="194">
        <f t="shared" si="167"/>
        <v>0.30208333333333331</v>
      </c>
      <c r="U1829" s="194">
        <f t="shared" si="168"/>
        <v>0.29166666666666663</v>
      </c>
      <c r="V1829" s="41" t="str">
        <f>IFERROR(VLOOKUP(L1829,'[1]ZESTAWIENIE NUMERÓW BOCZNYCH'!$A:$B,1,0),"")</f>
        <v/>
      </c>
      <c r="W1829" s="51" t="str">
        <f>IFERROR(VLOOKUP(V1829,'[1]ZESTAWIENIE NUMERÓW BOCZNYCH'!$A:$B,2,0),P1829)</f>
        <v>P2</v>
      </c>
      <c r="X1829" s="51" t="s">
        <v>12</v>
      </c>
      <c r="Y1829" s="51">
        <f>VLOOKUP(W1829,'[1]LICZBA MIEJSC'!$A:$C,2,0)</f>
        <v>23</v>
      </c>
      <c r="Z1829" s="51">
        <f>VLOOKUP(W1829,'[1]LICZBA MIEJSC'!$A:$C,3,0)</f>
        <v>121</v>
      </c>
      <c r="AA1829" s="51">
        <f t="shared" si="169"/>
        <v>144</v>
      </c>
      <c r="AB1829" s="41">
        <f t="shared" si="170"/>
        <v>12</v>
      </c>
      <c r="AC1829" s="109">
        <f t="shared" si="171"/>
        <v>8.3333333333333329E-2</v>
      </c>
      <c r="AD1829" s="49" t="s">
        <v>457</v>
      </c>
    </row>
    <row r="1830" spans="1:30" hidden="1">
      <c r="A1830" s="28" t="s">
        <v>422</v>
      </c>
      <c r="B1830" s="134">
        <v>1850</v>
      </c>
      <c r="C1830" s="45">
        <v>2</v>
      </c>
      <c r="D1830" s="175">
        <v>18002</v>
      </c>
      <c r="E1830" s="361"/>
      <c r="F1830" s="45" t="s">
        <v>441</v>
      </c>
      <c r="G1830" s="351" t="s">
        <v>720</v>
      </c>
      <c r="H1830" s="351" t="s">
        <v>697</v>
      </c>
      <c r="I1830" s="136">
        <v>43256</v>
      </c>
      <c r="J1830" s="48" t="s">
        <v>137</v>
      </c>
      <c r="K1830" s="53">
        <v>20</v>
      </c>
      <c r="L1830" s="53">
        <v>2449</v>
      </c>
      <c r="M1830" s="53" t="s">
        <v>389</v>
      </c>
      <c r="N1830" s="47">
        <v>0.30833333333333335</v>
      </c>
      <c r="O1830" s="45">
        <v>6</v>
      </c>
      <c r="P1830" s="45" t="s">
        <v>17</v>
      </c>
      <c r="Q1830" s="368"/>
      <c r="R1830" s="368"/>
      <c r="S1830" s="368"/>
      <c r="T1830" s="194">
        <f t="shared" si="167"/>
        <v>0.30208333333333331</v>
      </c>
      <c r="U1830" s="194">
        <f t="shared" si="168"/>
        <v>0.29166666666666663</v>
      </c>
      <c r="V1830" s="41">
        <f>IFERROR(VLOOKUP(L1830,'[1]ZESTAWIENIE NUMERÓW BOCZNYCH'!$A:$B,1,0),"")</f>
        <v>2449</v>
      </c>
      <c r="W1830" s="51" t="str">
        <f>IFERROR(VLOOKUP(V1830,'[1]ZESTAWIENIE NUMERÓW BOCZNYCH'!$A:$B,2,0),P1830)</f>
        <v>K2</v>
      </c>
      <c r="X1830" s="51" t="s">
        <v>12</v>
      </c>
      <c r="Y1830" s="51">
        <f>VLOOKUP(W1830,'[1]LICZBA MIEJSC'!$A:$C,2,0)</f>
        <v>20</v>
      </c>
      <c r="Z1830" s="51">
        <f>VLOOKUP(W1830,'[1]LICZBA MIEJSC'!$A:$C,3,0)</f>
        <v>210</v>
      </c>
      <c r="AA1830" s="51">
        <f t="shared" si="169"/>
        <v>230</v>
      </c>
      <c r="AB1830" s="41">
        <f t="shared" si="170"/>
        <v>253</v>
      </c>
      <c r="AC1830" s="109">
        <f t="shared" si="171"/>
        <v>1.1000000000000001</v>
      </c>
      <c r="AD1830" s="49" t="s">
        <v>457</v>
      </c>
    </row>
    <row r="1831" spans="1:30" hidden="1">
      <c r="A1831" s="28" t="s">
        <v>422</v>
      </c>
      <c r="B1831" s="134">
        <v>1851</v>
      </c>
      <c r="C1831" s="45">
        <v>2</v>
      </c>
      <c r="D1831" s="175">
        <v>18001</v>
      </c>
      <c r="E1831" s="361"/>
      <c r="F1831" s="45" t="s">
        <v>441</v>
      </c>
      <c r="G1831" s="351" t="s">
        <v>720</v>
      </c>
      <c r="H1831" s="351" t="s">
        <v>698</v>
      </c>
      <c r="I1831" s="136">
        <v>43256</v>
      </c>
      <c r="J1831" s="48" t="s">
        <v>137</v>
      </c>
      <c r="K1831" s="53">
        <v>20</v>
      </c>
      <c r="L1831" s="53">
        <v>2550</v>
      </c>
      <c r="M1831" s="49" t="s">
        <v>422</v>
      </c>
      <c r="N1831" s="47">
        <v>0.30902777777777779</v>
      </c>
      <c r="O1831" s="45">
        <v>2</v>
      </c>
      <c r="P1831" s="45" t="s">
        <v>17</v>
      </c>
      <c r="Q1831" s="368"/>
      <c r="R1831" s="368"/>
      <c r="S1831" s="368"/>
      <c r="T1831" s="194">
        <f t="shared" si="167"/>
        <v>0.30208333333333331</v>
      </c>
      <c r="U1831" s="194">
        <f t="shared" si="168"/>
        <v>0.29166666666666663</v>
      </c>
      <c r="V1831" s="41">
        <f>IFERROR(VLOOKUP(L1831,'[1]ZESTAWIENIE NUMERÓW BOCZNYCH'!$A:$B,1,0),"")</f>
        <v>2550</v>
      </c>
      <c r="W1831" s="51" t="str">
        <f>IFERROR(VLOOKUP(V1831,'[1]ZESTAWIENIE NUMERÓW BOCZNYCH'!$A:$B,2,0),P1831)</f>
        <v>K2</v>
      </c>
      <c r="X1831" s="51" t="s">
        <v>12</v>
      </c>
      <c r="Y1831" s="51">
        <f>VLOOKUP(W1831,'[1]LICZBA MIEJSC'!$A:$C,2,0)</f>
        <v>20</v>
      </c>
      <c r="Z1831" s="51">
        <f>VLOOKUP(W1831,'[1]LICZBA MIEJSC'!$A:$C,3,0)</f>
        <v>210</v>
      </c>
      <c r="AA1831" s="51">
        <f t="shared" si="169"/>
        <v>230</v>
      </c>
      <c r="AB1831" s="41">
        <f t="shared" si="170"/>
        <v>10</v>
      </c>
      <c r="AC1831" s="109">
        <f t="shared" si="171"/>
        <v>4.3478260869565216E-2</v>
      </c>
      <c r="AD1831" s="49" t="s">
        <v>457</v>
      </c>
    </row>
    <row r="1832" spans="1:30" hidden="1">
      <c r="A1832" s="28" t="s">
        <v>422</v>
      </c>
      <c r="B1832" s="134">
        <v>1852</v>
      </c>
      <c r="C1832" s="45">
        <v>2</v>
      </c>
      <c r="D1832" s="175">
        <v>18001</v>
      </c>
      <c r="E1832" s="361"/>
      <c r="F1832" s="45" t="s">
        <v>441</v>
      </c>
      <c r="G1832" s="351" t="s">
        <v>720</v>
      </c>
      <c r="H1832" s="351" t="s">
        <v>698</v>
      </c>
      <c r="I1832" s="136">
        <v>43256</v>
      </c>
      <c r="J1832" s="48" t="s">
        <v>137</v>
      </c>
      <c r="K1832" s="53">
        <v>10</v>
      </c>
      <c r="L1832" s="53">
        <v>2333</v>
      </c>
      <c r="M1832" s="49" t="s">
        <v>422</v>
      </c>
      <c r="N1832" s="47">
        <v>0.31041666666666667</v>
      </c>
      <c r="O1832" s="45">
        <v>1</v>
      </c>
      <c r="P1832" s="45" t="s">
        <v>17</v>
      </c>
      <c r="Q1832" s="368"/>
      <c r="R1832" s="368"/>
      <c r="S1832" s="368"/>
      <c r="T1832" s="194">
        <f t="shared" si="167"/>
        <v>0.30208333333333331</v>
      </c>
      <c r="U1832" s="194">
        <f t="shared" si="168"/>
        <v>0.29166666666666663</v>
      </c>
      <c r="V1832" s="41">
        <f>IFERROR(VLOOKUP(L1832,'[1]ZESTAWIENIE NUMERÓW BOCZNYCH'!$A:$B,1,0),"")</f>
        <v>2333</v>
      </c>
      <c r="W1832" s="51" t="str">
        <f>IFERROR(VLOOKUP(V1832,'[1]ZESTAWIENIE NUMERÓW BOCZNYCH'!$A:$B,2,0),P1832)</f>
        <v>K2</v>
      </c>
      <c r="X1832" s="51" t="s">
        <v>12</v>
      </c>
      <c r="Y1832" s="51">
        <f>VLOOKUP(W1832,'[1]LICZBA MIEJSC'!$A:$C,2,0)</f>
        <v>20</v>
      </c>
      <c r="Z1832" s="51">
        <f>VLOOKUP(W1832,'[1]LICZBA MIEJSC'!$A:$C,3,0)</f>
        <v>210</v>
      </c>
      <c r="AA1832" s="51">
        <f t="shared" si="169"/>
        <v>230</v>
      </c>
      <c r="AB1832" s="41">
        <f t="shared" si="170"/>
        <v>23</v>
      </c>
      <c r="AC1832" s="109">
        <f t="shared" si="171"/>
        <v>0.1</v>
      </c>
      <c r="AD1832" s="49" t="s">
        <v>457</v>
      </c>
    </row>
    <row r="1833" spans="1:30" hidden="1">
      <c r="A1833" s="28" t="s">
        <v>422</v>
      </c>
      <c r="B1833" s="134">
        <v>1853</v>
      </c>
      <c r="C1833" s="45">
        <v>2</v>
      </c>
      <c r="D1833" s="175">
        <v>18002</v>
      </c>
      <c r="E1833" s="361"/>
      <c r="F1833" s="45" t="s">
        <v>441</v>
      </c>
      <c r="G1833" s="351" t="s">
        <v>720</v>
      </c>
      <c r="H1833" s="351" t="s">
        <v>697</v>
      </c>
      <c r="I1833" s="136">
        <v>43256</v>
      </c>
      <c r="J1833" s="48" t="s">
        <v>137</v>
      </c>
      <c r="K1833" s="53">
        <v>10</v>
      </c>
      <c r="L1833" s="53">
        <v>2347</v>
      </c>
      <c r="M1833" s="53" t="s">
        <v>443</v>
      </c>
      <c r="N1833" s="47">
        <v>0.31111111111111112</v>
      </c>
      <c r="O1833" s="45">
        <v>3</v>
      </c>
      <c r="P1833" s="45" t="s">
        <v>17</v>
      </c>
      <c r="Q1833" s="368"/>
      <c r="R1833" s="368"/>
      <c r="S1833" s="368"/>
      <c r="T1833" s="194">
        <f t="shared" si="167"/>
        <v>0.30208333333333331</v>
      </c>
      <c r="U1833" s="194">
        <f t="shared" si="168"/>
        <v>0.29166666666666663</v>
      </c>
      <c r="V1833" s="41">
        <f>IFERROR(VLOOKUP(L1833,'[1]ZESTAWIENIE NUMERÓW BOCZNYCH'!$A:$B,1,0),"")</f>
        <v>2347</v>
      </c>
      <c r="W1833" s="51" t="str">
        <f>IFERROR(VLOOKUP(V1833,'[1]ZESTAWIENIE NUMERÓW BOCZNYCH'!$A:$B,2,0),P1833)</f>
        <v>K2</v>
      </c>
      <c r="X1833" s="51" t="s">
        <v>12</v>
      </c>
      <c r="Y1833" s="51">
        <f>VLOOKUP(W1833,'[1]LICZBA MIEJSC'!$A:$C,2,0)</f>
        <v>20</v>
      </c>
      <c r="Z1833" s="51">
        <f>VLOOKUP(W1833,'[1]LICZBA MIEJSC'!$A:$C,3,0)</f>
        <v>210</v>
      </c>
      <c r="AA1833" s="51">
        <f t="shared" si="169"/>
        <v>230</v>
      </c>
      <c r="AB1833" s="41">
        <f t="shared" si="170"/>
        <v>18</v>
      </c>
      <c r="AC1833" s="109">
        <f t="shared" si="171"/>
        <v>7.8260869565217397E-2</v>
      </c>
      <c r="AD1833" s="49" t="s">
        <v>457</v>
      </c>
    </row>
    <row r="1834" spans="1:30" hidden="1">
      <c r="A1834" s="28" t="s">
        <v>422</v>
      </c>
      <c r="B1834" s="134">
        <v>1854</v>
      </c>
      <c r="C1834" s="45">
        <v>2</v>
      </c>
      <c r="D1834" s="175">
        <v>18001</v>
      </c>
      <c r="E1834" s="361"/>
      <c r="F1834" s="45" t="s">
        <v>441</v>
      </c>
      <c r="G1834" s="351" t="s">
        <v>720</v>
      </c>
      <c r="H1834" s="351" t="s">
        <v>698</v>
      </c>
      <c r="I1834" s="136">
        <v>43256</v>
      </c>
      <c r="J1834" s="48" t="s">
        <v>137</v>
      </c>
      <c r="K1834" s="53">
        <v>3</v>
      </c>
      <c r="L1834" s="53">
        <v>3208</v>
      </c>
      <c r="M1834" s="49" t="s">
        <v>422</v>
      </c>
      <c r="N1834" s="47">
        <v>0.31527777777777777</v>
      </c>
      <c r="O1834" s="45">
        <v>1</v>
      </c>
      <c r="P1834" s="45" t="s">
        <v>21</v>
      </c>
      <c r="Q1834" s="368"/>
      <c r="R1834" s="368"/>
      <c r="S1834" s="368"/>
      <c r="T1834" s="194">
        <f t="shared" si="167"/>
        <v>0.3125</v>
      </c>
      <c r="U1834" s="194">
        <f t="shared" si="168"/>
        <v>0.29166666666666663</v>
      </c>
      <c r="V1834" s="41">
        <f>IFERROR(VLOOKUP(L1834,'[1]ZESTAWIENIE NUMERÓW BOCZNYCH'!$A:$B,1,0),"")</f>
        <v>3208</v>
      </c>
      <c r="W1834" s="51" t="str">
        <f>IFERROR(VLOOKUP(V1834,'[1]ZESTAWIENIE NUMERÓW BOCZNYCH'!$A:$B,2,0),P1834)</f>
        <v>PE</v>
      </c>
      <c r="X1834" s="51" t="s">
        <v>12</v>
      </c>
      <c r="Y1834" s="51">
        <f>VLOOKUP(W1834,'[1]LICZBA MIEJSC'!$A:$C,2,0)</f>
        <v>58</v>
      </c>
      <c r="Z1834" s="51">
        <f>VLOOKUP(W1834,'[1]LICZBA MIEJSC'!$A:$C,3,0)</f>
        <v>164</v>
      </c>
      <c r="AA1834" s="51">
        <f t="shared" si="169"/>
        <v>222</v>
      </c>
      <c r="AB1834" s="41">
        <f t="shared" si="170"/>
        <v>22</v>
      </c>
      <c r="AC1834" s="109">
        <f t="shared" si="171"/>
        <v>9.90990990990991E-2</v>
      </c>
      <c r="AD1834" s="49" t="s">
        <v>457</v>
      </c>
    </row>
    <row r="1835" spans="1:30" hidden="1">
      <c r="A1835" s="28" t="s">
        <v>422</v>
      </c>
      <c r="B1835" s="134">
        <v>1855</v>
      </c>
      <c r="C1835" s="45">
        <v>3</v>
      </c>
      <c r="D1835" s="175">
        <v>18001</v>
      </c>
      <c r="E1835" s="361"/>
      <c r="F1835" s="45" t="s">
        <v>441</v>
      </c>
      <c r="G1835" s="351" t="s">
        <v>720</v>
      </c>
      <c r="H1835" s="351" t="s">
        <v>698</v>
      </c>
      <c r="I1835" s="136">
        <v>43256</v>
      </c>
      <c r="J1835" s="48" t="s">
        <v>137</v>
      </c>
      <c r="K1835" s="53">
        <v>20</v>
      </c>
      <c r="L1835" s="53">
        <v>2474</v>
      </c>
      <c r="M1835" s="49" t="s">
        <v>422</v>
      </c>
      <c r="N1835" s="47">
        <v>0.31597222222222221</v>
      </c>
      <c r="O1835" s="45">
        <v>2</v>
      </c>
      <c r="P1835" s="45" t="s">
        <v>17</v>
      </c>
      <c r="Q1835" s="368"/>
      <c r="R1835" s="368"/>
      <c r="S1835" s="368"/>
      <c r="T1835" s="194">
        <f t="shared" si="167"/>
        <v>0.3125</v>
      </c>
      <c r="U1835" s="194">
        <f t="shared" si="168"/>
        <v>0.29166666666666663</v>
      </c>
      <c r="V1835" s="41">
        <f>IFERROR(VLOOKUP(L1835,'[1]ZESTAWIENIE NUMERÓW BOCZNYCH'!$A:$B,1,0),"")</f>
        <v>2474</v>
      </c>
      <c r="W1835" s="51" t="str">
        <f>IFERROR(VLOOKUP(V1835,'[1]ZESTAWIENIE NUMERÓW BOCZNYCH'!$A:$B,2,0),P1835)</f>
        <v>P2</v>
      </c>
      <c r="X1835" s="51" t="s">
        <v>12</v>
      </c>
      <c r="Y1835" s="51">
        <f>VLOOKUP(W1835,'[1]LICZBA MIEJSC'!$A:$C,2,0)</f>
        <v>23</v>
      </c>
      <c r="Z1835" s="51">
        <f>VLOOKUP(W1835,'[1]LICZBA MIEJSC'!$A:$C,3,0)</f>
        <v>121</v>
      </c>
      <c r="AA1835" s="51">
        <f t="shared" si="169"/>
        <v>144</v>
      </c>
      <c r="AB1835" s="41">
        <f t="shared" si="170"/>
        <v>12</v>
      </c>
      <c r="AC1835" s="109">
        <f t="shared" si="171"/>
        <v>8.3333333333333329E-2</v>
      </c>
      <c r="AD1835" s="49" t="s">
        <v>457</v>
      </c>
    </row>
    <row r="1836" spans="1:30" hidden="1">
      <c r="A1836" s="28" t="s">
        <v>422</v>
      </c>
      <c r="B1836" s="134">
        <v>1856</v>
      </c>
      <c r="C1836" s="45">
        <v>2</v>
      </c>
      <c r="D1836" s="175">
        <v>18002</v>
      </c>
      <c r="E1836" s="361"/>
      <c r="F1836" s="45" t="s">
        <v>441</v>
      </c>
      <c r="G1836" s="351" t="s">
        <v>720</v>
      </c>
      <c r="H1836" s="351" t="s">
        <v>697</v>
      </c>
      <c r="I1836" s="136">
        <v>43256</v>
      </c>
      <c r="J1836" s="48" t="s">
        <v>137</v>
      </c>
      <c r="K1836" s="53">
        <v>20</v>
      </c>
      <c r="L1836" s="53">
        <v>2212</v>
      </c>
      <c r="M1836" s="53" t="s">
        <v>443</v>
      </c>
      <c r="N1836" s="47">
        <v>0.31944444444444448</v>
      </c>
      <c r="O1836" s="45">
        <v>4</v>
      </c>
      <c r="P1836" s="45" t="s">
        <v>17</v>
      </c>
      <c r="Q1836" s="368"/>
      <c r="R1836" s="368"/>
      <c r="S1836" s="368"/>
      <c r="T1836" s="194">
        <f t="shared" si="167"/>
        <v>0.3125</v>
      </c>
      <c r="U1836" s="194">
        <f t="shared" si="168"/>
        <v>0.29166666666666663</v>
      </c>
      <c r="V1836" s="41" t="str">
        <f>IFERROR(VLOOKUP(L1836,'[1]ZESTAWIENIE NUMERÓW BOCZNYCH'!$A:$B,1,0),"")</f>
        <v/>
      </c>
      <c r="W1836" s="51" t="str">
        <f>IFERROR(VLOOKUP(V1836,'[1]ZESTAWIENIE NUMERÓW BOCZNYCH'!$A:$B,2,0),P1836)</f>
        <v>P2</v>
      </c>
      <c r="X1836" s="51" t="s">
        <v>12</v>
      </c>
      <c r="Y1836" s="51">
        <f>VLOOKUP(W1836,'[1]LICZBA MIEJSC'!$A:$C,2,0)</f>
        <v>23</v>
      </c>
      <c r="Z1836" s="51">
        <f>VLOOKUP(W1836,'[1]LICZBA MIEJSC'!$A:$C,3,0)</f>
        <v>121</v>
      </c>
      <c r="AA1836" s="51">
        <f t="shared" si="169"/>
        <v>144</v>
      </c>
      <c r="AB1836" s="41">
        <f t="shared" si="170"/>
        <v>84</v>
      </c>
      <c r="AC1836" s="109">
        <f t="shared" si="171"/>
        <v>0.58333333333333337</v>
      </c>
      <c r="AD1836" s="49" t="s">
        <v>457</v>
      </c>
    </row>
    <row r="1837" spans="1:30" hidden="1">
      <c r="A1837" s="28" t="s">
        <v>422</v>
      </c>
      <c r="B1837" s="134">
        <v>1857</v>
      </c>
      <c r="C1837" s="45">
        <v>3</v>
      </c>
      <c r="D1837" s="175">
        <v>18001</v>
      </c>
      <c r="E1837" s="361"/>
      <c r="F1837" s="45" t="s">
        <v>441</v>
      </c>
      <c r="G1837" s="351" t="s">
        <v>720</v>
      </c>
      <c r="H1837" s="351" t="s">
        <v>698</v>
      </c>
      <c r="I1837" s="136">
        <v>43256</v>
      </c>
      <c r="J1837" s="48" t="s">
        <v>137</v>
      </c>
      <c r="K1837" s="53">
        <v>10</v>
      </c>
      <c r="L1837" s="53">
        <v>2908</v>
      </c>
      <c r="M1837" s="49" t="s">
        <v>422</v>
      </c>
      <c r="N1837" s="47">
        <v>0.32083333333333336</v>
      </c>
      <c r="O1837" s="45">
        <v>2</v>
      </c>
      <c r="P1837" s="45" t="s">
        <v>18</v>
      </c>
      <c r="Q1837" s="368"/>
      <c r="R1837" s="368"/>
      <c r="S1837" s="368"/>
      <c r="T1837" s="194">
        <f t="shared" si="167"/>
        <v>0.3125</v>
      </c>
      <c r="U1837" s="194">
        <f t="shared" si="168"/>
        <v>0.29166666666666663</v>
      </c>
      <c r="V1837" s="41">
        <f>IFERROR(VLOOKUP(L1837,'[1]ZESTAWIENIE NUMERÓW BOCZNYCH'!$A:$B,1,0),"")</f>
        <v>2908</v>
      </c>
      <c r="W1837" s="51" t="str">
        <f>IFERROR(VLOOKUP(V1837,'[1]ZESTAWIENIE NUMERÓW BOCZNYCH'!$A:$B,2,0),P1837)</f>
        <v>MB</v>
      </c>
      <c r="X1837" s="51" t="s">
        <v>12</v>
      </c>
      <c r="Y1837" s="51">
        <f>VLOOKUP(W1837,'[1]LICZBA MIEJSC'!$A:$C,2,0)</f>
        <v>40</v>
      </c>
      <c r="Z1837" s="51">
        <f>VLOOKUP(W1837,'[1]LICZBA MIEJSC'!$A:$C,3,0)</f>
        <v>174</v>
      </c>
      <c r="AA1837" s="51">
        <f t="shared" si="169"/>
        <v>214</v>
      </c>
      <c r="AB1837" s="41">
        <f t="shared" si="170"/>
        <v>20</v>
      </c>
      <c r="AC1837" s="109">
        <f t="shared" si="171"/>
        <v>9.3457943925233641E-2</v>
      </c>
      <c r="AD1837" s="49" t="s">
        <v>457</v>
      </c>
    </row>
    <row r="1838" spans="1:30" hidden="1">
      <c r="A1838" s="28" t="s">
        <v>422</v>
      </c>
      <c r="B1838" s="134">
        <v>1858</v>
      </c>
      <c r="C1838" s="45">
        <v>2</v>
      </c>
      <c r="D1838" s="175">
        <v>18002</v>
      </c>
      <c r="E1838" s="361"/>
      <c r="F1838" s="45" t="s">
        <v>441</v>
      </c>
      <c r="G1838" s="351" t="s">
        <v>720</v>
      </c>
      <c r="H1838" s="351" t="s">
        <v>697</v>
      </c>
      <c r="I1838" s="136">
        <v>43256</v>
      </c>
      <c r="J1838" s="48" t="s">
        <v>137</v>
      </c>
      <c r="K1838" s="53">
        <v>3</v>
      </c>
      <c r="L1838" s="53">
        <v>2564</v>
      </c>
      <c r="M1838" s="53" t="s">
        <v>442</v>
      </c>
      <c r="N1838" s="47">
        <v>0.32222222222222224</v>
      </c>
      <c r="O1838" s="45">
        <v>1</v>
      </c>
      <c r="P1838" s="45" t="s">
        <v>17</v>
      </c>
      <c r="Q1838" s="368"/>
      <c r="R1838" s="368"/>
      <c r="S1838" s="368"/>
      <c r="T1838" s="194">
        <f t="shared" ref="T1838:T1901" si="172">FLOOR(N1838,"0:15")</f>
        <v>0.3125</v>
      </c>
      <c r="U1838" s="194">
        <f t="shared" ref="U1838:U1901" si="173">FLOOR(N1838,TIME(1,0,0))</f>
        <v>0.29166666666666663</v>
      </c>
      <c r="V1838" s="41">
        <f>IFERROR(VLOOKUP(L1838,'[1]ZESTAWIENIE NUMERÓW BOCZNYCH'!$A:$B,1,0),"")</f>
        <v>2564</v>
      </c>
      <c r="W1838" s="51" t="str">
        <f>IFERROR(VLOOKUP(V1838,'[1]ZESTAWIENIE NUMERÓW BOCZNYCH'!$A:$B,2,0),P1838)</f>
        <v>K2</v>
      </c>
      <c r="X1838" s="51" t="s">
        <v>12</v>
      </c>
      <c r="Y1838" s="51">
        <f>VLOOKUP(W1838,'[1]LICZBA MIEJSC'!$A:$C,2,0)</f>
        <v>20</v>
      </c>
      <c r="Z1838" s="51">
        <f>VLOOKUP(W1838,'[1]LICZBA MIEJSC'!$A:$C,3,0)</f>
        <v>210</v>
      </c>
      <c r="AA1838" s="51">
        <f t="shared" si="169"/>
        <v>230</v>
      </c>
      <c r="AB1838" s="41">
        <f t="shared" si="170"/>
        <v>23</v>
      </c>
      <c r="AC1838" s="109">
        <f t="shared" si="171"/>
        <v>0.1</v>
      </c>
      <c r="AD1838" s="49" t="s">
        <v>457</v>
      </c>
    </row>
    <row r="1839" spans="1:30" hidden="1">
      <c r="A1839" s="28" t="s">
        <v>422</v>
      </c>
      <c r="B1839" s="134">
        <v>1859</v>
      </c>
      <c r="C1839" s="45">
        <v>2</v>
      </c>
      <c r="D1839" s="175">
        <v>18002</v>
      </c>
      <c r="E1839" s="361"/>
      <c r="F1839" s="45" t="s">
        <v>441</v>
      </c>
      <c r="G1839" s="351" t="s">
        <v>720</v>
      </c>
      <c r="H1839" s="351" t="s">
        <v>697</v>
      </c>
      <c r="I1839" s="136">
        <v>43256</v>
      </c>
      <c r="J1839" s="48" t="s">
        <v>137</v>
      </c>
      <c r="K1839" s="53">
        <v>20</v>
      </c>
      <c r="L1839" s="53">
        <v>2812</v>
      </c>
      <c r="M1839" s="53" t="s">
        <v>389</v>
      </c>
      <c r="N1839" s="47">
        <v>0.32361111111111113</v>
      </c>
      <c r="O1839" s="45">
        <v>2</v>
      </c>
      <c r="P1839" s="45" t="s">
        <v>18</v>
      </c>
      <c r="Q1839" s="368"/>
      <c r="R1839" s="368"/>
      <c r="S1839" s="368"/>
      <c r="T1839" s="194">
        <f t="shared" si="172"/>
        <v>0.32291666666666663</v>
      </c>
      <c r="U1839" s="194">
        <f t="shared" si="173"/>
        <v>0.29166666666666663</v>
      </c>
      <c r="V1839" s="41">
        <f>IFERROR(VLOOKUP(L1839,'[1]ZESTAWIENIE NUMERÓW BOCZNYCH'!$A:$B,1,0),"")</f>
        <v>2812</v>
      </c>
      <c r="W1839" s="51" t="str">
        <f>IFERROR(VLOOKUP(V1839,'[1]ZESTAWIENIE NUMERÓW BOCZNYCH'!$A:$B,2,0),P1839)</f>
        <v>MB</v>
      </c>
      <c r="X1839" s="51" t="s">
        <v>12</v>
      </c>
      <c r="Y1839" s="51">
        <f>VLOOKUP(W1839,'[1]LICZBA MIEJSC'!$A:$C,2,0)</f>
        <v>40</v>
      </c>
      <c r="Z1839" s="51">
        <f>VLOOKUP(W1839,'[1]LICZBA MIEJSC'!$A:$C,3,0)</f>
        <v>174</v>
      </c>
      <c r="AA1839" s="51">
        <f t="shared" si="169"/>
        <v>214</v>
      </c>
      <c r="AB1839" s="41">
        <f t="shared" si="170"/>
        <v>20</v>
      </c>
      <c r="AC1839" s="109">
        <f t="shared" si="171"/>
        <v>9.3457943925233641E-2</v>
      </c>
      <c r="AD1839" s="49" t="s">
        <v>457</v>
      </c>
    </row>
    <row r="1840" spans="1:30" hidden="1">
      <c r="A1840" s="28" t="s">
        <v>422</v>
      </c>
      <c r="B1840" s="134">
        <v>1860</v>
      </c>
      <c r="C1840" s="45">
        <v>3</v>
      </c>
      <c r="D1840" s="175">
        <v>18001</v>
      </c>
      <c r="E1840" s="361"/>
      <c r="F1840" s="45" t="s">
        <v>441</v>
      </c>
      <c r="G1840" s="351" t="s">
        <v>720</v>
      </c>
      <c r="H1840" s="351" t="s">
        <v>698</v>
      </c>
      <c r="I1840" s="136">
        <v>43256</v>
      </c>
      <c r="J1840" s="48" t="s">
        <v>137</v>
      </c>
      <c r="K1840" s="53">
        <v>20</v>
      </c>
      <c r="L1840" s="53">
        <v>2602</v>
      </c>
      <c r="M1840" s="49" t="s">
        <v>422</v>
      </c>
      <c r="N1840" s="47">
        <v>0.32430555555555557</v>
      </c>
      <c r="O1840" s="45">
        <v>2</v>
      </c>
      <c r="P1840" s="45" t="s">
        <v>17</v>
      </c>
      <c r="Q1840" s="368"/>
      <c r="R1840" s="368"/>
      <c r="S1840" s="368"/>
      <c r="T1840" s="194">
        <f t="shared" si="172"/>
        <v>0.32291666666666663</v>
      </c>
      <c r="U1840" s="194">
        <f t="shared" si="173"/>
        <v>0.29166666666666663</v>
      </c>
      <c r="V1840" s="41">
        <f>IFERROR(VLOOKUP(L1840,'[1]ZESTAWIENIE NUMERÓW BOCZNYCH'!$A:$B,1,0),"")</f>
        <v>2602</v>
      </c>
      <c r="W1840" s="51" t="str">
        <f>IFERROR(VLOOKUP(V1840,'[1]ZESTAWIENIE NUMERÓW BOCZNYCH'!$A:$B,2,0),P1840)</f>
        <v>P2</v>
      </c>
      <c r="X1840" s="51" t="s">
        <v>12</v>
      </c>
      <c r="Y1840" s="51">
        <f>VLOOKUP(W1840,'[1]LICZBA MIEJSC'!$A:$C,2,0)</f>
        <v>23</v>
      </c>
      <c r="Z1840" s="51">
        <f>VLOOKUP(W1840,'[1]LICZBA MIEJSC'!$A:$C,3,0)</f>
        <v>121</v>
      </c>
      <c r="AA1840" s="51">
        <f t="shared" si="169"/>
        <v>144</v>
      </c>
      <c r="AB1840" s="41">
        <f t="shared" si="170"/>
        <v>12</v>
      </c>
      <c r="AC1840" s="109">
        <f t="shared" si="171"/>
        <v>8.3333333333333329E-2</v>
      </c>
      <c r="AD1840" s="49" t="s">
        <v>457</v>
      </c>
    </row>
    <row r="1841" spans="1:30" hidden="1">
      <c r="A1841" s="28" t="s">
        <v>422</v>
      </c>
      <c r="B1841" s="134">
        <v>1861</v>
      </c>
      <c r="C1841" s="45">
        <v>3</v>
      </c>
      <c r="D1841" s="175">
        <v>18001</v>
      </c>
      <c r="E1841" s="361"/>
      <c r="F1841" s="45" t="s">
        <v>441</v>
      </c>
      <c r="G1841" s="351" t="s">
        <v>720</v>
      </c>
      <c r="H1841" s="351" t="s">
        <v>698</v>
      </c>
      <c r="I1841" s="136">
        <v>43256</v>
      </c>
      <c r="J1841" s="48" t="s">
        <v>137</v>
      </c>
      <c r="K1841" s="53">
        <v>3</v>
      </c>
      <c r="L1841" s="53">
        <v>3202</v>
      </c>
      <c r="M1841" s="49" t="s">
        <v>422</v>
      </c>
      <c r="N1841" s="47">
        <v>0.3263888888888889</v>
      </c>
      <c r="O1841" s="45">
        <v>1</v>
      </c>
      <c r="P1841" s="45" t="s">
        <v>21</v>
      </c>
      <c r="Q1841" s="368"/>
      <c r="R1841" s="368"/>
      <c r="S1841" s="368"/>
      <c r="T1841" s="194">
        <f t="shared" si="172"/>
        <v>0.32291666666666663</v>
      </c>
      <c r="U1841" s="194">
        <f t="shared" si="173"/>
        <v>0.29166666666666663</v>
      </c>
      <c r="V1841" s="41" t="str">
        <f>IFERROR(VLOOKUP(L1841,'[1]ZESTAWIENIE NUMERÓW BOCZNYCH'!$A:$B,1,0),"")</f>
        <v/>
      </c>
      <c r="W1841" s="51" t="str">
        <f>IFERROR(VLOOKUP(V1841,'[1]ZESTAWIENIE NUMERÓW BOCZNYCH'!$A:$B,2,0),P1841)</f>
        <v>PE</v>
      </c>
      <c r="X1841" s="51" t="s">
        <v>12</v>
      </c>
      <c r="Y1841" s="51">
        <f>VLOOKUP(W1841,'[1]LICZBA MIEJSC'!$A:$C,2,0)</f>
        <v>58</v>
      </c>
      <c r="Z1841" s="51">
        <f>VLOOKUP(W1841,'[1]LICZBA MIEJSC'!$A:$C,3,0)</f>
        <v>164</v>
      </c>
      <c r="AA1841" s="51">
        <f t="shared" si="169"/>
        <v>222</v>
      </c>
      <c r="AB1841" s="41">
        <f t="shared" si="170"/>
        <v>22</v>
      </c>
      <c r="AC1841" s="109">
        <f t="shared" si="171"/>
        <v>9.90990990990991E-2</v>
      </c>
      <c r="AD1841" s="49" t="s">
        <v>457</v>
      </c>
    </row>
    <row r="1842" spans="1:30" hidden="1">
      <c r="A1842" s="28" t="s">
        <v>422</v>
      </c>
      <c r="B1842" s="134">
        <v>1862</v>
      </c>
      <c r="C1842" s="45">
        <v>3</v>
      </c>
      <c r="D1842" s="175">
        <v>18001</v>
      </c>
      <c r="E1842" s="361"/>
      <c r="F1842" s="45" t="s">
        <v>441</v>
      </c>
      <c r="G1842" s="351" t="s">
        <v>720</v>
      </c>
      <c r="H1842" s="351" t="s">
        <v>698</v>
      </c>
      <c r="I1842" s="136">
        <v>43256</v>
      </c>
      <c r="J1842" s="48" t="s">
        <v>137</v>
      </c>
      <c r="K1842" s="53">
        <v>10</v>
      </c>
      <c r="L1842" s="53">
        <v>2708</v>
      </c>
      <c r="M1842" s="49" t="s">
        <v>422</v>
      </c>
      <c r="N1842" s="47">
        <v>0.32708333333333334</v>
      </c>
      <c r="O1842" s="45">
        <v>1</v>
      </c>
      <c r="P1842" s="45" t="s">
        <v>22</v>
      </c>
      <c r="Q1842" s="368"/>
      <c r="R1842" s="368"/>
      <c r="S1842" s="368"/>
      <c r="T1842" s="194">
        <f t="shared" si="172"/>
        <v>0.32291666666666663</v>
      </c>
      <c r="U1842" s="194">
        <f t="shared" si="173"/>
        <v>0.29166666666666663</v>
      </c>
      <c r="V1842" s="41">
        <f>IFERROR(VLOOKUP(L1842,'[1]ZESTAWIENIE NUMERÓW BOCZNYCH'!$A:$B,1,0),"")</f>
        <v>2708</v>
      </c>
      <c r="W1842" s="51" t="str">
        <f>IFERROR(VLOOKUP(V1842,'[1]ZESTAWIENIE NUMERÓW BOCZNYCH'!$A:$B,2,0),P1842)</f>
        <v>P3</v>
      </c>
      <c r="X1842" s="51" t="s">
        <v>12</v>
      </c>
      <c r="Y1842" s="51">
        <f>VLOOKUP(W1842,'[1]LICZBA MIEJSC'!$A:$C,2,0)</f>
        <v>40</v>
      </c>
      <c r="Z1842" s="51">
        <f>VLOOKUP(W1842,'[1]LICZBA MIEJSC'!$A:$C,3,0)</f>
        <v>135</v>
      </c>
      <c r="AA1842" s="51">
        <f t="shared" si="169"/>
        <v>175</v>
      </c>
      <c r="AB1842" s="41">
        <f t="shared" si="170"/>
        <v>18</v>
      </c>
      <c r="AC1842" s="109">
        <f t="shared" si="171"/>
        <v>0.10285714285714286</v>
      </c>
      <c r="AD1842" s="49" t="s">
        <v>457</v>
      </c>
    </row>
    <row r="1843" spans="1:30" hidden="1">
      <c r="A1843" s="28" t="s">
        <v>422</v>
      </c>
      <c r="B1843" s="134">
        <v>1863</v>
      </c>
      <c r="C1843" s="45">
        <v>2</v>
      </c>
      <c r="D1843" s="175">
        <v>18002</v>
      </c>
      <c r="E1843" s="361"/>
      <c r="F1843" s="45" t="s">
        <v>441</v>
      </c>
      <c r="G1843" s="351" t="s">
        <v>720</v>
      </c>
      <c r="H1843" s="351" t="s">
        <v>697</v>
      </c>
      <c r="I1843" s="136">
        <v>43256</v>
      </c>
      <c r="J1843" s="48" t="s">
        <v>137</v>
      </c>
      <c r="K1843" s="53">
        <v>10</v>
      </c>
      <c r="L1843" s="53">
        <v>2904</v>
      </c>
      <c r="M1843" s="53" t="s">
        <v>443</v>
      </c>
      <c r="N1843" s="47">
        <v>0.32847222222222222</v>
      </c>
      <c r="O1843" s="45">
        <v>2</v>
      </c>
      <c r="P1843" s="45" t="s">
        <v>18</v>
      </c>
      <c r="Q1843" s="368"/>
      <c r="R1843" s="368"/>
      <c r="S1843" s="368"/>
      <c r="T1843" s="194">
        <f t="shared" si="172"/>
        <v>0.32291666666666663</v>
      </c>
      <c r="U1843" s="194">
        <f t="shared" si="173"/>
        <v>0.29166666666666663</v>
      </c>
      <c r="V1843" s="41">
        <f>IFERROR(VLOOKUP(L1843,'[1]ZESTAWIENIE NUMERÓW BOCZNYCH'!$A:$B,1,0),"")</f>
        <v>2904</v>
      </c>
      <c r="W1843" s="51" t="str">
        <f>IFERROR(VLOOKUP(V1843,'[1]ZESTAWIENIE NUMERÓW BOCZNYCH'!$A:$B,2,0),P1843)</f>
        <v>MB</v>
      </c>
      <c r="X1843" s="51" t="s">
        <v>12</v>
      </c>
      <c r="Y1843" s="51">
        <f>VLOOKUP(W1843,'[1]LICZBA MIEJSC'!$A:$C,2,0)</f>
        <v>40</v>
      </c>
      <c r="Z1843" s="51">
        <f>VLOOKUP(W1843,'[1]LICZBA MIEJSC'!$A:$C,3,0)</f>
        <v>174</v>
      </c>
      <c r="AA1843" s="51">
        <f t="shared" si="169"/>
        <v>214</v>
      </c>
      <c r="AB1843" s="41">
        <f t="shared" si="170"/>
        <v>20</v>
      </c>
      <c r="AC1843" s="109">
        <f t="shared" si="171"/>
        <v>9.3457943925233641E-2</v>
      </c>
      <c r="AD1843" s="49" t="s">
        <v>457</v>
      </c>
    </row>
    <row r="1844" spans="1:30" hidden="1">
      <c r="A1844" s="28" t="s">
        <v>422</v>
      </c>
      <c r="B1844" s="134">
        <v>1864</v>
      </c>
      <c r="C1844" s="45">
        <v>3</v>
      </c>
      <c r="D1844" s="175">
        <v>18002</v>
      </c>
      <c r="E1844" s="361"/>
      <c r="F1844" s="45" t="s">
        <v>441</v>
      </c>
      <c r="G1844" s="351" t="s">
        <v>720</v>
      </c>
      <c r="H1844" s="351" t="s">
        <v>697</v>
      </c>
      <c r="I1844" s="136">
        <v>43256</v>
      </c>
      <c r="J1844" s="48" t="s">
        <v>137</v>
      </c>
      <c r="K1844" s="53">
        <v>3</v>
      </c>
      <c r="L1844" s="53">
        <v>2315</v>
      </c>
      <c r="M1844" s="53" t="s">
        <v>442</v>
      </c>
      <c r="N1844" s="47">
        <v>0.33055555555555555</v>
      </c>
      <c r="O1844" s="45">
        <v>1</v>
      </c>
      <c r="P1844" s="45" t="s">
        <v>17</v>
      </c>
      <c r="Q1844" s="368"/>
      <c r="R1844" s="368"/>
      <c r="S1844" s="368"/>
      <c r="T1844" s="194">
        <f t="shared" si="172"/>
        <v>0.32291666666666663</v>
      </c>
      <c r="U1844" s="194">
        <f t="shared" si="173"/>
        <v>0.29166666666666663</v>
      </c>
      <c r="V1844" s="41" t="str">
        <f>IFERROR(VLOOKUP(L1844,'[1]ZESTAWIENIE NUMERÓW BOCZNYCH'!$A:$B,1,0),"")</f>
        <v/>
      </c>
      <c r="W1844" s="51" t="str">
        <f>IFERROR(VLOOKUP(V1844,'[1]ZESTAWIENIE NUMERÓW BOCZNYCH'!$A:$B,2,0),P1844)</f>
        <v>P2</v>
      </c>
      <c r="X1844" s="51" t="s">
        <v>12</v>
      </c>
      <c r="Y1844" s="51">
        <f>VLOOKUP(W1844,'[1]LICZBA MIEJSC'!$A:$C,2,0)</f>
        <v>23</v>
      </c>
      <c r="Z1844" s="51">
        <f>VLOOKUP(W1844,'[1]LICZBA MIEJSC'!$A:$C,3,0)</f>
        <v>121</v>
      </c>
      <c r="AA1844" s="51">
        <f t="shared" si="169"/>
        <v>144</v>
      </c>
      <c r="AB1844" s="41">
        <f t="shared" si="170"/>
        <v>14</v>
      </c>
      <c r="AC1844" s="109">
        <f t="shared" si="171"/>
        <v>9.7222222222222224E-2</v>
      </c>
      <c r="AD1844" s="49" t="s">
        <v>457</v>
      </c>
    </row>
    <row r="1845" spans="1:30" hidden="1">
      <c r="A1845" s="28" t="s">
        <v>422</v>
      </c>
      <c r="B1845" s="134">
        <v>1865</v>
      </c>
      <c r="C1845" s="45">
        <v>3</v>
      </c>
      <c r="D1845" s="175">
        <v>18002</v>
      </c>
      <c r="E1845" s="361"/>
      <c r="F1845" s="45" t="s">
        <v>441</v>
      </c>
      <c r="G1845" s="351" t="s">
        <v>720</v>
      </c>
      <c r="H1845" s="351" t="s">
        <v>697</v>
      </c>
      <c r="I1845" s="136">
        <v>43256</v>
      </c>
      <c r="J1845" s="48" t="s">
        <v>137</v>
      </c>
      <c r="K1845" s="53">
        <v>20</v>
      </c>
      <c r="L1845" s="53">
        <v>2550</v>
      </c>
      <c r="M1845" s="53" t="s">
        <v>389</v>
      </c>
      <c r="N1845" s="47">
        <v>0.33194444444444443</v>
      </c>
      <c r="O1845" s="45">
        <v>1</v>
      </c>
      <c r="P1845" s="45" t="s">
        <v>17</v>
      </c>
      <c r="Q1845" s="368"/>
      <c r="R1845" s="368"/>
      <c r="S1845" s="368"/>
      <c r="T1845" s="194">
        <f t="shared" si="172"/>
        <v>0.32291666666666663</v>
      </c>
      <c r="U1845" s="194">
        <f t="shared" si="173"/>
        <v>0.29166666666666663</v>
      </c>
      <c r="V1845" s="41">
        <f>IFERROR(VLOOKUP(L1845,'[1]ZESTAWIENIE NUMERÓW BOCZNYCH'!$A:$B,1,0),"")</f>
        <v>2550</v>
      </c>
      <c r="W1845" s="51" t="str">
        <f>IFERROR(VLOOKUP(V1845,'[1]ZESTAWIENIE NUMERÓW BOCZNYCH'!$A:$B,2,0),P1845)</f>
        <v>K2</v>
      </c>
      <c r="X1845" s="51" t="s">
        <v>12</v>
      </c>
      <c r="Y1845" s="51">
        <f>VLOOKUP(W1845,'[1]LICZBA MIEJSC'!$A:$C,2,0)</f>
        <v>20</v>
      </c>
      <c r="Z1845" s="51">
        <f>VLOOKUP(W1845,'[1]LICZBA MIEJSC'!$A:$C,3,0)</f>
        <v>210</v>
      </c>
      <c r="AA1845" s="51">
        <f t="shared" si="169"/>
        <v>230</v>
      </c>
      <c r="AB1845" s="41">
        <f t="shared" si="170"/>
        <v>23</v>
      </c>
      <c r="AC1845" s="109">
        <f t="shared" si="171"/>
        <v>0.1</v>
      </c>
      <c r="AD1845" s="49" t="s">
        <v>457</v>
      </c>
    </row>
    <row r="1846" spans="1:30" hidden="1">
      <c r="A1846" s="28" t="s">
        <v>422</v>
      </c>
      <c r="B1846" s="134">
        <v>1866</v>
      </c>
      <c r="C1846" s="45">
        <v>3</v>
      </c>
      <c r="D1846" s="175">
        <v>18001</v>
      </c>
      <c r="E1846" s="361"/>
      <c r="F1846" s="45" t="s">
        <v>441</v>
      </c>
      <c r="G1846" s="351" t="s">
        <v>720</v>
      </c>
      <c r="H1846" s="351" t="s">
        <v>698</v>
      </c>
      <c r="I1846" s="136">
        <v>43256</v>
      </c>
      <c r="J1846" s="48" t="s">
        <v>137</v>
      </c>
      <c r="K1846" s="53">
        <v>3</v>
      </c>
      <c r="L1846" s="53">
        <v>2817</v>
      </c>
      <c r="M1846" s="49" t="s">
        <v>422</v>
      </c>
      <c r="N1846" s="47">
        <v>0.33749999999999997</v>
      </c>
      <c r="O1846" s="45">
        <v>2</v>
      </c>
      <c r="P1846" s="45" t="s">
        <v>18</v>
      </c>
      <c r="Q1846" s="368"/>
      <c r="R1846" s="368"/>
      <c r="S1846" s="368"/>
      <c r="T1846" s="194">
        <f t="shared" si="172"/>
        <v>0.33333333333333331</v>
      </c>
      <c r="U1846" s="194">
        <f t="shared" si="173"/>
        <v>0.33333333333333331</v>
      </c>
      <c r="V1846" s="41">
        <f>IFERROR(VLOOKUP(L1846,'[1]ZESTAWIENIE NUMERÓW BOCZNYCH'!$A:$B,1,0),"")</f>
        <v>2817</v>
      </c>
      <c r="W1846" s="51" t="str">
        <f>IFERROR(VLOOKUP(V1846,'[1]ZESTAWIENIE NUMERÓW BOCZNYCH'!$A:$B,2,0),P1846)</f>
        <v>MB</v>
      </c>
      <c r="X1846" s="51" t="s">
        <v>12</v>
      </c>
      <c r="Y1846" s="51">
        <f>VLOOKUP(W1846,'[1]LICZBA MIEJSC'!$A:$C,2,0)</f>
        <v>40</v>
      </c>
      <c r="Z1846" s="51">
        <f>VLOOKUP(W1846,'[1]LICZBA MIEJSC'!$A:$C,3,0)</f>
        <v>174</v>
      </c>
      <c r="AA1846" s="51">
        <f t="shared" si="169"/>
        <v>214</v>
      </c>
      <c r="AB1846" s="41">
        <f t="shared" si="170"/>
        <v>20</v>
      </c>
      <c r="AC1846" s="109">
        <f t="shared" si="171"/>
        <v>9.3457943925233641E-2</v>
      </c>
      <c r="AD1846" s="49" t="s">
        <v>457</v>
      </c>
    </row>
    <row r="1847" spans="1:30" hidden="1">
      <c r="A1847" s="28" t="s">
        <v>422</v>
      </c>
      <c r="B1847" s="134">
        <v>1867</v>
      </c>
      <c r="C1847" s="45">
        <v>3</v>
      </c>
      <c r="D1847" s="175">
        <v>18002</v>
      </c>
      <c r="E1847" s="361"/>
      <c r="F1847" s="45" t="s">
        <v>441</v>
      </c>
      <c r="G1847" s="351" t="s">
        <v>720</v>
      </c>
      <c r="H1847" s="351" t="s">
        <v>697</v>
      </c>
      <c r="I1847" s="136">
        <v>43256</v>
      </c>
      <c r="J1847" s="48" t="s">
        <v>137</v>
      </c>
      <c r="K1847" s="53">
        <v>3</v>
      </c>
      <c r="L1847" s="53">
        <v>2819</v>
      </c>
      <c r="M1847" s="49" t="s">
        <v>442</v>
      </c>
      <c r="N1847" s="47">
        <v>0.33819444444444446</v>
      </c>
      <c r="O1847" s="45">
        <v>1</v>
      </c>
      <c r="P1847" s="45" t="s">
        <v>18</v>
      </c>
      <c r="Q1847" s="368"/>
      <c r="R1847" s="368"/>
      <c r="S1847" s="368"/>
      <c r="T1847" s="194">
        <f t="shared" si="172"/>
        <v>0.33333333333333331</v>
      </c>
      <c r="U1847" s="194">
        <f t="shared" si="173"/>
        <v>0.33333333333333331</v>
      </c>
      <c r="V1847" s="41">
        <f>IFERROR(VLOOKUP(L1847,'[1]ZESTAWIENIE NUMERÓW BOCZNYCH'!$A:$B,1,0),"")</f>
        <v>2819</v>
      </c>
      <c r="W1847" s="51" t="str">
        <f>IFERROR(VLOOKUP(V1847,'[1]ZESTAWIENIE NUMERÓW BOCZNYCH'!$A:$B,2,0),P1847)</f>
        <v>MB</v>
      </c>
      <c r="X1847" s="51" t="s">
        <v>12</v>
      </c>
      <c r="Y1847" s="51">
        <f>VLOOKUP(W1847,'[1]LICZBA MIEJSC'!$A:$C,2,0)</f>
        <v>40</v>
      </c>
      <c r="Z1847" s="51">
        <f>VLOOKUP(W1847,'[1]LICZBA MIEJSC'!$A:$C,3,0)</f>
        <v>174</v>
      </c>
      <c r="AA1847" s="51">
        <f t="shared" si="169"/>
        <v>214</v>
      </c>
      <c r="AB1847" s="41">
        <f t="shared" si="170"/>
        <v>21</v>
      </c>
      <c r="AC1847" s="109">
        <f t="shared" si="171"/>
        <v>9.8130841121495324E-2</v>
      </c>
      <c r="AD1847" s="49" t="s">
        <v>457</v>
      </c>
    </row>
    <row r="1848" spans="1:30" hidden="1">
      <c r="A1848" s="28" t="s">
        <v>422</v>
      </c>
      <c r="B1848" s="134">
        <v>1868</v>
      </c>
      <c r="C1848" s="45">
        <v>3</v>
      </c>
      <c r="D1848" s="175">
        <v>18001</v>
      </c>
      <c r="E1848" s="361"/>
      <c r="F1848" s="45" t="s">
        <v>441</v>
      </c>
      <c r="G1848" s="351" t="s">
        <v>720</v>
      </c>
      <c r="H1848" s="351" t="s">
        <v>698</v>
      </c>
      <c r="I1848" s="136">
        <v>43256</v>
      </c>
      <c r="J1848" s="48" t="s">
        <v>137</v>
      </c>
      <c r="K1848" s="53">
        <v>10</v>
      </c>
      <c r="L1848" s="53">
        <v>2478</v>
      </c>
      <c r="M1848" s="49" t="s">
        <v>422</v>
      </c>
      <c r="N1848" s="47">
        <v>0.33888888888888885</v>
      </c>
      <c r="O1848" s="45">
        <v>1</v>
      </c>
      <c r="P1848" s="45" t="s">
        <v>17</v>
      </c>
      <c r="Q1848" s="368"/>
      <c r="R1848" s="368"/>
      <c r="S1848" s="368"/>
      <c r="T1848" s="194">
        <f t="shared" si="172"/>
        <v>0.33333333333333331</v>
      </c>
      <c r="U1848" s="194">
        <f t="shared" si="173"/>
        <v>0.33333333333333331</v>
      </c>
      <c r="V1848" s="41">
        <f>IFERROR(VLOOKUP(L1848,'[1]ZESTAWIENIE NUMERÓW BOCZNYCH'!$A:$B,1,0),"")</f>
        <v>2478</v>
      </c>
      <c r="W1848" s="51" t="str">
        <f>IFERROR(VLOOKUP(V1848,'[1]ZESTAWIENIE NUMERÓW BOCZNYCH'!$A:$B,2,0),P1848)</f>
        <v>K2</v>
      </c>
      <c r="X1848" s="51" t="s">
        <v>12</v>
      </c>
      <c r="Y1848" s="51">
        <f>VLOOKUP(W1848,'[1]LICZBA MIEJSC'!$A:$C,2,0)</f>
        <v>20</v>
      </c>
      <c r="Z1848" s="51">
        <f>VLOOKUP(W1848,'[1]LICZBA MIEJSC'!$A:$C,3,0)</f>
        <v>210</v>
      </c>
      <c r="AA1848" s="51">
        <f t="shared" si="169"/>
        <v>230</v>
      </c>
      <c r="AB1848" s="41">
        <f t="shared" si="170"/>
        <v>23</v>
      </c>
      <c r="AC1848" s="109">
        <f t="shared" si="171"/>
        <v>0.1</v>
      </c>
      <c r="AD1848" s="49" t="s">
        <v>457</v>
      </c>
    </row>
    <row r="1849" spans="1:30" hidden="1">
      <c r="A1849" s="28" t="s">
        <v>422</v>
      </c>
      <c r="B1849" s="134">
        <v>1869</v>
      </c>
      <c r="C1849" s="45">
        <v>3</v>
      </c>
      <c r="D1849" s="175">
        <v>18001</v>
      </c>
      <c r="E1849" s="361"/>
      <c r="F1849" s="45" t="s">
        <v>441</v>
      </c>
      <c r="G1849" s="351" t="s">
        <v>720</v>
      </c>
      <c r="H1849" s="351" t="s">
        <v>698</v>
      </c>
      <c r="I1849" s="136">
        <v>43256</v>
      </c>
      <c r="J1849" s="48" t="s">
        <v>137</v>
      </c>
      <c r="K1849" s="53">
        <v>20</v>
      </c>
      <c r="L1849" s="53">
        <v>2241</v>
      </c>
      <c r="M1849" s="49" t="s">
        <v>422</v>
      </c>
      <c r="N1849" s="47">
        <v>0.34027777777777773</v>
      </c>
      <c r="O1849" s="45">
        <v>1</v>
      </c>
      <c r="P1849" s="45" t="s">
        <v>17</v>
      </c>
      <c r="Q1849" s="368"/>
      <c r="R1849" s="368"/>
      <c r="S1849" s="368"/>
      <c r="T1849" s="194">
        <f t="shared" si="172"/>
        <v>0.33333333333333331</v>
      </c>
      <c r="U1849" s="194">
        <f t="shared" si="173"/>
        <v>0.33333333333333331</v>
      </c>
      <c r="V1849" s="41">
        <f>IFERROR(VLOOKUP(L1849,'[1]ZESTAWIENIE NUMERÓW BOCZNYCH'!$A:$B,1,0),"")</f>
        <v>2241</v>
      </c>
      <c r="W1849" s="51" t="str">
        <f>IFERROR(VLOOKUP(V1849,'[1]ZESTAWIENIE NUMERÓW BOCZNYCH'!$A:$B,2,0),P1849)</f>
        <v>K2</v>
      </c>
      <c r="X1849" s="51" t="s">
        <v>12</v>
      </c>
      <c r="Y1849" s="51">
        <f>VLOOKUP(W1849,'[1]LICZBA MIEJSC'!$A:$C,2,0)</f>
        <v>20</v>
      </c>
      <c r="Z1849" s="51">
        <f>VLOOKUP(W1849,'[1]LICZBA MIEJSC'!$A:$C,3,0)</f>
        <v>210</v>
      </c>
      <c r="AA1849" s="51">
        <f t="shared" si="169"/>
        <v>230</v>
      </c>
      <c r="AB1849" s="41">
        <f t="shared" si="170"/>
        <v>23</v>
      </c>
      <c r="AC1849" s="109">
        <f t="shared" si="171"/>
        <v>0.1</v>
      </c>
      <c r="AD1849" s="49" t="s">
        <v>457</v>
      </c>
    </row>
    <row r="1850" spans="1:30" hidden="1">
      <c r="A1850" s="28" t="s">
        <v>422</v>
      </c>
      <c r="B1850" s="134">
        <v>1870</v>
      </c>
      <c r="C1850" s="45">
        <v>3</v>
      </c>
      <c r="D1850" s="175">
        <v>18002</v>
      </c>
      <c r="E1850" s="361"/>
      <c r="F1850" s="45" t="s">
        <v>441</v>
      </c>
      <c r="G1850" s="351" t="s">
        <v>720</v>
      </c>
      <c r="H1850" s="351" t="s">
        <v>697</v>
      </c>
      <c r="I1850" s="136">
        <v>43256</v>
      </c>
      <c r="J1850" s="48" t="s">
        <v>137</v>
      </c>
      <c r="K1850" s="53">
        <v>20</v>
      </c>
      <c r="L1850" s="53">
        <v>2471</v>
      </c>
      <c r="M1850" s="53" t="s">
        <v>389</v>
      </c>
      <c r="N1850" s="47">
        <v>0.34027777777777773</v>
      </c>
      <c r="O1850" s="45">
        <v>1</v>
      </c>
      <c r="P1850" s="45" t="s">
        <v>17</v>
      </c>
      <c r="Q1850" s="368"/>
      <c r="R1850" s="368"/>
      <c r="S1850" s="368"/>
      <c r="T1850" s="194">
        <f t="shared" si="172"/>
        <v>0.33333333333333331</v>
      </c>
      <c r="U1850" s="194">
        <f t="shared" si="173"/>
        <v>0.33333333333333331</v>
      </c>
      <c r="V1850" s="41" t="str">
        <f>IFERROR(VLOOKUP(L1850,'[1]ZESTAWIENIE NUMERÓW BOCZNYCH'!$A:$B,1,0),"")</f>
        <v/>
      </c>
      <c r="W1850" s="51" t="str">
        <f>IFERROR(VLOOKUP(V1850,'[1]ZESTAWIENIE NUMERÓW BOCZNYCH'!$A:$B,2,0),P1850)</f>
        <v>P2</v>
      </c>
      <c r="X1850" s="51" t="s">
        <v>12</v>
      </c>
      <c r="Y1850" s="51">
        <f>VLOOKUP(W1850,'[1]LICZBA MIEJSC'!$A:$C,2,0)</f>
        <v>23</v>
      </c>
      <c r="Z1850" s="51">
        <f>VLOOKUP(W1850,'[1]LICZBA MIEJSC'!$A:$C,3,0)</f>
        <v>121</v>
      </c>
      <c r="AA1850" s="51">
        <f t="shared" si="169"/>
        <v>144</v>
      </c>
      <c r="AB1850" s="41">
        <f t="shared" si="170"/>
        <v>14</v>
      </c>
      <c r="AC1850" s="109">
        <f t="shared" si="171"/>
        <v>9.7222222222222224E-2</v>
      </c>
      <c r="AD1850" s="49" t="s">
        <v>457</v>
      </c>
    </row>
    <row r="1851" spans="1:30" hidden="1">
      <c r="A1851" s="28" t="s">
        <v>422</v>
      </c>
      <c r="B1851" s="134">
        <v>1871</v>
      </c>
      <c r="C1851" s="45">
        <v>3</v>
      </c>
      <c r="D1851" s="175">
        <v>18001</v>
      </c>
      <c r="E1851" s="361"/>
      <c r="F1851" s="45" t="s">
        <v>441</v>
      </c>
      <c r="G1851" s="351" t="s">
        <v>720</v>
      </c>
      <c r="H1851" s="351" t="s">
        <v>698</v>
      </c>
      <c r="I1851" s="136">
        <v>43256</v>
      </c>
      <c r="J1851" s="48" t="s">
        <v>137</v>
      </c>
      <c r="K1851" s="53">
        <v>20</v>
      </c>
      <c r="L1851" s="53">
        <v>2702</v>
      </c>
      <c r="M1851" s="49" t="s">
        <v>422</v>
      </c>
      <c r="N1851" s="47">
        <v>0.34097222222222223</v>
      </c>
      <c r="O1851" s="45">
        <v>1</v>
      </c>
      <c r="P1851" s="45" t="s">
        <v>22</v>
      </c>
      <c r="Q1851" s="368"/>
      <c r="R1851" s="368"/>
      <c r="S1851" s="368"/>
      <c r="T1851" s="194">
        <f t="shared" si="172"/>
        <v>0.33333333333333331</v>
      </c>
      <c r="U1851" s="194">
        <f t="shared" si="173"/>
        <v>0.33333333333333331</v>
      </c>
      <c r="V1851" s="41">
        <f>IFERROR(VLOOKUP(L1851,'[1]ZESTAWIENIE NUMERÓW BOCZNYCH'!$A:$B,1,0),"")</f>
        <v>2702</v>
      </c>
      <c r="W1851" s="51" t="str">
        <f>IFERROR(VLOOKUP(V1851,'[1]ZESTAWIENIE NUMERÓW BOCZNYCH'!$A:$B,2,0),P1851)</f>
        <v>P3</v>
      </c>
      <c r="X1851" s="51" t="s">
        <v>12</v>
      </c>
      <c r="Y1851" s="51">
        <f>VLOOKUP(W1851,'[1]LICZBA MIEJSC'!$A:$C,2,0)</f>
        <v>40</v>
      </c>
      <c r="Z1851" s="51">
        <f>VLOOKUP(W1851,'[1]LICZBA MIEJSC'!$A:$C,3,0)</f>
        <v>135</v>
      </c>
      <c r="AA1851" s="51">
        <f t="shared" si="169"/>
        <v>175</v>
      </c>
      <c r="AB1851" s="41">
        <f t="shared" si="170"/>
        <v>18</v>
      </c>
      <c r="AC1851" s="109">
        <f t="shared" si="171"/>
        <v>0.10285714285714286</v>
      </c>
      <c r="AD1851" s="49" t="s">
        <v>457</v>
      </c>
    </row>
    <row r="1852" spans="1:30" hidden="1">
      <c r="A1852" s="28" t="s">
        <v>422</v>
      </c>
      <c r="B1852" s="134">
        <v>1872</v>
      </c>
      <c r="C1852" s="45">
        <v>3</v>
      </c>
      <c r="D1852" s="175">
        <v>18001</v>
      </c>
      <c r="E1852" s="361"/>
      <c r="F1852" s="45" t="s">
        <v>441</v>
      </c>
      <c r="G1852" s="351" t="s">
        <v>720</v>
      </c>
      <c r="H1852" s="351" t="s">
        <v>698</v>
      </c>
      <c r="I1852" s="136">
        <v>43256</v>
      </c>
      <c r="J1852" s="48" t="s">
        <v>137</v>
      </c>
      <c r="K1852" s="53">
        <v>3</v>
      </c>
      <c r="L1852" s="53">
        <v>2483</v>
      </c>
      <c r="M1852" s="49" t="s">
        <v>422</v>
      </c>
      <c r="N1852" s="47">
        <v>0.34166666666666662</v>
      </c>
      <c r="O1852" s="45">
        <v>2</v>
      </c>
      <c r="P1852" s="45" t="s">
        <v>18</v>
      </c>
      <c r="Q1852" s="368"/>
      <c r="R1852" s="368"/>
      <c r="S1852" s="368"/>
      <c r="T1852" s="194">
        <f t="shared" si="172"/>
        <v>0.33333333333333331</v>
      </c>
      <c r="U1852" s="194">
        <f t="shared" si="173"/>
        <v>0.33333333333333331</v>
      </c>
      <c r="V1852" s="41">
        <f>IFERROR(VLOOKUP(L1852,'[1]ZESTAWIENIE NUMERÓW BOCZNYCH'!$A:$B,1,0),"")</f>
        <v>2483</v>
      </c>
      <c r="W1852" s="51" t="str">
        <f>IFERROR(VLOOKUP(V1852,'[1]ZESTAWIENIE NUMERÓW BOCZNYCH'!$A:$B,2,0),P1852)</f>
        <v>K2</v>
      </c>
      <c r="X1852" s="51" t="s">
        <v>12</v>
      </c>
      <c r="Y1852" s="51">
        <f>VLOOKUP(W1852,'[1]LICZBA MIEJSC'!$A:$C,2,0)</f>
        <v>20</v>
      </c>
      <c r="Z1852" s="51">
        <f>VLOOKUP(W1852,'[1]LICZBA MIEJSC'!$A:$C,3,0)</f>
        <v>210</v>
      </c>
      <c r="AA1852" s="51">
        <f t="shared" si="169"/>
        <v>230</v>
      </c>
      <c r="AB1852" s="41">
        <f t="shared" si="170"/>
        <v>10</v>
      </c>
      <c r="AC1852" s="109">
        <f t="shared" si="171"/>
        <v>4.3478260869565216E-2</v>
      </c>
      <c r="AD1852" s="49" t="s">
        <v>457</v>
      </c>
    </row>
    <row r="1853" spans="1:30" hidden="1">
      <c r="A1853" s="28" t="s">
        <v>422</v>
      </c>
      <c r="B1853" s="134">
        <v>1873</v>
      </c>
      <c r="C1853" s="45">
        <v>3</v>
      </c>
      <c r="D1853" s="175">
        <v>18002</v>
      </c>
      <c r="E1853" s="361"/>
      <c r="F1853" s="45" t="s">
        <v>441</v>
      </c>
      <c r="G1853" s="351" t="s">
        <v>720</v>
      </c>
      <c r="H1853" s="351" t="s">
        <v>697</v>
      </c>
      <c r="I1853" s="136">
        <v>43256</v>
      </c>
      <c r="J1853" s="48" t="s">
        <v>137</v>
      </c>
      <c r="K1853" s="53">
        <v>10</v>
      </c>
      <c r="L1853" s="53">
        <v>2508</v>
      </c>
      <c r="M1853" s="53" t="s">
        <v>443</v>
      </c>
      <c r="N1853" s="47">
        <v>0.34513888888888888</v>
      </c>
      <c r="O1853" s="45">
        <v>1</v>
      </c>
      <c r="P1853" s="45" t="s">
        <v>18</v>
      </c>
      <c r="Q1853" s="368"/>
      <c r="R1853" s="368"/>
      <c r="S1853" s="368"/>
      <c r="T1853" s="194">
        <f t="shared" si="172"/>
        <v>0.34375</v>
      </c>
      <c r="U1853" s="194">
        <f t="shared" si="173"/>
        <v>0.33333333333333331</v>
      </c>
      <c r="V1853" s="41">
        <f>IFERROR(VLOOKUP(L1853,'[1]ZESTAWIENIE NUMERÓW BOCZNYCH'!$A:$B,1,0),"")</f>
        <v>2508</v>
      </c>
      <c r="W1853" s="51" t="str">
        <f>IFERROR(VLOOKUP(V1853,'[1]ZESTAWIENIE NUMERÓW BOCZNYCH'!$A:$B,2,0),P1853)</f>
        <v>K2</v>
      </c>
      <c r="X1853" s="51" t="s">
        <v>12</v>
      </c>
      <c r="Y1853" s="51">
        <f>VLOOKUP(W1853,'[1]LICZBA MIEJSC'!$A:$C,2,0)</f>
        <v>20</v>
      </c>
      <c r="Z1853" s="51">
        <f>VLOOKUP(W1853,'[1]LICZBA MIEJSC'!$A:$C,3,0)</f>
        <v>210</v>
      </c>
      <c r="AA1853" s="51">
        <f t="shared" si="169"/>
        <v>230</v>
      </c>
      <c r="AB1853" s="41">
        <f t="shared" si="170"/>
        <v>23</v>
      </c>
      <c r="AC1853" s="109">
        <f t="shared" si="171"/>
        <v>0.1</v>
      </c>
      <c r="AD1853" s="49" t="s">
        <v>457</v>
      </c>
    </row>
    <row r="1854" spans="1:30" hidden="1">
      <c r="A1854" s="28" t="s">
        <v>422</v>
      </c>
      <c r="B1854" s="134">
        <v>1874</v>
      </c>
      <c r="C1854" s="45">
        <v>3</v>
      </c>
      <c r="D1854" s="175">
        <v>18001</v>
      </c>
      <c r="E1854" s="361"/>
      <c r="F1854" s="45" t="s">
        <v>441</v>
      </c>
      <c r="G1854" s="351" t="s">
        <v>720</v>
      </c>
      <c r="H1854" s="351" t="s">
        <v>698</v>
      </c>
      <c r="I1854" s="136">
        <v>43256</v>
      </c>
      <c r="J1854" s="48" t="s">
        <v>137</v>
      </c>
      <c r="K1854" s="53">
        <v>10</v>
      </c>
      <c r="L1854" s="53">
        <v>2914</v>
      </c>
      <c r="M1854" s="49" t="s">
        <v>422</v>
      </c>
      <c r="N1854" s="47">
        <v>0.34722222222222227</v>
      </c>
      <c r="O1854" s="45">
        <v>1</v>
      </c>
      <c r="P1854" s="45" t="s">
        <v>18</v>
      </c>
      <c r="Q1854" s="368"/>
      <c r="R1854" s="368"/>
      <c r="S1854" s="368"/>
      <c r="T1854" s="194">
        <f t="shared" si="172"/>
        <v>0.34375</v>
      </c>
      <c r="U1854" s="194">
        <f t="shared" si="173"/>
        <v>0.33333333333333331</v>
      </c>
      <c r="V1854" s="41">
        <f>IFERROR(VLOOKUP(L1854,'[1]ZESTAWIENIE NUMERÓW BOCZNYCH'!$A:$B,1,0),"")</f>
        <v>2914</v>
      </c>
      <c r="W1854" s="51" t="str">
        <f>IFERROR(VLOOKUP(V1854,'[1]ZESTAWIENIE NUMERÓW BOCZNYCH'!$A:$B,2,0),P1854)</f>
        <v>MB</v>
      </c>
      <c r="X1854" s="51" t="s">
        <v>12</v>
      </c>
      <c r="Y1854" s="51">
        <f>VLOOKUP(W1854,'[1]LICZBA MIEJSC'!$A:$C,2,0)</f>
        <v>40</v>
      </c>
      <c r="Z1854" s="51">
        <f>VLOOKUP(W1854,'[1]LICZBA MIEJSC'!$A:$C,3,0)</f>
        <v>174</v>
      </c>
      <c r="AA1854" s="51">
        <f t="shared" si="169"/>
        <v>214</v>
      </c>
      <c r="AB1854" s="41">
        <f t="shared" si="170"/>
        <v>21</v>
      </c>
      <c r="AC1854" s="109">
        <f t="shared" si="171"/>
        <v>9.8130841121495324E-2</v>
      </c>
      <c r="AD1854" s="49" t="s">
        <v>457</v>
      </c>
    </row>
    <row r="1855" spans="1:30" hidden="1">
      <c r="A1855" s="28" t="s">
        <v>422</v>
      </c>
      <c r="B1855" s="134">
        <v>1875</v>
      </c>
      <c r="C1855" s="45">
        <v>3</v>
      </c>
      <c r="D1855" s="175">
        <v>18001</v>
      </c>
      <c r="E1855" s="361"/>
      <c r="F1855" s="45" t="s">
        <v>441</v>
      </c>
      <c r="G1855" s="351" t="s">
        <v>720</v>
      </c>
      <c r="H1855" s="351" t="s">
        <v>698</v>
      </c>
      <c r="I1855" s="136">
        <v>43256</v>
      </c>
      <c r="J1855" s="48" t="s">
        <v>137</v>
      </c>
      <c r="K1855" s="53">
        <v>3</v>
      </c>
      <c r="L1855" s="53">
        <v>3209</v>
      </c>
      <c r="M1855" s="49" t="s">
        <v>422</v>
      </c>
      <c r="N1855" s="47">
        <v>0.34791666666666665</v>
      </c>
      <c r="O1855" s="45">
        <v>1</v>
      </c>
      <c r="P1855" s="45" t="s">
        <v>18</v>
      </c>
      <c r="Q1855" s="368"/>
      <c r="R1855" s="368"/>
      <c r="S1855" s="368"/>
      <c r="T1855" s="194">
        <f t="shared" si="172"/>
        <v>0.34375</v>
      </c>
      <c r="U1855" s="194">
        <f t="shared" si="173"/>
        <v>0.33333333333333331</v>
      </c>
      <c r="V1855" s="41" t="str">
        <f>IFERROR(VLOOKUP(L1855,'[1]ZESTAWIENIE NUMERÓW BOCZNYCH'!$A:$B,1,0),"")</f>
        <v/>
      </c>
      <c r="W1855" s="51" t="str">
        <f>IFERROR(VLOOKUP(V1855,'[1]ZESTAWIENIE NUMERÓW BOCZNYCH'!$A:$B,2,0),P1855)</f>
        <v>MB</v>
      </c>
      <c r="X1855" s="51" t="s">
        <v>12</v>
      </c>
      <c r="Y1855" s="51">
        <f>VLOOKUP(W1855,'[1]LICZBA MIEJSC'!$A:$C,2,0)</f>
        <v>40</v>
      </c>
      <c r="Z1855" s="51">
        <f>VLOOKUP(W1855,'[1]LICZBA MIEJSC'!$A:$C,3,0)</f>
        <v>174</v>
      </c>
      <c r="AA1855" s="51">
        <f t="shared" si="169"/>
        <v>214</v>
      </c>
      <c r="AB1855" s="41">
        <f t="shared" si="170"/>
        <v>21</v>
      </c>
      <c r="AC1855" s="109">
        <f t="shared" si="171"/>
        <v>9.8130841121495324E-2</v>
      </c>
      <c r="AD1855" s="49" t="s">
        <v>457</v>
      </c>
    </row>
    <row r="1856" spans="1:30" hidden="1">
      <c r="A1856" s="28" t="s">
        <v>422</v>
      </c>
      <c r="B1856" s="134">
        <v>1876</v>
      </c>
      <c r="C1856" s="45">
        <v>3</v>
      </c>
      <c r="D1856" s="175">
        <v>18002</v>
      </c>
      <c r="E1856" s="361"/>
      <c r="F1856" s="45" t="s">
        <v>441</v>
      </c>
      <c r="G1856" s="351" t="s">
        <v>720</v>
      </c>
      <c r="H1856" s="351" t="s">
        <v>697</v>
      </c>
      <c r="I1856" s="136">
        <v>43256</v>
      </c>
      <c r="J1856" s="48" t="s">
        <v>137</v>
      </c>
      <c r="K1856" s="53">
        <v>20</v>
      </c>
      <c r="L1856" s="53">
        <v>2662</v>
      </c>
      <c r="M1856" s="53" t="s">
        <v>389</v>
      </c>
      <c r="N1856" s="47">
        <v>0.34791666666666665</v>
      </c>
      <c r="O1856" s="45">
        <v>2</v>
      </c>
      <c r="P1856" s="45" t="s">
        <v>17</v>
      </c>
      <c r="Q1856" s="368"/>
      <c r="R1856" s="368"/>
      <c r="S1856" s="368"/>
      <c r="T1856" s="194">
        <f t="shared" si="172"/>
        <v>0.34375</v>
      </c>
      <c r="U1856" s="194">
        <f t="shared" si="173"/>
        <v>0.33333333333333331</v>
      </c>
      <c r="V1856" s="41" t="str">
        <f>IFERROR(VLOOKUP(L1856,'[1]ZESTAWIENIE NUMERÓW BOCZNYCH'!$A:$B,1,0),"")</f>
        <v/>
      </c>
      <c r="W1856" s="51" t="str">
        <f>IFERROR(VLOOKUP(V1856,'[1]ZESTAWIENIE NUMERÓW BOCZNYCH'!$A:$B,2,0),P1856)</f>
        <v>P2</v>
      </c>
      <c r="X1856" s="51" t="s">
        <v>12</v>
      </c>
      <c r="Y1856" s="51">
        <f>VLOOKUP(W1856,'[1]LICZBA MIEJSC'!$A:$C,2,0)</f>
        <v>23</v>
      </c>
      <c r="Z1856" s="51">
        <f>VLOOKUP(W1856,'[1]LICZBA MIEJSC'!$A:$C,3,0)</f>
        <v>121</v>
      </c>
      <c r="AA1856" s="51">
        <f t="shared" si="169"/>
        <v>144</v>
      </c>
      <c r="AB1856" s="41">
        <f t="shared" si="170"/>
        <v>12</v>
      </c>
      <c r="AC1856" s="109">
        <f t="shared" si="171"/>
        <v>8.3333333333333329E-2</v>
      </c>
      <c r="AD1856" s="49" t="s">
        <v>457</v>
      </c>
    </row>
    <row r="1857" spans="1:30" hidden="1">
      <c r="A1857" s="28" t="s">
        <v>422</v>
      </c>
      <c r="B1857" s="134">
        <v>1877</v>
      </c>
      <c r="C1857" s="45">
        <v>4</v>
      </c>
      <c r="D1857" s="175">
        <v>18001</v>
      </c>
      <c r="E1857" s="361"/>
      <c r="F1857" s="45" t="s">
        <v>441</v>
      </c>
      <c r="G1857" s="351" t="s">
        <v>720</v>
      </c>
      <c r="H1857" s="351" t="s">
        <v>698</v>
      </c>
      <c r="I1857" s="136">
        <v>43256</v>
      </c>
      <c r="J1857" s="48" t="s">
        <v>137</v>
      </c>
      <c r="K1857" s="53">
        <v>20</v>
      </c>
      <c r="L1857" s="53">
        <v>2707</v>
      </c>
      <c r="M1857" s="49" t="s">
        <v>422</v>
      </c>
      <c r="N1857" s="47">
        <v>0.35069444444444442</v>
      </c>
      <c r="O1857" s="45">
        <v>2</v>
      </c>
      <c r="P1857" s="45" t="s">
        <v>21</v>
      </c>
      <c r="Q1857" s="368"/>
      <c r="R1857" s="368"/>
      <c r="S1857" s="368"/>
      <c r="T1857" s="194">
        <f t="shared" si="172"/>
        <v>0.34375</v>
      </c>
      <c r="U1857" s="194">
        <f t="shared" si="173"/>
        <v>0.33333333333333331</v>
      </c>
      <c r="V1857" s="41" t="str">
        <f>IFERROR(VLOOKUP(L1857,'[1]ZESTAWIENIE NUMERÓW BOCZNYCH'!$A:$B,1,0),"")</f>
        <v/>
      </c>
      <c r="W1857" s="51" t="str">
        <f>IFERROR(VLOOKUP(V1857,'[1]ZESTAWIENIE NUMERÓW BOCZNYCH'!$A:$B,2,0),P1857)</f>
        <v>PE</v>
      </c>
      <c r="X1857" s="51" t="s">
        <v>12</v>
      </c>
      <c r="Y1857" s="51">
        <f>VLOOKUP(W1857,'[1]LICZBA MIEJSC'!$A:$C,2,0)</f>
        <v>58</v>
      </c>
      <c r="Z1857" s="51">
        <f>VLOOKUP(W1857,'[1]LICZBA MIEJSC'!$A:$C,3,0)</f>
        <v>164</v>
      </c>
      <c r="AA1857" s="51">
        <f t="shared" si="169"/>
        <v>222</v>
      </c>
      <c r="AB1857" s="41">
        <f t="shared" si="170"/>
        <v>29</v>
      </c>
      <c r="AC1857" s="109">
        <f t="shared" si="171"/>
        <v>0.13063063063063063</v>
      </c>
      <c r="AD1857" s="49" t="s">
        <v>457</v>
      </c>
    </row>
    <row r="1858" spans="1:30" hidden="1">
      <c r="A1858" s="28" t="s">
        <v>422</v>
      </c>
      <c r="B1858" s="134">
        <v>1878</v>
      </c>
      <c r="C1858" s="45">
        <v>4</v>
      </c>
      <c r="D1858" s="175">
        <v>18001</v>
      </c>
      <c r="E1858" s="361"/>
      <c r="F1858" s="45" t="s">
        <v>441</v>
      </c>
      <c r="G1858" s="351" t="s">
        <v>720</v>
      </c>
      <c r="H1858" s="351" t="s">
        <v>698</v>
      </c>
      <c r="I1858" s="136">
        <v>43256</v>
      </c>
      <c r="J1858" s="48" t="s">
        <v>137</v>
      </c>
      <c r="K1858" s="53">
        <v>3</v>
      </c>
      <c r="L1858" s="53">
        <v>2808</v>
      </c>
      <c r="M1858" s="49" t="s">
        <v>422</v>
      </c>
      <c r="N1858" s="138">
        <v>0.3520833333333333</v>
      </c>
      <c r="O1858" s="53">
        <v>1</v>
      </c>
      <c r="P1858" s="53" t="s">
        <v>18</v>
      </c>
      <c r="Q1858" s="368"/>
      <c r="R1858" s="368"/>
      <c r="S1858" s="368"/>
      <c r="T1858" s="194">
        <f t="shared" si="172"/>
        <v>0.34375</v>
      </c>
      <c r="U1858" s="194">
        <f t="shared" si="173"/>
        <v>0.33333333333333331</v>
      </c>
      <c r="V1858" s="41">
        <f>IFERROR(VLOOKUP(L1858,'[1]ZESTAWIENIE NUMERÓW BOCZNYCH'!$A:$B,1,0),"")</f>
        <v>2808</v>
      </c>
      <c r="W1858" s="51" t="str">
        <f>IFERROR(VLOOKUP(V1858,'[1]ZESTAWIENIE NUMERÓW BOCZNYCH'!$A:$B,2,0),P1858)</f>
        <v>MB</v>
      </c>
      <c r="X1858" s="51" t="s">
        <v>12</v>
      </c>
      <c r="Y1858" s="51">
        <f>VLOOKUP(W1858,'[1]LICZBA MIEJSC'!$A:$C,2,0)</f>
        <v>40</v>
      </c>
      <c r="Z1858" s="51">
        <f>VLOOKUP(W1858,'[1]LICZBA MIEJSC'!$A:$C,3,0)</f>
        <v>174</v>
      </c>
      <c r="AA1858" s="51">
        <f t="shared" si="169"/>
        <v>214</v>
      </c>
      <c r="AB1858" s="41">
        <f t="shared" si="170"/>
        <v>21</v>
      </c>
      <c r="AC1858" s="109">
        <f t="shared" si="171"/>
        <v>9.8130841121495324E-2</v>
      </c>
      <c r="AD1858" s="49" t="s">
        <v>457</v>
      </c>
    </row>
    <row r="1859" spans="1:30" hidden="1">
      <c r="A1859" s="28" t="s">
        <v>422</v>
      </c>
      <c r="B1859" s="134">
        <v>1879</v>
      </c>
      <c r="C1859" s="45">
        <v>3</v>
      </c>
      <c r="D1859" s="175">
        <v>18002</v>
      </c>
      <c r="E1859" s="361"/>
      <c r="F1859" s="45" t="s">
        <v>441</v>
      </c>
      <c r="G1859" s="351" t="s">
        <v>720</v>
      </c>
      <c r="H1859" s="351" t="s">
        <v>697</v>
      </c>
      <c r="I1859" s="136">
        <v>43256</v>
      </c>
      <c r="J1859" s="48" t="s">
        <v>137</v>
      </c>
      <c r="K1859" s="53">
        <v>10</v>
      </c>
      <c r="L1859" s="53">
        <v>2708</v>
      </c>
      <c r="M1859" s="53" t="s">
        <v>443</v>
      </c>
      <c r="N1859" s="47">
        <v>0.3520833333333333</v>
      </c>
      <c r="O1859" s="45">
        <v>3</v>
      </c>
      <c r="P1859" s="45" t="s">
        <v>22</v>
      </c>
      <c r="Q1859" s="368"/>
      <c r="R1859" s="368"/>
      <c r="S1859" s="368"/>
      <c r="T1859" s="194">
        <f t="shared" si="172"/>
        <v>0.34375</v>
      </c>
      <c r="U1859" s="194">
        <f t="shared" si="173"/>
        <v>0.33333333333333331</v>
      </c>
      <c r="V1859" s="41">
        <f>IFERROR(VLOOKUP(L1859,'[1]ZESTAWIENIE NUMERÓW BOCZNYCH'!$A:$B,1,0),"")</f>
        <v>2708</v>
      </c>
      <c r="W1859" s="51" t="str">
        <f>IFERROR(VLOOKUP(V1859,'[1]ZESTAWIENIE NUMERÓW BOCZNYCH'!$A:$B,2,0),P1859)</f>
        <v>P3</v>
      </c>
      <c r="X1859" s="51" t="s">
        <v>12</v>
      </c>
      <c r="Y1859" s="51">
        <f>VLOOKUP(W1859,'[1]LICZBA MIEJSC'!$A:$C,2,0)</f>
        <v>40</v>
      </c>
      <c r="Z1859" s="51">
        <f>VLOOKUP(W1859,'[1]LICZBA MIEJSC'!$A:$C,3,0)</f>
        <v>135</v>
      </c>
      <c r="AA1859" s="51">
        <f t="shared" si="169"/>
        <v>175</v>
      </c>
      <c r="AB1859" s="41">
        <f t="shared" si="170"/>
        <v>36</v>
      </c>
      <c r="AC1859" s="109">
        <f t="shared" si="171"/>
        <v>0.20571428571428571</v>
      </c>
      <c r="AD1859" s="49" t="s">
        <v>457</v>
      </c>
    </row>
    <row r="1860" spans="1:30" hidden="1">
      <c r="A1860" s="28" t="s">
        <v>422</v>
      </c>
      <c r="B1860" s="134">
        <v>1880</v>
      </c>
      <c r="C1860" s="45">
        <v>4</v>
      </c>
      <c r="D1860" s="175">
        <v>18001</v>
      </c>
      <c r="E1860" s="361"/>
      <c r="F1860" s="45" t="s">
        <v>441</v>
      </c>
      <c r="G1860" s="351" t="s">
        <v>720</v>
      </c>
      <c r="H1860" s="351" t="s">
        <v>698</v>
      </c>
      <c r="I1860" s="136">
        <v>43256</v>
      </c>
      <c r="J1860" s="48" t="s">
        <v>137</v>
      </c>
      <c r="K1860" s="53">
        <v>10</v>
      </c>
      <c r="L1860" s="53">
        <v>2266</v>
      </c>
      <c r="M1860" s="49" t="s">
        <v>422</v>
      </c>
      <c r="N1860" s="47">
        <v>0.35416666666666669</v>
      </c>
      <c r="O1860" s="45">
        <v>1</v>
      </c>
      <c r="P1860" s="45" t="s">
        <v>17</v>
      </c>
      <c r="Q1860" s="368"/>
      <c r="R1860" s="368"/>
      <c r="S1860" s="368"/>
      <c r="T1860" s="194">
        <f t="shared" si="172"/>
        <v>0.35416666666666663</v>
      </c>
      <c r="U1860" s="194">
        <f t="shared" si="173"/>
        <v>0.33333333333333331</v>
      </c>
      <c r="V1860" s="41">
        <f>IFERROR(VLOOKUP(L1860,'[1]ZESTAWIENIE NUMERÓW BOCZNYCH'!$A:$B,1,0),"")</f>
        <v>2266</v>
      </c>
      <c r="W1860" s="51" t="str">
        <f>IFERROR(VLOOKUP(V1860,'[1]ZESTAWIENIE NUMERÓW BOCZNYCH'!$A:$B,2,0),P1860)</f>
        <v>K2</v>
      </c>
      <c r="X1860" s="51" t="s">
        <v>12</v>
      </c>
      <c r="Y1860" s="51">
        <f>VLOOKUP(W1860,'[1]LICZBA MIEJSC'!$A:$C,2,0)</f>
        <v>20</v>
      </c>
      <c r="Z1860" s="51">
        <f>VLOOKUP(W1860,'[1]LICZBA MIEJSC'!$A:$C,3,0)</f>
        <v>210</v>
      </c>
      <c r="AA1860" s="51">
        <f t="shared" si="169"/>
        <v>230</v>
      </c>
      <c r="AB1860" s="41">
        <f t="shared" si="170"/>
        <v>23</v>
      </c>
      <c r="AC1860" s="109">
        <f t="shared" si="171"/>
        <v>0.1</v>
      </c>
      <c r="AD1860" s="49" t="s">
        <v>457</v>
      </c>
    </row>
    <row r="1861" spans="1:30" hidden="1">
      <c r="A1861" s="28" t="s">
        <v>422</v>
      </c>
      <c r="B1861" s="134">
        <v>1881</v>
      </c>
      <c r="C1861" s="45">
        <v>3</v>
      </c>
      <c r="D1861" s="175">
        <v>18002</v>
      </c>
      <c r="E1861" s="361"/>
      <c r="F1861" s="45" t="s">
        <v>441</v>
      </c>
      <c r="G1861" s="351" t="s">
        <v>720</v>
      </c>
      <c r="H1861" s="351" t="s">
        <v>697</v>
      </c>
      <c r="I1861" s="136">
        <v>43256</v>
      </c>
      <c r="J1861" s="48" t="s">
        <v>137</v>
      </c>
      <c r="K1861" s="53">
        <v>3</v>
      </c>
      <c r="L1861" s="53">
        <v>2817</v>
      </c>
      <c r="M1861" s="53" t="s">
        <v>442</v>
      </c>
      <c r="N1861" s="47">
        <v>0.35416666666666669</v>
      </c>
      <c r="O1861" s="45">
        <v>2</v>
      </c>
      <c r="P1861" s="45" t="s">
        <v>18</v>
      </c>
      <c r="Q1861" s="368"/>
      <c r="R1861" s="368"/>
      <c r="S1861" s="368"/>
      <c r="T1861" s="194">
        <f t="shared" si="172"/>
        <v>0.35416666666666663</v>
      </c>
      <c r="U1861" s="194">
        <f t="shared" si="173"/>
        <v>0.33333333333333331</v>
      </c>
      <c r="V1861" s="41">
        <f>IFERROR(VLOOKUP(L1861,'[1]ZESTAWIENIE NUMERÓW BOCZNYCH'!$A:$B,1,0),"")</f>
        <v>2817</v>
      </c>
      <c r="W1861" s="51" t="str">
        <f>IFERROR(VLOOKUP(V1861,'[1]ZESTAWIENIE NUMERÓW BOCZNYCH'!$A:$B,2,0),P1861)</f>
        <v>MB</v>
      </c>
      <c r="X1861" s="51" t="s">
        <v>12</v>
      </c>
      <c r="Y1861" s="51">
        <f>VLOOKUP(W1861,'[1]LICZBA MIEJSC'!$A:$C,2,0)</f>
        <v>40</v>
      </c>
      <c r="Z1861" s="51">
        <f>VLOOKUP(W1861,'[1]LICZBA MIEJSC'!$A:$C,3,0)</f>
        <v>174</v>
      </c>
      <c r="AA1861" s="51">
        <f t="shared" si="169"/>
        <v>214</v>
      </c>
      <c r="AB1861" s="41">
        <f t="shared" si="170"/>
        <v>20</v>
      </c>
      <c r="AC1861" s="109">
        <f t="shared" si="171"/>
        <v>9.3457943925233641E-2</v>
      </c>
      <c r="AD1861" s="49" t="s">
        <v>457</v>
      </c>
    </row>
    <row r="1862" spans="1:30" hidden="1">
      <c r="A1862" s="28" t="s">
        <v>422</v>
      </c>
      <c r="B1862" s="134">
        <v>1882</v>
      </c>
      <c r="C1862" s="45">
        <v>3</v>
      </c>
      <c r="D1862" s="175">
        <v>18002</v>
      </c>
      <c r="E1862" s="361"/>
      <c r="F1862" s="45" t="s">
        <v>441</v>
      </c>
      <c r="G1862" s="351" t="s">
        <v>720</v>
      </c>
      <c r="H1862" s="351" t="s">
        <v>697</v>
      </c>
      <c r="I1862" s="136">
        <v>43256</v>
      </c>
      <c r="J1862" s="48" t="s">
        <v>137</v>
      </c>
      <c r="K1862" s="53">
        <v>20</v>
      </c>
      <c r="L1862" s="53">
        <v>2276</v>
      </c>
      <c r="M1862" s="53" t="s">
        <v>389</v>
      </c>
      <c r="N1862" s="47">
        <v>0.35694444444444445</v>
      </c>
      <c r="O1862" s="45">
        <v>2</v>
      </c>
      <c r="P1862" s="45" t="s">
        <v>17</v>
      </c>
      <c r="Q1862" s="368"/>
      <c r="R1862" s="368"/>
      <c r="S1862" s="368"/>
      <c r="T1862" s="194">
        <f t="shared" si="172"/>
        <v>0.35416666666666663</v>
      </c>
      <c r="U1862" s="194">
        <f t="shared" si="173"/>
        <v>0.33333333333333331</v>
      </c>
      <c r="V1862" s="41">
        <f>IFERROR(VLOOKUP(L1862,'[1]ZESTAWIENIE NUMERÓW BOCZNYCH'!$A:$B,1,0),"")</f>
        <v>2276</v>
      </c>
      <c r="W1862" s="51" t="str">
        <f>IFERROR(VLOOKUP(V1862,'[1]ZESTAWIENIE NUMERÓW BOCZNYCH'!$A:$B,2,0),P1862)</f>
        <v>K2</v>
      </c>
      <c r="X1862" s="51" t="s">
        <v>12</v>
      </c>
      <c r="Y1862" s="51">
        <f>VLOOKUP(W1862,'[1]LICZBA MIEJSC'!$A:$C,2,0)</f>
        <v>20</v>
      </c>
      <c r="Z1862" s="51">
        <f>VLOOKUP(W1862,'[1]LICZBA MIEJSC'!$A:$C,3,0)</f>
        <v>210</v>
      </c>
      <c r="AA1862" s="51">
        <f t="shared" si="169"/>
        <v>230</v>
      </c>
      <c r="AB1862" s="41">
        <f t="shared" si="170"/>
        <v>10</v>
      </c>
      <c r="AC1862" s="109">
        <f t="shared" si="171"/>
        <v>4.3478260869565216E-2</v>
      </c>
      <c r="AD1862" s="49" t="s">
        <v>457</v>
      </c>
    </row>
    <row r="1863" spans="1:30" hidden="1">
      <c r="A1863" s="28" t="s">
        <v>422</v>
      </c>
      <c r="B1863" s="134">
        <v>1883</v>
      </c>
      <c r="C1863" s="45">
        <v>4</v>
      </c>
      <c r="D1863" s="175">
        <v>18001</v>
      </c>
      <c r="E1863" s="361"/>
      <c r="F1863" s="45" t="s">
        <v>441</v>
      </c>
      <c r="G1863" s="351" t="s">
        <v>720</v>
      </c>
      <c r="H1863" s="351" t="s">
        <v>698</v>
      </c>
      <c r="I1863" s="136">
        <v>43256</v>
      </c>
      <c r="J1863" s="48" t="s">
        <v>137</v>
      </c>
      <c r="K1863" s="53">
        <v>3</v>
      </c>
      <c r="L1863" s="53">
        <v>2499</v>
      </c>
      <c r="M1863" s="49" t="s">
        <v>422</v>
      </c>
      <c r="N1863" s="47">
        <v>0.35902777777777778</v>
      </c>
      <c r="O1863" s="45">
        <v>2</v>
      </c>
      <c r="P1863" s="45" t="s">
        <v>17</v>
      </c>
      <c r="Q1863" s="368"/>
      <c r="R1863" s="368"/>
      <c r="S1863" s="368"/>
      <c r="T1863" s="194">
        <f t="shared" si="172"/>
        <v>0.35416666666666663</v>
      </c>
      <c r="U1863" s="194">
        <f t="shared" si="173"/>
        <v>0.33333333333333331</v>
      </c>
      <c r="V1863" s="41">
        <f>IFERROR(VLOOKUP(L1863,'[1]ZESTAWIENIE NUMERÓW BOCZNYCH'!$A:$B,1,0),"")</f>
        <v>2499</v>
      </c>
      <c r="W1863" s="51" t="str">
        <f>IFERROR(VLOOKUP(V1863,'[1]ZESTAWIENIE NUMERÓW BOCZNYCH'!$A:$B,2,0),P1863)</f>
        <v>K2</v>
      </c>
      <c r="X1863" s="51" t="s">
        <v>12</v>
      </c>
      <c r="Y1863" s="51">
        <f>VLOOKUP(W1863,'[1]LICZBA MIEJSC'!$A:$C,2,0)</f>
        <v>20</v>
      </c>
      <c r="Z1863" s="51">
        <f>VLOOKUP(W1863,'[1]LICZBA MIEJSC'!$A:$C,3,0)</f>
        <v>210</v>
      </c>
      <c r="AA1863" s="51">
        <f t="shared" ref="AA1863:AA1926" si="174">Y1863+Z1863</f>
        <v>230</v>
      </c>
      <c r="AB1863" s="41">
        <f t="shared" ref="AB1863:AB1926" si="175">ROUND(IF(O1863=$AE$1,0,IF(O1863=$AG$1,AA1863*0.1,IF(O1863=$AI$1,Y1863/2,IF(O1863=$AK$1,Y1863*0.9,IF(O1863=$AM$1,Y1863+(Z1863*0.5),IF(O1863=$AO$1,AA1863*0.9,IF(O1863=$AQ$1,AA1863*1.1,"BŁĄD"))))))),0)</f>
        <v>10</v>
      </c>
      <c r="AC1863" s="109">
        <f t="shared" ref="AC1863:AC1926" si="176">AB1863/AA1863</f>
        <v>4.3478260869565216E-2</v>
      </c>
      <c r="AD1863" s="49" t="s">
        <v>457</v>
      </c>
    </row>
    <row r="1864" spans="1:30" hidden="1">
      <c r="A1864" s="28" t="s">
        <v>422</v>
      </c>
      <c r="B1864" s="134">
        <v>1884</v>
      </c>
      <c r="C1864" s="45">
        <v>4</v>
      </c>
      <c r="D1864" s="175">
        <v>18001</v>
      </c>
      <c r="E1864" s="361"/>
      <c r="F1864" s="45" t="s">
        <v>441</v>
      </c>
      <c r="G1864" s="351" t="s">
        <v>720</v>
      </c>
      <c r="H1864" s="351" t="s">
        <v>698</v>
      </c>
      <c r="I1864" s="136">
        <v>43256</v>
      </c>
      <c r="J1864" s="48" t="s">
        <v>137</v>
      </c>
      <c r="K1864" s="53">
        <v>20</v>
      </c>
      <c r="L1864" s="53">
        <v>2522</v>
      </c>
      <c r="M1864" s="49" t="s">
        <v>422</v>
      </c>
      <c r="N1864" s="47">
        <v>0.3611111111111111</v>
      </c>
      <c r="O1864" s="45">
        <v>2</v>
      </c>
      <c r="P1864" s="45" t="s">
        <v>17</v>
      </c>
      <c r="Q1864" s="368"/>
      <c r="R1864" s="368"/>
      <c r="S1864" s="368"/>
      <c r="T1864" s="194">
        <f t="shared" si="172"/>
        <v>0.35416666666666663</v>
      </c>
      <c r="U1864" s="194">
        <f t="shared" si="173"/>
        <v>0.33333333333333331</v>
      </c>
      <c r="V1864" s="41">
        <f>IFERROR(VLOOKUP(L1864,'[1]ZESTAWIENIE NUMERÓW BOCZNYCH'!$A:$B,1,0),"")</f>
        <v>2522</v>
      </c>
      <c r="W1864" s="51" t="str">
        <f>IFERROR(VLOOKUP(V1864,'[1]ZESTAWIENIE NUMERÓW BOCZNYCH'!$A:$B,2,0),P1864)</f>
        <v>K2</v>
      </c>
      <c r="X1864" s="51" t="s">
        <v>12</v>
      </c>
      <c r="Y1864" s="51">
        <f>VLOOKUP(W1864,'[1]LICZBA MIEJSC'!$A:$C,2,0)</f>
        <v>20</v>
      </c>
      <c r="Z1864" s="51">
        <f>VLOOKUP(W1864,'[1]LICZBA MIEJSC'!$A:$C,3,0)</f>
        <v>210</v>
      </c>
      <c r="AA1864" s="51">
        <f t="shared" si="174"/>
        <v>230</v>
      </c>
      <c r="AB1864" s="41">
        <f t="shared" si="175"/>
        <v>10</v>
      </c>
      <c r="AC1864" s="109">
        <f t="shared" si="176"/>
        <v>4.3478260869565216E-2</v>
      </c>
      <c r="AD1864" s="49" t="s">
        <v>457</v>
      </c>
    </row>
    <row r="1865" spans="1:30" hidden="1">
      <c r="A1865" s="28" t="s">
        <v>422</v>
      </c>
      <c r="B1865" s="134">
        <v>1885</v>
      </c>
      <c r="C1865" s="45">
        <v>3</v>
      </c>
      <c r="D1865" s="175">
        <v>18002</v>
      </c>
      <c r="E1865" s="361"/>
      <c r="F1865" s="45" t="s">
        <v>441</v>
      </c>
      <c r="G1865" s="351" t="s">
        <v>720</v>
      </c>
      <c r="H1865" s="351" t="s">
        <v>697</v>
      </c>
      <c r="I1865" s="136">
        <v>43256</v>
      </c>
      <c r="J1865" s="48" t="s">
        <v>137</v>
      </c>
      <c r="K1865" s="53">
        <v>10</v>
      </c>
      <c r="L1865" s="53">
        <v>2478</v>
      </c>
      <c r="M1865" s="53" t="s">
        <v>443</v>
      </c>
      <c r="N1865" s="47">
        <v>0.3611111111111111</v>
      </c>
      <c r="O1865" s="45">
        <v>3</v>
      </c>
      <c r="P1865" s="45" t="s">
        <v>17</v>
      </c>
      <c r="Q1865" s="368"/>
      <c r="R1865" s="368"/>
      <c r="S1865" s="368"/>
      <c r="T1865" s="194">
        <f t="shared" si="172"/>
        <v>0.35416666666666663</v>
      </c>
      <c r="U1865" s="194">
        <f t="shared" si="173"/>
        <v>0.33333333333333331</v>
      </c>
      <c r="V1865" s="41">
        <f>IFERROR(VLOOKUP(L1865,'[1]ZESTAWIENIE NUMERÓW BOCZNYCH'!$A:$B,1,0),"")</f>
        <v>2478</v>
      </c>
      <c r="W1865" s="51" t="str">
        <f>IFERROR(VLOOKUP(V1865,'[1]ZESTAWIENIE NUMERÓW BOCZNYCH'!$A:$B,2,0),P1865)</f>
        <v>K2</v>
      </c>
      <c r="X1865" s="51" t="s">
        <v>12</v>
      </c>
      <c r="Y1865" s="51">
        <f>VLOOKUP(W1865,'[1]LICZBA MIEJSC'!$A:$C,2,0)</f>
        <v>20</v>
      </c>
      <c r="Z1865" s="51">
        <f>VLOOKUP(W1865,'[1]LICZBA MIEJSC'!$A:$C,3,0)</f>
        <v>210</v>
      </c>
      <c r="AA1865" s="51">
        <f t="shared" si="174"/>
        <v>230</v>
      </c>
      <c r="AB1865" s="41">
        <f t="shared" si="175"/>
        <v>18</v>
      </c>
      <c r="AC1865" s="109">
        <f t="shared" si="176"/>
        <v>7.8260869565217397E-2</v>
      </c>
      <c r="AD1865" s="49" t="s">
        <v>457</v>
      </c>
    </row>
    <row r="1866" spans="1:30" hidden="1">
      <c r="A1866" s="28" t="s">
        <v>422</v>
      </c>
      <c r="B1866" s="134">
        <v>1886</v>
      </c>
      <c r="C1866" s="45">
        <v>3</v>
      </c>
      <c r="D1866" s="175">
        <v>18002</v>
      </c>
      <c r="E1866" s="361"/>
      <c r="F1866" s="45" t="s">
        <v>441</v>
      </c>
      <c r="G1866" s="351" t="s">
        <v>720</v>
      </c>
      <c r="H1866" s="351" t="s">
        <v>697</v>
      </c>
      <c r="I1866" s="136">
        <v>43256</v>
      </c>
      <c r="J1866" s="48" t="s">
        <v>137</v>
      </c>
      <c r="K1866" s="53">
        <v>3</v>
      </c>
      <c r="L1866" s="53">
        <v>2482</v>
      </c>
      <c r="M1866" s="53" t="s">
        <v>442</v>
      </c>
      <c r="N1866" s="47">
        <v>0.36388888888888887</v>
      </c>
      <c r="O1866" s="45">
        <v>2</v>
      </c>
      <c r="P1866" s="45" t="s">
        <v>17</v>
      </c>
      <c r="Q1866" s="368"/>
      <c r="R1866" s="368"/>
      <c r="S1866" s="368"/>
      <c r="T1866" s="194">
        <f t="shared" si="172"/>
        <v>0.35416666666666663</v>
      </c>
      <c r="U1866" s="194">
        <f t="shared" si="173"/>
        <v>0.33333333333333331</v>
      </c>
      <c r="V1866" s="41">
        <f>IFERROR(VLOOKUP(L1866,'[1]ZESTAWIENIE NUMERÓW BOCZNYCH'!$A:$B,1,0),"")</f>
        <v>2482</v>
      </c>
      <c r="W1866" s="51" t="str">
        <f>IFERROR(VLOOKUP(V1866,'[1]ZESTAWIENIE NUMERÓW BOCZNYCH'!$A:$B,2,0),P1866)</f>
        <v>K2</v>
      </c>
      <c r="X1866" s="51" t="s">
        <v>12</v>
      </c>
      <c r="Y1866" s="51">
        <f>VLOOKUP(W1866,'[1]LICZBA MIEJSC'!$A:$C,2,0)</f>
        <v>20</v>
      </c>
      <c r="Z1866" s="51">
        <f>VLOOKUP(W1866,'[1]LICZBA MIEJSC'!$A:$C,3,0)</f>
        <v>210</v>
      </c>
      <c r="AA1866" s="51">
        <f t="shared" si="174"/>
        <v>230</v>
      </c>
      <c r="AB1866" s="41">
        <f t="shared" si="175"/>
        <v>10</v>
      </c>
      <c r="AC1866" s="109">
        <f t="shared" si="176"/>
        <v>4.3478260869565216E-2</v>
      </c>
      <c r="AD1866" s="49" t="s">
        <v>457</v>
      </c>
    </row>
    <row r="1867" spans="1:30" hidden="1">
      <c r="A1867" s="28" t="s">
        <v>422</v>
      </c>
      <c r="B1867" s="134">
        <v>1887</v>
      </c>
      <c r="C1867" s="45">
        <v>4</v>
      </c>
      <c r="D1867" s="175">
        <v>18002</v>
      </c>
      <c r="E1867" s="361"/>
      <c r="F1867" s="45" t="s">
        <v>441</v>
      </c>
      <c r="G1867" s="351" t="s">
        <v>720</v>
      </c>
      <c r="H1867" s="351" t="s">
        <v>697</v>
      </c>
      <c r="I1867" s="136">
        <v>43256</v>
      </c>
      <c r="J1867" s="48" t="s">
        <v>137</v>
      </c>
      <c r="K1867" s="53">
        <v>10</v>
      </c>
      <c r="L1867" s="53">
        <v>2212</v>
      </c>
      <c r="M1867" s="49" t="s">
        <v>443</v>
      </c>
      <c r="N1867" s="47">
        <v>0.36458333333333331</v>
      </c>
      <c r="O1867" s="45">
        <v>2</v>
      </c>
      <c r="P1867" s="45" t="s">
        <v>18</v>
      </c>
      <c r="Q1867" s="368"/>
      <c r="R1867" s="368"/>
      <c r="S1867" s="368"/>
      <c r="T1867" s="194">
        <f t="shared" si="172"/>
        <v>0.36458333333333331</v>
      </c>
      <c r="U1867" s="194">
        <f t="shared" si="173"/>
        <v>0.33333333333333331</v>
      </c>
      <c r="V1867" s="41" t="str">
        <f>IFERROR(VLOOKUP(L1867,'[1]ZESTAWIENIE NUMERÓW BOCZNYCH'!$A:$B,1,0),"")</f>
        <v/>
      </c>
      <c r="W1867" s="51" t="str">
        <f>IFERROR(VLOOKUP(V1867,'[1]ZESTAWIENIE NUMERÓW BOCZNYCH'!$A:$B,2,0),P1867)</f>
        <v>MB</v>
      </c>
      <c r="X1867" s="51" t="s">
        <v>12</v>
      </c>
      <c r="Y1867" s="51">
        <f>VLOOKUP(W1867,'[1]LICZBA MIEJSC'!$A:$C,2,0)</f>
        <v>40</v>
      </c>
      <c r="Z1867" s="51">
        <f>VLOOKUP(W1867,'[1]LICZBA MIEJSC'!$A:$C,3,0)</f>
        <v>174</v>
      </c>
      <c r="AA1867" s="51">
        <f t="shared" si="174"/>
        <v>214</v>
      </c>
      <c r="AB1867" s="41">
        <f t="shared" si="175"/>
        <v>20</v>
      </c>
      <c r="AC1867" s="109">
        <f t="shared" si="176"/>
        <v>9.3457943925233641E-2</v>
      </c>
      <c r="AD1867" s="49" t="s">
        <v>457</v>
      </c>
    </row>
    <row r="1868" spans="1:30" hidden="1">
      <c r="A1868" s="28" t="s">
        <v>422</v>
      </c>
      <c r="B1868" s="134">
        <v>1888</v>
      </c>
      <c r="C1868" s="45">
        <v>4</v>
      </c>
      <c r="D1868" s="175">
        <v>18002</v>
      </c>
      <c r="E1868" s="361"/>
      <c r="F1868" s="45" t="s">
        <v>441</v>
      </c>
      <c r="G1868" s="351" t="s">
        <v>720</v>
      </c>
      <c r="H1868" s="351" t="s">
        <v>697</v>
      </c>
      <c r="I1868" s="136">
        <v>43256</v>
      </c>
      <c r="J1868" s="48" t="s">
        <v>137</v>
      </c>
      <c r="K1868" s="53">
        <v>20</v>
      </c>
      <c r="L1868" s="53">
        <v>2702</v>
      </c>
      <c r="M1868" s="53" t="s">
        <v>389</v>
      </c>
      <c r="N1868" s="47">
        <v>0.3659722222222222</v>
      </c>
      <c r="O1868" s="45">
        <v>2</v>
      </c>
      <c r="P1868" s="45" t="s">
        <v>17</v>
      </c>
      <c r="Q1868" s="368"/>
      <c r="R1868" s="368"/>
      <c r="S1868" s="368"/>
      <c r="T1868" s="194">
        <f t="shared" si="172"/>
        <v>0.36458333333333331</v>
      </c>
      <c r="U1868" s="194">
        <f t="shared" si="173"/>
        <v>0.33333333333333331</v>
      </c>
      <c r="V1868" s="41">
        <f>IFERROR(VLOOKUP(L1868,'[1]ZESTAWIENIE NUMERÓW BOCZNYCH'!$A:$B,1,0),"")</f>
        <v>2702</v>
      </c>
      <c r="W1868" s="51" t="str">
        <f>IFERROR(VLOOKUP(V1868,'[1]ZESTAWIENIE NUMERÓW BOCZNYCH'!$A:$B,2,0),P1868)</f>
        <v>P3</v>
      </c>
      <c r="X1868" s="51" t="s">
        <v>12</v>
      </c>
      <c r="Y1868" s="51">
        <f>VLOOKUP(W1868,'[1]LICZBA MIEJSC'!$A:$C,2,0)</f>
        <v>40</v>
      </c>
      <c r="Z1868" s="51">
        <f>VLOOKUP(W1868,'[1]LICZBA MIEJSC'!$A:$C,3,0)</f>
        <v>135</v>
      </c>
      <c r="AA1868" s="51">
        <f t="shared" si="174"/>
        <v>175</v>
      </c>
      <c r="AB1868" s="41">
        <f t="shared" si="175"/>
        <v>20</v>
      </c>
      <c r="AC1868" s="109">
        <f t="shared" si="176"/>
        <v>0.11428571428571428</v>
      </c>
      <c r="AD1868" s="49" t="s">
        <v>457</v>
      </c>
    </row>
    <row r="1869" spans="1:30" hidden="1">
      <c r="A1869" s="28" t="s">
        <v>422</v>
      </c>
      <c r="B1869" s="134">
        <v>1889</v>
      </c>
      <c r="C1869" s="45">
        <v>4</v>
      </c>
      <c r="D1869" s="175">
        <v>18001</v>
      </c>
      <c r="E1869" s="361"/>
      <c r="F1869" s="45" t="s">
        <v>441</v>
      </c>
      <c r="G1869" s="351" t="s">
        <v>720</v>
      </c>
      <c r="H1869" s="351" t="s">
        <v>698</v>
      </c>
      <c r="I1869" s="136">
        <v>43256</v>
      </c>
      <c r="J1869" s="48" t="s">
        <v>137</v>
      </c>
      <c r="K1869" s="53">
        <v>10</v>
      </c>
      <c r="L1869" s="53">
        <v>2328</v>
      </c>
      <c r="M1869" s="49" t="s">
        <v>422</v>
      </c>
      <c r="N1869" s="47">
        <v>0.36805555555555558</v>
      </c>
      <c r="O1869" s="45">
        <v>1</v>
      </c>
      <c r="P1869" s="45" t="s">
        <v>17</v>
      </c>
      <c r="Q1869" s="368"/>
      <c r="R1869" s="368"/>
      <c r="S1869" s="368"/>
      <c r="T1869" s="194">
        <f t="shared" si="172"/>
        <v>0.36458333333333331</v>
      </c>
      <c r="U1869" s="194">
        <f t="shared" si="173"/>
        <v>0.33333333333333331</v>
      </c>
      <c r="V1869" s="41" t="str">
        <f>IFERROR(VLOOKUP(L1869,'[1]ZESTAWIENIE NUMERÓW BOCZNYCH'!$A:$B,1,0),"")</f>
        <v/>
      </c>
      <c r="W1869" s="51" t="str">
        <f>IFERROR(VLOOKUP(V1869,'[1]ZESTAWIENIE NUMERÓW BOCZNYCH'!$A:$B,2,0),P1869)</f>
        <v>P2</v>
      </c>
      <c r="X1869" s="51" t="s">
        <v>12</v>
      </c>
      <c r="Y1869" s="51">
        <f>VLOOKUP(W1869,'[1]LICZBA MIEJSC'!$A:$C,2,0)</f>
        <v>23</v>
      </c>
      <c r="Z1869" s="51">
        <f>VLOOKUP(W1869,'[1]LICZBA MIEJSC'!$A:$C,3,0)</f>
        <v>121</v>
      </c>
      <c r="AA1869" s="51">
        <f t="shared" si="174"/>
        <v>144</v>
      </c>
      <c r="AB1869" s="41">
        <f t="shared" si="175"/>
        <v>14</v>
      </c>
      <c r="AC1869" s="109">
        <f t="shared" si="176"/>
        <v>9.7222222222222224E-2</v>
      </c>
      <c r="AD1869" s="49" t="s">
        <v>457</v>
      </c>
    </row>
    <row r="1870" spans="1:30" hidden="1">
      <c r="A1870" s="28" t="s">
        <v>422</v>
      </c>
      <c r="B1870" s="134">
        <v>1890</v>
      </c>
      <c r="C1870" s="45">
        <v>4</v>
      </c>
      <c r="D1870" s="175">
        <v>18001</v>
      </c>
      <c r="E1870" s="361"/>
      <c r="F1870" s="45" t="s">
        <v>441</v>
      </c>
      <c r="G1870" s="351" t="s">
        <v>720</v>
      </c>
      <c r="H1870" s="351" t="s">
        <v>698</v>
      </c>
      <c r="I1870" s="136">
        <v>43256</v>
      </c>
      <c r="J1870" s="48" t="s">
        <v>137</v>
      </c>
      <c r="K1870" s="53">
        <v>20</v>
      </c>
      <c r="L1870" s="53">
        <v>2299</v>
      </c>
      <c r="M1870" s="49" t="s">
        <v>422</v>
      </c>
      <c r="N1870" s="47">
        <v>0.36805555555555558</v>
      </c>
      <c r="O1870" s="45">
        <v>2</v>
      </c>
      <c r="P1870" s="45" t="s">
        <v>17</v>
      </c>
      <c r="Q1870" s="368"/>
      <c r="R1870" s="368"/>
      <c r="S1870" s="368"/>
      <c r="T1870" s="194">
        <f t="shared" si="172"/>
        <v>0.36458333333333331</v>
      </c>
      <c r="U1870" s="194">
        <f t="shared" si="173"/>
        <v>0.33333333333333331</v>
      </c>
      <c r="V1870" s="41">
        <f>IFERROR(VLOOKUP(L1870,'[1]ZESTAWIENIE NUMERÓW BOCZNYCH'!$A:$B,1,0),"")</f>
        <v>2299</v>
      </c>
      <c r="W1870" s="51" t="str">
        <f>IFERROR(VLOOKUP(V1870,'[1]ZESTAWIENIE NUMERÓW BOCZNYCH'!$A:$B,2,0),P1870)</f>
        <v>K2</v>
      </c>
      <c r="X1870" s="51" t="s">
        <v>12</v>
      </c>
      <c r="Y1870" s="51">
        <f>VLOOKUP(W1870,'[1]LICZBA MIEJSC'!$A:$C,2,0)</f>
        <v>20</v>
      </c>
      <c r="Z1870" s="51">
        <f>VLOOKUP(W1870,'[1]LICZBA MIEJSC'!$A:$C,3,0)</f>
        <v>210</v>
      </c>
      <c r="AA1870" s="51">
        <f t="shared" si="174"/>
        <v>230</v>
      </c>
      <c r="AB1870" s="41">
        <f t="shared" si="175"/>
        <v>10</v>
      </c>
      <c r="AC1870" s="109">
        <f t="shared" si="176"/>
        <v>4.3478260869565216E-2</v>
      </c>
      <c r="AD1870" s="49" t="s">
        <v>457</v>
      </c>
    </row>
    <row r="1871" spans="1:30" hidden="1">
      <c r="A1871" s="28" t="s">
        <v>422</v>
      </c>
      <c r="B1871" s="134">
        <v>1891</v>
      </c>
      <c r="C1871" s="45">
        <v>4</v>
      </c>
      <c r="D1871" s="175">
        <v>18002</v>
      </c>
      <c r="E1871" s="361"/>
      <c r="F1871" s="45" t="s">
        <v>441</v>
      </c>
      <c r="G1871" s="351" t="s">
        <v>720</v>
      </c>
      <c r="H1871" s="351" t="s">
        <v>697</v>
      </c>
      <c r="I1871" s="136">
        <v>43256</v>
      </c>
      <c r="J1871" s="48" t="s">
        <v>137</v>
      </c>
      <c r="K1871" s="53">
        <v>10</v>
      </c>
      <c r="L1871" s="53">
        <v>2914</v>
      </c>
      <c r="M1871" s="53" t="s">
        <v>443</v>
      </c>
      <c r="N1871" s="47">
        <v>0.36944444444444446</v>
      </c>
      <c r="O1871" s="45">
        <v>2</v>
      </c>
      <c r="P1871" s="45" t="s">
        <v>18</v>
      </c>
      <c r="Q1871" s="368"/>
      <c r="R1871" s="368"/>
      <c r="S1871" s="368"/>
      <c r="T1871" s="194">
        <f t="shared" si="172"/>
        <v>0.36458333333333331</v>
      </c>
      <c r="U1871" s="194">
        <f t="shared" si="173"/>
        <v>0.33333333333333331</v>
      </c>
      <c r="V1871" s="41">
        <f>IFERROR(VLOOKUP(L1871,'[1]ZESTAWIENIE NUMERÓW BOCZNYCH'!$A:$B,1,0),"")</f>
        <v>2914</v>
      </c>
      <c r="W1871" s="51" t="str">
        <f>IFERROR(VLOOKUP(V1871,'[1]ZESTAWIENIE NUMERÓW BOCZNYCH'!$A:$B,2,0),P1871)</f>
        <v>MB</v>
      </c>
      <c r="X1871" s="51" t="s">
        <v>12</v>
      </c>
      <c r="Y1871" s="51">
        <f>VLOOKUP(W1871,'[1]LICZBA MIEJSC'!$A:$C,2,0)</f>
        <v>40</v>
      </c>
      <c r="Z1871" s="51">
        <f>VLOOKUP(W1871,'[1]LICZBA MIEJSC'!$A:$C,3,0)</f>
        <v>174</v>
      </c>
      <c r="AA1871" s="51">
        <f t="shared" si="174"/>
        <v>214</v>
      </c>
      <c r="AB1871" s="41">
        <f t="shared" si="175"/>
        <v>20</v>
      </c>
      <c r="AC1871" s="109">
        <f t="shared" si="176"/>
        <v>9.3457943925233641E-2</v>
      </c>
      <c r="AD1871" s="49" t="s">
        <v>457</v>
      </c>
    </row>
    <row r="1872" spans="1:30" hidden="1">
      <c r="A1872" s="28" t="s">
        <v>422</v>
      </c>
      <c r="B1872" s="134">
        <v>1892</v>
      </c>
      <c r="C1872" s="45">
        <v>4</v>
      </c>
      <c r="D1872" s="134">
        <v>18002</v>
      </c>
      <c r="E1872" s="361"/>
      <c r="F1872" s="45" t="s">
        <v>441</v>
      </c>
      <c r="G1872" s="351" t="s">
        <v>720</v>
      </c>
      <c r="H1872" s="351" t="s">
        <v>697</v>
      </c>
      <c r="I1872" s="136">
        <v>43256</v>
      </c>
      <c r="J1872" s="48" t="s">
        <v>137</v>
      </c>
      <c r="K1872" s="53">
        <v>20</v>
      </c>
      <c r="L1872" s="53">
        <v>2707</v>
      </c>
      <c r="M1872" s="53" t="s">
        <v>389</v>
      </c>
      <c r="N1872" s="47">
        <v>0.37083333333333335</v>
      </c>
      <c r="O1872" s="45">
        <v>2</v>
      </c>
      <c r="P1872" s="45" t="s">
        <v>17</v>
      </c>
      <c r="Q1872" s="368"/>
      <c r="R1872" s="368"/>
      <c r="S1872" s="368"/>
      <c r="T1872" s="194">
        <f t="shared" si="172"/>
        <v>0.36458333333333331</v>
      </c>
      <c r="U1872" s="194">
        <f t="shared" si="173"/>
        <v>0.33333333333333331</v>
      </c>
      <c r="V1872" s="41" t="str">
        <f>IFERROR(VLOOKUP(L1872,'[1]ZESTAWIENIE NUMERÓW BOCZNYCH'!$A:$B,1,0),"")</f>
        <v/>
      </c>
      <c r="W1872" s="51" t="str">
        <f>IFERROR(VLOOKUP(V1872,'[1]ZESTAWIENIE NUMERÓW BOCZNYCH'!$A:$B,2,0),P1872)</f>
        <v>P2</v>
      </c>
      <c r="X1872" s="51" t="s">
        <v>12</v>
      </c>
      <c r="Y1872" s="51">
        <f>VLOOKUP(W1872,'[1]LICZBA MIEJSC'!$A:$C,2,0)</f>
        <v>23</v>
      </c>
      <c r="Z1872" s="51">
        <f>VLOOKUP(W1872,'[1]LICZBA MIEJSC'!$A:$C,3,0)</f>
        <v>121</v>
      </c>
      <c r="AA1872" s="51">
        <f t="shared" si="174"/>
        <v>144</v>
      </c>
      <c r="AB1872" s="41">
        <f t="shared" si="175"/>
        <v>12</v>
      </c>
      <c r="AC1872" s="109">
        <f t="shared" si="176"/>
        <v>8.3333333333333329E-2</v>
      </c>
      <c r="AD1872" s="49" t="s">
        <v>457</v>
      </c>
    </row>
    <row r="1873" spans="1:30" hidden="1">
      <c r="A1873" s="28" t="s">
        <v>422</v>
      </c>
      <c r="B1873" s="134">
        <v>1893</v>
      </c>
      <c r="C1873" s="45">
        <v>4</v>
      </c>
      <c r="D1873" s="134">
        <v>18002</v>
      </c>
      <c r="E1873" s="361"/>
      <c r="F1873" s="45" t="s">
        <v>441</v>
      </c>
      <c r="G1873" s="351" t="s">
        <v>720</v>
      </c>
      <c r="H1873" s="351" t="s">
        <v>697</v>
      </c>
      <c r="I1873" s="136">
        <v>43256</v>
      </c>
      <c r="J1873" s="48" t="s">
        <v>137</v>
      </c>
      <c r="K1873" s="53">
        <v>3</v>
      </c>
      <c r="L1873" s="53">
        <v>2808</v>
      </c>
      <c r="M1873" s="53" t="s">
        <v>442</v>
      </c>
      <c r="N1873" s="47">
        <v>0.37222222222222223</v>
      </c>
      <c r="O1873" s="45">
        <v>2</v>
      </c>
      <c r="P1873" s="45" t="s">
        <v>18</v>
      </c>
      <c r="Q1873" s="368"/>
      <c r="R1873" s="368"/>
      <c r="S1873" s="368"/>
      <c r="T1873" s="194">
        <f t="shared" si="172"/>
        <v>0.36458333333333331</v>
      </c>
      <c r="U1873" s="194">
        <f t="shared" si="173"/>
        <v>0.33333333333333331</v>
      </c>
      <c r="V1873" s="41">
        <f>IFERROR(VLOOKUP(L1873,'[1]ZESTAWIENIE NUMERÓW BOCZNYCH'!$A:$B,1,0),"")</f>
        <v>2808</v>
      </c>
      <c r="W1873" s="51" t="str">
        <f>IFERROR(VLOOKUP(V1873,'[1]ZESTAWIENIE NUMERÓW BOCZNYCH'!$A:$B,2,0),P1873)</f>
        <v>MB</v>
      </c>
      <c r="X1873" s="51" t="s">
        <v>12</v>
      </c>
      <c r="Y1873" s="51">
        <f>VLOOKUP(W1873,'[1]LICZBA MIEJSC'!$A:$C,2,0)</f>
        <v>40</v>
      </c>
      <c r="Z1873" s="51">
        <f>VLOOKUP(W1873,'[1]LICZBA MIEJSC'!$A:$C,3,0)</f>
        <v>174</v>
      </c>
      <c r="AA1873" s="51">
        <f t="shared" si="174"/>
        <v>214</v>
      </c>
      <c r="AB1873" s="41">
        <f t="shared" si="175"/>
        <v>20</v>
      </c>
      <c r="AC1873" s="109">
        <f t="shared" si="176"/>
        <v>9.3457943925233641E-2</v>
      </c>
      <c r="AD1873" s="49" t="s">
        <v>457</v>
      </c>
    </row>
    <row r="1874" spans="1:30" hidden="1">
      <c r="A1874" s="28" t="s">
        <v>422</v>
      </c>
      <c r="B1874" s="134">
        <v>1894</v>
      </c>
      <c r="C1874" s="45">
        <v>4</v>
      </c>
      <c r="D1874" s="134">
        <v>18002</v>
      </c>
      <c r="E1874" s="361"/>
      <c r="F1874" s="45" t="s">
        <v>441</v>
      </c>
      <c r="G1874" s="351" t="s">
        <v>720</v>
      </c>
      <c r="H1874" s="351" t="s">
        <v>697</v>
      </c>
      <c r="I1874" s="136">
        <v>43256</v>
      </c>
      <c r="J1874" s="48" t="s">
        <v>137</v>
      </c>
      <c r="K1874" s="53">
        <v>10</v>
      </c>
      <c r="L1874" s="53">
        <v>2266</v>
      </c>
      <c r="M1874" s="53" t="s">
        <v>443</v>
      </c>
      <c r="N1874" s="47">
        <v>0.375</v>
      </c>
      <c r="O1874" s="45">
        <v>2</v>
      </c>
      <c r="P1874" s="45" t="s">
        <v>17</v>
      </c>
      <c r="Q1874" s="368"/>
      <c r="R1874" s="368"/>
      <c r="S1874" s="368"/>
      <c r="T1874" s="194">
        <f t="shared" si="172"/>
        <v>0.375</v>
      </c>
      <c r="U1874" s="194">
        <f t="shared" si="173"/>
        <v>0.375</v>
      </c>
      <c r="V1874" s="41">
        <f>IFERROR(VLOOKUP(L1874,'[1]ZESTAWIENIE NUMERÓW BOCZNYCH'!$A:$B,1,0),"")</f>
        <v>2266</v>
      </c>
      <c r="W1874" s="51" t="str">
        <f>IFERROR(VLOOKUP(V1874,'[1]ZESTAWIENIE NUMERÓW BOCZNYCH'!$A:$B,2,0),P1874)</f>
        <v>K2</v>
      </c>
      <c r="X1874" s="51" t="s">
        <v>12</v>
      </c>
      <c r="Y1874" s="51">
        <f>VLOOKUP(W1874,'[1]LICZBA MIEJSC'!$A:$C,2,0)</f>
        <v>20</v>
      </c>
      <c r="Z1874" s="51">
        <f>VLOOKUP(W1874,'[1]LICZBA MIEJSC'!$A:$C,3,0)</f>
        <v>210</v>
      </c>
      <c r="AA1874" s="51">
        <f t="shared" si="174"/>
        <v>230</v>
      </c>
      <c r="AB1874" s="41">
        <f t="shared" si="175"/>
        <v>10</v>
      </c>
      <c r="AC1874" s="109">
        <f t="shared" si="176"/>
        <v>4.3478260869565216E-2</v>
      </c>
      <c r="AD1874" s="49" t="s">
        <v>457</v>
      </c>
    </row>
    <row r="1875" spans="1:30" hidden="1">
      <c r="A1875" s="28" t="s">
        <v>422</v>
      </c>
      <c r="B1875" s="134">
        <v>1895</v>
      </c>
      <c r="C1875" s="176">
        <v>4</v>
      </c>
      <c r="D1875" s="134">
        <v>18001</v>
      </c>
      <c r="E1875" s="361"/>
      <c r="F1875" s="45" t="s">
        <v>441</v>
      </c>
      <c r="G1875" s="351" t="s">
        <v>720</v>
      </c>
      <c r="H1875" s="351" t="s">
        <v>698</v>
      </c>
      <c r="I1875" s="136">
        <v>43256</v>
      </c>
      <c r="J1875" s="48" t="s">
        <v>137</v>
      </c>
      <c r="K1875" s="53">
        <v>3</v>
      </c>
      <c r="L1875" s="53">
        <v>2501</v>
      </c>
      <c r="M1875" s="49" t="s">
        <v>422</v>
      </c>
      <c r="N1875" s="47">
        <v>0.37708333333333338</v>
      </c>
      <c r="O1875" s="45">
        <v>2</v>
      </c>
      <c r="P1875" s="45" t="s">
        <v>17</v>
      </c>
      <c r="Q1875" s="368"/>
      <c r="R1875" s="368"/>
      <c r="S1875" s="368"/>
      <c r="T1875" s="194">
        <f t="shared" si="172"/>
        <v>0.375</v>
      </c>
      <c r="U1875" s="194">
        <f t="shared" si="173"/>
        <v>0.375</v>
      </c>
      <c r="V1875" s="41">
        <f>IFERROR(VLOOKUP(L1875,'[1]ZESTAWIENIE NUMERÓW BOCZNYCH'!$A:$B,1,0),"")</f>
        <v>2501</v>
      </c>
      <c r="W1875" s="51" t="str">
        <f>IFERROR(VLOOKUP(V1875,'[1]ZESTAWIENIE NUMERÓW BOCZNYCH'!$A:$B,2,0),P1875)</f>
        <v>K2</v>
      </c>
      <c r="X1875" s="51" t="s">
        <v>12</v>
      </c>
      <c r="Y1875" s="51">
        <f>VLOOKUP(W1875,'[1]LICZBA MIEJSC'!$A:$C,2,0)</f>
        <v>20</v>
      </c>
      <c r="Z1875" s="51">
        <f>VLOOKUP(W1875,'[1]LICZBA MIEJSC'!$A:$C,3,0)</f>
        <v>210</v>
      </c>
      <c r="AA1875" s="51">
        <f t="shared" si="174"/>
        <v>230</v>
      </c>
      <c r="AB1875" s="41">
        <f t="shared" si="175"/>
        <v>10</v>
      </c>
      <c r="AC1875" s="109">
        <f t="shared" si="176"/>
        <v>4.3478260869565216E-2</v>
      </c>
      <c r="AD1875" s="49" t="s">
        <v>457</v>
      </c>
    </row>
    <row r="1876" spans="1:30" hidden="1">
      <c r="A1876" s="28" t="s">
        <v>422</v>
      </c>
      <c r="B1876" s="134">
        <v>1896</v>
      </c>
      <c r="C1876" s="45">
        <v>4</v>
      </c>
      <c r="D1876" s="134">
        <v>18002</v>
      </c>
      <c r="E1876" s="361"/>
      <c r="F1876" s="45" t="s">
        <v>441</v>
      </c>
      <c r="G1876" s="351" t="s">
        <v>720</v>
      </c>
      <c r="H1876" s="351" t="s">
        <v>697</v>
      </c>
      <c r="I1876" s="136">
        <v>43256</v>
      </c>
      <c r="J1876" s="48" t="s">
        <v>137</v>
      </c>
      <c r="K1876" s="53">
        <v>3</v>
      </c>
      <c r="L1876" s="53">
        <v>2496</v>
      </c>
      <c r="M1876" s="53" t="s">
        <v>442</v>
      </c>
      <c r="N1876" s="47">
        <v>0.37708333333333338</v>
      </c>
      <c r="O1876" s="45">
        <v>2</v>
      </c>
      <c r="P1876" s="45" t="s">
        <v>17</v>
      </c>
      <c r="Q1876" s="368"/>
      <c r="R1876" s="368"/>
      <c r="S1876" s="368"/>
      <c r="T1876" s="194">
        <f t="shared" si="172"/>
        <v>0.375</v>
      </c>
      <c r="U1876" s="194">
        <f t="shared" si="173"/>
        <v>0.375</v>
      </c>
      <c r="V1876" s="41">
        <f>IFERROR(VLOOKUP(L1876,'[1]ZESTAWIENIE NUMERÓW BOCZNYCH'!$A:$B,1,0),"")</f>
        <v>2496</v>
      </c>
      <c r="W1876" s="51" t="str">
        <f>IFERROR(VLOOKUP(V1876,'[1]ZESTAWIENIE NUMERÓW BOCZNYCH'!$A:$B,2,0),P1876)</f>
        <v>K2</v>
      </c>
      <c r="X1876" s="51" t="s">
        <v>12</v>
      </c>
      <c r="Y1876" s="51">
        <f>VLOOKUP(W1876,'[1]LICZBA MIEJSC'!$A:$C,2,0)</f>
        <v>20</v>
      </c>
      <c r="Z1876" s="51">
        <f>VLOOKUP(W1876,'[1]LICZBA MIEJSC'!$A:$C,3,0)</f>
        <v>210</v>
      </c>
      <c r="AA1876" s="51">
        <f t="shared" si="174"/>
        <v>230</v>
      </c>
      <c r="AB1876" s="41">
        <f t="shared" si="175"/>
        <v>10</v>
      </c>
      <c r="AC1876" s="109">
        <f t="shared" si="176"/>
        <v>4.3478260869565216E-2</v>
      </c>
      <c r="AD1876" s="49" t="s">
        <v>457</v>
      </c>
    </row>
    <row r="1877" spans="1:30" hidden="1">
      <c r="A1877" s="28" t="s">
        <v>422</v>
      </c>
      <c r="B1877" s="134">
        <v>1897</v>
      </c>
      <c r="C1877" s="45">
        <v>4</v>
      </c>
      <c r="D1877" s="134">
        <v>18001</v>
      </c>
      <c r="E1877" s="361"/>
      <c r="F1877" s="45" t="s">
        <v>441</v>
      </c>
      <c r="G1877" s="351" t="s">
        <v>720</v>
      </c>
      <c r="H1877" s="351" t="s">
        <v>698</v>
      </c>
      <c r="I1877" s="136">
        <v>43256</v>
      </c>
      <c r="J1877" s="48" t="s">
        <v>137</v>
      </c>
      <c r="K1877" s="53">
        <v>20</v>
      </c>
      <c r="L1877" s="53">
        <v>2530</v>
      </c>
      <c r="M1877" s="49" t="s">
        <v>422</v>
      </c>
      <c r="N1877" s="47">
        <v>0.37847222222222227</v>
      </c>
      <c r="O1877" s="45">
        <v>1</v>
      </c>
      <c r="P1877" s="45" t="s">
        <v>17</v>
      </c>
      <c r="Q1877" s="368"/>
      <c r="R1877" s="368"/>
      <c r="S1877" s="368"/>
      <c r="T1877" s="194">
        <f t="shared" si="172"/>
        <v>0.375</v>
      </c>
      <c r="U1877" s="194">
        <f t="shared" si="173"/>
        <v>0.375</v>
      </c>
      <c r="V1877" s="41">
        <f>IFERROR(VLOOKUP(L1877,'[1]ZESTAWIENIE NUMERÓW BOCZNYCH'!$A:$B,1,0),"")</f>
        <v>2530</v>
      </c>
      <c r="W1877" s="51" t="str">
        <f>IFERROR(VLOOKUP(V1877,'[1]ZESTAWIENIE NUMERÓW BOCZNYCH'!$A:$B,2,0),P1877)</f>
        <v>K2</v>
      </c>
      <c r="X1877" s="51" t="s">
        <v>12</v>
      </c>
      <c r="Y1877" s="51">
        <f>VLOOKUP(W1877,'[1]LICZBA MIEJSC'!$A:$C,2,0)</f>
        <v>20</v>
      </c>
      <c r="Z1877" s="51">
        <f>VLOOKUP(W1877,'[1]LICZBA MIEJSC'!$A:$C,3,0)</f>
        <v>210</v>
      </c>
      <c r="AA1877" s="51">
        <f t="shared" si="174"/>
        <v>230</v>
      </c>
      <c r="AB1877" s="41">
        <f t="shared" si="175"/>
        <v>23</v>
      </c>
      <c r="AC1877" s="109">
        <f t="shared" si="176"/>
        <v>0.1</v>
      </c>
      <c r="AD1877" s="49" t="s">
        <v>457</v>
      </c>
    </row>
    <row r="1878" spans="1:30" hidden="1">
      <c r="A1878" s="28" t="s">
        <v>422</v>
      </c>
      <c r="B1878" s="134">
        <v>1898</v>
      </c>
      <c r="C1878" s="45">
        <v>4</v>
      </c>
      <c r="D1878" s="134">
        <v>18001</v>
      </c>
      <c r="E1878" s="361"/>
      <c r="F1878" s="45" t="s">
        <v>441</v>
      </c>
      <c r="G1878" s="351" t="s">
        <v>720</v>
      </c>
      <c r="H1878" s="351" t="s">
        <v>698</v>
      </c>
      <c r="I1878" s="136">
        <v>43256</v>
      </c>
      <c r="J1878" s="48" t="s">
        <v>137</v>
      </c>
      <c r="K1878" s="53">
        <v>3</v>
      </c>
      <c r="L1878" s="53">
        <v>2497</v>
      </c>
      <c r="M1878" s="49" t="s">
        <v>422</v>
      </c>
      <c r="N1878" s="47">
        <v>0.37986111111111115</v>
      </c>
      <c r="O1878" s="45">
        <v>2</v>
      </c>
      <c r="P1878" s="45" t="s">
        <v>17</v>
      </c>
      <c r="Q1878" s="368"/>
      <c r="R1878" s="368"/>
      <c r="S1878" s="368"/>
      <c r="T1878" s="194">
        <f t="shared" si="172"/>
        <v>0.375</v>
      </c>
      <c r="U1878" s="194">
        <f t="shared" si="173"/>
        <v>0.375</v>
      </c>
      <c r="V1878" s="41">
        <f>IFERROR(VLOOKUP(L1878,'[1]ZESTAWIENIE NUMERÓW BOCZNYCH'!$A:$B,1,0),"")</f>
        <v>2497</v>
      </c>
      <c r="W1878" s="51" t="str">
        <f>IFERROR(VLOOKUP(V1878,'[1]ZESTAWIENIE NUMERÓW BOCZNYCH'!$A:$B,2,0),P1878)</f>
        <v>K2</v>
      </c>
      <c r="X1878" s="51" t="s">
        <v>12</v>
      </c>
      <c r="Y1878" s="51">
        <f>VLOOKUP(W1878,'[1]LICZBA MIEJSC'!$A:$C,2,0)</f>
        <v>20</v>
      </c>
      <c r="Z1878" s="51">
        <f>VLOOKUP(W1878,'[1]LICZBA MIEJSC'!$A:$C,3,0)</f>
        <v>210</v>
      </c>
      <c r="AA1878" s="51">
        <f t="shared" si="174"/>
        <v>230</v>
      </c>
      <c r="AB1878" s="41">
        <f t="shared" si="175"/>
        <v>10</v>
      </c>
      <c r="AC1878" s="109">
        <f t="shared" si="176"/>
        <v>4.3478260869565216E-2</v>
      </c>
      <c r="AD1878" s="49" t="s">
        <v>457</v>
      </c>
    </row>
    <row r="1879" spans="1:30" hidden="1">
      <c r="A1879" s="28" t="s">
        <v>422</v>
      </c>
      <c r="B1879" s="134">
        <v>1899</v>
      </c>
      <c r="C1879" s="45">
        <v>4</v>
      </c>
      <c r="D1879" s="134">
        <v>18002</v>
      </c>
      <c r="E1879" s="361"/>
      <c r="F1879" s="45" t="s">
        <v>441</v>
      </c>
      <c r="G1879" s="351" t="s">
        <v>720</v>
      </c>
      <c r="H1879" s="351" t="s">
        <v>697</v>
      </c>
      <c r="I1879" s="136">
        <v>43256</v>
      </c>
      <c r="J1879" s="48" t="s">
        <v>137</v>
      </c>
      <c r="K1879" s="53">
        <v>20</v>
      </c>
      <c r="L1879" s="53">
        <v>2524</v>
      </c>
      <c r="M1879" s="53" t="s">
        <v>389</v>
      </c>
      <c r="N1879" s="47">
        <v>0.38194444444444442</v>
      </c>
      <c r="O1879" s="45">
        <v>3</v>
      </c>
      <c r="P1879" s="45" t="s">
        <v>17</v>
      </c>
      <c r="Q1879" s="368"/>
      <c r="R1879" s="368"/>
      <c r="S1879" s="368"/>
      <c r="T1879" s="194">
        <f t="shared" si="172"/>
        <v>0.375</v>
      </c>
      <c r="U1879" s="194">
        <f t="shared" si="173"/>
        <v>0.375</v>
      </c>
      <c r="V1879" s="41">
        <f>IFERROR(VLOOKUP(L1879,'[1]ZESTAWIENIE NUMERÓW BOCZNYCH'!$A:$B,1,0),"")</f>
        <v>2524</v>
      </c>
      <c r="W1879" s="51" t="str">
        <f>IFERROR(VLOOKUP(V1879,'[1]ZESTAWIENIE NUMERÓW BOCZNYCH'!$A:$B,2,0),P1879)</f>
        <v>K2</v>
      </c>
      <c r="X1879" s="51" t="s">
        <v>12</v>
      </c>
      <c r="Y1879" s="51">
        <f>VLOOKUP(W1879,'[1]LICZBA MIEJSC'!$A:$C,2,0)</f>
        <v>20</v>
      </c>
      <c r="Z1879" s="51">
        <f>VLOOKUP(W1879,'[1]LICZBA MIEJSC'!$A:$C,3,0)</f>
        <v>210</v>
      </c>
      <c r="AA1879" s="51">
        <f t="shared" si="174"/>
        <v>230</v>
      </c>
      <c r="AB1879" s="41">
        <f t="shared" si="175"/>
        <v>18</v>
      </c>
      <c r="AC1879" s="109">
        <f t="shared" si="176"/>
        <v>7.8260869565217397E-2</v>
      </c>
      <c r="AD1879" s="49" t="s">
        <v>457</v>
      </c>
    </row>
    <row r="1880" spans="1:30" hidden="1">
      <c r="A1880" s="28" t="s">
        <v>422</v>
      </c>
      <c r="B1880" s="134">
        <v>1900</v>
      </c>
      <c r="C1880" s="45">
        <v>4</v>
      </c>
      <c r="D1880" s="134">
        <v>18001</v>
      </c>
      <c r="E1880" s="361"/>
      <c r="F1880" s="45" t="s">
        <v>441</v>
      </c>
      <c r="G1880" s="351" t="s">
        <v>720</v>
      </c>
      <c r="H1880" s="351" t="s">
        <v>698</v>
      </c>
      <c r="I1880" s="136">
        <v>43256</v>
      </c>
      <c r="J1880" s="48" t="s">
        <v>137</v>
      </c>
      <c r="K1880" s="53">
        <v>20</v>
      </c>
      <c r="L1880" s="53">
        <v>2449</v>
      </c>
      <c r="M1880" s="49" t="s">
        <v>422</v>
      </c>
      <c r="N1880" s="47">
        <v>0.38541666666666669</v>
      </c>
      <c r="O1880" s="45">
        <v>2</v>
      </c>
      <c r="P1880" s="45" t="s">
        <v>17</v>
      </c>
      <c r="Q1880" s="368"/>
      <c r="R1880" s="368"/>
      <c r="S1880" s="368"/>
      <c r="T1880" s="194">
        <f t="shared" si="172"/>
        <v>0.38541666666666663</v>
      </c>
      <c r="U1880" s="194">
        <f t="shared" si="173"/>
        <v>0.375</v>
      </c>
      <c r="V1880" s="41">
        <f>IFERROR(VLOOKUP(L1880,'[1]ZESTAWIENIE NUMERÓW BOCZNYCH'!$A:$B,1,0),"")</f>
        <v>2449</v>
      </c>
      <c r="W1880" s="51" t="str">
        <f>IFERROR(VLOOKUP(V1880,'[1]ZESTAWIENIE NUMERÓW BOCZNYCH'!$A:$B,2,0),P1880)</f>
        <v>K2</v>
      </c>
      <c r="X1880" s="51" t="s">
        <v>12</v>
      </c>
      <c r="Y1880" s="51">
        <f>VLOOKUP(W1880,'[1]LICZBA MIEJSC'!$A:$C,2,0)</f>
        <v>20</v>
      </c>
      <c r="Z1880" s="51">
        <f>VLOOKUP(W1880,'[1]LICZBA MIEJSC'!$A:$C,3,0)</f>
        <v>210</v>
      </c>
      <c r="AA1880" s="51">
        <f t="shared" si="174"/>
        <v>230</v>
      </c>
      <c r="AB1880" s="41">
        <f t="shared" si="175"/>
        <v>10</v>
      </c>
      <c r="AC1880" s="109">
        <f t="shared" si="176"/>
        <v>4.3478260869565216E-2</v>
      </c>
      <c r="AD1880" s="49" t="s">
        <v>457</v>
      </c>
    </row>
    <row r="1881" spans="1:30" hidden="1">
      <c r="A1881" s="28" t="s">
        <v>422</v>
      </c>
      <c r="B1881" s="134">
        <v>1901</v>
      </c>
      <c r="C1881" s="45">
        <v>4</v>
      </c>
      <c r="D1881" s="134">
        <v>18001</v>
      </c>
      <c r="E1881" s="361"/>
      <c r="F1881" s="45" t="s">
        <v>441</v>
      </c>
      <c r="G1881" s="351" t="s">
        <v>720</v>
      </c>
      <c r="H1881" s="351" t="s">
        <v>698</v>
      </c>
      <c r="I1881" s="136">
        <v>43256</v>
      </c>
      <c r="J1881" s="48" t="s">
        <v>137</v>
      </c>
      <c r="K1881" s="53">
        <v>10</v>
      </c>
      <c r="L1881" s="53">
        <v>2216</v>
      </c>
      <c r="M1881" s="49" t="s">
        <v>422</v>
      </c>
      <c r="N1881" s="47">
        <v>0.38750000000000001</v>
      </c>
      <c r="O1881" s="45">
        <v>1</v>
      </c>
      <c r="P1881" s="45" t="s">
        <v>18</v>
      </c>
      <c r="Q1881" s="368"/>
      <c r="R1881" s="368"/>
      <c r="S1881" s="368"/>
      <c r="T1881" s="194">
        <f t="shared" si="172"/>
        <v>0.38541666666666663</v>
      </c>
      <c r="U1881" s="194">
        <f t="shared" si="173"/>
        <v>0.375</v>
      </c>
      <c r="V1881" s="41" t="str">
        <f>IFERROR(VLOOKUP(L1881,'[1]ZESTAWIENIE NUMERÓW BOCZNYCH'!$A:$B,1,0),"")</f>
        <v/>
      </c>
      <c r="W1881" s="51" t="str">
        <f>IFERROR(VLOOKUP(V1881,'[1]ZESTAWIENIE NUMERÓW BOCZNYCH'!$A:$B,2,0),P1881)</f>
        <v>MB</v>
      </c>
      <c r="X1881" s="51" t="s">
        <v>12</v>
      </c>
      <c r="Y1881" s="51">
        <f>VLOOKUP(W1881,'[1]LICZBA MIEJSC'!$A:$C,2,0)</f>
        <v>40</v>
      </c>
      <c r="Z1881" s="51">
        <f>VLOOKUP(W1881,'[1]LICZBA MIEJSC'!$A:$C,3,0)</f>
        <v>174</v>
      </c>
      <c r="AA1881" s="51">
        <f t="shared" si="174"/>
        <v>214</v>
      </c>
      <c r="AB1881" s="41">
        <f t="shared" si="175"/>
        <v>21</v>
      </c>
      <c r="AC1881" s="109">
        <f t="shared" si="176"/>
        <v>9.8130841121495324E-2</v>
      </c>
      <c r="AD1881" s="49" t="s">
        <v>457</v>
      </c>
    </row>
    <row r="1882" spans="1:30" hidden="1">
      <c r="A1882" s="28" t="s">
        <v>422</v>
      </c>
      <c r="B1882" s="134">
        <v>1902</v>
      </c>
      <c r="C1882" s="45">
        <v>4</v>
      </c>
      <c r="D1882" s="134">
        <v>18002</v>
      </c>
      <c r="E1882" s="361"/>
      <c r="F1882" s="45" t="s">
        <v>441</v>
      </c>
      <c r="G1882" s="351" t="s">
        <v>720</v>
      </c>
      <c r="H1882" s="351" t="s">
        <v>697</v>
      </c>
      <c r="I1882" s="136">
        <v>43256</v>
      </c>
      <c r="J1882" s="48" t="s">
        <v>137</v>
      </c>
      <c r="K1882" s="53">
        <v>3</v>
      </c>
      <c r="L1882" s="53">
        <v>2489</v>
      </c>
      <c r="M1882" s="53" t="s">
        <v>442</v>
      </c>
      <c r="N1882" s="47">
        <v>0.38750000000000001</v>
      </c>
      <c r="O1882" s="45">
        <v>2</v>
      </c>
      <c r="P1882" s="45" t="s">
        <v>17</v>
      </c>
      <c r="Q1882" s="368"/>
      <c r="R1882" s="368"/>
      <c r="S1882" s="368"/>
      <c r="T1882" s="194">
        <f t="shared" si="172"/>
        <v>0.38541666666666663</v>
      </c>
      <c r="U1882" s="194">
        <f t="shared" si="173"/>
        <v>0.375</v>
      </c>
      <c r="V1882" s="41">
        <f>IFERROR(VLOOKUP(L1882,'[1]ZESTAWIENIE NUMERÓW BOCZNYCH'!$A:$B,1,0),"")</f>
        <v>2489</v>
      </c>
      <c r="W1882" s="51" t="str">
        <f>IFERROR(VLOOKUP(V1882,'[1]ZESTAWIENIE NUMERÓW BOCZNYCH'!$A:$B,2,0),P1882)</f>
        <v>K2</v>
      </c>
      <c r="X1882" s="51" t="s">
        <v>12</v>
      </c>
      <c r="Y1882" s="51">
        <f>VLOOKUP(W1882,'[1]LICZBA MIEJSC'!$A:$C,2,0)</f>
        <v>20</v>
      </c>
      <c r="Z1882" s="51">
        <f>VLOOKUP(W1882,'[1]LICZBA MIEJSC'!$A:$C,3,0)</f>
        <v>210</v>
      </c>
      <c r="AA1882" s="51">
        <f t="shared" si="174"/>
        <v>230</v>
      </c>
      <c r="AB1882" s="41">
        <f t="shared" si="175"/>
        <v>10</v>
      </c>
      <c r="AC1882" s="109">
        <f t="shared" si="176"/>
        <v>4.3478260869565216E-2</v>
      </c>
      <c r="AD1882" s="49" t="s">
        <v>457</v>
      </c>
    </row>
    <row r="1883" spans="1:30" hidden="1">
      <c r="A1883" s="28" t="s">
        <v>422</v>
      </c>
      <c r="B1883" s="134">
        <v>1903</v>
      </c>
      <c r="C1883" s="45">
        <v>4</v>
      </c>
      <c r="D1883" s="134">
        <v>18002</v>
      </c>
      <c r="E1883" s="361"/>
      <c r="F1883" s="45" t="s">
        <v>441</v>
      </c>
      <c r="G1883" s="351" t="s">
        <v>720</v>
      </c>
      <c r="H1883" s="351" t="s">
        <v>697</v>
      </c>
      <c r="I1883" s="136">
        <v>43256</v>
      </c>
      <c r="J1883" s="48" t="s">
        <v>137</v>
      </c>
      <c r="K1883" s="53">
        <v>20</v>
      </c>
      <c r="L1883" s="53">
        <v>2386</v>
      </c>
      <c r="M1883" s="53" t="s">
        <v>389</v>
      </c>
      <c r="N1883" s="47">
        <v>0.39166666666666666</v>
      </c>
      <c r="O1883" s="45">
        <v>2</v>
      </c>
      <c r="P1883" s="45" t="s">
        <v>17</v>
      </c>
      <c r="Q1883" s="368"/>
      <c r="R1883" s="368"/>
      <c r="S1883" s="368"/>
      <c r="T1883" s="194">
        <f t="shared" si="172"/>
        <v>0.38541666666666663</v>
      </c>
      <c r="U1883" s="194">
        <f t="shared" si="173"/>
        <v>0.375</v>
      </c>
      <c r="V1883" s="41">
        <f>IFERROR(VLOOKUP(L1883,'[1]ZESTAWIENIE NUMERÓW BOCZNYCH'!$A:$B,1,0),"")</f>
        <v>2386</v>
      </c>
      <c r="W1883" s="51" t="str">
        <f>IFERROR(VLOOKUP(V1883,'[1]ZESTAWIENIE NUMERÓW BOCZNYCH'!$A:$B,2,0),P1883)</f>
        <v>K2</v>
      </c>
      <c r="X1883" s="51" t="s">
        <v>12</v>
      </c>
      <c r="Y1883" s="51">
        <f>VLOOKUP(W1883,'[1]LICZBA MIEJSC'!$A:$C,2,0)</f>
        <v>20</v>
      </c>
      <c r="Z1883" s="51">
        <f>VLOOKUP(W1883,'[1]LICZBA MIEJSC'!$A:$C,3,0)</f>
        <v>210</v>
      </c>
      <c r="AA1883" s="51">
        <f t="shared" si="174"/>
        <v>230</v>
      </c>
      <c r="AB1883" s="41">
        <f t="shared" si="175"/>
        <v>10</v>
      </c>
      <c r="AC1883" s="109">
        <f t="shared" si="176"/>
        <v>4.3478260869565216E-2</v>
      </c>
      <c r="AD1883" s="49" t="s">
        <v>457</v>
      </c>
    </row>
    <row r="1884" spans="1:30" hidden="1">
      <c r="A1884" s="28" t="s">
        <v>422</v>
      </c>
      <c r="B1884" s="134">
        <v>1904</v>
      </c>
      <c r="C1884" s="45">
        <v>5</v>
      </c>
      <c r="D1884" s="134">
        <v>18001</v>
      </c>
      <c r="E1884" s="361"/>
      <c r="F1884" s="45" t="s">
        <v>441</v>
      </c>
      <c r="G1884" s="351" t="s">
        <v>720</v>
      </c>
      <c r="H1884" s="351" t="s">
        <v>698</v>
      </c>
      <c r="I1884" s="136">
        <v>43256</v>
      </c>
      <c r="J1884" s="48" t="s">
        <v>137</v>
      </c>
      <c r="K1884" s="53">
        <v>3</v>
      </c>
      <c r="L1884" s="53">
        <v>2545</v>
      </c>
      <c r="M1884" s="49" t="s">
        <v>422</v>
      </c>
      <c r="N1884" s="47">
        <v>0.3923611111111111</v>
      </c>
      <c r="O1884" s="45">
        <v>2</v>
      </c>
      <c r="P1884" s="45" t="s">
        <v>17</v>
      </c>
      <c r="Q1884" s="368"/>
      <c r="R1884" s="368"/>
      <c r="S1884" s="368"/>
      <c r="T1884" s="194">
        <f t="shared" si="172"/>
        <v>0.38541666666666663</v>
      </c>
      <c r="U1884" s="194">
        <f t="shared" si="173"/>
        <v>0.375</v>
      </c>
      <c r="V1884" s="41">
        <f>IFERROR(VLOOKUP(L1884,'[1]ZESTAWIENIE NUMERÓW BOCZNYCH'!$A:$B,1,0),"")</f>
        <v>2545</v>
      </c>
      <c r="W1884" s="51" t="str">
        <f>IFERROR(VLOOKUP(V1884,'[1]ZESTAWIENIE NUMERÓW BOCZNYCH'!$A:$B,2,0),P1884)</f>
        <v>K2</v>
      </c>
      <c r="X1884" s="51" t="s">
        <v>12</v>
      </c>
      <c r="Y1884" s="51">
        <f>VLOOKUP(W1884,'[1]LICZBA MIEJSC'!$A:$C,2,0)</f>
        <v>20</v>
      </c>
      <c r="Z1884" s="51">
        <f>VLOOKUP(W1884,'[1]LICZBA MIEJSC'!$A:$C,3,0)</f>
        <v>210</v>
      </c>
      <c r="AA1884" s="51">
        <f t="shared" si="174"/>
        <v>230</v>
      </c>
      <c r="AB1884" s="41">
        <f t="shared" si="175"/>
        <v>10</v>
      </c>
      <c r="AC1884" s="109">
        <f t="shared" si="176"/>
        <v>4.3478260869565216E-2</v>
      </c>
      <c r="AD1884" s="49" t="s">
        <v>457</v>
      </c>
    </row>
    <row r="1885" spans="1:30" hidden="1">
      <c r="A1885" s="28" t="s">
        <v>422</v>
      </c>
      <c r="B1885" s="134">
        <v>1905</v>
      </c>
      <c r="C1885" s="45">
        <v>5</v>
      </c>
      <c r="D1885" s="134">
        <v>18001</v>
      </c>
      <c r="E1885" s="361"/>
      <c r="F1885" s="45" t="s">
        <v>441</v>
      </c>
      <c r="G1885" s="351" t="s">
        <v>720</v>
      </c>
      <c r="H1885" s="351" t="s">
        <v>698</v>
      </c>
      <c r="I1885" s="136">
        <v>43256</v>
      </c>
      <c r="J1885" s="48" t="s">
        <v>137</v>
      </c>
      <c r="K1885" s="53">
        <v>20</v>
      </c>
      <c r="L1885" s="53">
        <v>2243</v>
      </c>
      <c r="M1885" s="49" t="s">
        <v>422</v>
      </c>
      <c r="N1885" s="47">
        <v>0.39444444444444443</v>
      </c>
      <c r="O1885" s="45">
        <v>2</v>
      </c>
      <c r="P1885" s="45" t="s">
        <v>17</v>
      </c>
      <c r="Q1885" s="368"/>
      <c r="R1885" s="368"/>
      <c r="S1885" s="368"/>
      <c r="T1885" s="194">
        <f t="shared" si="172"/>
        <v>0.38541666666666663</v>
      </c>
      <c r="U1885" s="194">
        <f t="shared" si="173"/>
        <v>0.375</v>
      </c>
      <c r="V1885" s="41">
        <f>IFERROR(VLOOKUP(L1885,'[1]ZESTAWIENIE NUMERÓW BOCZNYCH'!$A:$B,1,0),"")</f>
        <v>2243</v>
      </c>
      <c r="W1885" s="51" t="str">
        <f>IFERROR(VLOOKUP(V1885,'[1]ZESTAWIENIE NUMERÓW BOCZNYCH'!$A:$B,2,0),P1885)</f>
        <v>K2</v>
      </c>
      <c r="X1885" s="51" t="s">
        <v>12</v>
      </c>
      <c r="Y1885" s="51">
        <f>VLOOKUP(W1885,'[1]LICZBA MIEJSC'!$A:$C,2,0)</f>
        <v>20</v>
      </c>
      <c r="Z1885" s="51">
        <f>VLOOKUP(W1885,'[1]LICZBA MIEJSC'!$A:$C,3,0)</f>
        <v>210</v>
      </c>
      <c r="AA1885" s="51">
        <f t="shared" si="174"/>
        <v>230</v>
      </c>
      <c r="AB1885" s="41">
        <f t="shared" si="175"/>
        <v>10</v>
      </c>
      <c r="AC1885" s="109">
        <f t="shared" si="176"/>
        <v>4.3478260869565216E-2</v>
      </c>
      <c r="AD1885" s="49" t="s">
        <v>457</v>
      </c>
    </row>
    <row r="1886" spans="1:30" hidden="1">
      <c r="A1886" s="28" t="s">
        <v>422</v>
      </c>
      <c r="B1886" s="134">
        <v>1906</v>
      </c>
      <c r="C1886" s="45">
        <v>4</v>
      </c>
      <c r="D1886" s="134">
        <v>18002</v>
      </c>
      <c r="E1886" s="361"/>
      <c r="F1886" s="45" t="s">
        <v>441</v>
      </c>
      <c r="G1886" s="351" t="s">
        <v>720</v>
      </c>
      <c r="H1886" s="351" t="s">
        <v>697</v>
      </c>
      <c r="I1886" s="136">
        <v>43256</v>
      </c>
      <c r="J1886" s="48" t="s">
        <v>137</v>
      </c>
      <c r="K1886" s="53">
        <v>10</v>
      </c>
      <c r="L1886" s="53">
        <v>2299</v>
      </c>
      <c r="M1886" s="53" t="s">
        <v>443</v>
      </c>
      <c r="N1886" s="47">
        <v>0.39583333333333331</v>
      </c>
      <c r="O1886" s="45">
        <v>3</v>
      </c>
      <c r="P1886" s="45" t="s">
        <v>17</v>
      </c>
      <c r="Q1886" s="368"/>
      <c r="R1886" s="368"/>
      <c r="S1886" s="368"/>
      <c r="T1886" s="194">
        <f t="shared" si="172"/>
        <v>0.39583333333333331</v>
      </c>
      <c r="U1886" s="194">
        <f t="shared" si="173"/>
        <v>0.375</v>
      </c>
      <c r="V1886" s="41">
        <f>IFERROR(VLOOKUP(L1886,'[1]ZESTAWIENIE NUMERÓW BOCZNYCH'!$A:$B,1,0),"")</f>
        <v>2299</v>
      </c>
      <c r="W1886" s="51" t="str">
        <f>IFERROR(VLOOKUP(V1886,'[1]ZESTAWIENIE NUMERÓW BOCZNYCH'!$A:$B,2,0),P1886)</f>
        <v>K2</v>
      </c>
      <c r="X1886" s="51" t="s">
        <v>12</v>
      </c>
      <c r="Y1886" s="51">
        <f>VLOOKUP(W1886,'[1]LICZBA MIEJSC'!$A:$C,2,0)</f>
        <v>20</v>
      </c>
      <c r="Z1886" s="51">
        <f>VLOOKUP(W1886,'[1]LICZBA MIEJSC'!$A:$C,3,0)</f>
        <v>210</v>
      </c>
      <c r="AA1886" s="51">
        <f t="shared" si="174"/>
        <v>230</v>
      </c>
      <c r="AB1886" s="41">
        <f t="shared" si="175"/>
        <v>18</v>
      </c>
      <c r="AC1886" s="109">
        <f t="shared" si="176"/>
        <v>7.8260869565217397E-2</v>
      </c>
      <c r="AD1886" s="49" t="s">
        <v>457</v>
      </c>
    </row>
    <row r="1887" spans="1:30" hidden="1">
      <c r="A1887" s="28" t="s">
        <v>422</v>
      </c>
      <c r="B1887" s="134">
        <v>1907</v>
      </c>
      <c r="C1887" s="45">
        <v>5</v>
      </c>
      <c r="D1887" s="134">
        <v>18001</v>
      </c>
      <c r="E1887" s="361"/>
      <c r="F1887" s="45" t="s">
        <v>441</v>
      </c>
      <c r="G1887" s="351" t="s">
        <v>720</v>
      </c>
      <c r="H1887" s="351" t="s">
        <v>698</v>
      </c>
      <c r="I1887" s="136">
        <v>43256</v>
      </c>
      <c r="J1887" s="48" t="s">
        <v>137</v>
      </c>
      <c r="K1887" s="53">
        <v>10</v>
      </c>
      <c r="L1887" s="53">
        <v>2818</v>
      </c>
      <c r="M1887" s="49" t="s">
        <v>422</v>
      </c>
      <c r="N1887" s="47">
        <v>0.39652777777777781</v>
      </c>
      <c r="O1887" s="45">
        <v>2</v>
      </c>
      <c r="P1887" s="45" t="s">
        <v>18</v>
      </c>
      <c r="Q1887" s="368"/>
      <c r="R1887" s="368"/>
      <c r="S1887" s="368"/>
      <c r="T1887" s="194">
        <f t="shared" si="172"/>
        <v>0.39583333333333331</v>
      </c>
      <c r="U1887" s="194">
        <f t="shared" si="173"/>
        <v>0.375</v>
      </c>
      <c r="V1887" s="41">
        <f>IFERROR(VLOOKUP(L1887,'[1]ZESTAWIENIE NUMERÓW BOCZNYCH'!$A:$B,1,0),"")</f>
        <v>2818</v>
      </c>
      <c r="W1887" s="51" t="str">
        <f>IFERROR(VLOOKUP(V1887,'[1]ZESTAWIENIE NUMERÓW BOCZNYCH'!$A:$B,2,0),P1887)</f>
        <v>MB</v>
      </c>
      <c r="X1887" s="51" t="s">
        <v>12</v>
      </c>
      <c r="Y1887" s="51">
        <f>VLOOKUP(W1887,'[1]LICZBA MIEJSC'!$A:$C,2,0)</f>
        <v>40</v>
      </c>
      <c r="Z1887" s="51">
        <f>VLOOKUP(W1887,'[1]LICZBA MIEJSC'!$A:$C,3,0)</f>
        <v>174</v>
      </c>
      <c r="AA1887" s="51">
        <f t="shared" si="174"/>
        <v>214</v>
      </c>
      <c r="AB1887" s="41">
        <f t="shared" si="175"/>
        <v>20</v>
      </c>
      <c r="AC1887" s="109">
        <f t="shared" si="176"/>
        <v>9.3457943925233641E-2</v>
      </c>
      <c r="AD1887" s="49" t="s">
        <v>457</v>
      </c>
    </row>
    <row r="1888" spans="1:30" hidden="1">
      <c r="A1888" s="28" t="s">
        <v>422</v>
      </c>
      <c r="B1888" s="134">
        <v>1908</v>
      </c>
      <c r="C1888" s="45">
        <v>4</v>
      </c>
      <c r="D1888" s="134">
        <v>18002</v>
      </c>
      <c r="E1888" s="361"/>
      <c r="F1888" s="45" t="s">
        <v>441</v>
      </c>
      <c r="G1888" s="351" t="s">
        <v>720</v>
      </c>
      <c r="H1888" s="351" t="s">
        <v>697</v>
      </c>
      <c r="I1888" s="136">
        <v>43256</v>
      </c>
      <c r="J1888" s="48" t="s">
        <v>137</v>
      </c>
      <c r="K1888" s="53">
        <v>3</v>
      </c>
      <c r="L1888" s="53">
        <v>2500</v>
      </c>
      <c r="M1888" s="53" t="s">
        <v>442</v>
      </c>
      <c r="N1888" s="47">
        <v>0.3979166666666667</v>
      </c>
      <c r="O1888" s="45">
        <v>2</v>
      </c>
      <c r="P1888" s="45" t="s">
        <v>17</v>
      </c>
      <c r="Q1888" s="368"/>
      <c r="R1888" s="368"/>
      <c r="S1888" s="368"/>
      <c r="T1888" s="194">
        <f t="shared" si="172"/>
        <v>0.39583333333333331</v>
      </c>
      <c r="U1888" s="194">
        <f t="shared" si="173"/>
        <v>0.375</v>
      </c>
      <c r="V1888" s="41">
        <f>IFERROR(VLOOKUP(L1888,'[1]ZESTAWIENIE NUMERÓW BOCZNYCH'!$A:$B,1,0),"")</f>
        <v>2500</v>
      </c>
      <c r="W1888" s="51" t="str">
        <f>IFERROR(VLOOKUP(V1888,'[1]ZESTAWIENIE NUMERÓW BOCZNYCH'!$A:$B,2,0),P1888)</f>
        <v>K2</v>
      </c>
      <c r="X1888" s="51" t="s">
        <v>12</v>
      </c>
      <c r="Y1888" s="51">
        <f>VLOOKUP(W1888,'[1]LICZBA MIEJSC'!$A:$C,2,0)</f>
        <v>20</v>
      </c>
      <c r="Z1888" s="51">
        <f>VLOOKUP(W1888,'[1]LICZBA MIEJSC'!$A:$C,3,0)</f>
        <v>210</v>
      </c>
      <c r="AA1888" s="51">
        <f t="shared" si="174"/>
        <v>230</v>
      </c>
      <c r="AB1888" s="41">
        <f t="shared" si="175"/>
        <v>10</v>
      </c>
      <c r="AC1888" s="109">
        <f t="shared" si="176"/>
        <v>4.3478260869565216E-2</v>
      </c>
      <c r="AD1888" s="49" t="s">
        <v>457</v>
      </c>
    </row>
    <row r="1889" spans="1:30" hidden="1">
      <c r="A1889" s="28" t="s">
        <v>422</v>
      </c>
      <c r="B1889" s="134">
        <v>1909</v>
      </c>
      <c r="C1889" s="45">
        <v>4</v>
      </c>
      <c r="D1889" s="134">
        <v>18002</v>
      </c>
      <c r="E1889" s="361"/>
      <c r="F1889" s="45" t="s">
        <v>441</v>
      </c>
      <c r="G1889" s="351" t="s">
        <v>720</v>
      </c>
      <c r="H1889" s="351" t="s">
        <v>697</v>
      </c>
      <c r="I1889" s="136">
        <v>43256</v>
      </c>
      <c r="J1889" s="48" t="s">
        <v>137</v>
      </c>
      <c r="K1889" s="53">
        <v>20</v>
      </c>
      <c r="L1889" s="53">
        <v>2529</v>
      </c>
      <c r="M1889" s="53" t="s">
        <v>389</v>
      </c>
      <c r="N1889" s="47">
        <v>0.40277777777777773</v>
      </c>
      <c r="O1889" s="45">
        <v>2</v>
      </c>
      <c r="P1889" s="45" t="s">
        <v>17</v>
      </c>
      <c r="Q1889" s="368"/>
      <c r="R1889" s="368"/>
      <c r="S1889" s="368"/>
      <c r="T1889" s="194">
        <f t="shared" si="172"/>
        <v>0.39583333333333331</v>
      </c>
      <c r="U1889" s="194">
        <f t="shared" si="173"/>
        <v>0.375</v>
      </c>
      <c r="V1889" s="41">
        <f>IFERROR(VLOOKUP(L1889,'[1]ZESTAWIENIE NUMERÓW BOCZNYCH'!$A:$B,1,0),"")</f>
        <v>2529</v>
      </c>
      <c r="W1889" s="51" t="str">
        <f>IFERROR(VLOOKUP(V1889,'[1]ZESTAWIENIE NUMERÓW BOCZNYCH'!$A:$B,2,0),P1889)</f>
        <v>K2</v>
      </c>
      <c r="X1889" s="51" t="s">
        <v>12</v>
      </c>
      <c r="Y1889" s="51">
        <f>VLOOKUP(W1889,'[1]LICZBA MIEJSC'!$A:$C,2,0)</f>
        <v>20</v>
      </c>
      <c r="Z1889" s="51">
        <f>VLOOKUP(W1889,'[1]LICZBA MIEJSC'!$A:$C,3,0)</f>
        <v>210</v>
      </c>
      <c r="AA1889" s="51">
        <f t="shared" si="174"/>
        <v>230</v>
      </c>
      <c r="AB1889" s="41">
        <f t="shared" si="175"/>
        <v>10</v>
      </c>
      <c r="AC1889" s="109">
        <f t="shared" si="176"/>
        <v>4.3478260869565216E-2</v>
      </c>
      <c r="AD1889" s="49" t="s">
        <v>457</v>
      </c>
    </row>
    <row r="1890" spans="1:30" hidden="1">
      <c r="A1890" s="28" t="s">
        <v>422</v>
      </c>
      <c r="B1890" s="134">
        <v>1910</v>
      </c>
      <c r="C1890" s="45">
        <v>5</v>
      </c>
      <c r="D1890" s="134">
        <v>18001</v>
      </c>
      <c r="E1890" s="361"/>
      <c r="F1890" s="45" t="s">
        <v>441</v>
      </c>
      <c r="G1890" s="351" t="s">
        <v>720</v>
      </c>
      <c r="H1890" s="351" t="s">
        <v>698</v>
      </c>
      <c r="I1890" s="136">
        <v>43256</v>
      </c>
      <c r="J1890" s="48" t="s">
        <v>137</v>
      </c>
      <c r="K1890" s="53">
        <v>20</v>
      </c>
      <c r="L1890" s="53">
        <v>2812</v>
      </c>
      <c r="M1890" s="49" t="s">
        <v>422</v>
      </c>
      <c r="N1890" s="47">
        <v>0.40416666666666662</v>
      </c>
      <c r="O1890" s="45">
        <v>2</v>
      </c>
      <c r="P1890" s="45" t="s">
        <v>18</v>
      </c>
      <c r="Q1890" s="368"/>
      <c r="R1890" s="368"/>
      <c r="S1890" s="368"/>
      <c r="T1890" s="194">
        <f t="shared" si="172"/>
        <v>0.39583333333333331</v>
      </c>
      <c r="U1890" s="194">
        <f t="shared" si="173"/>
        <v>0.375</v>
      </c>
      <c r="V1890" s="41">
        <f>IFERROR(VLOOKUP(L1890,'[1]ZESTAWIENIE NUMERÓW BOCZNYCH'!$A:$B,1,0),"")</f>
        <v>2812</v>
      </c>
      <c r="W1890" s="51" t="str">
        <f>IFERROR(VLOOKUP(V1890,'[1]ZESTAWIENIE NUMERÓW BOCZNYCH'!$A:$B,2,0),P1890)</f>
        <v>MB</v>
      </c>
      <c r="X1890" s="51" t="s">
        <v>12</v>
      </c>
      <c r="Y1890" s="51">
        <f>VLOOKUP(W1890,'[1]LICZBA MIEJSC'!$A:$C,2,0)</f>
        <v>40</v>
      </c>
      <c r="Z1890" s="51">
        <f>VLOOKUP(W1890,'[1]LICZBA MIEJSC'!$A:$C,3,0)</f>
        <v>174</v>
      </c>
      <c r="AA1890" s="51">
        <f t="shared" si="174"/>
        <v>214</v>
      </c>
      <c r="AB1890" s="41">
        <f t="shared" si="175"/>
        <v>20</v>
      </c>
      <c r="AC1890" s="109">
        <f t="shared" si="176"/>
        <v>9.3457943925233641E-2</v>
      </c>
      <c r="AD1890" s="49" t="s">
        <v>457</v>
      </c>
    </row>
    <row r="1891" spans="1:30" hidden="1">
      <c r="A1891" s="28" t="s">
        <v>422</v>
      </c>
      <c r="B1891" s="134">
        <v>1911</v>
      </c>
      <c r="C1891" s="45">
        <v>5</v>
      </c>
      <c r="D1891" s="134">
        <v>18002</v>
      </c>
      <c r="E1891" s="361"/>
      <c r="F1891" s="45" t="s">
        <v>441</v>
      </c>
      <c r="G1891" s="351" t="s">
        <v>720</v>
      </c>
      <c r="H1891" s="351" t="s">
        <v>697</v>
      </c>
      <c r="I1891" s="136">
        <v>43256</v>
      </c>
      <c r="J1891" s="48" t="s">
        <v>137</v>
      </c>
      <c r="K1891" s="53">
        <v>10</v>
      </c>
      <c r="L1891" s="53">
        <v>2496</v>
      </c>
      <c r="M1891" s="53" t="s">
        <v>443</v>
      </c>
      <c r="N1891" s="47">
        <v>0.4069444444444445</v>
      </c>
      <c r="O1891" s="45">
        <v>2</v>
      </c>
      <c r="P1891" s="45" t="s">
        <v>17</v>
      </c>
      <c r="Q1891" s="368"/>
      <c r="R1891" s="368"/>
      <c r="S1891" s="368"/>
      <c r="T1891" s="194">
        <f t="shared" si="172"/>
        <v>0.40625</v>
      </c>
      <c r="U1891" s="194">
        <f t="shared" si="173"/>
        <v>0.375</v>
      </c>
      <c r="V1891" s="41">
        <f>IFERROR(VLOOKUP(L1891,'[1]ZESTAWIENIE NUMERÓW BOCZNYCH'!$A:$B,1,0),"")</f>
        <v>2496</v>
      </c>
      <c r="W1891" s="51" t="str">
        <f>IFERROR(VLOOKUP(V1891,'[1]ZESTAWIENIE NUMERÓW BOCZNYCH'!$A:$B,2,0),P1891)</f>
        <v>K2</v>
      </c>
      <c r="X1891" s="51" t="s">
        <v>12</v>
      </c>
      <c r="Y1891" s="51">
        <f>VLOOKUP(W1891,'[1]LICZBA MIEJSC'!$A:$C,2,0)</f>
        <v>20</v>
      </c>
      <c r="Z1891" s="51">
        <f>VLOOKUP(W1891,'[1]LICZBA MIEJSC'!$A:$C,3,0)</f>
        <v>210</v>
      </c>
      <c r="AA1891" s="51">
        <f t="shared" si="174"/>
        <v>230</v>
      </c>
      <c r="AB1891" s="41">
        <f t="shared" si="175"/>
        <v>10</v>
      </c>
      <c r="AC1891" s="109">
        <f t="shared" si="176"/>
        <v>4.3478260869565216E-2</v>
      </c>
      <c r="AD1891" s="49" t="s">
        <v>457</v>
      </c>
    </row>
    <row r="1892" spans="1:30" hidden="1">
      <c r="A1892" s="28" t="s">
        <v>422</v>
      </c>
      <c r="B1892" s="134">
        <v>1912</v>
      </c>
      <c r="C1892" s="45">
        <v>5</v>
      </c>
      <c r="D1892" s="134">
        <v>18002</v>
      </c>
      <c r="E1892" s="361"/>
      <c r="F1892" s="45" t="s">
        <v>441</v>
      </c>
      <c r="G1892" s="351" t="s">
        <v>720</v>
      </c>
      <c r="H1892" s="351" t="s">
        <v>697</v>
      </c>
      <c r="I1892" s="136">
        <v>43256</v>
      </c>
      <c r="J1892" s="48" t="s">
        <v>137</v>
      </c>
      <c r="K1892" s="53">
        <v>3</v>
      </c>
      <c r="L1892" s="53">
        <v>2803</v>
      </c>
      <c r="M1892" s="53" t="s">
        <v>442</v>
      </c>
      <c r="N1892" s="47">
        <v>0.40833333333333338</v>
      </c>
      <c r="O1892" s="45">
        <v>2</v>
      </c>
      <c r="P1892" s="45" t="s">
        <v>18</v>
      </c>
      <c r="Q1892" s="368"/>
      <c r="R1892" s="368"/>
      <c r="S1892" s="368"/>
      <c r="T1892" s="194">
        <f t="shared" si="172"/>
        <v>0.40625</v>
      </c>
      <c r="U1892" s="194">
        <f t="shared" si="173"/>
        <v>0.375</v>
      </c>
      <c r="V1892" s="41">
        <f>IFERROR(VLOOKUP(L1892,'[1]ZESTAWIENIE NUMERÓW BOCZNYCH'!$A:$B,1,0),"")</f>
        <v>2803</v>
      </c>
      <c r="W1892" s="51" t="str">
        <f>IFERROR(VLOOKUP(V1892,'[1]ZESTAWIENIE NUMERÓW BOCZNYCH'!$A:$B,2,0),P1892)</f>
        <v>MB</v>
      </c>
      <c r="X1892" s="51" t="s">
        <v>12</v>
      </c>
      <c r="Y1892" s="51">
        <f>VLOOKUP(W1892,'[1]LICZBA MIEJSC'!$A:$C,2,0)</f>
        <v>40</v>
      </c>
      <c r="Z1892" s="51">
        <f>VLOOKUP(W1892,'[1]LICZBA MIEJSC'!$A:$C,3,0)</f>
        <v>174</v>
      </c>
      <c r="AA1892" s="51">
        <f t="shared" si="174"/>
        <v>214</v>
      </c>
      <c r="AB1892" s="41">
        <f t="shared" si="175"/>
        <v>20</v>
      </c>
      <c r="AC1892" s="109">
        <f t="shared" si="176"/>
        <v>9.3457943925233641E-2</v>
      </c>
      <c r="AD1892" s="49" t="s">
        <v>457</v>
      </c>
    </row>
    <row r="1893" spans="1:30" hidden="1">
      <c r="A1893" s="28" t="s">
        <v>422</v>
      </c>
      <c r="B1893" s="134">
        <v>1913</v>
      </c>
      <c r="C1893" s="45">
        <v>5</v>
      </c>
      <c r="D1893" s="134">
        <v>18001</v>
      </c>
      <c r="E1893" s="361"/>
      <c r="F1893" s="45" t="s">
        <v>441</v>
      </c>
      <c r="G1893" s="351" t="s">
        <v>720</v>
      </c>
      <c r="H1893" s="351" t="s">
        <v>698</v>
      </c>
      <c r="I1893" s="136">
        <v>43256</v>
      </c>
      <c r="J1893" s="48" t="s">
        <v>137</v>
      </c>
      <c r="K1893" s="53">
        <v>3</v>
      </c>
      <c r="L1893" s="53">
        <v>3202</v>
      </c>
      <c r="M1893" s="49" t="s">
        <v>422</v>
      </c>
      <c r="N1893" s="47">
        <v>0.41041666666666665</v>
      </c>
      <c r="O1893" s="45">
        <v>2</v>
      </c>
      <c r="P1893" s="45" t="s">
        <v>18</v>
      </c>
      <c r="Q1893" s="368"/>
      <c r="R1893" s="368"/>
      <c r="S1893" s="368"/>
      <c r="T1893" s="194">
        <f t="shared" si="172"/>
        <v>0.40625</v>
      </c>
      <c r="U1893" s="194">
        <f t="shared" si="173"/>
        <v>0.375</v>
      </c>
      <c r="V1893" s="41" t="str">
        <f>IFERROR(VLOOKUP(L1893,'[1]ZESTAWIENIE NUMERÓW BOCZNYCH'!$A:$B,1,0),"")</f>
        <v/>
      </c>
      <c r="W1893" s="51" t="str">
        <f>IFERROR(VLOOKUP(V1893,'[1]ZESTAWIENIE NUMERÓW BOCZNYCH'!$A:$B,2,0),P1893)</f>
        <v>MB</v>
      </c>
      <c r="X1893" s="51" t="s">
        <v>12</v>
      </c>
      <c r="Y1893" s="51">
        <f>VLOOKUP(W1893,'[1]LICZBA MIEJSC'!$A:$C,2,0)</f>
        <v>40</v>
      </c>
      <c r="Z1893" s="51">
        <f>VLOOKUP(W1893,'[1]LICZBA MIEJSC'!$A:$C,3,0)</f>
        <v>174</v>
      </c>
      <c r="AA1893" s="51">
        <f t="shared" si="174"/>
        <v>214</v>
      </c>
      <c r="AB1893" s="41">
        <f t="shared" si="175"/>
        <v>20</v>
      </c>
      <c r="AC1893" s="109">
        <f t="shared" si="176"/>
        <v>9.3457943925233641E-2</v>
      </c>
      <c r="AD1893" s="49" t="s">
        <v>457</v>
      </c>
    </row>
    <row r="1894" spans="1:30" hidden="1">
      <c r="A1894" s="28" t="s">
        <v>422</v>
      </c>
      <c r="B1894" s="134">
        <v>1914</v>
      </c>
      <c r="C1894" s="45">
        <v>5</v>
      </c>
      <c r="D1894" s="134">
        <v>18002</v>
      </c>
      <c r="E1894" s="361"/>
      <c r="F1894" s="45" t="s">
        <v>441</v>
      </c>
      <c r="G1894" s="351" t="s">
        <v>720</v>
      </c>
      <c r="H1894" s="351" t="s">
        <v>697</v>
      </c>
      <c r="I1894" s="136">
        <v>43256</v>
      </c>
      <c r="J1894" s="48" t="s">
        <v>137</v>
      </c>
      <c r="K1894" s="53">
        <v>20</v>
      </c>
      <c r="L1894" s="53">
        <v>2449</v>
      </c>
      <c r="M1894" s="49" t="s">
        <v>221</v>
      </c>
      <c r="N1894" s="47">
        <v>0.41041666666666665</v>
      </c>
      <c r="O1894" s="45">
        <v>2</v>
      </c>
      <c r="P1894" s="45" t="s">
        <v>22</v>
      </c>
      <c r="Q1894" s="368"/>
      <c r="R1894" s="368"/>
      <c r="S1894" s="368"/>
      <c r="T1894" s="194">
        <f t="shared" si="172"/>
        <v>0.40625</v>
      </c>
      <c r="U1894" s="194">
        <f t="shared" si="173"/>
        <v>0.375</v>
      </c>
      <c r="V1894" s="41">
        <f>IFERROR(VLOOKUP(L1894,'[1]ZESTAWIENIE NUMERÓW BOCZNYCH'!$A:$B,1,0),"")</f>
        <v>2449</v>
      </c>
      <c r="W1894" s="51" t="str">
        <f>IFERROR(VLOOKUP(V1894,'[1]ZESTAWIENIE NUMERÓW BOCZNYCH'!$A:$B,2,0),P1894)</f>
        <v>K2</v>
      </c>
      <c r="X1894" s="51" t="s">
        <v>12</v>
      </c>
      <c r="Y1894" s="51">
        <f>VLOOKUP(W1894,'[1]LICZBA MIEJSC'!$A:$C,2,0)</f>
        <v>20</v>
      </c>
      <c r="Z1894" s="51">
        <f>VLOOKUP(W1894,'[1]LICZBA MIEJSC'!$A:$C,3,0)</f>
        <v>210</v>
      </c>
      <c r="AA1894" s="51">
        <f t="shared" si="174"/>
        <v>230</v>
      </c>
      <c r="AB1894" s="41">
        <f t="shared" si="175"/>
        <v>10</v>
      </c>
      <c r="AC1894" s="109">
        <f t="shared" si="176"/>
        <v>4.3478260869565216E-2</v>
      </c>
      <c r="AD1894" s="49" t="s">
        <v>457</v>
      </c>
    </row>
    <row r="1895" spans="1:30" hidden="1">
      <c r="A1895" s="28" t="s">
        <v>422</v>
      </c>
      <c r="B1895" s="134">
        <v>1915</v>
      </c>
      <c r="C1895" s="177">
        <v>1</v>
      </c>
      <c r="D1895" s="178">
        <v>18001</v>
      </c>
      <c r="E1895" s="367"/>
      <c r="F1895" s="45" t="s">
        <v>441</v>
      </c>
      <c r="G1895" s="351" t="s">
        <v>720</v>
      </c>
      <c r="H1895" s="351" t="s">
        <v>698</v>
      </c>
      <c r="I1895" s="136">
        <v>43256</v>
      </c>
      <c r="J1895" s="48" t="s">
        <v>137</v>
      </c>
      <c r="K1895" s="53">
        <v>3</v>
      </c>
      <c r="L1895" s="53">
        <v>2550</v>
      </c>
      <c r="M1895" s="49" t="s">
        <v>422</v>
      </c>
      <c r="N1895" s="47">
        <v>0.5854166666666667</v>
      </c>
      <c r="O1895" s="45">
        <v>3</v>
      </c>
      <c r="P1895" s="45" t="s">
        <v>17</v>
      </c>
      <c r="Q1895" s="368"/>
      <c r="R1895" s="368"/>
      <c r="S1895" s="368"/>
      <c r="T1895" s="194">
        <f t="shared" si="172"/>
        <v>0.58333333333333326</v>
      </c>
      <c r="U1895" s="194">
        <f t="shared" si="173"/>
        <v>0.58333333333333326</v>
      </c>
      <c r="V1895" s="41">
        <f>IFERROR(VLOOKUP(L1895,'[1]ZESTAWIENIE NUMERÓW BOCZNYCH'!$A:$B,1,0),"")</f>
        <v>2550</v>
      </c>
      <c r="W1895" s="51" t="str">
        <f>IFERROR(VLOOKUP(V1895,'[1]ZESTAWIENIE NUMERÓW BOCZNYCH'!$A:$B,2,0),P1895)</f>
        <v>K2</v>
      </c>
      <c r="X1895" s="51" t="s">
        <v>12</v>
      </c>
      <c r="Y1895" s="51">
        <f>VLOOKUP(W1895,'[1]LICZBA MIEJSC'!$A:$C,2,0)</f>
        <v>20</v>
      </c>
      <c r="Z1895" s="51">
        <f>VLOOKUP(W1895,'[1]LICZBA MIEJSC'!$A:$C,3,0)</f>
        <v>210</v>
      </c>
      <c r="AA1895" s="51">
        <f t="shared" si="174"/>
        <v>230</v>
      </c>
      <c r="AB1895" s="41">
        <f t="shared" si="175"/>
        <v>18</v>
      </c>
      <c r="AC1895" s="109">
        <f t="shared" si="176"/>
        <v>7.8260869565217397E-2</v>
      </c>
      <c r="AD1895" s="49" t="s">
        <v>457</v>
      </c>
    </row>
    <row r="1896" spans="1:30" hidden="1">
      <c r="A1896" s="28" t="s">
        <v>422</v>
      </c>
      <c r="B1896" s="134">
        <v>1916</v>
      </c>
      <c r="C1896" s="177">
        <v>1</v>
      </c>
      <c r="D1896" s="178">
        <v>18001</v>
      </c>
      <c r="E1896" s="367"/>
      <c r="F1896" s="45" t="s">
        <v>441</v>
      </c>
      <c r="G1896" s="351" t="s">
        <v>720</v>
      </c>
      <c r="H1896" s="351" t="s">
        <v>698</v>
      </c>
      <c r="I1896" s="136">
        <v>43256</v>
      </c>
      <c r="J1896" s="48" t="s">
        <v>137</v>
      </c>
      <c r="K1896" s="53">
        <v>10</v>
      </c>
      <c r="L1896" s="53">
        <v>2510</v>
      </c>
      <c r="M1896" s="49" t="s">
        <v>422</v>
      </c>
      <c r="N1896" s="47">
        <v>0.58680555555555558</v>
      </c>
      <c r="O1896" s="45">
        <v>2</v>
      </c>
      <c r="P1896" s="45" t="s">
        <v>17</v>
      </c>
      <c r="Q1896" s="368"/>
      <c r="R1896" s="368"/>
      <c r="S1896" s="368"/>
      <c r="T1896" s="194">
        <f t="shared" si="172"/>
        <v>0.58333333333333326</v>
      </c>
      <c r="U1896" s="194">
        <f t="shared" si="173"/>
        <v>0.58333333333333326</v>
      </c>
      <c r="V1896" s="41">
        <f>IFERROR(VLOOKUP(L1896,'[1]ZESTAWIENIE NUMERÓW BOCZNYCH'!$A:$B,1,0),"")</f>
        <v>2510</v>
      </c>
      <c r="W1896" s="51" t="str">
        <f>IFERROR(VLOOKUP(V1896,'[1]ZESTAWIENIE NUMERÓW BOCZNYCH'!$A:$B,2,0),P1896)</f>
        <v>K2</v>
      </c>
      <c r="X1896" s="51" t="s">
        <v>12</v>
      </c>
      <c r="Y1896" s="51">
        <f>VLOOKUP(W1896,'[1]LICZBA MIEJSC'!$A:$C,2,0)</f>
        <v>20</v>
      </c>
      <c r="Z1896" s="51">
        <f>VLOOKUP(W1896,'[1]LICZBA MIEJSC'!$A:$C,3,0)</f>
        <v>210</v>
      </c>
      <c r="AA1896" s="51">
        <f t="shared" si="174"/>
        <v>230</v>
      </c>
      <c r="AB1896" s="41">
        <f t="shared" si="175"/>
        <v>10</v>
      </c>
      <c r="AC1896" s="109">
        <f t="shared" si="176"/>
        <v>4.3478260869565216E-2</v>
      </c>
      <c r="AD1896" s="49" t="s">
        <v>457</v>
      </c>
    </row>
    <row r="1897" spans="1:30" hidden="1">
      <c r="A1897" s="28" t="s">
        <v>422</v>
      </c>
      <c r="B1897" s="134">
        <v>1917</v>
      </c>
      <c r="C1897" s="177">
        <v>1</v>
      </c>
      <c r="D1897" s="178">
        <v>18001</v>
      </c>
      <c r="E1897" s="367"/>
      <c r="F1897" s="45" t="s">
        <v>441</v>
      </c>
      <c r="G1897" s="351" t="s">
        <v>720</v>
      </c>
      <c r="H1897" s="351" t="s">
        <v>698</v>
      </c>
      <c r="I1897" s="136">
        <v>43256</v>
      </c>
      <c r="J1897" s="48" t="s">
        <v>137</v>
      </c>
      <c r="K1897" s="53">
        <v>3</v>
      </c>
      <c r="L1897" s="53">
        <v>2807</v>
      </c>
      <c r="M1897" s="49" t="s">
        <v>422</v>
      </c>
      <c r="N1897" s="47">
        <v>0.58888888888888891</v>
      </c>
      <c r="O1897" s="45">
        <v>1</v>
      </c>
      <c r="P1897" s="45" t="s">
        <v>18</v>
      </c>
      <c r="Q1897" s="368"/>
      <c r="R1897" s="368"/>
      <c r="S1897" s="368"/>
      <c r="T1897" s="194">
        <f t="shared" si="172"/>
        <v>0.58333333333333326</v>
      </c>
      <c r="U1897" s="194">
        <f t="shared" si="173"/>
        <v>0.58333333333333326</v>
      </c>
      <c r="V1897" s="41">
        <f>IFERROR(VLOOKUP(L1897,'[1]ZESTAWIENIE NUMERÓW BOCZNYCH'!$A:$B,1,0),"")</f>
        <v>2807</v>
      </c>
      <c r="W1897" s="51" t="str">
        <f>IFERROR(VLOOKUP(V1897,'[1]ZESTAWIENIE NUMERÓW BOCZNYCH'!$A:$B,2,0),P1897)</f>
        <v>MB</v>
      </c>
      <c r="X1897" s="51" t="s">
        <v>12</v>
      </c>
      <c r="Y1897" s="51">
        <f>VLOOKUP(W1897,'[1]LICZBA MIEJSC'!$A:$C,2,0)</f>
        <v>40</v>
      </c>
      <c r="Z1897" s="51">
        <f>VLOOKUP(W1897,'[1]LICZBA MIEJSC'!$A:$C,3,0)</f>
        <v>174</v>
      </c>
      <c r="AA1897" s="51">
        <f t="shared" si="174"/>
        <v>214</v>
      </c>
      <c r="AB1897" s="41">
        <f t="shared" si="175"/>
        <v>21</v>
      </c>
      <c r="AC1897" s="109">
        <f t="shared" si="176"/>
        <v>9.8130841121495324E-2</v>
      </c>
      <c r="AD1897" s="49" t="s">
        <v>457</v>
      </c>
    </row>
    <row r="1898" spans="1:30" hidden="1">
      <c r="A1898" s="28" t="s">
        <v>422</v>
      </c>
      <c r="B1898" s="134">
        <v>1918</v>
      </c>
      <c r="C1898" s="177">
        <v>1</v>
      </c>
      <c r="D1898" s="178">
        <v>18002</v>
      </c>
      <c r="E1898" s="367"/>
      <c r="F1898" s="45" t="s">
        <v>441</v>
      </c>
      <c r="G1898" s="351" t="s">
        <v>720</v>
      </c>
      <c r="H1898" s="351" t="s">
        <v>697</v>
      </c>
      <c r="I1898" s="136">
        <v>43256</v>
      </c>
      <c r="J1898" s="48" t="s">
        <v>137</v>
      </c>
      <c r="K1898" s="53">
        <v>3</v>
      </c>
      <c r="L1898" s="53">
        <v>2715</v>
      </c>
      <c r="M1898" s="53" t="s">
        <v>442</v>
      </c>
      <c r="N1898" s="47">
        <v>0.58888888888888891</v>
      </c>
      <c r="O1898" s="45">
        <v>2</v>
      </c>
      <c r="P1898" s="45" t="s">
        <v>22</v>
      </c>
      <c r="Q1898" s="368"/>
      <c r="R1898" s="368"/>
      <c r="S1898" s="368"/>
      <c r="T1898" s="194">
        <f t="shared" si="172"/>
        <v>0.58333333333333326</v>
      </c>
      <c r="U1898" s="194">
        <f t="shared" si="173"/>
        <v>0.58333333333333326</v>
      </c>
      <c r="V1898" s="41">
        <f>IFERROR(VLOOKUP(L1898,'[1]ZESTAWIENIE NUMERÓW BOCZNYCH'!$A:$B,1,0),"")</f>
        <v>2715</v>
      </c>
      <c r="W1898" s="51" t="str">
        <f>IFERROR(VLOOKUP(V1898,'[1]ZESTAWIENIE NUMERÓW BOCZNYCH'!$A:$B,2,0),P1898)</f>
        <v>P3</v>
      </c>
      <c r="X1898" s="51" t="s">
        <v>12</v>
      </c>
      <c r="Y1898" s="51">
        <f>VLOOKUP(W1898,'[1]LICZBA MIEJSC'!$A:$C,2,0)</f>
        <v>40</v>
      </c>
      <c r="Z1898" s="51">
        <f>VLOOKUP(W1898,'[1]LICZBA MIEJSC'!$A:$C,3,0)</f>
        <v>135</v>
      </c>
      <c r="AA1898" s="51">
        <f t="shared" si="174"/>
        <v>175</v>
      </c>
      <c r="AB1898" s="41">
        <f t="shared" si="175"/>
        <v>20</v>
      </c>
      <c r="AC1898" s="109">
        <f t="shared" si="176"/>
        <v>0.11428571428571428</v>
      </c>
      <c r="AD1898" s="49" t="s">
        <v>457</v>
      </c>
    </row>
    <row r="1899" spans="1:30" hidden="1">
      <c r="A1899" s="28" t="s">
        <v>422</v>
      </c>
      <c r="B1899" s="134">
        <v>1919</v>
      </c>
      <c r="C1899" s="177">
        <v>1</v>
      </c>
      <c r="D1899" s="178">
        <v>18002</v>
      </c>
      <c r="E1899" s="367"/>
      <c r="F1899" s="45" t="s">
        <v>441</v>
      </c>
      <c r="G1899" s="351" t="s">
        <v>720</v>
      </c>
      <c r="H1899" s="351" t="s">
        <v>697</v>
      </c>
      <c r="I1899" s="136">
        <v>43256</v>
      </c>
      <c r="J1899" s="48" t="s">
        <v>137</v>
      </c>
      <c r="K1899" s="53">
        <v>10</v>
      </c>
      <c r="L1899" s="53">
        <v>2714</v>
      </c>
      <c r="M1899" s="53" t="s">
        <v>443</v>
      </c>
      <c r="N1899" s="47">
        <v>0.59236111111111112</v>
      </c>
      <c r="O1899" s="45">
        <v>2</v>
      </c>
      <c r="P1899" s="45" t="s">
        <v>22</v>
      </c>
      <c r="Q1899" s="368"/>
      <c r="R1899" s="368"/>
      <c r="S1899" s="368"/>
      <c r="T1899" s="194">
        <f t="shared" si="172"/>
        <v>0.58333333333333326</v>
      </c>
      <c r="U1899" s="194">
        <f t="shared" si="173"/>
        <v>0.58333333333333326</v>
      </c>
      <c r="V1899" s="41">
        <f>IFERROR(VLOOKUP(L1899,'[1]ZESTAWIENIE NUMERÓW BOCZNYCH'!$A:$B,1,0),"")</f>
        <v>2714</v>
      </c>
      <c r="W1899" s="51" t="str">
        <f>IFERROR(VLOOKUP(V1899,'[1]ZESTAWIENIE NUMERÓW BOCZNYCH'!$A:$B,2,0),P1899)</f>
        <v>P3</v>
      </c>
      <c r="X1899" s="51" t="s">
        <v>12</v>
      </c>
      <c r="Y1899" s="51">
        <f>VLOOKUP(W1899,'[1]LICZBA MIEJSC'!$A:$C,2,0)</f>
        <v>40</v>
      </c>
      <c r="Z1899" s="51">
        <f>VLOOKUP(W1899,'[1]LICZBA MIEJSC'!$A:$C,3,0)</f>
        <v>135</v>
      </c>
      <c r="AA1899" s="51">
        <f t="shared" si="174"/>
        <v>175</v>
      </c>
      <c r="AB1899" s="41">
        <f t="shared" si="175"/>
        <v>20</v>
      </c>
      <c r="AC1899" s="109">
        <f t="shared" si="176"/>
        <v>0.11428571428571428</v>
      </c>
      <c r="AD1899" s="49" t="s">
        <v>457</v>
      </c>
    </row>
    <row r="1900" spans="1:30" hidden="1">
      <c r="A1900" s="28" t="s">
        <v>422</v>
      </c>
      <c r="B1900" s="134">
        <v>1920</v>
      </c>
      <c r="C1900" s="177">
        <v>1</v>
      </c>
      <c r="D1900" s="178">
        <v>18001</v>
      </c>
      <c r="E1900" s="367"/>
      <c r="F1900" s="45" t="s">
        <v>441</v>
      </c>
      <c r="G1900" s="351" t="s">
        <v>720</v>
      </c>
      <c r="H1900" s="351" t="s">
        <v>698</v>
      </c>
      <c r="I1900" s="136">
        <v>43256</v>
      </c>
      <c r="J1900" s="48" t="s">
        <v>137</v>
      </c>
      <c r="K1900" s="53">
        <v>20</v>
      </c>
      <c r="L1900" s="53">
        <v>2913</v>
      </c>
      <c r="M1900" s="49" t="s">
        <v>422</v>
      </c>
      <c r="N1900" s="47">
        <v>0.59305555555555556</v>
      </c>
      <c r="O1900" s="45">
        <v>3</v>
      </c>
      <c r="P1900" s="45" t="s">
        <v>18</v>
      </c>
      <c r="Q1900" s="368"/>
      <c r="R1900" s="368"/>
      <c r="S1900" s="368"/>
      <c r="T1900" s="194">
        <f t="shared" si="172"/>
        <v>0.58333333333333326</v>
      </c>
      <c r="U1900" s="194">
        <f t="shared" si="173"/>
        <v>0.58333333333333326</v>
      </c>
      <c r="V1900" s="41">
        <f>IFERROR(VLOOKUP(L1900,'[1]ZESTAWIENIE NUMERÓW BOCZNYCH'!$A:$B,1,0),"")</f>
        <v>2913</v>
      </c>
      <c r="W1900" s="51" t="str">
        <f>IFERROR(VLOOKUP(V1900,'[1]ZESTAWIENIE NUMERÓW BOCZNYCH'!$A:$B,2,0),P1900)</f>
        <v>MB</v>
      </c>
      <c r="X1900" s="51" t="s">
        <v>12</v>
      </c>
      <c r="Y1900" s="51">
        <f>VLOOKUP(W1900,'[1]LICZBA MIEJSC'!$A:$C,2,0)</f>
        <v>40</v>
      </c>
      <c r="Z1900" s="51">
        <f>VLOOKUP(W1900,'[1]LICZBA MIEJSC'!$A:$C,3,0)</f>
        <v>174</v>
      </c>
      <c r="AA1900" s="51">
        <f t="shared" si="174"/>
        <v>214</v>
      </c>
      <c r="AB1900" s="41">
        <f t="shared" si="175"/>
        <v>36</v>
      </c>
      <c r="AC1900" s="109">
        <f t="shared" si="176"/>
        <v>0.16822429906542055</v>
      </c>
      <c r="AD1900" s="49" t="s">
        <v>457</v>
      </c>
    </row>
    <row r="1901" spans="1:30" hidden="1">
      <c r="A1901" s="28" t="s">
        <v>422</v>
      </c>
      <c r="B1901" s="134">
        <v>1921</v>
      </c>
      <c r="C1901" s="177">
        <v>1</v>
      </c>
      <c r="D1901" s="178">
        <v>18002</v>
      </c>
      <c r="E1901" s="367"/>
      <c r="F1901" s="45" t="s">
        <v>441</v>
      </c>
      <c r="G1901" s="351" t="s">
        <v>720</v>
      </c>
      <c r="H1901" s="351" t="s">
        <v>697</v>
      </c>
      <c r="I1901" s="136">
        <v>43256</v>
      </c>
      <c r="J1901" s="48" t="s">
        <v>137</v>
      </c>
      <c r="K1901" s="53">
        <v>20</v>
      </c>
      <c r="L1901" s="53">
        <v>2816</v>
      </c>
      <c r="M1901" s="53" t="s">
        <v>389</v>
      </c>
      <c r="N1901" s="47">
        <v>0.59444444444444444</v>
      </c>
      <c r="O1901" s="45">
        <v>1</v>
      </c>
      <c r="P1901" s="45" t="s">
        <v>18</v>
      </c>
      <c r="Q1901" s="368"/>
      <c r="R1901" s="368"/>
      <c r="S1901" s="368"/>
      <c r="T1901" s="194">
        <f t="shared" si="172"/>
        <v>0.59375</v>
      </c>
      <c r="U1901" s="194">
        <f t="shared" si="173"/>
        <v>0.58333333333333326</v>
      </c>
      <c r="V1901" s="41">
        <f>IFERROR(VLOOKUP(L1901,'[1]ZESTAWIENIE NUMERÓW BOCZNYCH'!$A:$B,1,0),"")</f>
        <v>2816</v>
      </c>
      <c r="W1901" s="51" t="str">
        <f>IFERROR(VLOOKUP(V1901,'[1]ZESTAWIENIE NUMERÓW BOCZNYCH'!$A:$B,2,0),P1901)</f>
        <v>MB</v>
      </c>
      <c r="X1901" s="51" t="s">
        <v>12</v>
      </c>
      <c r="Y1901" s="51">
        <f>VLOOKUP(W1901,'[1]LICZBA MIEJSC'!$A:$C,2,0)</f>
        <v>40</v>
      </c>
      <c r="Z1901" s="51">
        <f>VLOOKUP(W1901,'[1]LICZBA MIEJSC'!$A:$C,3,0)</f>
        <v>174</v>
      </c>
      <c r="AA1901" s="51">
        <f t="shared" si="174"/>
        <v>214</v>
      </c>
      <c r="AB1901" s="41">
        <f t="shared" si="175"/>
        <v>21</v>
      </c>
      <c r="AC1901" s="109">
        <f t="shared" si="176"/>
        <v>9.8130841121495324E-2</v>
      </c>
      <c r="AD1901" s="49" t="s">
        <v>457</v>
      </c>
    </row>
    <row r="1902" spans="1:30" hidden="1">
      <c r="A1902" s="28" t="s">
        <v>422</v>
      </c>
      <c r="B1902" s="134">
        <v>1922</v>
      </c>
      <c r="C1902" s="177">
        <v>1</v>
      </c>
      <c r="D1902" s="178">
        <v>18001</v>
      </c>
      <c r="E1902" s="367"/>
      <c r="F1902" s="45" t="s">
        <v>441</v>
      </c>
      <c r="G1902" s="351" t="s">
        <v>720</v>
      </c>
      <c r="H1902" s="351" t="s">
        <v>698</v>
      </c>
      <c r="I1902" s="136">
        <v>43256</v>
      </c>
      <c r="J1902" s="48" t="s">
        <v>137</v>
      </c>
      <c r="K1902" s="53">
        <v>10</v>
      </c>
      <c r="L1902" s="53">
        <v>2426</v>
      </c>
      <c r="M1902" s="49" t="s">
        <v>422</v>
      </c>
      <c r="N1902" s="47">
        <v>0.59513888888888888</v>
      </c>
      <c r="O1902" s="45">
        <v>2</v>
      </c>
      <c r="P1902" s="45" t="s">
        <v>17</v>
      </c>
      <c r="Q1902" s="368"/>
      <c r="R1902" s="368"/>
      <c r="S1902" s="368"/>
      <c r="T1902" s="194">
        <f t="shared" ref="T1902:T1965" si="177">FLOOR(N1902,"0:15")</f>
        <v>0.59375</v>
      </c>
      <c r="U1902" s="194">
        <f t="shared" ref="U1902:U1965" si="178">FLOOR(N1902,TIME(1,0,0))</f>
        <v>0.58333333333333326</v>
      </c>
      <c r="V1902" s="41">
        <f>IFERROR(VLOOKUP(L1902,'[1]ZESTAWIENIE NUMERÓW BOCZNYCH'!$A:$B,1,0),"")</f>
        <v>2426</v>
      </c>
      <c r="W1902" s="51" t="str">
        <f>IFERROR(VLOOKUP(V1902,'[1]ZESTAWIENIE NUMERÓW BOCZNYCH'!$A:$B,2,0),P1902)</f>
        <v>K2</v>
      </c>
      <c r="X1902" s="51" t="s">
        <v>12</v>
      </c>
      <c r="Y1902" s="51">
        <f>VLOOKUP(W1902,'[1]LICZBA MIEJSC'!$A:$C,2,0)</f>
        <v>20</v>
      </c>
      <c r="Z1902" s="51">
        <f>VLOOKUP(W1902,'[1]LICZBA MIEJSC'!$A:$C,3,0)</f>
        <v>210</v>
      </c>
      <c r="AA1902" s="51">
        <f t="shared" si="174"/>
        <v>230</v>
      </c>
      <c r="AB1902" s="41">
        <f t="shared" si="175"/>
        <v>10</v>
      </c>
      <c r="AC1902" s="109">
        <f t="shared" si="176"/>
        <v>4.3478260869565216E-2</v>
      </c>
      <c r="AD1902" s="49" t="s">
        <v>457</v>
      </c>
    </row>
    <row r="1903" spans="1:30" hidden="1">
      <c r="A1903" s="28" t="s">
        <v>422</v>
      </c>
      <c r="B1903" s="134">
        <v>1923</v>
      </c>
      <c r="C1903" s="177">
        <v>1</v>
      </c>
      <c r="D1903" s="178">
        <v>18001</v>
      </c>
      <c r="E1903" s="367"/>
      <c r="F1903" s="45" t="s">
        <v>441</v>
      </c>
      <c r="G1903" s="351" t="s">
        <v>720</v>
      </c>
      <c r="H1903" s="351" t="s">
        <v>698</v>
      </c>
      <c r="I1903" s="136">
        <v>43256</v>
      </c>
      <c r="J1903" s="48" t="s">
        <v>137</v>
      </c>
      <c r="K1903" s="53">
        <v>3</v>
      </c>
      <c r="L1903" s="53">
        <v>2546</v>
      </c>
      <c r="M1903" s="49" t="s">
        <v>422</v>
      </c>
      <c r="N1903" s="47">
        <v>0.59722222222222221</v>
      </c>
      <c r="O1903" s="45">
        <v>2</v>
      </c>
      <c r="P1903" s="45" t="s">
        <v>19</v>
      </c>
      <c r="Q1903" s="368"/>
      <c r="R1903" s="368"/>
      <c r="S1903" s="368"/>
      <c r="T1903" s="194">
        <f t="shared" si="177"/>
        <v>0.59375</v>
      </c>
      <c r="U1903" s="194">
        <f t="shared" si="178"/>
        <v>0.58333333333333326</v>
      </c>
      <c r="V1903" s="41" t="str">
        <f>IFERROR(VLOOKUP(L1903,'[1]ZESTAWIENIE NUMERÓW BOCZNYCH'!$A:$B,1,0),"")</f>
        <v/>
      </c>
      <c r="W1903" s="51" t="str">
        <f>IFERROR(VLOOKUP(V1903,'[1]ZESTAWIENIE NUMERÓW BOCZNYCH'!$A:$B,2,0),P1903)</f>
        <v>K2</v>
      </c>
      <c r="X1903" s="51" t="s">
        <v>12</v>
      </c>
      <c r="Y1903" s="51">
        <f>VLOOKUP(W1903,'[1]LICZBA MIEJSC'!$A:$C,2,0)</f>
        <v>20</v>
      </c>
      <c r="Z1903" s="51">
        <f>VLOOKUP(W1903,'[1]LICZBA MIEJSC'!$A:$C,3,0)</f>
        <v>210</v>
      </c>
      <c r="AA1903" s="51">
        <f t="shared" si="174"/>
        <v>230</v>
      </c>
      <c r="AB1903" s="41">
        <f t="shared" si="175"/>
        <v>10</v>
      </c>
      <c r="AC1903" s="109">
        <f t="shared" si="176"/>
        <v>4.3478260869565216E-2</v>
      </c>
      <c r="AD1903" s="49" t="s">
        <v>457</v>
      </c>
    </row>
    <row r="1904" spans="1:30" hidden="1">
      <c r="A1904" s="28" t="s">
        <v>422</v>
      </c>
      <c r="B1904" s="134">
        <v>1924</v>
      </c>
      <c r="C1904" s="177">
        <v>1</v>
      </c>
      <c r="D1904" s="178">
        <v>18002</v>
      </c>
      <c r="E1904" s="367"/>
      <c r="F1904" s="45" t="s">
        <v>441</v>
      </c>
      <c r="G1904" s="351" t="s">
        <v>720</v>
      </c>
      <c r="H1904" s="351" t="s">
        <v>697</v>
      </c>
      <c r="I1904" s="136">
        <v>43256</v>
      </c>
      <c r="J1904" s="48" t="s">
        <v>137</v>
      </c>
      <c r="K1904" s="53">
        <v>3</v>
      </c>
      <c r="L1904" s="53">
        <v>2474</v>
      </c>
      <c r="M1904" s="53" t="s">
        <v>442</v>
      </c>
      <c r="N1904" s="47">
        <v>0.59791666666666665</v>
      </c>
      <c r="O1904" s="45">
        <v>1</v>
      </c>
      <c r="P1904" s="45" t="s">
        <v>17</v>
      </c>
      <c r="Q1904" s="368"/>
      <c r="R1904" s="368"/>
      <c r="S1904" s="368"/>
      <c r="T1904" s="194">
        <f t="shared" si="177"/>
        <v>0.59375</v>
      </c>
      <c r="U1904" s="194">
        <f t="shared" si="178"/>
        <v>0.58333333333333326</v>
      </c>
      <c r="V1904" s="41">
        <f>IFERROR(VLOOKUP(L1904,'[1]ZESTAWIENIE NUMERÓW BOCZNYCH'!$A:$B,1,0),"")</f>
        <v>2474</v>
      </c>
      <c r="W1904" s="51" t="str">
        <f>IFERROR(VLOOKUP(V1904,'[1]ZESTAWIENIE NUMERÓW BOCZNYCH'!$A:$B,2,0),P1904)</f>
        <v>P2</v>
      </c>
      <c r="X1904" s="51" t="s">
        <v>12</v>
      </c>
      <c r="Y1904" s="51">
        <f>VLOOKUP(W1904,'[1]LICZBA MIEJSC'!$A:$C,2,0)</f>
        <v>23</v>
      </c>
      <c r="Z1904" s="51">
        <f>VLOOKUP(W1904,'[1]LICZBA MIEJSC'!$A:$C,3,0)</f>
        <v>121</v>
      </c>
      <c r="AA1904" s="51">
        <f t="shared" si="174"/>
        <v>144</v>
      </c>
      <c r="AB1904" s="41">
        <f t="shared" si="175"/>
        <v>14</v>
      </c>
      <c r="AC1904" s="109">
        <f t="shared" si="176"/>
        <v>9.7222222222222224E-2</v>
      </c>
      <c r="AD1904" s="49" t="s">
        <v>457</v>
      </c>
    </row>
    <row r="1905" spans="1:30" hidden="1">
      <c r="A1905" s="28" t="s">
        <v>422</v>
      </c>
      <c r="B1905" s="134">
        <v>1925</v>
      </c>
      <c r="C1905" s="177">
        <v>1</v>
      </c>
      <c r="D1905" s="178">
        <v>18002</v>
      </c>
      <c r="E1905" s="367"/>
      <c r="F1905" s="45" t="s">
        <v>441</v>
      </c>
      <c r="G1905" s="351" t="s">
        <v>720</v>
      </c>
      <c r="H1905" s="351" t="s">
        <v>697</v>
      </c>
      <c r="I1905" s="136">
        <v>43256</v>
      </c>
      <c r="J1905" s="48" t="s">
        <v>137</v>
      </c>
      <c r="K1905" s="53">
        <v>10</v>
      </c>
      <c r="L1905" s="53">
        <v>2704</v>
      </c>
      <c r="M1905" s="53" t="s">
        <v>443</v>
      </c>
      <c r="N1905" s="47">
        <v>0.6</v>
      </c>
      <c r="O1905" s="45">
        <v>1</v>
      </c>
      <c r="P1905" s="45" t="s">
        <v>22</v>
      </c>
      <c r="Q1905" s="368"/>
      <c r="R1905" s="368"/>
      <c r="S1905" s="368"/>
      <c r="T1905" s="194">
        <f t="shared" si="177"/>
        <v>0.59375</v>
      </c>
      <c r="U1905" s="194">
        <f t="shared" si="178"/>
        <v>0.58333333333333326</v>
      </c>
      <c r="V1905" s="41">
        <f>IFERROR(VLOOKUP(L1905,'[1]ZESTAWIENIE NUMERÓW BOCZNYCH'!$A:$B,1,0),"")</f>
        <v>2704</v>
      </c>
      <c r="W1905" s="51" t="str">
        <f>IFERROR(VLOOKUP(V1905,'[1]ZESTAWIENIE NUMERÓW BOCZNYCH'!$A:$B,2,0),P1905)</f>
        <v>P3</v>
      </c>
      <c r="X1905" s="51" t="s">
        <v>12</v>
      </c>
      <c r="Y1905" s="51">
        <f>VLOOKUP(W1905,'[1]LICZBA MIEJSC'!$A:$C,2,0)</f>
        <v>40</v>
      </c>
      <c r="Z1905" s="51">
        <f>VLOOKUP(W1905,'[1]LICZBA MIEJSC'!$A:$C,3,0)</f>
        <v>135</v>
      </c>
      <c r="AA1905" s="51">
        <f t="shared" si="174"/>
        <v>175</v>
      </c>
      <c r="AB1905" s="41">
        <f t="shared" si="175"/>
        <v>18</v>
      </c>
      <c r="AC1905" s="109">
        <f t="shared" si="176"/>
        <v>0.10285714285714286</v>
      </c>
      <c r="AD1905" s="49" t="s">
        <v>457</v>
      </c>
    </row>
    <row r="1906" spans="1:30" hidden="1">
      <c r="A1906" s="28" t="s">
        <v>422</v>
      </c>
      <c r="B1906" s="134">
        <v>1926</v>
      </c>
      <c r="C1906" s="177">
        <v>1</v>
      </c>
      <c r="D1906" s="178">
        <v>18002</v>
      </c>
      <c r="E1906" s="367"/>
      <c r="F1906" s="45" t="s">
        <v>441</v>
      </c>
      <c r="G1906" s="351" t="s">
        <v>720</v>
      </c>
      <c r="H1906" s="351" t="s">
        <v>697</v>
      </c>
      <c r="I1906" s="136">
        <v>43256</v>
      </c>
      <c r="J1906" s="48" t="s">
        <v>137</v>
      </c>
      <c r="K1906" s="53">
        <v>20</v>
      </c>
      <c r="L1906" s="53">
        <v>2812</v>
      </c>
      <c r="M1906" s="53" t="s">
        <v>389</v>
      </c>
      <c r="N1906" s="47">
        <v>0.60416666666666663</v>
      </c>
      <c r="O1906" s="45">
        <v>2</v>
      </c>
      <c r="P1906" s="45" t="s">
        <v>18</v>
      </c>
      <c r="Q1906" s="368"/>
      <c r="R1906" s="368"/>
      <c r="S1906" s="368"/>
      <c r="T1906" s="194">
        <f t="shared" si="177"/>
        <v>0.60416666666666663</v>
      </c>
      <c r="U1906" s="194">
        <f t="shared" si="178"/>
        <v>0.58333333333333326</v>
      </c>
      <c r="V1906" s="41">
        <f>IFERROR(VLOOKUP(L1906,'[1]ZESTAWIENIE NUMERÓW BOCZNYCH'!$A:$B,1,0),"")</f>
        <v>2812</v>
      </c>
      <c r="W1906" s="51" t="str">
        <f>IFERROR(VLOOKUP(V1906,'[1]ZESTAWIENIE NUMERÓW BOCZNYCH'!$A:$B,2,0),P1906)</f>
        <v>MB</v>
      </c>
      <c r="X1906" s="51" t="s">
        <v>12</v>
      </c>
      <c r="Y1906" s="51">
        <f>VLOOKUP(W1906,'[1]LICZBA MIEJSC'!$A:$C,2,0)</f>
        <v>40</v>
      </c>
      <c r="Z1906" s="51">
        <f>VLOOKUP(W1906,'[1]LICZBA MIEJSC'!$A:$C,3,0)</f>
        <v>174</v>
      </c>
      <c r="AA1906" s="51">
        <f t="shared" si="174"/>
        <v>214</v>
      </c>
      <c r="AB1906" s="41">
        <f t="shared" si="175"/>
        <v>20</v>
      </c>
      <c r="AC1906" s="109">
        <f t="shared" si="176"/>
        <v>9.3457943925233641E-2</v>
      </c>
      <c r="AD1906" s="49" t="s">
        <v>457</v>
      </c>
    </row>
    <row r="1907" spans="1:30" hidden="1">
      <c r="A1907" s="28" t="s">
        <v>422</v>
      </c>
      <c r="B1907" s="134">
        <v>1927</v>
      </c>
      <c r="C1907" s="177">
        <v>1</v>
      </c>
      <c r="D1907" s="178">
        <v>18002</v>
      </c>
      <c r="E1907" s="367"/>
      <c r="F1907" s="45" t="s">
        <v>441</v>
      </c>
      <c r="G1907" s="351" t="s">
        <v>720</v>
      </c>
      <c r="H1907" s="351" t="s">
        <v>697</v>
      </c>
      <c r="I1907" s="136">
        <v>43256</v>
      </c>
      <c r="J1907" s="48" t="s">
        <v>137</v>
      </c>
      <c r="K1907" s="53">
        <v>3</v>
      </c>
      <c r="L1907" s="53">
        <v>2490</v>
      </c>
      <c r="M1907" s="53" t="s">
        <v>442</v>
      </c>
      <c r="N1907" s="47">
        <v>0.60555555555555551</v>
      </c>
      <c r="O1907" s="45">
        <v>2</v>
      </c>
      <c r="P1907" s="45" t="s">
        <v>17</v>
      </c>
      <c r="Q1907" s="368"/>
      <c r="R1907" s="368"/>
      <c r="S1907" s="368"/>
      <c r="T1907" s="194">
        <f t="shared" si="177"/>
        <v>0.60416666666666663</v>
      </c>
      <c r="U1907" s="194">
        <f t="shared" si="178"/>
        <v>0.58333333333333326</v>
      </c>
      <c r="V1907" s="41">
        <f>IFERROR(VLOOKUP(L1907,'[1]ZESTAWIENIE NUMERÓW BOCZNYCH'!$A:$B,1,0),"")</f>
        <v>2490</v>
      </c>
      <c r="W1907" s="51" t="str">
        <f>IFERROR(VLOOKUP(V1907,'[1]ZESTAWIENIE NUMERÓW BOCZNYCH'!$A:$B,2,0),P1907)</f>
        <v>K2</v>
      </c>
      <c r="X1907" s="51" t="s">
        <v>12</v>
      </c>
      <c r="Y1907" s="51">
        <f>VLOOKUP(W1907,'[1]LICZBA MIEJSC'!$A:$C,2,0)</f>
        <v>20</v>
      </c>
      <c r="Z1907" s="51">
        <f>VLOOKUP(W1907,'[1]LICZBA MIEJSC'!$A:$C,3,0)</f>
        <v>210</v>
      </c>
      <c r="AA1907" s="51">
        <f t="shared" si="174"/>
        <v>230</v>
      </c>
      <c r="AB1907" s="41">
        <f t="shared" si="175"/>
        <v>10</v>
      </c>
      <c r="AC1907" s="109">
        <f t="shared" si="176"/>
        <v>4.3478260869565216E-2</v>
      </c>
      <c r="AD1907" s="49" t="s">
        <v>457</v>
      </c>
    </row>
    <row r="1908" spans="1:30" hidden="1">
      <c r="A1908" s="28" t="s">
        <v>422</v>
      </c>
      <c r="B1908" s="134">
        <v>1928</v>
      </c>
      <c r="C1908" s="177">
        <v>1</v>
      </c>
      <c r="D1908" s="178">
        <v>18001</v>
      </c>
      <c r="E1908" s="367"/>
      <c r="F1908" s="45" t="s">
        <v>441</v>
      </c>
      <c r="G1908" s="351" t="s">
        <v>720</v>
      </c>
      <c r="H1908" s="351" t="s">
        <v>698</v>
      </c>
      <c r="I1908" s="136">
        <v>43256</v>
      </c>
      <c r="J1908" s="48" t="s">
        <v>137</v>
      </c>
      <c r="K1908" s="53">
        <v>10</v>
      </c>
      <c r="L1908" s="53">
        <v>2718</v>
      </c>
      <c r="M1908" s="49" t="s">
        <v>422</v>
      </c>
      <c r="N1908" s="47">
        <v>0.60972222222222217</v>
      </c>
      <c r="O1908" s="45">
        <v>1</v>
      </c>
      <c r="P1908" s="45" t="s">
        <v>22</v>
      </c>
      <c r="Q1908" s="368"/>
      <c r="R1908" s="368"/>
      <c r="S1908" s="368"/>
      <c r="T1908" s="194">
        <f t="shared" si="177"/>
        <v>0.60416666666666663</v>
      </c>
      <c r="U1908" s="194">
        <f t="shared" si="178"/>
        <v>0.58333333333333326</v>
      </c>
      <c r="V1908" s="41">
        <f>IFERROR(VLOOKUP(L1908,'[1]ZESTAWIENIE NUMERÓW BOCZNYCH'!$A:$B,1,0),"")</f>
        <v>2718</v>
      </c>
      <c r="W1908" s="51" t="str">
        <f>IFERROR(VLOOKUP(V1908,'[1]ZESTAWIENIE NUMERÓW BOCZNYCH'!$A:$B,2,0),P1908)</f>
        <v>P3</v>
      </c>
      <c r="X1908" s="51" t="s">
        <v>12</v>
      </c>
      <c r="Y1908" s="51">
        <f>VLOOKUP(W1908,'[1]LICZBA MIEJSC'!$A:$C,2,0)</f>
        <v>40</v>
      </c>
      <c r="Z1908" s="51">
        <f>VLOOKUP(W1908,'[1]LICZBA MIEJSC'!$A:$C,3,0)</f>
        <v>135</v>
      </c>
      <c r="AA1908" s="51">
        <f t="shared" si="174"/>
        <v>175</v>
      </c>
      <c r="AB1908" s="41">
        <f t="shared" si="175"/>
        <v>18</v>
      </c>
      <c r="AC1908" s="109">
        <f t="shared" si="176"/>
        <v>0.10285714285714286</v>
      </c>
      <c r="AD1908" s="49" t="s">
        <v>457</v>
      </c>
    </row>
    <row r="1909" spans="1:30" hidden="1">
      <c r="A1909" s="28" t="s">
        <v>422</v>
      </c>
      <c r="B1909" s="134">
        <v>1929</v>
      </c>
      <c r="C1909" s="177">
        <v>1</v>
      </c>
      <c r="D1909" s="178">
        <v>18002</v>
      </c>
      <c r="E1909" s="367"/>
      <c r="F1909" s="45" t="s">
        <v>441</v>
      </c>
      <c r="G1909" s="351" t="s">
        <v>720</v>
      </c>
      <c r="H1909" s="351" t="s">
        <v>697</v>
      </c>
      <c r="I1909" s="136">
        <v>43256</v>
      </c>
      <c r="J1909" s="48" t="s">
        <v>137</v>
      </c>
      <c r="K1909" s="53">
        <v>10</v>
      </c>
      <c r="L1909" s="53">
        <v>2510</v>
      </c>
      <c r="M1909" s="53" t="s">
        <v>443</v>
      </c>
      <c r="N1909" s="47">
        <v>0.61041666666666672</v>
      </c>
      <c r="O1909" s="45">
        <v>2</v>
      </c>
      <c r="P1909" s="45" t="s">
        <v>17</v>
      </c>
      <c r="Q1909" s="368"/>
      <c r="R1909" s="368"/>
      <c r="S1909" s="368"/>
      <c r="T1909" s="194">
        <f t="shared" si="177"/>
        <v>0.60416666666666663</v>
      </c>
      <c r="U1909" s="194">
        <f t="shared" si="178"/>
        <v>0.58333333333333326</v>
      </c>
      <c r="V1909" s="41">
        <f>IFERROR(VLOOKUP(L1909,'[1]ZESTAWIENIE NUMERÓW BOCZNYCH'!$A:$B,1,0),"")</f>
        <v>2510</v>
      </c>
      <c r="W1909" s="51" t="str">
        <f>IFERROR(VLOOKUP(V1909,'[1]ZESTAWIENIE NUMERÓW BOCZNYCH'!$A:$B,2,0),P1909)</f>
        <v>K2</v>
      </c>
      <c r="X1909" s="51" t="s">
        <v>12</v>
      </c>
      <c r="Y1909" s="51">
        <f>VLOOKUP(W1909,'[1]LICZBA MIEJSC'!$A:$C,2,0)</f>
        <v>20</v>
      </c>
      <c r="Z1909" s="51">
        <f>VLOOKUP(W1909,'[1]LICZBA MIEJSC'!$A:$C,3,0)</f>
        <v>210</v>
      </c>
      <c r="AA1909" s="51">
        <f t="shared" si="174"/>
        <v>230</v>
      </c>
      <c r="AB1909" s="41">
        <f t="shared" si="175"/>
        <v>10</v>
      </c>
      <c r="AC1909" s="109">
        <f t="shared" si="176"/>
        <v>4.3478260869565216E-2</v>
      </c>
      <c r="AD1909" s="49" t="s">
        <v>457</v>
      </c>
    </row>
    <row r="1910" spans="1:30" hidden="1">
      <c r="A1910" s="28" t="s">
        <v>422</v>
      </c>
      <c r="B1910" s="134">
        <v>1930</v>
      </c>
      <c r="C1910" s="177">
        <v>1</v>
      </c>
      <c r="D1910" s="178">
        <v>18001</v>
      </c>
      <c r="E1910" s="367"/>
      <c r="F1910" s="45" t="s">
        <v>441</v>
      </c>
      <c r="G1910" s="351" t="s">
        <v>720</v>
      </c>
      <c r="H1910" s="351" t="s">
        <v>698</v>
      </c>
      <c r="I1910" s="136">
        <v>43256</v>
      </c>
      <c r="J1910" s="48" t="s">
        <v>137</v>
      </c>
      <c r="K1910" s="53">
        <v>20</v>
      </c>
      <c r="L1910" s="53">
        <v>2610</v>
      </c>
      <c r="M1910" s="49" t="s">
        <v>422</v>
      </c>
      <c r="N1910" s="47">
        <v>0.61111111111111105</v>
      </c>
      <c r="O1910" s="45">
        <v>2</v>
      </c>
      <c r="P1910" s="45" t="s">
        <v>17</v>
      </c>
      <c r="Q1910" s="368"/>
      <c r="R1910" s="368"/>
      <c r="S1910" s="368"/>
      <c r="T1910" s="194">
        <f t="shared" si="177"/>
        <v>0.60416666666666663</v>
      </c>
      <c r="U1910" s="194">
        <f t="shared" si="178"/>
        <v>0.58333333333333326</v>
      </c>
      <c r="V1910" s="41">
        <f>IFERROR(VLOOKUP(L1910,'[1]ZESTAWIENIE NUMERÓW BOCZNYCH'!$A:$B,1,0),"")</f>
        <v>2610</v>
      </c>
      <c r="W1910" s="51" t="str">
        <f>IFERROR(VLOOKUP(V1910,'[1]ZESTAWIENIE NUMERÓW BOCZNYCH'!$A:$B,2,0),P1910)</f>
        <v>P2</v>
      </c>
      <c r="X1910" s="51" t="s">
        <v>12</v>
      </c>
      <c r="Y1910" s="51">
        <f>VLOOKUP(W1910,'[1]LICZBA MIEJSC'!$A:$C,2,0)</f>
        <v>23</v>
      </c>
      <c r="Z1910" s="51">
        <f>VLOOKUP(W1910,'[1]LICZBA MIEJSC'!$A:$C,3,0)</f>
        <v>121</v>
      </c>
      <c r="AA1910" s="51">
        <f t="shared" si="174"/>
        <v>144</v>
      </c>
      <c r="AB1910" s="41">
        <f t="shared" si="175"/>
        <v>12</v>
      </c>
      <c r="AC1910" s="109">
        <f t="shared" si="176"/>
        <v>8.3333333333333329E-2</v>
      </c>
      <c r="AD1910" s="49" t="s">
        <v>457</v>
      </c>
    </row>
    <row r="1911" spans="1:30" hidden="1">
      <c r="A1911" s="28" t="s">
        <v>422</v>
      </c>
      <c r="B1911" s="134">
        <v>1931</v>
      </c>
      <c r="C1911" s="177">
        <v>1</v>
      </c>
      <c r="D1911" s="178">
        <v>18001</v>
      </c>
      <c r="E1911" s="367"/>
      <c r="F1911" s="45" t="s">
        <v>441</v>
      </c>
      <c r="G1911" s="351" t="s">
        <v>720</v>
      </c>
      <c r="H1911" s="351" t="s">
        <v>698</v>
      </c>
      <c r="I1911" s="136">
        <v>43256</v>
      </c>
      <c r="J1911" s="48" t="s">
        <v>137</v>
      </c>
      <c r="K1911" s="53">
        <v>3</v>
      </c>
      <c r="L1911" s="53">
        <v>3201</v>
      </c>
      <c r="M1911" s="49" t="s">
        <v>422</v>
      </c>
      <c r="N1911" s="47">
        <v>0.62013888888888891</v>
      </c>
      <c r="O1911" s="45">
        <v>4</v>
      </c>
      <c r="P1911" s="45" t="s">
        <v>18</v>
      </c>
      <c r="Q1911" s="368"/>
      <c r="R1911" s="368"/>
      <c r="S1911" s="368"/>
      <c r="T1911" s="194">
        <f t="shared" si="177"/>
        <v>0.61458333333333326</v>
      </c>
      <c r="U1911" s="194">
        <f t="shared" si="178"/>
        <v>0.58333333333333326</v>
      </c>
      <c r="V1911" s="41" t="str">
        <f>IFERROR(VLOOKUP(L1911,'[1]ZESTAWIENIE NUMERÓW BOCZNYCH'!$A:$B,1,0),"")</f>
        <v/>
      </c>
      <c r="W1911" s="51" t="str">
        <f>IFERROR(VLOOKUP(V1911,'[1]ZESTAWIENIE NUMERÓW BOCZNYCH'!$A:$B,2,0),P1911)</f>
        <v>MB</v>
      </c>
      <c r="X1911" s="51" t="s">
        <v>12</v>
      </c>
      <c r="Y1911" s="51">
        <f>VLOOKUP(W1911,'[1]LICZBA MIEJSC'!$A:$C,2,0)</f>
        <v>40</v>
      </c>
      <c r="Z1911" s="51">
        <f>VLOOKUP(W1911,'[1]LICZBA MIEJSC'!$A:$C,3,0)</f>
        <v>174</v>
      </c>
      <c r="AA1911" s="51">
        <f t="shared" si="174"/>
        <v>214</v>
      </c>
      <c r="AB1911" s="41">
        <f t="shared" si="175"/>
        <v>127</v>
      </c>
      <c r="AC1911" s="109">
        <f t="shared" si="176"/>
        <v>0.59345794392523366</v>
      </c>
      <c r="AD1911" s="49" t="s">
        <v>457</v>
      </c>
    </row>
    <row r="1912" spans="1:30" hidden="1">
      <c r="A1912" s="28" t="s">
        <v>422</v>
      </c>
      <c r="B1912" s="134">
        <v>1932</v>
      </c>
      <c r="C1912" s="177">
        <v>1</v>
      </c>
      <c r="D1912" s="178">
        <v>18001</v>
      </c>
      <c r="E1912" s="367"/>
      <c r="F1912" s="45" t="s">
        <v>441</v>
      </c>
      <c r="G1912" s="351" t="s">
        <v>720</v>
      </c>
      <c r="H1912" s="351" t="s">
        <v>698</v>
      </c>
      <c r="I1912" s="136">
        <v>43256</v>
      </c>
      <c r="J1912" s="48" t="s">
        <v>137</v>
      </c>
      <c r="K1912" s="53">
        <v>10</v>
      </c>
      <c r="L1912" s="53">
        <v>2473</v>
      </c>
      <c r="M1912" s="49" t="s">
        <v>422</v>
      </c>
      <c r="N1912" s="47">
        <v>0.62152777777777779</v>
      </c>
      <c r="O1912" s="45">
        <v>3</v>
      </c>
      <c r="P1912" s="45" t="s">
        <v>17</v>
      </c>
      <c r="Q1912" s="368"/>
      <c r="R1912" s="368"/>
      <c r="S1912" s="368"/>
      <c r="T1912" s="194">
        <f t="shared" si="177"/>
        <v>0.61458333333333326</v>
      </c>
      <c r="U1912" s="194">
        <f t="shared" si="178"/>
        <v>0.58333333333333326</v>
      </c>
      <c r="V1912" s="41">
        <f>IFERROR(VLOOKUP(L1912,'[1]ZESTAWIENIE NUMERÓW BOCZNYCH'!$A:$B,1,0),"")</f>
        <v>2473</v>
      </c>
      <c r="W1912" s="51" t="str">
        <f>IFERROR(VLOOKUP(V1912,'[1]ZESTAWIENIE NUMERÓW BOCZNYCH'!$A:$B,2,0),P1912)</f>
        <v>K2</v>
      </c>
      <c r="X1912" s="51" t="s">
        <v>12</v>
      </c>
      <c r="Y1912" s="51">
        <f>VLOOKUP(W1912,'[1]LICZBA MIEJSC'!$A:$C,2,0)</f>
        <v>20</v>
      </c>
      <c r="Z1912" s="51">
        <f>VLOOKUP(W1912,'[1]LICZBA MIEJSC'!$A:$C,3,0)</f>
        <v>210</v>
      </c>
      <c r="AA1912" s="51">
        <f t="shared" si="174"/>
        <v>230</v>
      </c>
      <c r="AB1912" s="41">
        <f t="shared" si="175"/>
        <v>18</v>
      </c>
      <c r="AC1912" s="109">
        <f t="shared" si="176"/>
        <v>7.8260869565217397E-2</v>
      </c>
      <c r="AD1912" s="49" t="s">
        <v>457</v>
      </c>
    </row>
    <row r="1913" spans="1:30" hidden="1">
      <c r="A1913" s="28" t="s">
        <v>422</v>
      </c>
      <c r="B1913" s="134">
        <v>1933</v>
      </c>
      <c r="C1913" s="177">
        <v>1</v>
      </c>
      <c r="D1913" s="178">
        <v>18002</v>
      </c>
      <c r="E1913" s="367"/>
      <c r="F1913" s="45" t="s">
        <v>441</v>
      </c>
      <c r="G1913" s="351" t="s">
        <v>720</v>
      </c>
      <c r="H1913" s="351" t="s">
        <v>697</v>
      </c>
      <c r="I1913" s="136">
        <v>43256</v>
      </c>
      <c r="J1913" s="48" t="s">
        <v>137</v>
      </c>
      <c r="K1913" s="53">
        <v>20</v>
      </c>
      <c r="L1913" s="53">
        <v>2550</v>
      </c>
      <c r="M1913" s="53" t="s">
        <v>389</v>
      </c>
      <c r="N1913" s="47">
        <v>0.62361111111111112</v>
      </c>
      <c r="O1913" s="45">
        <v>1</v>
      </c>
      <c r="P1913" s="45" t="s">
        <v>17</v>
      </c>
      <c r="Q1913" s="368"/>
      <c r="R1913" s="368"/>
      <c r="S1913" s="368"/>
      <c r="T1913" s="194">
        <f t="shared" si="177"/>
        <v>0.61458333333333326</v>
      </c>
      <c r="U1913" s="194">
        <f t="shared" si="178"/>
        <v>0.58333333333333326</v>
      </c>
      <c r="V1913" s="41">
        <f>IFERROR(VLOOKUP(L1913,'[1]ZESTAWIENIE NUMERÓW BOCZNYCH'!$A:$B,1,0),"")</f>
        <v>2550</v>
      </c>
      <c r="W1913" s="51" t="str">
        <f>IFERROR(VLOOKUP(V1913,'[1]ZESTAWIENIE NUMERÓW BOCZNYCH'!$A:$B,2,0),P1913)</f>
        <v>K2</v>
      </c>
      <c r="X1913" s="51" t="s">
        <v>12</v>
      </c>
      <c r="Y1913" s="51">
        <f>VLOOKUP(W1913,'[1]LICZBA MIEJSC'!$A:$C,2,0)</f>
        <v>20</v>
      </c>
      <c r="Z1913" s="51">
        <f>VLOOKUP(W1913,'[1]LICZBA MIEJSC'!$A:$C,3,0)</f>
        <v>210</v>
      </c>
      <c r="AA1913" s="51">
        <f t="shared" si="174"/>
        <v>230</v>
      </c>
      <c r="AB1913" s="41">
        <f t="shared" si="175"/>
        <v>23</v>
      </c>
      <c r="AC1913" s="109">
        <f t="shared" si="176"/>
        <v>0.1</v>
      </c>
      <c r="AD1913" s="49" t="s">
        <v>457</v>
      </c>
    </row>
    <row r="1914" spans="1:30" hidden="1">
      <c r="A1914" s="28" t="s">
        <v>422</v>
      </c>
      <c r="B1914" s="134">
        <v>1934</v>
      </c>
      <c r="C1914" s="177">
        <v>1</v>
      </c>
      <c r="D1914" s="178">
        <v>18002</v>
      </c>
      <c r="E1914" s="367"/>
      <c r="F1914" s="45" t="s">
        <v>441</v>
      </c>
      <c r="G1914" s="351" t="s">
        <v>720</v>
      </c>
      <c r="H1914" s="351" t="s">
        <v>697</v>
      </c>
      <c r="I1914" s="136">
        <v>43256</v>
      </c>
      <c r="J1914" s="48" t="s">
        <v>137</v>
      </c>
      <c r="K1914" s="53">
        <v>3</v>
      </c>
      <c r="L1914" s="53">
        <v>2807</v>
      </c>
      <c r="M1914" s="53" t="s">
        <v>442</v>
      </c>
      <c r="N1914" s="47">
        <v>0.625</v>
      </c>
      <c r="O1914" s="45">
        <v>2</v>
      </c>
      <c r="P1914" s="45" t="s">
        <v>18</v>
      </c>
      <c r="Q1914" s="368"/>
      <c r="R1914" s="368"/>
      <c r="S1914" s="368"/>
      <c r="T1914" s="194">
        <f t="shared" si="177"/>
        <v>0.625</v>
      </c>
      <c r="U1914" s="194">
        <f t="shared" si="178"/>
        <v>0.625</v>
      </c>
      <c r="V1914" s="41">
        <f>IFERROR(VLOOKUP(L1914,'[1]ZESTAWIENIE NUMERÓW BOCZNYCH'!$A:$B,1,0),"")</f>
        <v>2807</v>
      </c>
      <c r="W1914" s="51" t="str">
        <f>IFERROR(VLOOKUP(V1914,'[1]ZESTAWIENIE NUMERÓW BOCZNYCH'!$A:$B,2,0),P1914)</f>
        <v>MB</v>
      </c>
      <c r="X1914" s="51" t="s">
        <v>12</v>
      </c>
      <c r="Y1914" s="51">
        <f>VLOOKUP(W1914,'[1]LICZBA MIEJSC'!$A:$C,2,0)</f>
        <v>40</v>
      </c>
      <c r="Z1914" s="51">
        <f>VLOOKUP(W1914,'[1]LICZBA MIEJSC'!$A:$C,3,0)</f>
        <v>174</v>
      </c>
      <c r="AA1914" s="51">
        <f t="shared" si="174"/>
        <v>214</v>
      </c>
      <c r="AB1914" s="41">
        <f t="shared" si="175"/>
        <v>20</v>
      </c>
      <c r="AC1914" s="109">
        <f t="shared" si="176"/>
        <v>9.3457943925233641E-2</v>
      </c>
      <c r="AD1914" s="49" t="s">
        <v>457</v>
      </c>
    </row>
    <row r="1915" spans="1:30" hidden="1">
      <c r="A1915" s="28" t="s">
        <v>422</v>
      </c>
      <c r="B1915" s="134">
        <v>1935</v>
      </c>
      <c r="C1915" s="177">
        <v>1</v>
      </c>
      <c r="D1915" s="178">
        <v>18002</v>
      </c>
      <c r="E1915" s="367"/>
      <c r="F1915" s="45" t="s">
        <v>441</v>
      </c>
      <c r="G1915" s="351" t="s">
        <v>720</v>
      </c>
      <c r="H1915" s="351" t="s">
        <v>697</v>
      </c>
      <c r="I1915" s="136">
        <v>43256</v>
      </c>
      <c r="J1915" s="48" t="s">
        <v>137</v>
      </c>
      <c r="K1915" s="53">
        <v>3</v>
      </c>
      <c r="L1915" s="53">
        <v>2913</v>
      </c>
      <c r="M1915" s="53" t="s">
        <v>442</v>
      </c>
      <c r="N1915" s="47">
        <v>0.62569444444444444</v>
      </c>
      <c r="O1915" s="45">
        <v>0</v>
      </c>
      <c r="P1915" s="45" t="s">
        <v>18</v>
      </c>
      <c r="Q1915" s="368"/>
      <c r="R1915" s="368"/>
      <c r="S1915" s="368"/>
      <c r="T1915" s="194">
        <f t="shared" si="177"/>
        <v>0.625</v>
      </c>
      <c r="U1915" s="194">
        <f t="shared" si="178"/>
        <v>0.625</v>
      </c>
      <c r="V1915" s="41">
        <f>IFERROR(VLOOKUP(L1915,'[1]ZESTAWIENIE NUMERÓW BOCZNYCH'!$A:$B,1,0),"")</f>
        <v>2913</v>
      </c>
      <c r="W1915" s="51" t="str">
        <f>IFERROR(VLOOKUP(V1915,'[1]ZESTAWIENIE NUMERÓW BOCZNYCH'!$A:$B,2,0),P1915)</f>
        <v>MB</v>
      </c>
      <c r="X1915" s="51" t="s">
        <v>12</v>
      </c>
      <c r="Y1915" s="51">
        <f>VLOOKUP(W1915,'[1]LICZBA MIEJSC'!$A:$C,2,0)</f>
        <v>40</v>
      </c>
      <c r="Z1915" s="51">
        <f>VLOOKUP(W1915,'[1]LICZBA MIEJSC'!$A:$C,3,0)</f>
        <v>174</v>
      </c>
      <c r="AA1915" s="51">
        <f t="shared" si="174"/>
        <v>214</v>
      </c>
      <c r="AB1915" s="41">
        <f t="shared" si="175"/>
        <v>0</v>
      </c>
      <c r="AC1915" s="109">
        <f t="shared" si="176"/>
        <v>0</v>
      </c>
      <c r="AD1915" s="49" t="s">
        <v>457</v>
      </c>
    </row>
    <row r="1916" spans="1:30" hidden="1">
      <c r="A1916" s="28" t="s">
        <v>422</v>
      </c>
      <c r="B1916" s="134">
        <v>1936</v>
      </c>
      <c r="C1916" s="177">
        <v>1</v>
      </c>
      <c r="D1916" s="178">
        <v>18002</v>
      </c>
      <c r="E1916" s="367"/>
      <c r="F1916" s="45" t="s">
        <v>441</v>
      </c>
      <c r="G1916" s="351" t="s">
        <v>720</v>
      </c>
      <c r="H1916" s="351" t="s">
        <v>697</v>
      </c>
      <c r="I1916" s="136">
        <v>43256</v>
      </c>
      <c r="J1916" s="48" t="s">
        <v>137</v>
      </c>
      <c r="K1916" s="53">
        <v>10</v>
      </c>
      <c r="L1916" s="53">
        <v>2426</v>
      </c>
      <c r="M1916" s="53" t="s">
        <v>443</v>
      </c>
      <c r="N1916" s="47">
        <v>0.62638888888888888</v>
      </c>
      <c r="O1916" s="45">
        <v>0</v>
      </c>
      <c r="P1916" s="45" t="s">
        <v>18</v>
      </c>
      <c r="Q1916" s="368"/>
      <c r="R1916" s="368"/>
      <c r="S1916" s="368"/>
      <c r="T1916" s="194">
        <f t="shared" si="177"/>
        <v>0.625</v>
      </c>
      <c r="U1916" s="194">
        <f t="shared" si="178"/>
        <v>0.625</v>
      </c>
      <c r="V1916" s="41">
        <f>IFERROR(VLOOKUP(L1916,'[1]ZESTAWIENIE NUMERÓW BOCZNYCH'!$A:$B,1,0),"")</f>
        <v>2426</v>
      </c>
      <c r="W1916" s="51" t="str">
        <f>IFERROR(VLOOKUP(V1916,'[1]ZESTAWIENIE NUMERÓW BOCZNYCH'!$A:$B,2,0),P1916)</f>
        <v>K2</v>
      </c>
      <c r="X1916" s="51" t="s">
        <v>12</v>
      </c>
      <c r="Y1916" s="51">
        <f>VLOOKUP(W1916,'[1]LICZBA MIEJSC'!$A:$C,2,0)</f>
        <v>20</v>
      </c>
      <c r="Z1916" s="51">
        <f>VLOOKUP(W1916,'[1]LICZBA MIEJSC'!$A:$C,3,0)</f>
        <v>210</v>
      </c>
      <c r="AA1916" s="51">
        <f t="shared" si="174"/>
        <v>230</v>
      </c>
      <c r="AB1916" s="41">
        <f t="shared" si="175"/>
        <v>0</v>
      </c>
      <c r="AC1916" s="109">
        <f t="shared" si="176"/>
        <v>0</v>
      </c>
      <c r="AD1916" s="49" t="s">
        <v>457</v>
      </c>
    </row>
    <row r="1917" spans="1:30" hidden="1">
      <c r="A1917" s="28" t="s">
        <v>422</v>
      </c>
      <c r="B1917" s="134">
        <v>1937</v>
      </c>
      <c r="C1917" s="177">
        <v>1</v>
      </c>
      <c r="D1917" s="178">
        <v>18001</v>
      </c>
      <c r="E1917" s="367"/>
      <c r="F1917" s="45" t="s">
        <v>441</v>
      </c>
      <c r="G1917" s="351" t="s">
        <v>720</v>
      </c>
      <c r="H1917" s="351" t="s">
        <v>698</v>
      </c>
      <c r="I1917" s="136">
        <v>43256</v>
      </c>
      <c r="J1917" s="48" t="s">
        <v>137</v>
      </c>
      <c r="K1917" s="53">
        <v>20</v>
      </c>
      <c r="L1917" s="53">
        <v>2530</v>
      </c>
      <c r="M1917" s="49" t="s">
        <v>422</v>
      </c>
      <c r="N1917" s="47">
        <v>0.62708333333333333</v>
      </c>
      <c r="O1917" s="45">
        <v>5</v>
      </c>
      <c r="P1917" s="45" t="s">
        <v>17</v>
      </c>
      <c r="Q1917" s="368"/>
      <c r="R1917" s="368"/>
      <c r="S1917" s="368"/>
      <c r="T1917" s="194">
        <f t="shared" si="177"/>
        <v>0.625</v>
      </c>
      <c r="U1917" s="194">
        <f t="shared" si="178"/>
        <v>0.625</v>
      </c>
      <c r="V1917" s="41">
        <f>IFERROR(VLOOKUP(L1917,'[1]ZESTAWIENIE NUMERÓW BOCZNYCH'!$A:$B,1,0),"")</f>
        <v>2530</v>
      </c>
      <c r="W1917" s="51" t="str">
        <f>IFERROR(VLOOKUP(V1917,'[1]ZESTAWIENIE NUMERÓW BOCZNYCH'!$A:$B,2,0),P1917)</f>
        <v>K2</v>
      </c>
      <c r="X1917" s="51" t="s">
        <v>12</v>
      </c>
      <c r="Y1917" s="51">
        <f>VLOOKUP(W1917,'[1]LICZBA MIEJSC'!$A:$C,2,0)</f>
        <v>20</v>
      </c>
      <c r="Z1917" s="51">
        <f>VLOOKUP(W1917,'[1]LICZBA MIEJSC'!$A:$C,3,0)</f>
        <v>210</v>
      </c>
      <c r="AA1917" s="51">
        <f t="shared" si="174"/>
        <v>230</v>
      </c>
      <c r="AB1917" s="41">
        <f t="shared" si="175"/>
        <v>207</v>
      </c>
      <c r="AC1917" s="109">
        <f t="shared" si="176"/>
        <v>0.9</v>
      </c>
      <c r="AD1917" s="49" t="s">
        <v>457</v>
      </c>
    </row>
    <row r="1918" spans="1:30" hidden="1">
      <c r="A1918" s="28" t="s">
        <v>422</v>
      </c>
      <c r="B1918" s="134">
        <v>1938</v>
      </c>
      <c r="C1918" s="177">
        <v>2</v>
      </c>
      <c r="D1918" s="178">
        <v>18002</v>
      </c>
      <c r="E1918" s="367"/>
      <c r="F1918" s="45" t="s">
        <v>441</v>
      </c>
      <c r="G1918" s="351" t="s">
        <v>720</v>
      </c>
      <c r="H1918" s="351" t="s">
        <v>697</v>
      </c>
      <c r="I1918" s="136">
        <v>43256</v>
      </c>
      <c r="J1918" s="48" t="s">
        <v>137</v>
      </c>
      <c r="K1918" s="53">
        <v>20</v>
      </c>
      <c r="L1918" s="53">
        <v>2546</v>
      </c>
      <c r="M1918" s="53" t="s">
        <v>389</v>
      </c>
      <c r="N1918" s="47">
        <v>0.62777777777777777</v>
      </c>
      <c r="O1918" s="45">
        <v>1</v>
      </c>
      <c r="P1918" s="45" t="s">
        <v>19</v>
      </c>
      <c r="Q1918" s="368"/>
      <c r="R1918" s="368"/>
      <c r="S1918" s="368"/>
      <c r="T1918" s="194">
        <f t="shared" si="177"/>
        <v>0.625</v>
      </c>
      <c r="U1918" s="194">
        <f t="shared" si="178"/>
        <v>0.625</v>
      </c>
      <c r="V1918" s="41" t="str">
        <f>IFERROR(VLOOKUP(L1918,'[1]ZESTAWIENIE NUMERÓW BOCZNYCH'!$A:$B,1,0),"")</f>
        <v/>
      </c>
      <c r="W1918" s="51" t="str">
        <f>IFERROR(VLOOKUP(V1918,'[1]ZESTAWIENIE NUMERÓW BOCZNYCH'!$A:$B,2,0),P1918)</f>
        <v>K2</v>
      </c>
      <c r="X1918" s="51" t="s">
        <v>12</v>
      </c>
      <c r="Y1918" s="51">
        <f>VLOOKUP(W1918,'[1]LICZBA MIEJSC'!$A:$C,2,0)</f>
        <v>20</v>
      </c>
      <c r="Z1918" s="51">
        <f>VLOOKUP(W1918,'[1]LICZBA MIEJSC'!$A:$C,3,0)</f>
        <v>210</v>
      </c>
      <c r="AA1918" s="51">
        <f t="shared" si="174"/>
        <v>230</v>
      </c>
      <c r="AB1918" s="41">
        <f t="shared" si="175"/>
        <v>23</v>
      </c>
      <c r="AC1918" s="109">
        <f t="shared" si="176"/>
        <v>0.1</v>
      </c>
      <c r="AD1918" s="49" t="s">
        <v>457</v>
      </c>
    </row>
    <row r="1919" spans="1:30" hidden="1">
      <c r="A1919" s="28" t="s">
        <v>422</v>
      </c>
      <c r="B1919" s="134">
        <v>1939</v>
      </c>
      <c r="C1919" s="177">
        <v>1</v>
      </c>
      <c r="D1919" s="178">
        <v>18001</v>
      </c>
      <c r="E1919" s="367"/>
      <c r="F1919" s="45" t="s">
        <v>441</v>
      </c>
      <c r="G1919" s="351" t="s">
        <v>720</v>
      </c>
      <c r="H1919" s="351" t="s">
        <v>698</v>
      </c>
      <c r="I1919" s="136">
        <v>43256</v>
      </c>
      <c r="J1919" s="48" t="s">
        <v>137</v>
      </c>
      <c r="K1919" s="60">
        <v>3</v>
      </c>
      <c r="L1919" s="60">
        <v>2707</v>
      </c>
      <c r="M1919" s="49" t="s">
        <v>422</v>
      </c>
      <c r="N1919" s="179">
        <v>0.62847222222222221</v>
      </c>
      <c r="O1919" s="177">
        <v>3</v>
      </c>
      <c r="P1919" s="177" t="s">
        <v>22</v>
      </c>
      <c r="Q1919" s="368"/>
      <c r="R1919" s="368"/>
      <c r="S1919" s="368"/>
      <c r="T1919" s="194">
        <f t="shared" si="177"/>
        <v>0.625</v>
      </c>
      <c r="U1919" s="194">
        <f t="shared" si="178"/>
        <v>0.625</v>
      </c>
      <c r="V1919" s="41" t="str">
        <f>IFERROR(VLOOKUP(L1919,'[1]ZESTAWIENIE NUMERÓW BOCZNYCH'!$A:$B,1,0),"")</f>
        <v/>
      </c>
      <c r="W1919" s="51" t="str">
        <f>IFERROR(VLOOKUP(V1919,'[1]ZESTAWIENIE NUMERÓW BOCZNYCH'!$A:$B,2,0),P1919)</f>
        <v>P3</v>
      </c>
      <c r="X1919" s="51" t="s">
        <v>12</v>
      </c>
      <c r="Y1919" s="51">
        <f>VLOOKUP(W1919,'[1]LICZBA MIEJSC'!$A:$C,2,0)</f>
        <v>40</v>
      </c>
      <c r="Z1919" s="51">
        <f>VLOOKUP(W1919,'[1]LICZBA MIEJSC'!$A:$C,3,0)</f>
        <v>135</v>
      </c>
      <c r="AA1919" s="51">
        <f t="shared" si="174"/>
        <v>175</v>
      </c>
      <c r="AB1919" s="41">
        <f t="shared" si="175"/>
        <v>36</v>
      </c>
      <c r="AC1919" s="109">
        <f t="shared" si="176"/>
        <v>0.20571428571428571</v>
      </c>
      <c r="AD1919" s="49" t="s">
        <v>457</v>
      </c>
    </row>
    <row r="1920" spans="1:30" hidden="1">
      <c r="A1920" s="28" t="s">
        <v>422</v>
      </c>
      <c r="B1920" s="134">
        <v>1940</v>
      </c>
      <c r="C1920" s="177">
        <v>2</v>
      </c>
      <c r="D1920" s="178">
        <v>18002</v>
      </c>
      <c r="E1920" s="367"/>
      <c r="F1920" s="45" t="s">
        <v>441</v>
      </c>
      <c r="G1920" s="351" t="s">
        <v>720</v>
      </c>
      <c r="H1920" s="351" t="s">
        <v>697</v>
      </c>
      <c r="I1920" s="136">
        <v>43256</v>
      </c>
      <c r="J1920" s="48" t="s">
        <v>137</v>
      </c>
      <c r="K1920" s="60">
        <v>10</v>
      </c>
      <c r="L1920" s="60">
        <v>2718</v>
      </c>
      <c r="M1920" s="53" t="s">
        <v>443</v>
      </c>
      <c r="N1920" s="47">
        <v>0.62847222222222221</v>
      </c>
      <c r="O1920" s="177">
        <v>1</v>
      </c>
      <c r="P1920" s="177" t="s">
        <v>22</v>
      </c>
      <c r="Q1920" s="368"/>
      <c r="R1920" s="368"/>
      <c r="S1920" s="368"/>
      <c r="T1920" s="194">
        <f t="shared" si="177"/>
        <v>0.625</v>
      </c>
      <c r="U1920" s="194">
        <f t="shared" si="178"/>
        <v>0.625</v>
      </c>
      <c r="V1920" s="41">
        <f>IFERROR(VLOOKUP(L1920,'[1]ZESTAWIENIE NUMERÓW BOCZNYCH'!$A:$B,1,0),"")</f>
        <v>2718</v>
      </c>
      <c r="W1920" s="51" t="str">
        <f>IFERROR(VLOOKUP(V1920,'[1]ZESTAWIENIE NUMERÓW BOCZNYCH'!$A:$B,2,0),P1920)</f>
        <v>P3</v>
      </c>
      <c r="X1920" s="51" t="s">
        <v>12</v>
      </c>
      <c r="Y1920" s="51">
        <f>VLOOKUP(W1920,'[1]LICZBA MIEJSC'!$A:$C,2,0)</f>
        <v>40</v>
      </c>
      <c r="Z1920" s="51">
        <f>VLOOKUP(W1920,'[1]LICZBA MIEJSC'!$A:$C,3,0)</f>
        <v>135</v>
      </c>
      <c r="AA1920" s="51">
        <f t="shared" si="174"/>
        <v>175</v>
      </c>
      <c r="AB1920" s="41">
        <f t="shared" si="175"/>
        <v>18</v>
      </c>
      <c r="AC1920" s="109">
        <f t="shared" si="176"/>
        <v>0.10285714285714286</v>
      </c>
      <c r="AD1920" s="49" t="s">
        <v>457</v>
      </c>
    </row>
    <row r="1921" spans="1:30" hidden="1">
      <c r="A1921" s="28" t="s">
        <v>422</v>
      </c>
      <c r="B1921" s="134">
        <v>1941</v>
      </c>
      <c r="C1921" s="177">
        <v>2</v>
      </c>
      <c r="D1921" s="178">
        <v>18001</v>
      </c>
      <c r="E1921" s="367"/>
      <c r="F1921" s="45" t="s">
        <v>441</v>
      </c>
      <c r="G1921" s="351" t="s">
        <v>720</v>
      </c>
      <c r="H1921" s="351" t="s">
        <v>698</v>
      </c>
      <c r="I1921" s="136">
        <v>43256</v>
      </c>
      <c r="J1921" s="48" t="s">
        <v>137</v>
      </c>
      <c r="K1921" s="60">
        <v>10</v>
      </c>
      <c r="L1921" s="60">
        <v>2448</v>
      </c>
      <c r="M1921" s="49" t="s">
        <v>422</v>
      </c>
      <c r="N1921" s="179">
        <v>0.63055555555555554</v>
      </c>
      <c r="O1921" s="177">
        <v>2</v>
      </c>
      <c r="P1921" s="177" t="s">
        <v>22</v>
      </c>
      <c r="Q1921" s="368"/>
      <c r="R1921" s="368"/>
      <c r="S1921" s="368"/>
      <c r="T1921" s="194">
        <f t="shared" si="177"/>
        <v>0.625</v>
      </c>
      <c r="U1921" s="194">
        <f t="shared" si="178"/>
        <v>0.625</v>
      </c>
      <c r="V1921" s="41">
        <f>IFERROR(VLOOKUP(L1921,'[1]ZESTAWIENIE NUMERÓW BOCZNYCH'!$A:$B,1,0),"")</f>
        <v>2448</v>
      </c>
      <c r="W1921" s="51" t="str">
        <f>IFERROR(VLOOKUP(V1921,'[1]ZESTAWIENIE NUMERÓW BOCZNYCH'!$A:$B,2,0),P1921)</f>
        <v>K2</v>
      </c>
      <c r="X1921" s="51" t="s">
        <v>12</v>
      </c>
      <c r="Y1921" s="51">
        <f>VLOOKUP(W1921,'[1]LICZBA MIEJSC'!$A:$C,2,0)</f>
        <v>20</v>
      </c>
      <c r="Z1921" s="51">
        <f>VLOOKUP(W1921,'[1]LICZBA MIEJSC'!$A:$C,3,0)</f>
        <v>210</v>
      </c>
      <c r="AA1921" s="51">
        <f t="shared" si="174"/>
        <v>230</v>
      </c>
      <c r="AB1921" s="41">
        <f t="shared" si="175"/>
        <v>10</v>
      </c>
      <c r="AC1921" s="109">
        <f t="shared" si="176"/>
        <v>4.3478260869565216E-2</v>
      </c>
      <c r="AD1921" s="49" t="s">
        <v>457</v>
      </c>
    </row>
    <row r="1922" spans="1:30" hidden="1">
      <c r="A1922" s="28" t="s">
        <v>422</v>
      </c>
      <c r="B1922" s="134">
        <v>1942</v>
      </c>
      <c r="C1922" s="177">
        <v>2</v>
      </c>
      <c r="D1922" s="178">
        <v>18002</v>
      </c>
      <c r="E1922" s="367"/>
      <c r="F1922" s="45" t="s">
        <v>441</v>
      </c>
      <c r="G1922" s="351" t="s">
        <v>720</v>
      </c>
      <c r="H1922" s="351" t="s">
        <v>697</v>
      </c>
      <c r="I1922" s="136">
        <v>43256</v>
      </c>
      <c r="J1922" s="48" t="s">
        <v>137</v>
      </c>
      <c r="K1922" s="60">
        <v>3</v>
      </c>
      <c r="L1922" s="60">
        <v>2610</v>
      </c>
      <c r="M1922" s="53" t="s">
        <v>442</v>
      </c>
      <c r="N1922" s="47">
        <v>0.63124999999999998</v>
      </c>
      <c r="O1922" s="177">
        <v>2</v>
      </c>
      <c r="P1922" s="177" t="s">
        <v>17</v>
      </c>
      <c r="Q1922" s="368"/>
      <c r="R1922" s="368"/>
      <c r="S1922" s="368"/>
      <c r="T1922" s="194">
        <f t="shared" si="177"/>
        <v>0.625</v>
      </c>
      <c r="U1922" s="194">
        <f t="shared" si="178"/>
        <v>0.625</v>
      </c>
      <c r="V1922" s="41">
        <f>IFERROR(VLOOKUP(L1922,'[1]ZESTAWIENIE NUMERÓW BOCZNYCH'!$A:$B,1,0),"")</f>
        <v>2610</v>
      </c>
      <c r="W1922" s="51" t="str">
        <f>IFERROR(VLOOKUP(V1922,'[1]ZESTAWIENIE NUMERÓW BOCZNYCH'!$A:$B,2,0),P1922)</f>
        <v>P2</v>
      </c>
      <c r="X1922" s="51" t="s">
        <v>12</v>
      </c>
      <c r="Y1922" s="51">
        <f>VLOOKUP(W1922,'[1]LICZBA MIEJSC'!$A:$C,2,0)</f>
        <v>23</v>
      </c>
      <c r="Z1922" s="51">
        <f>VLOOKUP(W1922,'[1]LICZBA MIEJSC'!$A:$C,3,0)</f>
        <v>121</v>
      </c>
      <c r="AA1922" s="51">
        <f t="shared" si="174"/>
        <v>144</v>
      </c>
      <c r="AB1922" s="41">
        <f t="shared" si="175"/>
        <v>12</v>
      </c>
      <c r="AC1922" s="109">
        <f t="shared" si="176"/>
        <v>8.3333333333333329E-2</v>
      </c>
      <c r="AD1922" s="49" t="s">
        <v>457</v>
      </c>
    </row>
    <row r="1923" spans="1:30" hidden="1">
      <c r="A1923" s="28" t="s">
        <v>422</v>
      </c>
      <c r="B1923" s="134">
        <v>1943</v>
      </c>
      <c r="C1923" s="180">
        <v>2</v>
      </c>
      <c r="D1923" s="181">
        <v>18001</v>
      </c>
      <c r="E1923" s="367"/>
      <c r="F1923" s="45" t="s">
        <v>441</v>
      </c>
      <c r="G1923" s="351" t="s">
        <v>720</v>
      </c>
      <c r="H1923" s="351" t="s">
        <v>698</v>
      </c>
      <c r="I1923" s="136">
        <v>43256</v>
      </c>
      <c r="J1923" s="48" t="s">
        <v>137</v>
      </c>
      <c r="K1923" s="53">
        <v>20</v>
      </c>
      <c r="L1923" s="60">
        <v>2499</v>
      </c>
      <c r="M1923" s="49" t="s">
        <v>422</v>
      </c>
      <c r="N1923" s="179">
        <v>0.63402777777777775</v>
      </c>
      <c r="O1923" s="177">
        <v>4</v>
      </c>
      <c r="P1923" s="177" t="s">
        <v>17</v>
      </c>
      <c r="Q1923" s="368"/>
      <c r="R1923" s="368"/>
      <c r="S1923" s="368"/>
      <c r="T1923" s="194">
        <f t="shared" si="177"/>
        <v>0.625</v>
      </c>
      <c r="U1923" s="194">
        <f t="shared" si="178"/>
        <v>0.625</v>
      </c>
      <c r="V1923" s="41">
        <f>IFERROR(VLOOKUP(L1923,'[1]ZESTAWIENIE NUMERÓW BOCZNYCH'!$A:$B,1,0),"")</f>
        <v>2499</v>
      </c>
      <c r="W1923" s="51" t="str">
        <f>IFERROR(VLOOKUP(V1923,'[1]ZESTAWIENIE NUMERÓW BOCZNYCH'!$A:$B,2,0),P1923)</f>
        <v>K2</v>
      </c>
      <c r="X1923" s="51" t="s">
        <v>12</v>
      </c>
      <c r="Y1923" s="51">
        <f>VLOOKUP(W1923,'[1]LICZBA MIEJSC'!$A:$C,2,0)</f>
        <v>20</v>
      </c>
      <c r="Z1923" s="51">
        <f>VLOOKUP(W1923,'[1]LICZBA MIEJSC'!$A:$C,3,0)</f>
        <v>210</v>
      </c>
      <c r="AA1923" s="51">
        <f t="shared" si="174"/>
        <v>230</v>
      </c>
      <c r="AB1923" s="41">
        <f t="shared" si="175"/>
        <v>125</v>
      </c>
      <c r="AC1923" s="109">
        <f t="shared" si="176"/>
        <v>0.54347826086956519</v>
      </c>
      <c r="AD1923" s="49" t="s">
        <v>457</v>
      </c>
    </row>
    <row r="1924" spans="1:30" hidden="1">
      <c r="A1924" s="28" t="s">
        <v>422</v>
      </c>
      <c r="B1924" s="134">
        <v>1944</v>
      </c>
      <c r="C1924" s="177">
        <v>2</v>
      </c>
      <c r="D1924" s="178">
        <v>18001</v>
      </c>
      <c r="E1924" s="367"/>
      <c r="F1924" s="45" t="s">
        <v>441</v>
      </c>
      <c r="G1924" s="351" t="s">
        <v>720</v>
      </c>
      <c r="H1924" s="351" t="s">
        <v>698</v>
      </c>
      <c r="I1924" s="136">
        <v>43256</v>
      </c>
      <c r="J1924" s="48" t="s">
        <v>137</v>
      </c>
      <c r="K1924" s="60">
        <v>3</v>
      </c>
      <c r="L1924" s="60">
        <v>2713</v>
      </c>
      <c r="M1924" s="49" t="s">
        <v>422</v>
      </c>
      <c r="N1924" s="179">
        <v>0.63472222222222219</v>
      </c>
      <c r="O1924" s="177">
        <v>3</v>
      </c>
      <c r="P1924" s="177" t="s">
        <v>22</v>
      </c>
      <c r="Q1924" s="368"/>
      <c r="R1924" s="368"/>
      <c r="S1924" s="368"/>
      <c r="T1924" s="194">
        <f t="shared" si="177"/>
        <v>0.625</v>
      </c>
      <c r="U1924" s="194">
        <f t="shared" si="178"/>
        <v>0.625</v>
      </c>
      <c r="V1924" s="41">
        <f>IFERROR(VLOOKUP(L1924,'[1]ZESTAWIENIE NUMERÓW BOCZNYCH'!$A:$B,1,0),"")</f>
        <v>2713</v>
      </c>
      <c r="W1924" s="51" t="str">
        <f>IFERROR(VLOOKUP(V1924,'[1]ZESTAWIENIE NUMERÓW BOCZNYCH'!$A:$B,2,0),P1924)</f>
        <v>P3</v>
      </c>
      <c r="X1924" s="51" t="s">
        <v>12</v>
      </c>
      <c r="Y1924" s="51">
        <f>VLOOKUP(W1924,'[1]LICZBA MIEJSC'!$A:$C,2,0)</f>
        <v>40</v>
      </c>
      <c r="Z1924" s="51">
        <f>VLOOKUP(W1924,'[1]LICZBA MIEJSC'!$A:$C,3,0)</f>
        <v>135</v>
      </c>
      <c r="AA1924" s="51">
        <f t="shared" si="174"/>
        <v>175</v>
      </c>
      <c r="AB1924" s="41">
        <f t="shared" si="175"/>
        <v>36</v>
      </c>
      <c r="AC1924" s="109">
        <f t="shared" si="176"/>
        <v>0.20571428571428571</v>
      </c>
      <c r="AD1924" s="49" t="s">
        <v>457</v>
      </c>
    </row>
    <row r="1925" spans="1:30" hidden="1">
      <c r="A1925" s="28" t="s">
        <v>422</v>
      </c>
      <c r="B1925" s="134">
        <v>1945</v>
      </c>
      <c r="C1925" s="177">
        <v>2</v>
      </c>
      <c r="D1925" s="178">
        <v>18001</v>
      </c>
      <c r="E1925" s="367"/>
      <c r="F1925" s="45" t="s">
        <v>441</v>
      </c>
      <c r="G1925" s="351" t="s">
        <v>720</v>
      </c>
      <c r="H1925" s="351" t="s">
        <v>698</v>
      </c>
      <c r="I1925" s="136">
        <v>43256</v>
      </c>
      <c r="J1925" s="48" t="s">
        <v>137</v>
      </c>
      <c r="K1925" s="60">
        <v>10</v>
      </c>
      <c r="L1925" s="60">
        <v>2914</v>
      </c>
      <c r="M1925" s="49" t="s">
        <v>422</v>
      </c>
      <c r="N1925" s="179">
        <v>0.63749999999999996</v>
      </c>
      <c r="O1925" s="177">
        <v>3</v>
      </c>
      <c r="P1925" s="177" t="s">
        <v>18</v>
      </c>
      <c r="Q1925" s="368"/>
      <c r="R1925" s="368"/>
      <c r="S1925" s="368"/>
      <c r="T1925" s="194">
        <f t="shared" si="177"/>
        <v>0.63541666666666663</v>
      </c>
      <c r="U1925" s="194">
        <f t="shared" si="178"/>
        <v>0.625</v>
      </c>
      <c r="V1925" s="41">
        <f>IFERROR(VLOOKUP(L1925,'[1]ZESTAWIENIE NUMERÓW BOCZNYCH'!$A:$B,1,0),"")</f>
        <v>2914</v>
      </c>
      <c r="W1925" s="51" t="str">
        <f>IFERROR(VLOOKUP(V1925,'[1]ZESTAWIENIE NUMERÓW BOCZNYCH'!$A:$B,2,0),P1925)</f>
        <v>MB</v>
      </c>
      <c r="X1925" s="51" t="s">
        <v>12</v>
      </c>
      <c r="Y1925" s="51">
        <f>VLOOKUP(W1925,'[1]LICZBA MIEJSC'!$A:$C,2,0)</f>
        <v>40</v>
      </c>
      <c r="Z1925" s="51">
        <f>VLOOKUP(W1925,'[1]LICZBA MIEJSC'!$A:$C,3,0)</f>
        <v>174</v>
      </c>
      <c r="AA1925" s="51">
        <f t="shared" si="174"/>
        <v>214</v>
      </c>
      <c r="AB1925" s="41">
        <f t="shared" si="175"/>
        <v>36</v>
      </c>
      <c r="AC1925" s="109">
        <f t="shared" si="176"/>
        <v>0.16822429906542055</v>
      </c>
      <c r="AD1925" s="49" t="s">
        <v>457</v>
      </c>
    </row>
    <row r="1926" spans="1:30" hidden="1">
      <c r="A1926" s="28" t="s">
        <v>422</v>
      </c>
      <c r="B1926" s="134">
        <v>1946</v>
      </c>
      <c r="C1926" s="177">
        <v>2</v>
      </c>
      <c r="D1926" s="178">
        <v>18001</v>
      </c>
      <c r="E1926" s="367"/>
      <c r="F1926" s="45" t="s">
        <v>441</v>
      </c>
      <c r="G1926" s="351" t="s">
        <v>720</v>
      </c>
      <c r="H1926" s="351" t="s">
        <v>698</v>
      </c>
      <c r="I1926" s="136">
        <v>43256</v>
      </c>
      <c r="J1926" s="48" t="s">
        <v>137</v>
      </c>
      <c r="K1926" s="60">
        <v>20</v>
      </c>
      <c r="L1926" s="60">
        <v>2606</v>
      </c>
      <c r="M1926" s="49" t="s">
        <v>422</v>
      </c>
      <c r="N1926" s="179">
        <v>0.64236111111111116</v>
      </c>
      <c r="O1926" s="177">
        <v>5</v>
      </c>
      <c r="P1926" s="177" t="s">
        <v>17</v>
      </c>
      <c r="Q1926" s="368"/>
      <c r="R1926" s="368"/>
      <c r="S1926" s="368"/>
      <c r="T1926" s="194">
        <f t="shared" si="177"/>
        <v>0.63541666666666663</v>
      </c>
      <c r="U1926" s="194">
        <f t="shared" si="178"/>
        <v>0.625</v>
      </c>
      <c r="V1926" s="41">
        <f>IFERROR(VLOOKUP(L1926,'[1]ZESTAWIENIE NUMERÓW BOCZNYCH'!$A:$B,1,0),"")</f>
        <v>2606</v>
      </c>
      <c r="W1926" s="51" t="str">
        <f>IFERROR(VLOOKUP(V1926,'[1]ZESTAWIENIE NUMERÓW BOCZNYCH'!$A:$B,2,0),P1926)</f>
        <v>P2</v>
      </c>
      <c r="X1926" s="51" t="s">
        <v>12</v>
      </c>
      <c r="Y1926" s="51">
        <f>VLOOKUP(W1926,'[1]LICZBA MIEJSC'!$A:$C,2,0)</f>
        <v>23</v>
      </c>
      <c r="Z1926" s="51">
        <f>VLOOKUP(W1926,'[1]LICZBA MIEJSC'!$A:$C,3,0)</f>
        <v>121</v>
      </c>
      <c r="AA1926" s="51">
        <f t="shared" si="174"/>
        <v>144</v>
      </c>
      <c r="AB1926" s="41">
        <f t="shared" si="175"/>
        <v>130</v>
      </c>
      <c r="AC1926" s="109">
        <f t="shared" si="176"/>
        <v>0.90277777777777779</v>
      </c>
      <c r="AD1926" s="49" t="s">
        <v>457</v>
      </c>
    </row>
    <row r="1927" spans="1:30" hidden="1">
      <c r="A1927" s="28" t="s">
        <v>422</v>
      </c>
      <c r="B1927" s="134">
        <v>1947</v>
      </c>
      <c r="C1927" s="177">
        <v>2</v>
      </c>
      <c r="D1927" s="178">
        <v>18002</v>
      </c>
      <c r="E1927" s="367"/>
      <c r="F1927" s="45" t="s">
        <v>441</v>
      </c>
      <c r="G1927" s="351" t="s">
        <v>720</v>
      </c>
      <c r="H1927" s="351" t="s">
        <v>697</v>
      </c>
      <c r="I1927" s="136">
        <v>43256</v>
      </c>
      <c r="J1927" s="48" t="s">
        <v>137</v>
      </c>
      <c r="K1927" s="60">
        <v>10</v>
      </c>
      <c r="L1927" s="60">
        <v>2472</v>
      </c>
      <c r="M1927" s="53" t="s">
        <v>443</v>
      </c>
      <c r="N1927" s="47">
        <v>0.6430555555555556</v>
      </c>
      <c r="O1927" s="177">
        <v>5</v>
      </c>
      <c r="P1927" s="177" t="s">
        <v>17</v>
      </c>
      <c r="Q1927" s="368"/>
      <c r="R1927" s="368"/>
      <c r="S1927" s="368"/>
      <c r="T1927" s="194">
        <f t="shared" si="177"/>
        <v>0.63541666666666663</v>
      </c>
      <c r="U1927" s="194">
        <f t="shared" si="178"/>
        <v>0.625</v>
      </c>
      <c r="V1927" s="41">
        <f>IFERROR(VLOOKUP(L1927,'[1]ZESTAWIENIE NUMERÓW BOCZNYCH'!$A:$B,1,0),"")</f>
        <v>2472</v>
      </c>
      <c r="W1927" s="51" t="str">
        <f>IFERROR(VLOOKUP(V1927,'[1]ZESTAWIENIE NUMERÓW BOCZNYCH'!$A:$B,2,0),P1927)</f>
        <v>K2</v>
      </c>
      <c r="X1927" s="51" t="s">
        <v>12</v>
      </c>
      <c r="Y1927" s="51">
        <f>VLOOKUP(W1927,'[1]LICZBA MIEJSC'!$A:$C,2,0)</f>
        <v>20</v>
      </c>
      <c r="Z1927" s="51">
        <f>VLOOKUP(W1927,'[1]LICZBA MIEJSC'!$A:$C,3,0)</f>
        <v>210</v>
      </c>
      <c r="AA1927" s="51">
        <f t="shared" ref="AA1927:AA1990" si="179">Y1927+Z1927</f>
        <v>230</v>
      </c>
      <c r="AB1927" s="41">
        <f t="shared" ref="AB1927:AB1990" si="180">ROUND(IF(O1927=$AE$1,0,IF(O1927=$AG$1,AA1927*0.1,IF(O1927=$AI$1,Y1927/2,IF(O1927=$AK$1,Y1927*0.9,IF(O1927=$AM$1,Y1927+(Z1927*0.5),IF(O1927=$AO$1,AA1927*0.9,IF(O1927=$AQ$1,AA1927*1.1,"BŁĄD"))))))),0)</f>
        <v>207</v>
      </c>
      <c r="AC1927" s="109">
        <f t="shared" ref="AC1927:AC1990" si="181">AB1927/AA1927</f>
        <v>0.9</v>
      </c>
      <c r="AD1927" s="49" t="s">
        <v>457</v>
      </c>
    </row>
    <row r="1928" spans="1:30" hidden="1">
      <c r="A1928" s="28" t="s">
        <v>422</v>
      </c>
      <c r="B1928" s="134">
        <v>1948</v>
      </c>
      <c r="C1928" s="177">
        <v>2</v>
      </c>
      <c r="D1928" s="178">
        <v>18001</v>
      </c>
      <c r="E1928" s="367"/>
      <c r="F1928" s="45" t="s">
        <v>441</v>
      </c>
      <c r="G1928" s="351" t="s">
        <v>720</v>
      </c>
      <c r="H1928" s="351" t="s">
        <v>698</v>
      </c>
      <c r="I1928" s="136">
        <v>43256</v>
      </c>
      <c r="J1928" s="48" t="s">
        <v>137</v>
      </c>
      <c r="K1928" s="60">
        <v>3</v>
      </c>
      <c r="L1928" s="60">
        <v>2808</v>
      </c>
      <c r="M1928" s="49" t="s">
        <v>422</v>
      </c>
      <c r="N1928" s="179">
        <v>0.64375000000000004</v>
      </c>
      <c r="O1928" s="177">
        <v>4</v>
      </c>
      <c r="P1928" s="177" t="s">
        <v>18</v>
      </c>
      <c r="Q1928" s="368"/>
      <c r="R1928" s="368"/>
      <c r="S1928" s="368"/>
      <c r="T1928" s="194">
        <f t="shared" si="177"/>
        <v>0.63541666666666663</v>
      </c>
      <c r="U1928" s="194">
        <f t="shared" si="178"/>
        <v>0.625</v>
      </c>
      <c r="V1928" s="41">
        <f>IFERROR(VLOOKUP(L1928,'[1]ZESTAWIENIE NUMERÓW BOCZNYCH'!$A:$B,1,0),"")</f>
        <v>2808</v>
      </c>
      <c r="W1928" s="51" t="str">
        <f>IFERROR(VLOOKUP(V1928,'[1]ZESTAWIENIE NUMERÓW BOCZNYCH'!$A:$B,2,0),P1928)</f>
        <v>MB</v>
      </c>
      <c r="X1928" s="51" t="s">
        <v>12</v>
      </c>
      <c r="Y1928" s="51">
        <f>VLOOKUP(W1928,'[1]LICZBA MIEJSC'!$A:$C,2,0)</f>
        <v>40</v>
      </c>
      <c r="Z1928" s="51">
        <f>VLOOKUP(W1928,'[1]LICZBA MIEJSC'!$A:$C,3,0)</f>
        <v>174</v>
      </c>
      <c r="AA1928" s="51">
        <f t="shared" si="179"/>
        <v>214</v>
      </c>
      <c r="AB1928" s="41">
        <f t="shared" si="180"/>
        <v>127</v>
      </c>
      <c r="AC1928" s="109">
        <f t="shared" si="181"/>
        <v>0.59345794392523366</v>
      </c>
      <c r="AD1928" s="49" t="s">
        <v>457</v>
      </c>
    </row>
    <row r="1929" spans="1:30" hidden="1">
      <c r="A1929" s="28" t="s">
        <v>422</v>
      </c>
      <c r="B1929" s="134">
        <v>1949</v>
      </c>
      <c r="C1929" s="177">
        <v>2</v>
      </c>
      <c r="D1929" s="178">
        <v>18002</v>
      </c>
      <c r="E1929" s="367"/>
      <c r="F1929" s="45" t="s">
        <v>441</v>
      </c>
      <c r="G1929" s="351" t="s">
        <v>720</v>
      </c>
      <c r="H1929" s="351" t="s">
        <v>697</v>
      </c>
      <c r="I1929" s="136">
        <v>43256</v>
      </c>
      <c r="J1929" s="48" t="s">
        <v>137</v>
      </c>
      <c r="K1929" s="60">
        <v>20</v>
      </c>
      <c r="L1929" s="60">
        <v>3201</v>
      </c>
      <c r="M1929" s="53" t="s">
        <v>389</v>
      </c>
      <c r="N1929" s="47">
        <v>0.64513888888888893</v>
      </c>
      <c r="O1929" s="177">
        <v>4</v>
      </c>
      <c r="P1929" s="177" t="s">
        <v>18</v>
      </c>
      <c r="Q1929" s="368"/>
      <c r="R1929" s="368"/>
      <c r="S1929" s="368"/>
      <c r="T1929" s="194">
        <f t="shared" si="177"/>
        <v>0.63541666666666663</v>
      </c>
      <c r="U1929" s="194">
        <f t="shared" si="178"/>
        <v>0.625</v>
      </c>
      <c r="V1929" s="41" t="str">
        <f>IFERROR(VLOOKUP(L1929,'[1]ZESTAWIENIE NUMERÓW BOCZNYCH'!$A:$B,1,0),"")</f>
        <v/>
      </c>
      <c r="W1929" s="51" t="str">
        <f>IFERROR(VLOOKUP(V1929,'[1]ZESTAWIENIE NUMERÓW BOCZNYCH'!$A:$B,2,0),P1929)</f>
        <v>MB</v>
      </c>
      <c r="X1929" s="51" t="s">
        <v>12</v>
      </c>
      <c r="Y1929" s="51">
        <f>VLOOKUP(W1929,'[1]LICZBA MIEJSC'!$A:$C,2,0)</f>
        <v>40</v>
      </c>
      <c r="Z1929" s="51">
        <f>VLOOKUP(W1929,'[1]LICZBA MIEJSC'!$A:$C,3,0)</f>
        <v>174</v>
      </c>
      <c r="AA1929" s="51">
        <f t="shared" si="179"/>
        <v>214</v>
      </c>
      <c r="AB1929" s="41">
        <f t="shared" si="180"/>
        <v>127</v>
      </c>
      <c r="AC1929" s="109">
        <f t="shared" si="181"/>
        <v>0.59345794392523366</v>
      </c>
      <c r="AD1929" s="49" t="s">
        <v>457</v>
      </c>
    </row>
    <row r="1930" spans="1:30" hidden="1">
      <c r="A1930" s="28" t="s">
        <v>422</v>
      </c>
      <c r="B1930" s="134">
        <v>1950</v>
      </c>
      <c r="C1930" s="177">
        <v>2</v>
      </c>
      <c r="D1930" s="178">
        <v>18002</v>
      </c>
      <c r="E1930" s="367"/>
      <c r="F1930" s="45" t="s">
        <v>441</v>
      </c>
      <c r="G1930" s="351" t="s">
        <v>720</v>
      </c>
      <c r="H1930" s="351" t="s">
        <v>697</v>
      </c>
      <c r="I1930" s="136">
        <v>43256</v>
      </c>
      <c r="J1930" s="48" t="s">
        <v>137</v>
      </c>
      <c r="K1930" s="60">
        <v>3</v>
      </c>
      <c r="L1930" s="60">
        <v>2530</v>
      </c>
      <c r="M1930" s="53" t="s">
        <v>442</v>
      </c>
      <c r="N1930" s="47">
        <v>0.64722222222222225</v>
      </c>
      <c r="O1930" s="177">
        <v>1</v>
      </c>
      <c r="P1930" s="177" t="s">
        <v>17</v>
      </c>
      <c r="Q1930" s="368"/>
      <c r="R1930" s="368"/>
      <c r="S1930" s="368"/>
      <c r="T1930" s="194">
        <f t="shared" si="177"/>
        <v>0.64583333333333326</v>
      </c>
      <c r="U1930" s="194">
        <f t="shared" si="178"/>
        <v>0.625</v>
      </c>
      <c r="V1930" s="41">
        <f>IFERROR(VLOOKUP(L1930,'[1]ZESTAWIENIE NUMERÓW BOCZNYCH'!$A:$B,1,0),"")</f>
        <v>2530</v>
      </c>
      <c r="W1930" s="51" t="str">
        <f>IFERROR(VLOOKUP(V1930,'[1]ZESTAWIENIE NUMERÓW BOCZNYCH'!$A:$B,2,0),P1930)</f>
        <v>K2</v>
      </c>
      <c r="X1930" s="51" t="s">
        <v>12</v>
      </c>
      <c r="Y1930" s="51">
        <f>VLOOKUP(W1930,'[1]LICZBA MIEJSC'!$A:$C,2,0)</f>
        <v>20</v>
      </c>
      <c r="Z1930" s="51">
        <f>VLOOKUP(W1930,'[1]LICZBA MIEJSC'!$A:$C,3,0)</f>
        <v>210</v>
      </c>
      <c r="AA1930" s="51">
        <f t="shared" si="179"/>
        <v>230</v>
      </c>
      <c r="AB1930" s="41">
        <f t="shared" si="180"/>
        <v>23</v>
      </c>
      <c r="AC1930" s="109">
        <f t="shared" si="181"/>
        <v>0.1</v>
      </c>
      <c r="AD1930" s="49" t="s">
        <v>457</v>
      </c>
    </row>
    <row r="1931" spans="1:30" hidden="1">
      <c r="A1931" s="28" t="s">
        <v>422</v>
      </c>
      <c r="B1931" s="134">
        <v>1951</v>
      </c>
      <c r="C1931" s="177">
        <v>2</v>
      </c>
      <c r="D1931" s="178">
        <v>18001</v>
      </c>
      <c r="E1931" s="367"/>
      <c r="F1931" s="45" t="s">
        <v>441</v>
      </c>
      <c r="G1931" s="351" t="s">
        <v>720</v>
      </c>
      <c r="H1931" s="351" t="s">
        <v>698</v>
      </c>
      <c r="I1931" s="136">
        <v>43256</v>
      </c>
      <c r="J1931" s="48" t="s">
        <v>137</v>
      </c>
      <c r="K1931" s="60">
        <v>10</v>
      </c>
      <c r="L1931" s="60">
        <v>2299</v>
      </c>
      <c r="M1931" s="49" t="s">
        <v>422</v>
      </c>
      <c r="N1931" s="179">
        <v>0.6479166666666667</v>
      </c>
      <c r="O1931" s="177">
        <v>4</v>
      </c>
      <c r="P1931" s="177" t="s">
        <v>17</v>
      </c>
      <c r="Q1931" s="368"/>
      <c r="R1931" s="368"/>
      <c r="S1931" s="368"/>
      <c r="T1931" s="194">
        <f t="shared" si="177"/>
        <v>0.64583333333333326</v>
      </c>
      <c r="U1931" s="194">
        <f t="shared" si="178"/>
        <v>0.625</v>
      </c>
      <c r="V1931" s="41">
        <f>IFERROR(VLOOKUP(L1931,'[1]ZESTAWIENIE NUMERÓW BOCZNYCH'!$A:$B,1,0),"")</f>
        <v>2299</v>
      </c>
      <c r="W1931" s="51" t="str">
        <f>IFERROR(VLOOKUP(V1931,'[1]ZESTAWIENIE NUMERÓW BOCZNYCH'!$A:$B,2,0),P1931)</f>
        <v>K2</v>
      </c>
      <c r="X1931" s="51" t="s">
        <v>12</v>
      </c>
      <c r="Y1931" s="51">
        <f>VLOOKUP(W1931,'[1]LICZBA MIEJSC'!$A:$C,2,0)</f>
        <v>20</v>
      </c>
      <c r="Z1931" s="51">
        <f>VLOOKUP(W1931,'[1]LICZBA MIEJSC'!$A:$C,3,0)</f>
        <v>210</v>
      </c>
      <c r="AA1931" s="51">
        <f t="shared" si="179"/>
        <v>230</v>
      </c>
      <c r="AB1931" s="41">
        <f t="shared" si="180"/>
        <v>125</v>
      </c>
      <c r="AC1931" s="109">
        <f t="shared" si="181"/>
        <v>0.54347826086956519</v>
      </c>
      <c r="AD1931" s="49" t="s">
        <v>457</v>
      </c>
    </row>
    <row r="1932" spans="1:30" hidden="1">
      <c r="A1932" s="28" t="s">
        <v>422</v>
      </c>
      <c r="B1932" s="134">
        <v>1952</v>
      </c>
      <c r="C1932" s="180">
        <v>2</v>
      </c>
      <c r="D1932" s="181">
        <v>18001</v>
      </c>
      <c r="E1932" s="367"/>
      <c r="F1932" s="45" t="s">
        <v>441</v>
      </c>
      <c r="G1932" s="351" t="s">
        <v>720</v>
      </c>
      <c r="H1932" s="351" t="s">
        <v>698</v>
      </c>
      <c r="I1932" s="136">
        <v>43256</v>
      </c>
      <c r="J1932" s="48" t="s">
        <v>137</v>
      </c>
      <c r="K1932" s="60">
        <v>20</v>
      </c>
      <c r="L1932" s="60">
        <v>2501</v>
      </c>
      <c r="M1932" s="49" t="s">
        <v>422</v>
      </c>
      <c r="N1932" s="179">
        <v>0.64930555555555558</v>
      </c>
      <c r="O1932" s="177">
        <v>3</v>
      </c>
      <c r="P1932" s="177" t="s">
        <v>17</v>
      </c>
      <c r="Q1932" s="368"/>
      <c r="R1932" s="368"/>
      <c r="S1932" s="368"/>
      <c r="T1932" s="194">
        <f t="shared" si="177"/>
        <v>0.64583333333333326</v>
      </c>
      <c r="U1932" s="194">
        <f t="shared" si="178"/>
        <v>0.625</v>
      </c>
      <c r="V1932" s="41">
        <f>IFERROR(VLOOKUP(L1932,'[1]ZESTAWIENIE NUMERÓW BOCZNYCH'!$A:$B,1,0),"")</f>
        <v>2501</v>
      </c>
      <c r="W1932" s="51" t="str">
        <f>IFERROR(VLOOKUP(V1932,'[1]ZESTAWIENIE NUMERÓW BOCZNYCH'!$A:$B,2,0),P1932)</f>
        <v>K2</v>
      </c>
      <c r="X1932" s="51" t="s">
        <v>12</v>
      </c>
      <c r="Y1932" s="51">
        <f>VLOOKUP(W1932,'[1]LICZBA MIEJSC'!$A:$C,2,0)</f>
        <v>20</v>
      </c>
      <c r="Z1932" s="51">
        <f>VLOOKUP(W1932,'[1]LICZBA MIEJSC'!$A:$C,3,0)</f>
        <v>210</v>
      </c>
      <c r="AA1932" s="51">
        <f t="shared" si="179"/>
        <v>230</v>
      </c>
      <c r="AB1932" s="41">
        <f t="shared" si="180"/>
        <v>18</v>
      </c>
      <c r="AC1932" s="109">
        <f t="shared" si="181"/>
        <v>7.8260869565217397E-2</v>
      </c>
      <c r="AD1932" s="49" t="s">
        <v>457</v>
      </c>
    </row>
    <row r="1933" spans="1:30" hidden="1">
      <c r="A1933" s="28" t="s">
        <v>422</v>
      </c>
      <c r="B1933" s="134">
        <v>1953</v>
      </c>
      <c r="C1933" s="180">
        <v>2</v>
      </c>
      <c r="D1933" s="181">
        <v>18001</v>
      </c>
      <c r="E1933" s="367"/>
      <c r="F1933" s="45" t="s">
        <v>441</v>
      </c>
      <c r="G1933" s="351" t="s">
        <v>720</v>
      </c>
      <c r="H1933" s="351" t="s">
        <v>698</v>
      </c>
      <c r="I1933" s="136">
        <v>43256</v>
      </c>
      <c r="J1933" s="48" t="s">
        <v>137</v>
      </c>
      <c r="K1933" s="49" t="s">
        <v>158</v>
      </c>
      <c r="L1933" s="60">
        <v>3203</v>
      </c>
      <c r="M1933" s="49" t="s">
        <v>422</v>
      </c>
      <c r="N1933" s="179">
        <v>0.64930555555555558</v>
      </c>
      <c r="O1933" s="177">
        <v>1</v>
      </c>
      <c r="P1933" s="177" t="s">
        <v>18</v>
      </c>
      <c r="Q1933" s="368"/>
      <c r="R1933" s="368"/>
      <c r="S1933" s="368"/>
      <c r="T1933" s="194">
        <f t="shared" si="177"/>
        <v>0.64583333333333326</v>
      </c>
      <c r="U1933" s="194">
        <f t="shared" si="178"/>
        <v>0.625</v>
      </c>
      <c r="V1933" s="41" t="str">
        <f>IFERROR(VLOOKUP(L1933,'[1]ZESTAWIENIE NUMERÓW BOCZNYCH'!$A:$B,1,0),"")</f>
        <v/>
      </c>
      <c r="W1933" s="51" t="str">
        <f>IFERROR(VLOOKUP(V1933,'[1]ZESTAWIENIE NUMERÓW BOCZNYCH'!$A:$B,2,0),P1933)</f>
        <v>MB</v>
      </c>
      <c r="X1933" s="51" t="s">
        <v>12</v>
      </c>
      <c r="Y1933" s="51">
        <f>VLOOKUP(W1933,'[1]LICZBA MIEJSC'!$A:$C,2,0)</f>
        <v>40</v>
      </c>
      <c r="Z1933" s="51">
        <f>VLOOKUP(W1933,'[1]LICZBA MIEJSC'!$A:$C,3,0)</f>
        <v>174</v>
      </c>
      <c r="AA1933" s="51">
        <f t="shared" si="179"/>
        <v>214</v>
      </c>
      <c r="AB1933" s="41">
        <f t="shared" si="180"/>
        <v>21</v>
      </c>
      <c r="AC1933" s="109">
        <f t="shared" si="181"/>
        <v>9.8130841121495324E-2</v>
      </c>
      <c r="AD1933" s="49" t="s">
        <v>158</v>
      </c>
    </row>
    <row r="1934" spans="1:30" hidden="1">
      <c r="A1934" s="28" t="s">
        <v>422</v>
      </c>
      <c r="B1934" s="134">
        <v>1954</v>
      </c>
      <c r="C1934" s="180">
        <v>2</v>
      </c>
      <c r="D1934" s="181">
        <v>18001</v>
      </c>
      <c r="E1934" s="367"/>
      <c r="F1934" s="45" t="s">
        <v>441</v>
      </c>
      <c r="G1934" s="351" t="s">
        <v>720</v>
      </c>
      <c r="H1934" s="351" t="s">
        <v>698</v>
      </c>
      <c r="I1934" s="136">
        <v>43256</v>
      </c>
      <c r="J1934" s="48" t="s">
        <v>137</v>
      </c>
      <c r="K1934" s="60">
        <v>3</v>
      </c>
      <c r="L1934" s="60">
        <v>2804</v>
      </c>
      <c r="M1934" s="49" t="s">
        <v>422</v>
      </c>
      <c r="N1934" s="179">
        <v>0.65138888888888891</v>
      </c>
      <c r="O1934" s="177">
        <v>3</v>
      </c>
      <c r="P1934" s="177" t="s">
        <v>18</v>
      </c>
      <c r="Q1934" s="368"/>
      <c r="R1934" s="368"/>
      <c r="S1934" s="368"/>
      <c r="T1934" s="194">
        <f t="shared" si="177"/>
        <v>0.64583333333333326</v>
      </c>
      <c r="U1934" s="194">
        <f t="shared" si="178"/>
        <v>0.625</v>
      </c>
      <c r="V1934" s="41">
        <f>IFERROR(VLOOKUP(L1934,'[1]ZESTAWIENIE NUMERÓW BOCZNYCH'!$A:$B,1,0),"")</f>
        <v>2804</v>
      </c>
      <c r="W1934" s="51" t="str">
        <f>IFERROR(VLOOKUP(V1934,'[1]ZESTAWIENIE NUMERÓW BOCZNYCH'!$A:$B,2,0),P1934)</f>
        <v>MB</v>
      </c>
      <c r="X1934" s="51" t="s">
        <v>12</v>
      </c>
      <c r="Y1934" s="51">
        <f>VLOOKUP(W1934,'[1]LICZBA MIEJSC'!$A:$C,2,0)</f>
        <v>40</v>
      </c>
      <c r="Z1934" s="51">
        <f>VLOOKUP(W1934,'[1]LICZBA MIEJSC'!$A:$C,3,0)</f>
        <v>174</v>
      </c>
      <c r="AA1934" s="51">
        <f t="shared" si="179"/>
        <v>214</v>
      </c>
      <c r="AB1934" s="41">
        <f t="shared" si="180"/>
        <v>36</v>
      </c>
      <c r="AC1934" s="109">
        <f t="shared" si="181"/>
        <v>0.16822429906542055</v>
      </c>
      <c r="AD1934" s="49" t="s">
        <v>457</v>
      </c>
    </row>
    <row r="1935" spans="1:30" hidden="1">
      <c r="A1935" s="28" t="s">
        <v>422</v>
      </c>
      <c r="B1935" s="134">
        <v>1955</v>
      </c>
      <c r="C1935" s="180">
        <v>2</v>
      </c>
      <c r="D1935" s="181">
        <v>18002</v>
      </c>
      <c r="E1935" s="367"/>
      <c r="F1935" s="45" t="s">
        <v>441</v>
      </c>
      <c r="G1935" s="351" t="s">
        <v>720</v>
      </c>
      <c r="H1935" s="351" t="s">
        <v>697</v>
      </c>
      <c r="I1935" s="136">
        <v>43256</v>
      </c>
      <c r="J1935" s="48" t="s">
        <v>137</v>
      </c>
      <c r="K1935" s="60">
        <v>10</v>
      </c>
      <c r="L1935" s="60">
        <v>2448</v>
      </c>
      <c r="M1935" s="53" t="s">
        <v>443</v>
      </c>
      <c r="N1935" s="47">
        <v>0.65138888888888891</v>
      </c>
      <c r="O1935" s="177">
        <v>4</v>
      </c>
      <c r="P1935" s="177" t="s">
        <v>17</v>
      </c>
      <c r="Q1935" s="368"/>
      <c r="R1935" s="368"/>
      <c r="S1935" s="368"/>
      <c r="T1935" s="194">
        <f t="shared" si="177"/>
        <v>0.64583333333333326</v>
      </c>
      <c r="U1935" s="194">
        <f t="shared" si="178"/>
        <v>0.625</v>
      </c>
      <c r="V1935" s="41">
        <f>IFERROR(VLOOKUP(L1935,'[1]ZESTAWIENIE NUMERÓW BOCZNYCH'!$A:$B,1,0),"")</f>
        <v>2448</v>
      </c>
      <c r="W1935" s="51" t="str">
        <f>IFERROR(VLOOKUP(V1935,'[1]ZESTAWIENIE NUMERÓW BOCZNYCH'!$A:$B,2,0),P1935)</f>
        <v>K2</v>
      </c>
      <c r="X1935" s="51" t="s">
        <v>12</v>
      </c>
      <c r="Y1935" s="51">
        <f>VLOOKUP(W1935,'[1]LICZBA MIEJSC'!$A:$C,2,0)</f>
        <v>20</v>
      </c>
      <c r="Z1935" s="51">
        <f>VLOOKUP(W1935,'[1]LICZBA MIEJSC'!$A:$C,3,0)</f>
        <v>210</v>
      </c>
      <c r="AA1935" s="51">
        <f t="shared" si="179"/>
        <v>230</v>
      </c>
      <c r="AB1935" s="41">
        <f t="shared" si="180"/>
        <v>125</v>
      </c>
      <c r="AC1935" s="109">
        <f t="shared" si="181"/>
        <v>0.54347826086956519</v>
      </c>
      <c r="AD1935" s="49" t="s">
        <v>457</v>
      </c>
    </row>
    <row r="1936" spans="1:30" hidden="1">
      <c r="A1936" s="28" t="s">
        <v>422</v>
      </c>
      <c r="B1936" s="134">
        <v>1956</v>
      </c>
      <c r="C1936" s="180">
        <v>2</v>
      </c>
      <c r="D1936" s="181">
        <v>18002</v>
      </c>
      <c r="E1936" s="367"/>
      <c r="F1936" s="45" t="s">
        <v>441</v>
      </c>
      <c r="G1936" s="351" t="s">
        <v>720</v>
      </c>
      <c r="H1936" s="351" t="s">
        <v>697</v>
      </c>
      <c r="I1936" s="136">
        <v>43256</v>
      </c>
      <c r="J1936" s="48" t="s">
        <v>137</v>
      </c>
      <c r="K1936" s="60">
        <v>20</v>
      </c>
      <c r="L1936" s="60">
        <v>2707</v>
      </c>
      <c r="M1936" s="53" t="s">
        <v>389</v>
      </c>
      <c r="N1936" s="47">
        <v>0.65277777777777779</v>
      </c>
      <c r="O1936" s="177">
        <v>3</v>
      </c>
      <c r="P1936" s="177" t="s">
        <v>22</v>
      </c>
      <c r="Q1936" s="368"/>
      <c r="R1936" s="368"/>
      <c r="S1936" s="368"/>
      <c r="T1936" s="194">
        <f t="shared" si="177"/>
        <v>0.64583333333333326</v>
      </c>
      <c r="U1936" s="194">
        <f t="shared" si="178"/>
        <v>0.625</v>
      </c>
      <c r="V1936" s="41" t="str">
        <f>IFERROR(VLOOKUP(L1936,'[1]ZESTAWIENIE NUMERÓW BOCZNYCH'!$A:$B,1,0),"")</f>
        <v/>
      </c>
      <c r="W1936" s="51" t="str">
        <f>IFERROR(VLOOKUP(V1936,'[1]ZESTAWIENIE NUMERÓW BOCZNYCH'!$A:$B,2,0),P1936)</f>
        <v>P3</v>
      </c>
      <c r="X1936" s="51" t="s">
        <v>12</v>
      </c>
      <c r="Y1936" s="51">
        <f>VLOOKUP(W1936,'[1]LICZBA MIEJSC'!$A:$C,2,0)</f>
        <v>40</v>
      </c>
      <c r="Z1936" s="51">
        <f>VLOOKUP(W1936,'[1]LICZBA MIEJSC'!$A:$C,3,0)</f>
        <v>135</v>
      </c>
      <c r="AA1936" s="51">
        <f t="shared" si="179"/>
        <v>175</v>
      </c>
      <c r="AB1936" s="41">
        <f t="shared" si="180"/>
        <v>36</v>
      </c>
      <c r="AC1936" s="109">
        <f t="shared" si="181"/>
        <v>0.20571428571428571</v>
      </c>
      <c r="AD1936" s="49" t="s">
        <v>457</v>
      </c>
    </row>
    <row r="1937" spans="1:30" hidden="1">
      <c r="A1937" s="28" t="s">
        <v>422</v>
      </c>
      <c r="B1937" s="134">
        <v>1957</v>
      </c>
      <c r="C1937" s="180">
        <v>2</v>
      </c>
      <c r="D1937" s="181">
        <v>18002</v>
      </c>
      <c r="E1937" s="367"/>
      <c r="F1937" s="45" t="s">
        <v>441</v>
      </c>
      <c r="G1937" s="351" t="s">
        <v>720</v>
      </c>
      <c r="H1937" s="351" t="s">
        <v>697</v>
      </c>
      <c r="I1937" s="136">
        <v>43256</v>
      </c>
      <c r="J1937" s="48" t="s">
        <v>137</v>
      </c>
      <c r="K1937" s="60">
        <v>3</v>
      </c>
      <c r="L1937" s="60">
        <v>2498</v>
      </c>
      <c r="M1937" s="53" t="s">
        <v>442</v>
      </c>
      <c r="N1937" s="47">
        <v>0.65625</v>
      </c>
      <c r="O1937" s="177">
        <v>2</v>
      </c>
      <c r="P1937" s="177" t="s">
        <v>17</v>
      </c>
      <c r="Q1937" s="368"/>
      <c r="R1937" s="368"/>
      <c r="S1937" s="368"/>
      <c r="T1937" s="194">
        <f t="shared" si="177"/>
        <v>0.65625</v>
      </c>
      <c r="U1937" s="194">
        <f t="shared" si="178"/>
        <v>0.625</v>
      </c>
      <c r="V1937" s="41">
        <f>IFERROR(VLOOKUP(L1937,'[1]ZESTAWIENIE NUMERÓW BOCZNYCH'!$A:$B,1,0),"")</f>
        <v>2498</v>
      </c>
      <c r="W1937" s="51" t="str">
        <f>IFERROR(VLOOKUP(V1937,'[1]ZESTAWIENIE NUMERÓW BOCZNYCH'!$A:$B,2,0),P1937)</f>
        <v>K2</v>
      </c>
      <c r="X1937" s="51" t="s">
        <v>12</v>
      </c>
      <c r="Y1937" s="51">
        <f>VLOOKUP(W1937,'[1]LICZBA MIEJSC'!$A:$C,2,0)</f>
        <v>20</v>
      </c>
      <c r="Z1937" s="51">
        <f>VLOOKUP(W1937,'[1]LICZBA MIEJSC'!$A:$C,3,0)</f>
        <v>210</v>
      </c>
      <c r="AA1937" s="51">
        <f t="shared" si="179"/>
        <v>230</v>
      </c>
      <c r="AB1937" s="41">
        <f t="shared" si="180"/>
        <v>10</v>
      </c>
      <c r="AC1937" s="109">
        <f t="shared" si="181"/>
        <v>4.3478260869565216E-2</v>
      </c>
      <c r="AD1937" s="49" t="s">
        <v>457</v>
      </c>
    </row>
    <row r="1938" spans="1:30" hidden="1">
      <c r="A1938" s="28" t="s">
        <v>422</v>
      </c>
      <c r="B1938" s="134">
        <v>1958</v>
      </c>
      <c r="C1938" s="180">
        <v>2</v>
      </c>
      <c r="D1938" s="181">
        <v>18001</v>
      </c>
      <c r="E1938" s="367"/>
      <c r="F1938" s="45" t="s">
        <v>441</v>
      </c>
      <c r="G1938" s="351" t="s">
        <v>720</v>
      </c>
      <c r="H1938" s="351" t="s">
        <v>698</v>
      </c>
      <c r="I1938" s="136">
        <v>43256</v>
      </c>
      <c r="J1938" s="48" t="s">
        <v>137</v>
      </c>
      <c r="K1938" s="60">
        <v>20</v>
      </c>
      <c r="L1938" s="60">
        <v>2803</v>
      </c>
      <c r="M1938" s="49" t="s">
        <v>422</v>
      </c>
      <c r="N1938" s="179">
        <v>0.65694444444444444</v>
      </c>
      <c r="O1938" s="177">
        <v>3</v>
      </c>
      <c r="P1938" s="177" t="s">
        <v>18</v>
      </c>
      <c r="Q1938" s="368"/>
      <c r="R1938" s="368"/>
      <c r="S1938" s="368"/>
      <c r="T1938" s="194">
        <f t="shared" si="177"/>
        <v>0.65625</v>
      </c>
      <c r="U1938" s="194">
        <f t="shared" si="178"/>
        <v>0.625</v>
      </c>
      <c r="V1938" s="41">
        <f>IFERROR(VLOOKUP(L1938,'[1]ZESTAWIENIE NUMERÓW BOCZNYCH'!$A:$B,1,0),"")</f>
        <v>2803</v>
      </c>
      <c r="W1938" s="51" t="str">
        <f>IFERROR(VLOOKUP(V1938,'[1]ZESTAWIENIE NUMERÓW BOCZNYCH'!$A:$B,2,0),P1938)</f>
        <v>MB</v>
      </c>
      <c r="X1938" s="51" t="s">
        <v>12</v>
      </c>
      <c r="Y1938" s="51">
        <f>VLOOKUP(W1938,'[1]LICZBA MIEJSC'!$A:$C,2,0)</f>
        <v>40</v>
      </c>
      <c r="Z1938" s="51">
        <f>VLOOKUP(W1938,'[1]LICZBA MIEJSC'!$A:$C,3,0)</f>
        <v>174</v>
      </c>
      <c r="AA1938" s="51">
        <f t="shared" si="179"/>
        <v>214</v>
      </c>
      <c r="AB1938" s="41">
        <f t="shared" si="180"/>
        <v>36</v>
      </c>
      <c r="AC1938" s="109">
        <f t="shared" si="181"/>
        <v>0.16822429906542055</v>
      </c>
      <c r="AD1938" s="49" t="s">
        <v>457</v>
      </c>
    </row>
    <row r="1939" spans="1:30" hidden="1">
      <c r="A1939" s="28" t="s">
        <v>422</v>
      </c>
      <c r="B1939" s="134">
        <v>1959</v>
      </c>
      <c r="C1939" s="177">
        <v>2</v>
      </c>
      <c r="D1939" s="178">
        <v>18001</v>
      </c>
      <c r="E1939" s="367"/>
      <c r="F1939" s="45" t="s">
        <v>441</v>
      </c>
      <c r="G1939" s="351" t="s">
        <v>720</v>
      </c>
      <c r="H1939" s="351" t="s">
        <v>698</v>
      </c>
      <c r="I1939" s="136">
        <v>43256</v>
      </c>
      <c r="J1939" s="48" t="s">
        <v>137</v>
      </c>
      <c r="K1939" s="60">
        <v>10</v>
      </c>
      <c r="L1939" s="60">
        <v>2804</v>
      </c>
      <c r="M1939" s="49" t="s">
        <v>422</v>
      </c>
      <c r="N1939" s="179">
        <v>0.65763888888888888</v>
      </c>
      <c r="O1939" s="177">
        <v>2</v>
      </c>
      <c r="P1939" s="177" t="s">
        <v>18</v>
      </c>
      <c r="Q1939" s="368"/>
      <c r="R1939" s="368"/>
      <c r="S1939" s="368"/>
      <c r="T1939" s="194">
        <f t="shared" si="177"/>
        <v>0.65625</v>
      </c>
      <c r="U1939" s="194">
        <f t="shared" si="178"/>
        <v>0.625</v>
      </c>
      <c r="V1939" s="41">
        <f>IFERROR(VLOOKUP(L1939,'[1]ZESTAWIENIE NUMERÓW BOCZNYCH'!$A:$B,1,0),"")</f>
        <v>2804</v>
      </c>
      <c r="W1939" s="51" t="str">
        <f>IFERROR(VLOOKUP(V1939,'[1]ZESTAWIENIE NUMERÓW BOCZNYCH'!$A:$B,2,0),P1939)</f>
        <v>MB</v>
      </c>
      <c r="X1939" s="51" t="s">
        <v>12</v>
      </c>
      <c r="Y1939" s="51">
        <f>VLOOKUP(W1939,'[1]LICZBA MIEJSC'!$A:$C,2,0)</f>
        <v>40</v>
      </c>
      <c r="Z1939" s="51">
        <f>VLOOKUP(W1939,'[1]LICZBA MIEJSC'!$A:$C,3,0)</f>
        <v>174</v>
      </c>
      <c r="AA1939" s="51">
        <f t="shared" si="179"/>
        <v>214</v>
      </c>
      <c r="AB1939" s="41">
        <f t="shared" si="180"/>
        <v>20</v>
      </c>
      <c r="AC1939" s="109">
        <f t="shared" si="181"/>
        <v>9.3457943925233641E-2</v>
      </c>
      <c r="AD1939" s="49" t="s">
        <v>457</v>
      </c>
    </row>
    <row r="1940" spans="1:30" hidden="1">
      <c r="A1940" s="28" t="s">
        <v>422</v>
      </c>
      <c r="B1940" s="134">
        <v>1960</v>
      </c>
      <c r="C1940" s="177">
        <v>2</v>
      </c>
      <c r="D1940" s="178">
        <v>18002</v>
      </c>
      <c r="E1940" s="367"/>
      <c r="F1940" s="45" t="s">
        <v>441</v>
      </c>
      <c r="G1940" s="351" t="s">
        <v>720</v>
      </c>
      <c r="H1940" s="351" t="s">
        <v>697</v>
      </c>
      <c r="I1940" s="136">
        <v>43256</v>
      </c>
      <c r="J1940" s="48" t="s">
        <v>137</v>
      </c>
      <c r="K1940" s="60">
        <v>10</v>
      </c>
      <c r="L1940" s="60">
        <v>2914</v>
      </c>
      <c r="M1940" s="53" t="s">
        <v>443</v>
      </c>
      <c r="N1940" s="47">
        <v>0.65902777777777777</v>
      </c>
      <c r="O1940" s="177">
        <v>3</v>
      </c>
      <c r="P1940" s="177" t="s">
        <v>18</v>
      </c>
      <c r="Q1940" s="368"/>
      <c r="R1940" s="368"/>
      <c r="S1940" s="368"/>
      <c r="T1940" s="194">
        <f t="shared" si="177"/>
        <v>0.65625</v>
      </c>
      <c r="U1940" s="194">
        <f t="shared" si="178"/>
        <v>0.625</v>
      </c>
      <c r="V1940" s="41">
        <f>IFERROR(VLOOKUP(L1940,'[1]ZESTAWIENIE NUMERÓW BOCZNYCH'!$A:$B,1,0),"")</f>
        <v>2914</v>
      </c>
      <c r="W1940" s="51" t="str">
        <f>IFERROR(VLOOKUP(V1940,'[1]ZESTAWIENIE NUMERÓW BOCZNYCH'!$A:$B,2,0),P1940)</f>
        <v>MB</v>
      </c>
      <c r="X1940" s="51" t="s">
        <v>12</v>
      </c>
      <c r="Y1940" s="51">
        <f>VLOOKUP(W1940,'[1]LICZBA MIEJSC'!$A:$C,2,0)</f>
        <v>40</v>
      </c>
      <c r="Z1940" s="51">
        <f>VLOOKUP(W1940,'[1]LICZBA MIEJSC'!$A:$C,3,0)</f>
        <v>174</v>
      </c>
      <c r="AA1940" s="51">
        <f t="shared" si="179"/>
        <v>214</v>
      </c>
      <c r="AB1940" s="41">
        <f t="shared" si="180"/>
        <v>36</v>
      </c>
      <c r="AC1940" s="109">
        <f t="shared" si="181"/>
        <v>0.16822429906542055</v>
      </c>
      <c r="AD1940" s="49" t="s">
        <v>457</v>
      </c>
    </row>
    <row r="1941" spans="1:30" hidden="1">
      <c r="A1941" s="28" t="s">
        <v>422</v>
      </c>
      <c r="B1941" s="134">
        <v>1961</v>
      </c>
      <c r="C1941" s="177">
        <v>3</v>
      </c>
      <c r="D1941" s="178">
        <v>18001</v>
      </c>
      <c r="E1941" s="367"/>
      <c r="F1941" s="45" t="s">
        <v>441</v>
      </c>
      <c r="G1941" s="351" t="s">
        <v>720</v>
      </c>
      <c r="H1941" s="351" t="s">
        <v>698</v>
      </c>
      <c r="I1941" s="136">
        <v>43256</v>
      </c>
      <c r="J1941" s="48" t="s">
        <v>137</v>
      </c>
      <c r="K1941" s="60">
        <v>3</v>
      </c>
      <c r="L1941" s="60">
        <v>2715</v>
      </c>
      <c r="M1941" s="49" t="s">
        <v>422</v>
      </c>
      <c r="N1941" s="179">
        <v>0.66041666666666665</v>
      </c>
      <c r="O1941" s="177">
        <v>5</v>
      </c>
      <c r="P1941" s="177" t="s">
        <v>22</v>
      </c>
      <c r="Q1941" s="368"/>
      <c r="R1941" s="368"/>
      <c r="S1941" s="368"/>
      <c r="T1941" s="194">
        <f t="shared" si="177"/>
        <v>0.65625</v>
      </c>
      <c r="U1941" s="194">
        <f t="shared" si="178"/>
        <v>0.625</v>
      </c>
      <c r="V1941" s="41">
        <f>IFERROR(VLOOKUP(L1941,'[1]ZESTAWIENIE NUMERÓW BOCZNYCH'!$A:$B,1,0),"")</f>
        <v>2715</v>
      </c>
      <c r="W1941" s="51" t="str">
        <f>IFERROR(VLOOKUP(V1941,'[1]ZESTAWIENIE NUMERÓW BOCZNYCH'!$A:$B,2,0),P1941)</f>
        <v>P3</v>
      </c>
      <c r="X1941" s="51" t="s">
        <v>12</v>
      </c>
      <c r="Y1941" s="51">
        <f>VLOOKUP(W1941,'[1]LICZBA MIEJSC'!$A:$C,2,0)</f>
        <v>40</v>
      </c>
      <c r="Z1941" s="51">
        <f>VLOOKUP(W1941,'[1]LICZBA MIEJSC'!$A:$C,3,0)</f>
        <v>135</v>
      </c>
      <c r="AA1941" s="51">
        <f t="shared" si="179"/>
        <v>175</v>
      </c>
      <c r="AB1941" s="41">
        <f t="shared" si="180"/>
        <v>158</v>
      </c>
      <c r="AC1941" s="109">
        <f t="shared" si="181"/>
        <v>0.9028571428571428</v>
      </c>
      <c r="AD1941" s="49" t="s">
        <v>457</v>
      </c>
    </row>
    <row r="1942" spans="1:30" hidden="1">
      <c r="A1942" s="28" t="s">
        <v>422</v>
      </c>
      <c r="B1942" s="134">
        <v>1962</v>
      </c>
      <c r="C1942" s="177">
        <v>3</v>
      </c>
      <c r="D1942" s="178">
        <v>18001</v>
      </c>
      <c r="E1942" s="367"/>
      <c r="F1942" s="45" t="s">
        <v>441</v>
      </c>
      <c r="G1942" s="351" t="s">
        <v>720</v>
      </c>
      <c r="H1942" s="351" t="s">
        <v>698</v>
      </c>
      <c r="I1942" s="136">
        <v>43256</v>
      </c>
      <c r="J1942" s="48" t="s">
        <v>137</v>
      </c>
      <c r="K1942" s="60">
        <v>10</v>
      </c>
      <c r="L1942" s="60">
        <v>2711</v>
      </c>
      <c r="M1942" s="49" t="s">
        <v>422</v>
      </c>
      <c r="N1942" s="179">
        <v>0.66249999999999998</v>
      </c>
      <c r="O1942" s="177">
        <v>3</v>
      </c>
      <c r="P1942" s="177" t="s">
        <v>22</v>
      </c>
      <c r="Q1942" s="368"/>
      <c r="R1942" s="368"/>
      <c r="S1942" s="368"/>
      <c r="T1942" s="194">
        <f t="shared" si="177"/>
        <v>0.65625</v>
      </c>
      <c r="U1942" s="194">
        <f t="shared" si="178"/>
        <v>0.625</v>
      </c>
      <c r="V1942" s="41">
        <f>IFERROR(VLOOKUP(L1942,'[1]ZESTAWIENIE NUMERÓW BOCZNYCH'!$A:$B,1,0),"")</f>
        <v>2711</v>
      </c>
      <c r="W1942" s="51" t="str">
        <f>IFERROR(VLOOKUP(V1942,'[1]ZESTAWIENIE NUMERÓW BOCZNYCH'!$A:$B,2,0),P1942)</f>
        <v>P3</v>
      </c>
      <c r="X1942" s="51" t="s">
        <v>12</v>
      </c>
      <c r="Y1942" s="51">
        <f>VLOOKUP(W1942,'[1]LICZBA MIEJSC'!$A:$C,2,0)</f>
        <v>40</v>
      </c>
      <c r="Z1942" s="51">
        <f>VLOOKUP(W1942,'[1]LICZBA MIEJSC'!$A:$C,3,0)</f>
        <v>135</v>
      </c>
      <c r="AA1942" s="51">
        <f t="shared" si="179"/>
        <v>175</v>
      </c>
      <c r="AB1942" s="41">
        <f t="shared" si="180"/>
        <v>36</v>
      </c>
      <c r="AC1942" s="109">
        <f t="shared" si="181"/>
        <v>0.20571428571428571</v>
      </c>
      <c r="AD1942" s="49" t="s">
        <v>457</v>
      </c>
    </row>
    <row r="1943" spans="1:30" hidden="1">
      <c r="A1943" s="28" t="s">
        <v>422</v>
      </c>
      <c r="B1943" s="134">
        <v>1963</v>
      </c>
      <c r="C1943" s="177">
        <v>2</v>
      </c>
      <c r="D1943" s="178">
        <v>18002</v>
      </c>
      <c r="E1943" s="367"/>
      <c r="F1943" s="45" t="s">
        <v>441</v>
      </c>
      <c r="G1943" s="351" t="s">
        <v>720</v>
      </c>
      <c r="H1943" s="351" t="s">
        <v>697</v>
      </c>
      <c r="I1943" s="136">
        <v>43256</v>
      </c>
      <c r="J1943" s="48" t="s">
        <v>137</v>
      </c>
      <c r="K1943" s="60">
        <v>20</v>
      </c>
      <c r="L1943" s="60">
        <v>2713</v>
      </c>
      <c r="M1943" s="53" t="s">
        <v>389</v>
      </c>
      <c r="N1943" s="47">
        <v>0.66249999999999998</v>
      </c>
      <c r="O1943" s="177">
        <v>3</v>
      </c>
      <c r="P1943" s="177" t="s">
        <v>22</v>
      </c>
      <c r="Q1943" s="368"/>
      <c r="R1943" s="368"/>
      <c r="S1943" s="368"/>
      <c r="T1943" s="194">
        <f t="shared" si="177"/>
        <v>0.65625</v>
      </c>
      <c r="U1943" s="194">
        <f t="shared" si="178"/>
        <v>0.625</v>
      </c>
      <c r="V1943" s="41">
        <f>IFERROR(VLOOKUP(L1943,'[1]ZESTAWIENIE NUMERÓW BOCZNYCH'!$A:$B,1,0),"")</f>
        <v>2713</v>
      </c>
      <c r="W1943" s="51" t="str">
        <f>IFERROR(VLOOKUP(V1943,'[1]ZESTAWIENIE NUMERÓW BOCZNYCH'!$A:$B,2,0),P1943)</f>
        <v>P3</v>
      </c>
      <c r="X1943" s="51" t="s">
        <v>12</v>
      </c>
      <c r="Y1943" s="51">
        <f>VLOOKUP(W1943,'[1]LICZBA MIEJSC'!$A:$C,2,0)</f>
        <v>40</v>
      </c>
      <c r="Z1943" s="51">
        <f>VLOOKUP(W1943,'[1]LICZBA MIEJSC'!$A:$C,3,0)</f>
        <v>135</v>
      </c>
      <c r="AA1943" s="51">
        <f t="shared" si="179"/>
        <v>175</v>
      </c>
      <c r="AB1943" s="41">
        <f t="shared" si="180"/>
        <v>36</v>
      </c>
      <c r="AC1943" s="109">
        <f t="shared" si="181"/>
        <v>0.20571428571428571</v>
      </c>
      <c r="AD1943" s="49" t="s">
        <v>457</v>
      </c>
    </row>
    <row r="1944" spans="1:30" hidden="1">
      <c r="A1944" s="28" t="s">
        <v>422</v>
      </c>
      <c r="B1944" s="134">
        <v>1964</v>
      </c>
      <c r="C1944" s="177">
        <v>2</v>
      </c>
      <c r="D1944" s="178">
        <v>18002</v>
      </c>
      <c r="E1944" s="367"/>
      <c r="F1944" s="45" t="s">
        <v>441</v>
      </c>
      <c r="G1944" s="351" t="s">
        <v>720</v>
      </c>
      <c r="H1944" s="351" t="s">
        <v>697</v>
      </c>
      <c r="I1944" s="136">
        <v>43256</v>
      </c>
      <c r="J1944" s="48" t="s">
        <v>137</v>
      </c>
      <c r="K1944" s="60">
        <v>3</v>
      </c>
      <c r="L1944" s="60">
        <v>2606</v>
      </c>
      <c r="M1944" s="53" t="s">
        <v>442</v>
      </c>
      <c r="N1944" s="47">
        <v>0.66388888888888886</v>
      </c>
      <c r="O1944" s="177">
        <v>1</v>
      </c>
      <c r="P1944" s="177" t="s">
        <v>22</v>
      </c>
      <c r="Q1944" s="368"/>
      <c r="R1944" s="368"/>
      <c r="S1944" s="368"/>
      <c r="T1944" s="194">
        <f t="shared" si="177"/>
        <v>0.65625</v>
      </c>
      <c r="U1944" s="194">
        <f t="shared" si="178"/>
        <v>0.625</v>
      </c>
      <c r="V1944" s="41">
        <f>IFERROR(VLOOKUP(L1944,'[1]ZESTAWIENIE NUMERÓW BOCZNYCH'!$A:$B,1,0),"")</f>
        <v>2606</v>
      </c>
      <c r="W1944" s="51" t="str">
        <f>IFERROR(VLOOKUP(V1944,'[1]ZESTAWIENIE NUMERÓW BOCZNYCH'!$A:$B,2,0),P1944)</f>
        <v>P2</v>
      </c>
      <c r="X1944" s="51" t="s">
        <v>12</v>
      </c>
      <c r="Y1944" s="51">
        <f>VLOOKUP(W1944,'[1]LICZBA MIEJSC'!$A:$C,2,0)</f>
        <v>23</v>
      </c>
      <c r="Z1944" s="51">
        <f>VLOOKUP(W1944,'[1]LICZBA MIEJSC'!$A:$C,3,0)</f>
        <v>121</v>
      </c>
      <c r="AA1944" s="51">
        <f t="shared" si="179"/>
        <v>144</v>
      </c>
      <c r="AB1944" s="41">
        <f t="shared" si="180"/>
        <v>14</v>
      </c>
      <c r="AC1944" s="109">
        <f t="shared" si="181"/>
        <v>9.7222222222222224E-2</v>
      </c>
      <c r="AD1944" s="49" t="s">
        <v>457</v>
      </c>
    </row>
    <row r="1945" spans="1:30" hidden="1">
      <c r="A1945" s="28" t="s">
        <v>422</v>
      </c>
      <c r="B1945" s="134">
        <v>1965</v>
      </c>
      <c r="C1945" s="177">
        <v>3</v>
      </c>
      <c r="D1945" s="178">
        <v>18001</v>
      </c>
      <c r="E1945" s="367"/>
      <c r="F1945" s="45" t="s">
        <v>441</v>
      </c>
      <c r="G1945" s="351" t="s">
        <v>720</v>
      </c>
      <c r="H1945" s="351" t="s">
        <v>698</v>
      </c>
      <c r="I1945" s="136">
        <v>43256</v>
      </c>
      <c r="J1945" s="48" t="s">
        <v>137</v>
      </c>
      <c r="K1945" s="60">
        <v>20</v>
      </c>
      <c r="L1945" s="60">
        <v>2242</v>
      </c>
      <c r="M1945" s="49" t="s">
        <v>422</v>
      </c>
      <c r="N1945" s="179">
        <v>0.66736111111111107</v>
      </c>
      <c r="O1945" s="177">
        <v>4</v>
      </c>
      <c r="P1945" s="177" t="s">
        <v>17</v>
      </c>
      <c r="Q1945" s="368"/>
      <c r="R1945" s="368"/>
      <c r="S1945" s="368"/>
      <c r="T1945" s="194">
        <f t="shared" si="177"/>
        <v>0.66666666666666663</v>
      </c>
      <c r="U1945" s="194">
        <f t="shared" si="178"/>
        <v>0.66666666666666663</v>
      </c>
      <c r="V1945" s="41">
        <f>IFERROR(VLOOKUP(L1945,'[1]ZESTAWIENIE NUMERÓW BOCZNYCH'!$A:$B,1,0),"")</f>
        <v>2242</v>
      </c>
      <c r="W1945" s="51" t="str">
        <f>IFERROR(VLOOKUP(V1945,'[1]ZESTAWIENIE NUMERÓW BOCZNYCH'!$A:$B,2,0),P1945)</f>
        <v>K2</v>
      </c>
      <c r="X1945" s="51" t="s">
        <v>12</v>
      </c>
      <c r="Y1945" s="51">
        <f>VLOOKUP(W1945,'[1]LICZBA MIEJSC'!$A:$C,2,0)</f>
        <v>20</v>
      </c>
      <c r="Z1945" s="51">
        <f>VLOOKUP(W1945,'[1]LICZBA MIEJSC'!$A:$C,3,0)</f>
        <v>210</v>
      </c>
      <c r="AA1945" s="51">
        <f t="shared" si="179"/>
        <v>230</v>
      </c>
      <c r="AB1945" s="41">
        <f t="shared" si="180"/>
        <v>125</v>
      </c>
      <c r="AC1945" s="109">
        <f t="shared" si="181"/>
        <v>0.54347826086956519</v>
      </c>
      <c r="AD1945" s="49" t="s">
        <v>457</v>
      </c>
    </row>
    <row r="1946" spans="1:30" hidden="1">
      <c r="A1946" s="28" t="s">
        <v>422</v>
      </c>
      <c r="B1946" s="134">
        <v>1966</v>
      </c>
      <c r="C1946" s="177">
        <v>3</v>
      </c>
      <c r="D1946" s="178">
        <v>18002</v>
      </c>
      <c r="E1946" s="367"/>
      <c r="F1946" s="45" t="s">
        <v>441</v>
      </c>
      <c r="G1946" s="351" t="s">
        <v>720</v>
      </c>
      <c r="H1946" s="351" t="s">
        <v>697</v>
      </c>
      <c r="I1946" s="136">
        <v>43256</v>
      </c>
      <c r="J1946" s="48" t="s">
        <v>137</v>
      </c>
      <c r="K1946" s="60">
        <v>10</v>
      </c>
      <c r="L1946" s="60">
        <v>2242</v>
      </c>
      <c r="M1946" s="53" t="s">
        <v>443</v>
      </c>
      <c r="N1946" s="47">
        <v>0.66805555555555551</v>
      </c>
      <c r="O1946" s="177">
        <v>3</v>
      </c>
      <c r="P1946" s="177" t="s">
        <v>17</v>
      </c>
      <c r="Q1946" s="368"/>
      <c r="R1946" s="368"/>
      <c r="S1946" s="368"/>
      <c r="T1946" s="194">
        <f t="shared" si="177"/>
        <v>0.66666666666666663</v>
      </c>
      <c r="U1946" s="194">
        <f t="shared" si="178"/>
        <v>0.66666666666666663</v>
      </c>
      <c r="V1946" s="41">
        <f>IFERROR(VLOOKUP(L1946,'[1]ZESTAWIENIE NUMERÓW BOCZNYCH'!$A:$B,1,0),"")</f>
        <v>2242</v>
      </c>
      <c r="W1946" s="51" t="str">
        <f>IFERROR(VLOOKUP(V1946,'[1]ZESTAWIENIE NUMERÓW BOCZNYCH'!$A:$B,2,0),P1946)</f>
        <v>K2</v>
      </c>
      <c r="X1946" s="51" t="s">
        <v>12</v>
      </c>
      <c r="Y1946" s="51">
        <f>VLOOKUP(W1946,'[1]LICZBA MIEJSC'!$A:$C,2,0)</f>
        <v>20</v>
      </c>
      <c r="Z1946" s="51">
        <f>VLOOKUP(W1946,'[1]LICZBA MIEJSC'!$A:$C,3,0)</f>
        <v>210</v>
      </c>
      <c r="AA1946" s="51">
        <f t="shared" si="179"/>
        <v>230</v>
      </c>
      <c r="AB1946" s="41">
        <f t="shared" si="180"/>
        <v>18</v>
      </c>
      <c r="AC1946" s="109">
        <f t="shared" si="181"/>
        <v>7.8260869565217397E-2</v>
      </c>
      <c r="AD1946" s="49" t="s">
        <v>457</v>
      </c>
    </row>
    <row r="1947" spans="1:30" hidden="1">
      <c r="A1947" s="28" t="s">
        <v>422</v>
      </c>
      <c r="B1947" s="134">
        <v>1967</v>
      </c>
      <c r="C1947" s="177">
        <v>3</v>
      </c>
      <c r="D1947" s="178">
        <v>18001</v>
      </c>
      <c r="E1947" s="367"/>
      <c r="F1947" s="45" t="s">
        <v>441</v>
      </c>
      <c r="G1947" s="351" t="s">
        <v>720</v>
      </c>
      <c r="H1947" s="351" t="s">
        <v>698</v>
      </c>
      <c r="I1947" s="136">
        <v>43256</v>
      </c>
      <c r="J1947" s="48" t="s">
        <v>137</v>
      </c>
      <c r="K1947" s="60">
        <v>3</v>
      </c>
      <c r="L1947" s="60">
        <v>2474</v>
      </c>
      <c r="M1947" s="49" t="s">
        <v>422</v>
      </c>
      <c r="N1947" s="179">
        <v>0.66874999999999996</v>
      </c>
      <c r="O1947" s="177">
        <v>4</v>
      </c>
      <c r="P1947" s="177" t="s">
        <v>17</v>
      </c>
      <c r="Q1947" s="368"/>
      <c r="R1947" s="368"/>
      <c r="S1947" s="368"/>
      <c r="T1947" s="194">
        <f t="shared" si="177"/>
        <v>0.66666666666666663</v>
      </c>
      <c r="U1947" s="194">
        <f t="shared" si="178"/>
        <v>0.66666666666666663</v>
      </c>
      <c r="V1947" s="41">
        <f>IFERROR(VLOOKUP(L1947,'[1]ZESTAWIENIE NUMERÓW BOCZNYCH'!$A:$B,1,0),"")</f>
        <v>2474</v>
      </c>
      <c r="W1947" s="51" t="str">
        <f>IFERROR(VLOOKUP(V1947,'[1]ZESTAWIENIE NUMERÓW BOCZNYCH'!$A:$B,2,0),P1947)</f>
        <v>P2</v>
      </c>
      <c r="X1947" s="51" t="s">
        <v>12</v>
      </c>
      <c r="Y1947" s="51">
        <f>VLOOKUP(W1947,'[1]LICZBA MIEJSC'!$A:$C,2,0)</f>
        <v>23</v>
      </c>
      <c r="Z1947" s="51">
        <f>VLOOKUP(W1947,'[1]LICZBA MIEJSC'!$A:$C,3,0)</f>
        <v>121</v>
      </c>
      <c r="AA1947" s="51">
        <f t="shared" si="179"/>
        <v>144</v>
      </c>
      <c r="AB1947" s="41">
        <f t="shared" si="180"/>
        <v>84</v>
      </c>
      <c r="AC1947" s="109">
        <f t="shared" si="181"/>
        <v>0.58333333333333337</v>
      </c>
      <c r="AD1947" s="49" t="s">
        <v>457</v>
      </c>
    </row>
    <row r="1948" spans="1:30" hidden="1">
      <c r="A1948" s="28" t="s">
        <v>422</v>
      </c>
      <c r="B1948" s="134">
        <v>1968</v>
      </c>
      <c r="C1948" s="177">
        <v>3</v>
      </c>
      <c r="D1948" s="178">
        <v>18002</v>
      </c>
      <c r="E1948" s="367"/>
      <c r="F1948" s="45" t="s">
        <v>441</v>
      </c>
      <c r="G1948" s="351" t="s">
        <v>720</v>
      </c>
      <c r="H1948" s="351" t="s">
        <v>697</v>
      </c>
      <c r="I1948" s="136">
        <v>43256</v>
      </c>
      <c r="J1948" s="48" t="s">
        <v>137</v>
      </c>
      <c r="K1948" s="60">
        <v>20</v>
      </c>
      <c r="L1948" s="60">
        <v>2808</v>
      </c>
      <c r="M1948" s="53" t="s">
        <v>389</v>
      </c>
      <c r="N1948" s="47">
        <v>0.67083333333333328</v>
      </c>
      <c r="O1948" s="177">
        <v>3</v>
      </c>
      <c r="P1948" s="177" t="s">
        <v>18</v>
      </c>
      <c r="Q1948" s="368"/>
      <c r="R1948" s="368"/>
      <c r="S1948" s="368"/>
      <c r="T1948" s="194">
        <f t="shared" si="177"/>
        <v>0.66666666666666663</v>
      </c>
      <c r="U1948" s="194">
        <f t="shared" si="178"/>
        <v>0.66666666666666663</v>
      </c>
      <c r="V1948" s="41">
        <f>IFERROR(VLOOKUP(L1948,'[1]ZESTAWIENIE NUMERÓW BOCZNYCH'!$A:$B,1,0),"")</f>
        <v>2808</v>
      </c>
      <c r="W1948" s="51" t="str">
        <f>IFERROR(VLOOKUP(V1948,'[1]ZESTAWIENIE NUMERÓW BOCZNYCH'!$A:$B,2,0),P1948)</f>
        <v>MB</v>
      </c>
      <c r="X1948" s="51" t="s">
        <v>12</v>
      </c>
      <c r="Y1948" s="51">
        <f>VLOOKUP(W1948,'[1]LICZBA MIEJSC'!$A:$C,2,0)</f>
        <v>40</v>
      </c>
      <c r="Z1948" s="51">
        <f>VLOOKUP(W1948,'[1]LICZBA MIEJSC'!$A:$C,3,0)</f>
        <v>174</v>
      </c>
      <c r="AA1948" s="51">
        <f t="shared" si="179"/>
        <v>214</v>
      </c>
      <c r="AB1948" s="41">
        <f t="shared" si="180"/>
        <v>36</v>
      </c>
      <c r="AC1948" s="109">
        <f t="shared" si="181"/>
        <v>0.16822429906542055</v>
      </c>
      <c r="AD1948" s="49" t="s">
        <v>457</v>
      </c>
    </row>
    <row r="1949" spans="1:30" hidden="1">
      <c r="A1949" s="28" t="s">
        <v>422</v>
      </c>
      <c r="B1949" s="134">
        <v>1969</v>
      </c>
      <c r="C1949" s="177">
        <v>3</v>
      </c>
      <c r="D1949" s="178">
        <v>18002</v>
      </c>
      <c r="E1949" s="367"/>
      <c r="F1949" s="45" t="s">
        <v>441</v>
      </c>
      <c r="G1949" s="351" t="s">
        <v>720</v>
      </c>
      <c r="H1949" s="351" t="s">
        <v>697</v>
      </c>
      <c r="I1949" s="136">
        <v>43256</v>
      </c>
      <c r="J1949" s="48" t="s">
        <v>137</v>
      </c>
      <c r="K1949" s="49" t="s">
        <v>158</v>
      </c>
      <c r="L1949" s="60">
        <v>3203</v>
      </c>
      <c r="M1949" s="60"/>
      <c r="N1949" s="47">
        <v>0.67083333333333328</v>
      </c>
      <c r="O1949" s="177">
        <v>0</v>
      </c>
      <c r="P1949" s="177" t="s">
        <v>18</v>
      </c>
      <c r="Q1949" s="368"/>
      <c r="R1949" s="368"/>
      <c r="S1949" s="368"/>
      <c r="T1949" s="194">
        <f t="shared" si="177"/>
        <v>0.66666666666666663</v>
      </c>
      <c r="U1949" s="194">
        <f t="shared" si="178"/>
        <v>0.66666666666666663</v>
      </c>
      <c r="V1949" s="41" t="str">
        <f>IFERROR(VLOOKUP(L1949,'[1]ZESTAWIENIE NUMERÓW BOCZNYCH'!$A:$B,1,0),"")</f>
        <v/>
      </c>
      <c r="W1949" s="51" t="str">
        <f>IFERROR(VLOOKUP(V1949,'[1]ZESTAWIENIE NUMERÓW BOCZNYCH'!$A:$B,2,0),P1949)</f>
        <v>MB</v>
      </c>
      <c r="X1949" s="51" t="s">
        <v>12</v>
      </c>
      <c r="Y1949" s="51">
        <f>VLOOKUP(W1949,'[1]LICZBA MIEJSC'!$A:$C,2,0)</f>
        <v>40</v>
      </c>
      <c r="Z1949" s="51">
        <f>VLOOKUP(W1949,'[1]LICZBA MIEJSC'!$A:$C,3,0)</f>
        <v>174</v>
      </c>
      <c r="AA1949" s="51">
        <f t="shared" si="179"/>
        <v>214</v>
      </c>
      <c r="AB1949" s="41">
        <f t="shared" si="180"/>
        <v>0</v>
      </c>
      <c r="AC1949" s="109">
        <f t="shared" si="181"/>
        <v>0</v>
      </c>
      <c r="AD1949" s="49" t="s">
        <v>158</v>
      </c>
    </row>
    <row r="1950" spans="1:30" hidden="1">
      <c r="A1950" s="28" t="s">
        <v>422</v>
      </c>
      <c r="B1950" s="134">
        <v>1970</v>
      </c>
      <c r="C1950" s="177">
        <v>3</v>
      </c>
      <c r="D1950" s="178">
        <v>18002</v>
      </c>
      <c r="E1950" s="367"/>
      <c r="F1950" s="45" t="s">
        <v>441</v>
      </c>
      <c r="G1950" s="351" t="s">
        <v>720</v>
      </c>
      <c r="H1950" s="351" t="s">
        <v>697</v>
      </c>
      <c r="I1950" s="136">
        <v>43256</v>
      </c>
      <c r="J1950" s="48" t="s">
        <v>137</v>
      </c>
      <c r="K1950" s="60">
        <v>3</v>
      </c>
      <c r="L1950" s="60">
        <v>2500</v>
      </c>
      <c r="M1950" s="53" t="s">
        <v>442</v>
      </c>
      <c r="N1950" s="47">
        <v>0.67152777777777772</v>
      </c>
      <c r="O1950" s="177">
        <v>2</v>
      </c>
      <c r="P1950" s="177" t="s">
        <v>17</v>
      </c>
      <c r="Q1950" s="368"/>
      <c r="R1950" s="368"/>
      <c r="S1950" s="368"/>
      <c r="T1950" s="194">
        <f t="shared" si="177"/>
        <v>0.66666666666666663</v>
      </c>
      <c r="U1950" s="194">
        <f t="shared" si="178"/>
        <v>0.66666666666666663</v>
      </c>
      <c r="V1950" s="41">
        <f>IFERROR(VLOOKUP(L1950,'[1]ZESTAWIENIE NUMERÓW BOCZNYCH'!$A:$B,1,0),"")</f>
        <v>2500</v>
      </c>
      <c r="W1950" s="51" t="str">
        <f>IFERROR(VLOOKUP(V1950,'[1]ZESTAWIENIE NUMERÓW BOCZNYCH'!$A:$B,2,0),P1950)</f>
        <v>K2</v>
      </c>
      <c r="X1950" s="51" t="s">
        <v>12</v>
      </c>
      <c r="Y1950" s="51">
        <f>VLOOKUP(W1950,'[1]LICZBA MIEJSC'!$A:$C,2,0)</f>
        <v>20</v>
      </c>
      <c r="Z1950" s="51">
        <f>VLOOKUP(W1950,'[1]LICZBA MIEJSC'!$A:$C,3,0)</f>
        <v>210</v>
      </c>
      <c r="AA1950" s="51">
        <f t="shared" si="179"/>
        <v>230</v>
      </c>
      <c r="AB1950" s="41">
        <f t="shared" si="180"/>
        <v>10</v>
      </c>
      <c r="AC1950" s="109">
        <f t="shared" si="181"/>
        <v>4.3478260869565216E-2</v>
      </c>
      <c r="AD1950" s="49" t="s">
        <v>457</v>
      </c>
    </row>
    <row r="1951" spans="1:30" hidden="1">
      <c r="A1951" s="28" t="s">
        <v>422</v>
      </c>
      <c r="B1951" s="134">
        <v>1971</v>
      </c>
      <c r="C1951" s="177">
        <v>3</v>
      </c>
      <c r="D1951" s="178">
        <v>18001</v>
      </c>
      <c r="E1951" s="367"/>
      <c r="F1951" s="45" t="s">
        <v>441</v>
      </c>
      <c r="G1951" s="351" t="s">
        <v>720</v>
      </c>
      <c r="H1951" s="351" t="s">
        <v>698</v>
      </c>
      <c r="I1951" s="136">
        <v>43256</v>
      </c>
      <c r="J1951" s="48" t="s">
        <v>137</v>
      </c>
      <c r="K1951" s="60">
        <v>10</v>
      </c>
      <c r="L1951" s="60">
        <v>2815</v>
      </c>
      <c r="M1951" s="49" t="s">
        <v>422</v>
      </c>
      <c r="N1951" s="179">
        <v>0.67361111111111116</v>
      </c>
      <c r="O1951" s="177">
        <v>4</v>
      </c>
      <c r="P1951" s="177" t="s">
        <v>18</v>
      </c>
      <c r="Q1951" s="368"/>
      <c r="R1951" s="368"/>
      <c r="S1951" s="368"/>
      <c r="T1951" s="194">
        <f t="shared" si="177"/>
        <v>0.66666666666666663</v>
      </c>
      <c r="U1951" s="194">
        <f t="shared" si="178"/>
        <v>0.66666666666666663</v>
      </c>
      <c r="V1951" s="41">
        <f>IFERROR(VLOOKUP(L1951,'[1]ZESTAWIENIE NUMERÓW BOCZNYCH'!$A:$B,1,0),"")</f>
        <v>2815</v>
      </c>
      <c r="W1951" s="51" t="str">
        <f>IFERROR(VLOOKUP(V1951,'[1]ZESTAWIENIE NUMERÓW BOCZNYCH'!$A:$B,2,0),P1951)</f>
        <v>MB</v>
      </c>
      <c r="X1951" s="51" t="s">
        <v>12</v>
      </c>
      <c r="Y1951" s="51">
        <f>VLOOKUP(W1951,'[1]LICZBA MIEJSC'!$A:$C,2,0)</f>
        <v>40</v>
      </c>
      <c r="Z1951" s="51">
        <f>VLOOKUP(W1951,'[1]LICZBA MIEJSC'!$A:$C,3,0)</f>
        <v>174</v>
      </c>
      <c r="AA1951" s="51">
        <f t="shared" si="179"/>
        <v>214</v>
      </c>
      <c r="AB1951" s="41">
        <f t="shared" si="180"/>
        <v>127</v>
      </c>
      <c r="AC1951" s="109">
        <f t="shared" si="181"/>
        <v>0.59345794392523366</v>
      </c>
      <c r="AD1951" s="49" t="s">
        <v>457</v>
      </c>
    </row>
    <row r="1952" spans="1:30" hidden="1">
      <c r="A1952" s="28" t="s">
        <v>422</v>
      </c>
      <c r="B1952" s="134">
        <v>1972</v>
      </c>
      <c r="C1952" s="177">
        <v>3</v>
      </c>
      <c r="D1952" s="178">
        <v>18001</v>
      </c>
      <c r="E1952" s="367"/>
      <c r="F1952" s="45" t="s">
        <v>441</v>
      </c>
      <c r="G1952" s="351" t="s">
        <v>720</v>
      </c>
      <c r="H1952" s="351" t="s">
        <v>698</v>
      </c>
      <c r="I1952" s="136">
        <v>43256</v>
      </c>
      <c r="J1952" s="48" t="s">
        <v>137</v>
      </c>
      <c r="K1952" s="60">
        <v>20</v>
      </c>
      <c r="L1952" s="60">
        <v>2816</v>
      </c>
      <c r="M1952" s="49" t="s">
        <v>422</v>
      </c>
      <c r="N1952" s="179">
        <v>0.67569444444444449</v>
      </c>
      <c r="O1952" s="177">
        <v>2</v>
      </c>
      <c r="P1952" s="177" t="s">
        <v>18</v>
      </c>
      <c r="Q1952" s="368"/>
      <c r="R1952" s="368"/>
      <c r="S1952" s="368"/>
      <c r="T1952" s="194">
        <f t="shared" si="177"/>
        <v>0.66666666666666663</v>
      </c>
      <c r="U1952" s="194">
        <f t="shared" si="178"/>
        <v>0.66666666666666663</v>
      </c>
      <c r="V1952" s="41">
        <f>IFERROR(VLOOKUP(L1952,'[1]ZESTAWIENIE NUMERÓW BOCZNYCH'!$A:$B,1,0),"")</f>
        <v>2816</v>
      </c>
      <c r="W1952" s="51" t="str">
        <f>IFERROR(VLOOKUP(V1952,'[1]ZESTAWIENIE NUMERÓW BOCZNYCH'!$A:$B,2,0),P1952)</f>
        <v>MB</v>
      </c>
      <c r="X1952" s="51" t="s">
        <v>12</v>
      </c>
      <c r="Y1952" s="51">
        <f>VLOOKUP(W1952,'[1]LICZBA MIEJSC'!$A:$C,2,0)</f>
        <v>40</v>
      </c>
      <c r="Z1952" s="51">
        <f>VLOOKUP(W1952,'[1]LICZBA MIEJSC'!$A:$C,3,0)</f>
        <v>174</v>
      </c>
      <c r="AA1952" s="51">
        <f t="shared" si="179"/>
        <v>214</v>
      </c>
      <c r="AB1952" s="41">
        <f t="shared" si="180"/>
        <v>20</v>
      </c>
      <c r="AC1952" s="109">
        <f t="shared" si="181"/>
        <v>9.3457943925233641E-2</v>
      </c>
      <c r="AD1952" s="49" t="s">
        <v>457</v>
      </c>
    </row>
    <row r="1953" spans="1:30" hidden="1">
      <c r="A1953" s="28" t="s">
        <v>422</v>
      </c>
      <c r="B1953" s="134">
        <v>1973</v>
      </c>
      <c r="C1953" s="177">
        <v>3</v>
      </c>
      <c r="D1953" s="178">
        <v>18002</v>
      </c>
      <c r="E1953" s="367"/>
      <c r="F1953" s="45" t="s">
        <v>441</v>
      </c>
      <c r="G1953" s="351" t="s">
        <v>720</v>
      </c>
      <c r="H1953" s="351" t="s">
        <v>697</v>
      </c>
      <c r="I1953" s="136">
        <v>43256</v>
      </c>
      <c r="J1953" s="48" t="s">
        <v>137</v>
      </c>
      <c r="K1953" s="60">
        <v>10</v>
      </c>
      <c r="L1953" s="60">
        <v>2504</v>
      </c>
      <c r="M1953" s="53" t="s">
        <v>443</v>
      </c>
      <c r="N1953" s="47">
        <v>0.67569444444444449</v>
      </c>
      <c r="O1953" s="177">
        <v>4</v>
      </c>
      <c r="P1953" s="177" t="s">
        <v>18</v>
      </c>
      <c r="Q1953" s="368"/>
      <c r="R1953" s="368"/>
      <c r="S1953" s="368"/>
      <c r="T1953" s="194">
        <f t="shared" si="177"/>
        <v>0.66666666666666663</v>
      </c>
      <c r="U1953" s="194">
        <f t="shared" si="178"/>
        <v>0.66666666666666663</v>
      </c>
      <c r="V1953" s="41" t="str">
        <f>IFERROR(VLOOKUP(L1953,'[1]ZESTAWIENIE NUMERÓW BOCZNYCH'!$A:$B,1,0),"")</f>
        <v/>
      </c>
      <c r="W1953" s="51" t="str">
        <f>IFERROR(VLOOKUP(V1953,'[1]ZESTAWIENIE NUMERÓW BOCZNYCH'!$A:$B,2,0),P1953)</f>
        <v>MB</v>
      </c>
      <c r="X1953" s="51" t="s">
        <v>12</v>
      </c>
      <c r="Y1953" s="51">
        <f>VLOOKUP(W1953,'[1]LICZBA MIEJSC'!$A:$C,2,0)</f>
        <v>40</v>
      </c>
      <c r="Z1953" s="51">
        <f>VLOOKUP(W1953,'[1]LICZBA MIEJSC'!$A:$C,3,0)</f>
        <v>174</v>
      </c>
      <c r="AA1953" s="51">
        <f t="shared" si="179"/>
        <v>214</v>
      </c>
      <c r="AB1953" s="41">
        <f t="shared" si="180"/>
        <v>127</v>
      </c>
      <c r="AC1953" s="109">
        <f t="shared" si="181"/>
        <v>0.59345794392523366</v>
      </c>
      <c r="AD1953" s="49" t="s">
        <v>457</v>
      </c>
    </row>
    <row r="1954" spans="1:30" hidden="1">
      <c r="A1954" s="28" t="s">
        <v>422</v>
      </c>
      <c r="B1954" s="134">
        <v>1974</v>
      </c>
      <c r="C1954" s="177">
        <v>3</v>
      </c>
      <c r="D1954" s="178">
        <v>18002</v>
      </c>
      <c r="E1954" s="367"/>
      <c r="F1954" s="45" t="s">
        <v>441</v>
      </c>
      <c r="G1954" s="351" t="s">
        <v>720</v>
      </c>
      <c r="H1954" s="351" t="s">
        <v>697</v>
      </c>
      <c r="I1954" s="136">
        <v>43256</v>
      </c>
      <c r="J1954" s="48" t="s">
        <v>137</v>
      </c>
      <c r="K1954" s="60">
        <v>20</v>
      </c>
      <c r="L1954" s="60">
        <v>2804</v>
      </c>
      <c r="M1954" s="53" t="s">
        <v>389</v>
      </c>
      <c r="N1954" s="47">
        <v>0.67847222222222225</v>
      </c>
      <c r="O1954" s="177">
        <v>3</v>
      </c>
      <c r="P1954" s="177" t="s">
        <v>18</v>
      </c>
      <c r="Q1954" s="368"/>
      <c r="R1954" s="368"/>
      <c r="S1954" s="368"/>
      <c r="T1954" s="194">
        <f t="shared" si="177"/>
        <v>0.67708333333333326</v>
      </c>
      <c r="U1954" s="194">
        <f t="shared" si="178"/>
        <v>0.66666666666666663</v>
      </c>
      <c r="V1954" s="41">
        <f>IFERROR(VLOOKUP(L1954,'[1]ZESTAWIENIE NUMERÓW BOCZNYCH'!$A:$B,1,0),"")</f>
        <v>2804</v>
      </c>
      <c r="W1954" s="51" t="str">
        <f>IFERROR(VLOOKUP(V1954,'[1]ZESTAWIENIE NUMERÓW BOCZNYCH'!$A:$B,2,0),P1954)</f>
        <v>MB</v>
      </c>
      <c r="X1954" s="51" t="s">
        <v>12</v>
      </c>
      <c r="Y1954" s="51">
        <f>VLOOKUP(W1954,'[1]LICZBA MIEJSC'!$A:$C,2,0)</f>
        <v>40</v>
      </c>
      <c r="Z1954" s="51">
        <f>VLOOKUP(W1954,'[1]LICZBA MIEJSC'!$A:$C,3,0)</f>
        <v>174</v>
      </c>
      <c r="AA1954" s="51">
        <f t="shared" si="179"/>
        <v>214</v>
      </c>
      <c r="AB1954" s="41">
        <f t="shared" si="180"/>
        <v>36</v>
      </c>
      <c r="AC1954" s="109">
        <f t="shared" si="181"/>
        <v>0.16822429906542055</v>
      </c>
      <c r="AD1954" s="49" t="s">
        <v>457</v>
      </c>
    </row>
    <row r="1955" spans="1:30" hidden="1">
      <c r="A1955" s="28" t="s">
        <v>422</v>
      </c>
      <c r="B1955" s="134">
        <v>1975</v>
      </c>
      <c r="C1955" s="177">
        <v>3</v>
      </c>
      <c r="D1955" s="178">
        <v>18002</v>
      </c>
      <c r="E1955" s="367"/>
      <c r="F1955" s="45" t="s">
        <v>441</v>
      </c>
      <c r="G1955" s="351" t="s">
        <v>720</v>
      </c>
      <c r="H1955" s="351" t="s">
        <v>697</v>
      </c>
      <c r="I1955" s="136">
        <v>43256</v>
      </c>
      <c r="J1955" s="48" t="s">
        <v>137</v>
      </c>
      <c r="K1955" s="60">
        <v>3</v>
      </c>
      <c r="L1955" s="60">
        <v>2803</v>
      </c>
      <c r="M1955" s="53" t="s">
        <v>442</v>
      </c>
      <c r="N1955" s="47">
        <v>0.68125000000000002</v>
      </c>
      <c r="O1955" s="177">
        <v>3</v>
      </c>
      <c r="P1955" s="177" t="s">
        <v>18</v>
      </c>
      <c r="Q1955" s="368"/>
      <c r="R1955" s="368"/>
      <c r="S1955" s="368"/>
      <c r="T1955" s="194">
        <f t="shared" si="177"/>
        <v>0.67708333333333326</v>
      </c>
      <c r="U1955" s="194">
        <f t="shared" si="178"/>
        <v>0.66666666666666663</v>
      </c>
      <c r="V1955" s="41">
        <f>IFERROR(VLOOKUP(L1955,'[1]ZESTAWIENIE NUMERÓW BOCZNYCH'!$A:$B,1,0),"")</f>
        <v>2803</v>
      </c>
      <c r="W1955" s="51" t="str">
        <f>IFERROR(VLOOKUP(V1955,'[1]ZESTAWIENIE NUMERÓW BOCZNYCH'!$A:$B,2,0),P1955)</f>
        <v>MB</v>
      </c>
      <c r="X1955" s="51" t="s">
        <v>12</v>
      </c>
      <c r="Y1955" s="51">
        <f>VLOOKUP(W1955,'[1]LICZBA MIEJSC'!$A:$C,2,0)</f>
        <v>40</v>
      </c>
      <c r="Z1955" s="51">
        <f>VLOOKUP(W1955,'[1]LICZBA MIEJSC'!$A:$C,3,0)</f>
        <v>174</v>
      </c>
      <c r="AA1955" s="51">
        <f t="shared" si="179"/>
        <v>214</v>
      </c>
      <c r="AB1955" s="41">
        <f t="shared" si="180"/>
        <v>36</v>
      </c>
      <c r="AC1955" s="109">
        <f t="shared" si="181"/>
        <v>0.16822429906542055</v>
      </c>
      <c r="AD1955" s="49" t="s">
        <v>457</v>
      </c>
    </row>
    <row r="1956" spans="1:30" hidden="1">
      <c r="A1956" s="28" t="s">
        <v>422</v>
      </c>
      <c r="B1956" s="134">
        <v>1976</v>
      </c>
      <c r="C1956" s="177">
        <v>3</v>
      </c>
      <c r="D1956" s="178">
        <v>18001</v>
      </c>
      <c r="E1956" s="367"/>
      <c r="F1956" s="45" t="s">
        <v>441</v>
      </c>
      <c r="G1956" s="351" t="s">
        <v>720</v>
      </c>
      <c r="H1956" s="351" t="s">
        <v>698</v>
      </c>
      <c r="I1956" s="136">
        <v>43256</v>
      </c>
      <c r="J1956" s="48" t="s">
        <v>137</v>
      </c>
      <c r="K1956" s="60">
        <v>10</v>
      </c>
      <c r="L1956" s="60">
        <v>2338</v>
      </c>
      <c r="M1956" s="49" t="s">
        <v>422</v>
      </c>
      <c r="N1956" s="179">
        <v>0.68333333333333335</v>
      </c>
      <c r="O1956" s="177">
        <v>5</v>
      </c>
      <c r="P1956" s="177" t="s">
        <v>17</v>
      </c>
      <c r="Q1956" s="368"/>
      <c r="R1956" s="368"/>
      <c r="S1956" s="368"/>
      <c r="T1956" s="194">
        <f t="shared" si="177"/>
        <v>0.67708333333333326</v>
      </c>
      <c r="U1956" s="194">
        <f t="shared" si="178"/>
        <v>0.66666666666666663</v>
      </c>
      <c r="V1956" s="41">
        <f>IFERROR(VLOOKUP(L1956,'[1]ZESTAWIENIE NUMERÓW BOCZNYCH'!$A:$B,1,0),"")</f>
        <v>2338</v>
      </c>
      <c r="W1956" s="51" t="str">
        <f>IFERROR(VLOOKUP(V1956,'[1]ZESTAWIENIE NUMERÓW BOCZNYCH'!$A:$B,2,0),P1956)</f>
        <v>K2</v>
      </c>
      <c r="X1956" s="51" t="s">
        <v>12</v>
      </c>
      <c r="Y1956" s="51">
        <f>VLOOKUP(W1956,'[1]LICZBA MIEJSC'!$A:$C,2,0)</f>
        <v>20</v>
      </c>
      <c r="Z1956" s="51">
        <f>VLOOKUP(W1956,'[1]LICZBA MIEJSC'!$A:$C,3,0)</f>
        <v>210</v>
      </c>
      <c r="AA1956" s="51">
        <f t="shared" si="179"/>
        <v>230</v>
      </c>
      <c r="AB1956" s="41">
        <f t="shared" si="180"/>
        <v>207</v>
      </c>
      <c r="AC1956" s="109">
        <f t="shared" si="181"/>
        <v>0.9</v>
      </c>
      <c r="AD1956" s="49" t="s">
        <v>457</v>
      </c>
    </row>
    <row r="1957" spans="1:30" hidden="1">
      <c r="A1957" s="28" t="s">
        <v>422</v>
      </c>
      <c r="B1957" s="134">
        <v>1977</v>
      </c>
      <c r="C1957" s="177">
        <v>3</v>
      </c>
      <c r="D1957" s="178">
        <v>18002</v>
      </c>
      <c r="E1957" s="367"/>
      <c r="F1957" s="45" t="s">
        <v>441</v>
      </c>
      <c r="G1957" s="351" t="s">
        <v>720</v>
      </c>
      <c r="H1957" s="351" t="s">
        <v>697</v>
      </c>
      <c r="I1957" s="136">
        <v>43256</v>
      </c>
      <c r="J1957" s="48" t="s">
        <v>137</v>
      </c>
      <c r="K1957" s="60">
        <v>10</v>
      </c>
      <c r="L1957" s="60">
        <v>2711</v>
      </c>
      <c r="M1957" s="53" t="s">
        <v>443</v>
      </c>
      <c r="N1957" s="47">
        <v>0.68402777777777779</v>
      </c>
      <c r="O1957" s="177">
        <v>2</v>
      </c>
      <c r="P1957" s="177" t="s">
        <v>22</v>
      </c>
      <c r="Q1957" s="368"/>
      <c r="R1957" s="368"/>
      <c r="S1957" s="368"/>
      <c r="T1957" s="194">
        <f t="shared" si="177"/>
        <v>0.67708333333333326</v>
      </c>
      <c r="U1957" s="194">
        <f t="shared" si="178"/>
        <v>0.66666666666666663</v>
      </c>
      <c r="V1957" s="41">
        <f>IFERROR(VLOOKUP(L1957,'[1]ZESTAWIENIE NUMERÓW BOCZNYCH'!$A:$B,1,0),"")</f>
        <v>2711</v>
      </c>
      <c r="W1957" s="51" t="str">
        <f>IFERROR(VLOOKUP(V1957,'[1]ZESTAWIENIE NUMERÓW BOCZNYCH'!$A:$B,2,0),P1957)</f>
        <v>P3</v>
      </c>
      <c r="X1957" s="51" t="s">
        <v>12</v>
      </c>
      <c r="Y1957" s="51">
        <f>VLOOKUP(W1957,'[1]LICZBA MIEJSC'!$A:$C,2,0)</f>
        <v>40</v>
      </c>
      <c r="Z1957" s="51">
        <f>VLOOKUP(W1957,'[1]LICZBA MIEJSC'!$A:$C,3,0)</f>
        <v>135</v>
      </c>
      <c r="AA1957" s="51">
        <f t="shared" si="179"/>
        <v>175</v>
      </c>
      <c r="AB1957" s="41">
        <f t="shared" si="180"/>
        <v>20</v>
      </c>
      <c r="AC1957" s="109">
        <f t="shared" si="181"/>
        <v>0.11428571428571428</v>
      </c>
      <c r="AD1957" s="49" t="s">
        <v>457</v>
      </c>
    </row>
    <row r="1958" spans="1:30" hidden="1">
      <c r="A1958" s="28" t="s">
        <v>422</v>
      </c>
      <c r="B1958" s="134">
        <v>1978</v>
      </c>
      <c r="C1958" s="177">
        <v>3</v>
      </c>
      <c r="D1958" s="178">
        <v>18001</v>
      </c>
      <c r="E1958" s="367"/>
      <c r="F1958" s="45" t="s">
        <v>441</v>
      </c>
      <c r="G1958" s="351" t="s">
        <v>720</v>
      </c>
      <c r="H1958" s="351" t="s">
        <v>698</v>
      </c>
      <c r="I1958" s="136">
        <v>43256</v>
      </c>
      <c r="J1958" s="48" t="s">
        <v>137</v>
      </c>
      <c r="K1958" s="60">
        <v>3</v>
      </c>
      <c r="L1958" s="60">
        <v>2490</v>
      </c>
      <c r="M1958" s="49" t="s">
        <v>422</v>
      </c>
      <c r="N1958" s="179">
        <v>0.68541666666666667</v>
      </c>
      <c r="O1958" s="177">
        <v>5</v>
      </c>
      <c r="P1958" s="177" t="s">
        <v>17</v>
      </c>
      <c r="Q1958" s="368"/>
      <c r="R1958" s="368"/>
      <c r="S1958" s="368"/>
      <c r="T1958" s="194">
        <f t="shared" si="177"/>
        <v>0.67708333333333326</v>
      </c>
      <c r="U1958" s="194">
        <f t="shared" si="178"/>
        <v>0.66666666666666663</v>
      </c>
      <c r="V1958" s="41">
        <f>IFERROR(VLOOKUP(L1958,'[1]ZESTAWIENIE NUMERÓW BOCZNYCH'!$A:$B,1,0),"")</f>
        <v>2490</v>
      </c>
      <c r="W1958" s="51" t="str">
        <f>IFERROR(VLOOKUP(V1958,'[1]ZESTAWIENIE NUMERÓW BOCZNYCH'!$A:$B,2,0),P1958)</f>
        <v>K2</v>
      </c>
      <c r="X1958" s="51" t="s">
        <v>12</v>
      </c>
      <c r="Y1958" s="51">
        <f>VLOOKUP(W1958,'[1]LICZBA MIEJSC'!$A:$C,2,0)</f>
        <v>20</v>
      </c>
      <c r="Z1958" s="51">
        <f>VLOOKUP(W1958,'[1]LICZBA MIEJSC'!$A:$C,3,0)</f>
        <v>210</v>
      </c>
      <c r="AA1958" s="51">
        <f t="shared" si="179"/>
        <v>230</v>
      </c>
      <c r="AB1958" s="41">
        <f t="shared" si="180"/>
        <v>207</v>
      </c>
      <c r="AC1958" s="109">
        <f t="shared" si="181"/>
        <v>0.9</v>
      </c>
      <c r="AD1958" s="49" t="s">
        <v>457</v>
      </c>
    </row>
    <row r="1959" spans="1:30" hidden="1">
      <c r="A1959" s="28" t="s">
        <v>422</v>
      </c>
      <c r="B1959" s="134">
        <v>1979</v>
      </c>
      <c r="C1959" s="177">
        <v>3</v>
      </c>
      <c r="D1959" s="178">
        <v>18002</v>
      </c>
      <c r="E1959" s="367"/>
      <c r="F1959" s="45" t="s">
        <v>441</v>
      </c>
      <c r="G1959" s="351" t="s">
        <v>720</v>
      </c>
      <c r="H1959" s="351" t="s">
        <v>697</v>
      </c>
      <c r="I1959" s="136">
        <v>43256</v>
      </c>
      <c r="J1959" s="48" t="s">
        <v>137</v>
      </c>
      <c r="K1959" s="60">
        <v>20</v>
      </c>
      <c r="L1959" s="60">
        <v>2715</v>
      </c>
      <c r="M1959" s="53" t="s">
        <v>389</v>
      </c>
      <c r="N1959" s="47">
        <v>0.68611111111111112</v>
      </c>
      <c r="O1959" s="177">
        <v>2</v>
      </c>
      <c r="P1959" s="177" t="s">
        <v>22</v>
      </c>
      <c r="Q1959" s="368"/>
      <c r="R1959" s="368"/>
      <c r="S1959" s="368"/>
      <c r="T1959" s="194">
        <f t="shared" si="177"/>
        <v>0.67708333333333326</v>
      </c>
      <c r="U1959" s="194">
        <f t="shared" si="178"/>
        <v>0.66666666666666663</v>
      </c>
      <c r="V1959" s="41">
        <f>IFERROR(VLOOKUP(L1959,'[1]ZESTAWIENIE NUMERÓW BOCZNYCH'!$A:$B,1,0),"")</f>
        <v>2715</v>
      </c>
      <c r="W1959" s="51" t="str">
        <f>IFERROR(VLOOKUP(V1959,'[1]ZESTAWIENIE NUMERÓW BOCZNYCH'!$A:$B,2,0),P1959)</f>
        <v>P3</v>
      </c>
      <c r="X1959" s="51" t="s">
        <v>12</v>
      </c>
      <c r="Y1959" s="51">
        <f>VLOOKUP(W1959,'[1]LICZBA MIEJSC'!$A:$C,2,0)</f>
        <v>40</v>
      </c>
      <c r="Z1959" s="51">
        <f>VLOOKUP(W1959,'[1]LICZBA MIEJSC'!$A:$C,3,0)</f>
        <v>135</v>
      </c>
      <c r="AA1959" s="51">
        <f t="shared" si="179"/>
        <v>175</v>
      </c>
      <c r="AB1959" s="41">
        <f t="shared" si="180"/>
        <v>20</v>
      </c>
      <c r="AC1959" s="109">
        <f t="shared" si="181"/>
        <v>0.11428571428571428</v>
      </c>
      <c r="AD1959" s="49" t="s">
        <v>457</v>
      </c>
    </row>
    <row r="1960" spans="1:30" hidden="1">
      <c r="A1960" s="28" t="s">
        <v>422</v>
      </c>
      <c r="B1960" s="134">
        <v>1980</v>
      </c>
      <c r="C1960" s="177">
        <v>3</v>
      </c>
      <c r="D1960" s="178">
        <v>18001</v>
      </c>
      <c r="E1960" s="367"/>
      <c r="F1960" s="45" t="s">
        <v>441</v>
      </c>
      <c r="G1960" s="351" t="s">
        <v>720</v>
      </c>
      <c r="H1960" s="351" t="s">
        <v>698</v>
      </c>
      <c r="I1960" s="136">
        <v>43256</v>
      </c>
      <c r="J1960" s="48" t="s">
        <v>137</v>
      </c>
      <c r="K1960" s="60">
        <v>3</v>
      </c>
      <c r="L1960" s="60">
        <v>2807</v>
      </c>
      <c r="M1960" s="49" t="s">
        <v>422</v>
      </c>
      <c r="N1960" s="179">
        <v>0.68680555555555556</v>
      </c>
      <c r="O1960" s="177">
        <v>3</v>
      </c>
      <c r="P1960" s="177" t="s">
        <v>18</v>
      </c>
      <c r="Q1960" s="368"/>
      <c r="R1960" s="368"/>
      <c r="S1960" s="368"/>
      <c r="T1960" s="194">
        <f t="shared" si="177"/>
        <v>0.67708333333333326</v>
      </c>
      <c r="U1960" s="194">
        <f t="shared" si="178"/>
        <v>0.66666666666666663</v>
      </c>
      <c r="V1960" s="41">
        <f>IFERROR(VLOOKUP(L1960,'[1]ZESTAWIENIE NUMERÓW BOCZNYCH'!$A:$B,1,0),"")</f>
        <v>2807</v>
      </c>
      <c r="W1960" s="51" t="str">
        <f>IFERROR(VLOOKUP(V1960,'[1]ZESTAWIENIE NUMERÓW BOCZNYCH'!$A:$B,2,0),P1960)</f>
        <v>MB</v>
      </c>
      <c r="X1960" s="51" t="s">
        <v>12</v>
      </c>
      <c r="Y1960" s="51">
        <f>VLOOKUP(W1960,'[1]LICZBA MIEJSC'!$A:$C,2,0)</f>
        <v>40</v>
      </c>
      <c r="Z1960" s="51">
        <f>VLOOKUP(W1960,'[1]LICZBA MIEJSC'!$A:$C,3,0)</f>
        <v>174</v>
      </c>
      <c r="AA1960" s="51">
        <f t="shared" si="179"/>
        <v>214</v>
      </c>
      <c r="AB1960" s="41">
        <f t="shared" si="180"/>
        <v>36</v>
      </c>
      <c r="AC1960" s="109">
        <f t="shared" si="181"/>
        <v>0.16822429906542055</v>
      </c>
      <c r="AD1960" s="49" t="s">
        <v>457</v>
      </c>
    </row>
    <row r="1961" spans="1:30" hidden="1">
      <c r="A1961" s="28" t="s">
        <v>422</v>
      </c>
      <c r="B1961" s="134">
        <v>1981</v>
      </c>
      <c r="C1961" s="177">
        <v>3</v>
      </c>
      <c r="D1961" s="178">
        <v>18002</v>
      </c>
      <c r="E1961" s="367"/>
      <c r="F1961" s="45" t="s">
        <v>441</v>
      </c>
      <c r="G1961" s="351" t="s">
        <v>720</v>
      </c>
      <c r="H1961" s="351" t="s">
        <v>697</v>
      </c>
      <c r="I1961" s="136">
        <v>43256</v>
      </c>
      <c r="J1961" s="48" t="s">
        <v>137</v>
      </c>
      <c r="K1961" s="60">
        <v>3</v>
      </c>
      <c r="L1961" s="60">
        <v>2242</v>
      </c>
      <c r="M1961" s="53" t="s">
        <v>442</v>
      </c>
      <c r="N1961" s="47">
        <v>0.68958333333333333</v>
      </c>
      <c r="O1961" s="177">
        <v>2</v>
      </c>
      <c r="P1961" s="177" t="s">
        <v>17</v>
      </c>
      <c r="Q1961" s="368"/>
      <c r="R1961" s="368"/>
      <c r="S1961" s="368"/>
      <c r="T1961" s="194">
        <f t="shared" si="177"/>
        <v>0.6875</v>
      </c>
      <c r="U1961" s="194">
        <f t="shared" si="178"/>
        <v>0.66666666666666663</v>
      </c>
      <c r="V1961" s="41">
        <f>IFERROR(VLOOKUP(L1961,'[1]ZESTAWIENIE NUMERÓW BOCZNYCH'!$A:$B,1,0),"")</f>
        <v>2242</v>
      </c>
      <c r="W1961" s="51" t="str">
        <f>IFERROR(VLOOKUP(V1961,'[1]ZESTAWIENIE NUMERÓW BOCZNYCH'!$A:$B,2,0),P1961)</f>
        <v>K2</v>
      </c>
      <c r="X1961" s="51" t="s">
        <v>12</v>
      </c>
      <c r="Y1961" s="51">
        <f>VLOOKUP(W1961,'[1]LICZBA MIEJSC'!$A:$C,2,0)</f>
        <v>20</v>
      </c>
      <c r="Z1961" s="51">
        <f>VLOOKUP(W1961,'[1]LICZBA MIEJSC'!$A:$C,3,0)</f>
        <v>210</v>
      </c>
      <c r="AA1961" s="51">
        <f t="shared" si="179"/>
        <v>230</v>
      </c>
      <c r="AB1961" s="41">
        <f t="shared" si="180"/>
        <v>10</v>
      </c>
      <c r="AC1961" s="109">
        <f t="shared" si="181"/>
        <v>4.3478260869565216E-2</v>
      </c>
      <c r="AD1961" s="49" t="s">
        <v>457</v>
      </c>
    </row>
    <row r="1962" spans="1:30" hidden="1">
      <c r="A1962" s="28" t="s">
        <v>422</v>
      </c>
      <c r="B1962" s="134">
        <v>1982</v>
      </c>
      <c r="C1962" s="177">
        <v>3</v>
      </c>
      <c r="D1962" s="178">
        <v>18001</v>
      </c>
      <c r="E1962" s="367"/>
      <c r="F1962" s="45" t="s">
        <v>441</v>
      </c>
      <c r="G1962" s="351" t="s">
        <v>720</v>
      </c>
      <c r="H1962" s="351" t="s">
        <v>698</v>
      </c>
      <c r="I1962" s="136">
        <v>43256</v>
      </c>
      <c r="J1962" s="48" t="s">
        <v>137</v>
      </c>
      <c r="K1962" s="60">
        <v>10</v>
      </c>
      <c r="L1962" s="60">
        <v>2206</v>
      </c>
      <c r="M1962" s="49" t="s">
        <v>422</v>
      </c>
      <c r="N1962" s="179">
        <v>0.69097222222222221</v>
      </c>
      <c r="O1962" s="177">
        <v>3</v>
      </c>
      <c r="P1962" s="177" t="s">
        <v>17</v>
      </c>
      <c r="Q1962" s="368"/>
      <c r="R1962" s="368"/>
      <c r="S1962" s="368"/>
      <c r="T1962" s="194">
        <f t="shared" si="177"/>
        <v>0.6875</v>
      </c>
      <c r="U1962" s="194">
        <f t="shared" si="178"/>
        <v>0.66666666666666663</v>
      </c>
      <c r="V1962" s="41">
        <f>IFERROR(VLOOKUP(L1962,'[1]ZESTAWIENIE NUMERÓW BOCZNYCH'!$A:$B,1,0),"")</f>
        <v>2206</v>
      </c>
      <c r="W1962" s="51" t="str">
        <f>IFERROR(VLOOKUP(V1962,'[1]ZESTAWIENIE NUMERÓW BOCZNYCH'!$A:$B,2,0),P1962)</f>
        <v>K2</v>
      </c>
      <c r="X1962" s="51" t="s">
        <v>12</v>
      </c>
      <c r="Y1962" s="51">
        <f>VLOOKUP(W1962,'[1]LICZBA MIEJSC'!$A:$C,2,0)</f>
        <v>20</v>
      </c>
      <c r="Z1962" s="51">
        <f>VLOOKUP(W1962,'[1]LICZBA MIEJSC'!$A:$C,3,0)</f>
        <v>210</v>
      </c>
      <c r="AA1962" s="51">
        <f t="shared" si="179"/>
        <v>230</v>
      </c>
      <c r="AB1962" s="41">
        <f t="shared" si="180"/>
        <v>18</v>
      </c>
      <c r="AC1962" s="109">
        <f t="shared" si="181"/>
        <v>7.8260869565217397E-2</v>
      </c>
      <c r="AD1962" s="49" t="s">
        <v>457</v>
      </c>
    </row>
    <row r="1963" spans="1:30" hidden="1">
      <c r="A1963" s="28" t="s">
        <v>422</v>
      </c>
      <c r="B1963" s="134">
        <v>1983</v>
      </c>
      <c r="C1963" s="177">
        <v>3</v>
      </c>
      <c r="D1963" s="178">
        <v>18002</v>
      </c>
      <c r="E1963" s="367"/>
      <c r="F1963" s="45" t="s">
        <v>441</v>
      </c>
      <c r="G1963" s="351" t="s">
        <v>720</v>
      </c>
      <c r="H1963" s="351" t="s">
        <v>697</v>
      </c>
      <c r="I1963" s="136">
        <v>43256</v>
      </c>
      <c r="J1963" s="48" t="s">
        <v>137</v>
      </c>
      <c r="K1963" s="60">
        <v>10</v>
      </c>
      <c r="L1963" s="60">
        <v>2815</v>
      </c>
      <c r="M1963" s="53" t="s">
        <v>443</v>
      </c>
      <c r="N1963" s="47">
        <v>0.69236111111111109</v>
      </c>
      <c r="O1963" s="177">
        <v>2</v>
      </c>
      <c r="P1963" s="177" t="s">
        <v>18</v>
      </c>
      <c r="Q1963" s="368"/>
      <c r="R1963" s="368"/>
      <c r="S1963" s="368"/>
      <c r="T1963" s="194">
        <f t="shared" si="177"/>
        <v>0.6875</v>
      </c>
      <c r="U1963" s="194">
        <f t="shared" si="178"/>
        <v>0.66666666666666663</v>
      </c>
      <c r="V1963" s="41">
        <f>IFERROR(VLOOKUP(L1963,'[1]ZESTAWIENIE NUMERÓW BOCZNYCH'!$A:$B,1,0),"")</f>
        <v>2815</v>
      </c>
      <c r="W1963" s="51" t="str">
        <f>IFERROR(VLOOKUP(V1963,'[1]ZESTAWIENIE NUMERÓW BOCZNYCH'!$A:$B,2,0),P1963)</f>
        <v>MB</v>
      </c>
      <c r="X1963" s="51" t="s">
        <v>12</v>
      </c>
      <c r="Y1963" s="51">
        <f>VLOOKUP(W1963,'[1]LICZBA MIEJSC'!$A:$C,2,0)</f>
        <v>40</v>
      </c>
      <c r="Z1963" s="51">
        <f>VLOOKUP(W1963,'[1]LICZBA MIEJSC'!$A:$C,3,0)</f>
        <v>174</v>
      </c>
      <c r="AA1963" s="51">
        <f t="shared" si="179"/>
        <v>214</v>
      </c>
      <c r="AB1963" s="41">
        <f t="shared" si="180"/>
        <v>20</v>
      </c>
      <c r="AC1963" s="109">
        <f t="shared" si="181"/>
        <v>9.3457943925233641E-2</v>
      </c>
      <c r="AD1963" s="49" t="s">
        <v>457</v>
      </c>
    </row>
    <row r="1964" spans="1:30" hidden="1">
      <c r="A1964" s="28" t="s">
        <v>422</v>
      </c>
      <c r="B1964" s="134">
        <v>1984</v>
      </c>
      <c r="C1964" s="177">
        <v>3</v>
      </c>
      <c r="D1964" s="178">
        <v>18001</v>
      </c>
      <c r="E1964" s="367"/>
      <c r="F1964" s="45" t="s">
        <v>441</v>
      </c>
      <c r="G1964" s="351" t="s">
        <v>720</v>
      </c>
      <c r="H1964" s="351" t="s">
        <v>698</v>
      </c>
      <c r="I1964" s="136">
        <v>43256</v>
      </c>
      <c r="J1964" s="48" t="s">
        <v>137</v>
      </c>
      <c r="K1964" s="60">
        <v>20</v>
      </c>
      <c r="L1964" s="60">
        <v>2812</v>
      </c>
      <c r="M1964" s="49" t="s">
        <v>422</v>
      </c>
      <c r="N1964" s="179">
        <v>0.69374999999999998</v>
      </c>
      <c r="O1964" s="177">
        <v>5</v>
      </c>
      <c r="P1964" s="177" t="s">
        <v>18</v>
      </c>
      <c r="Q1964" s="368"/>
      <c r="R1964" s="368"/>
      <c r="S1964" s="368"/>
      <c r="T1964" s="194">
        <f t="shared" si="177"/>
        <v>0.6875</v>
      </c>
      <c r="U1964" s="194">
        <f t="shared" si="178"/>
        <v>0.66666666666666663</v>
      </c>
      <c r="V1964" s="41">
        <f>IFERROR(VLOOKUP(L1964,'[1]ZESTAWIENIE NUMERÓW BOCZNYCH'!$A:$B,1,0),"")</f>
        <v>2812</v>
      </c>
      <c r="W1964" s="51" t="str">
        <f>IFERROR(VLOOKUP(V1964,'[1]ZESTAWIENIE NUMERÓW BOCZNYCH'!$A:$B,2,0),P1964)</f>
        <v>MB</v>
      </c>
      <c r="X1964" s="51" t="s">
        <v>12</v>
      </c>
      <c r="Y1964" s="51">
        <f>VLOOKUP(W1964,'[1]LICZBA MIEJSC'!$A:$C,2,0)</f>
        <v>40</v>
      </c>
      <c r="Z1964" s="51">
        <f>VLOOKUP(W1964,'[1]LICZBA MIEJSC'!$A:$C,3,0)</f>
        <v>174</v>
      </c>
      <c r="AA1964" s="51">
        <f t="shared" si="179"/>
        <v>214</v>
      </c>
      <c r="AB1964" s="41">
        <f t="shared" si="180"/>
        <v>193</v>
      </c>
      <c r="AC1964" s="109">
        <f t="shared" si="181"/>
        <v>0.90186915887850472</v>
      </c>
      <c r="AD1964" s="49" t="s">
        <v>457</v>
      </c>
    </row>
    <row r="1965" spans="1:30" hidden="1">
      <c r="A1965" s="28" t="s">
        <v>422</v>
      </c>
      <c r="B1965" s="134">
        <v>1985</v>
      </c>
      <c r="C1965" s="177">
        <v>3</v>
      </c>
      <c r="D1965" s="178">
        <v>18002</v>
      </c>
      <c r="E1965" s="367"/>
      <c r="F1965" s="45" t="s">
        <v>441</v>
      </c>
      <c r="G1965" s="351" t="s">
        <v>720</v>
      </c>
      <c r="H1965" s="351" t="s">
        <v>697</v>
      </c>
      <c r="I1965" s="136">
        <v>43256</v>
      </c>
      <c r="J1965" s="48" t="s">
        <v>137</v>
      </c>
      <c r="K1965" s="60">
        <v>20</v>
      </c>
      <c r="L1965" s="60">
        <v>2474</v>
      </c>
      <c r="M1965" s="53" t="s">
        <v>389</v>
      </c>
      <c r="N1965" s="47">
        <v>0.69444444444444442</v>
      </c>
      <c r="O1965" s="177">
        <v>2</v>
      </c>
      <c r="P1965" s="177" t="s">
        <v>17</v>
      </c>
      <c r="Q1965" s="368"/>
      <c r="R1965" s="368"/>
      <c r="S1965" s="368"/>
      <c r="T1965" s="194">
        <f t="shared" si="177"/>
        <v>0.6875</v>
      </c>
      <c r="U1965" s="194">
        <f t="shared" si="178"/>
        <v>0.66666666666666663</v>
      </c>
      <c r="V1965" s="41">
        <f>IFERROR(VLOOKUP(L1965,'[1]ZESTAWIENIE NUMERÓW BOCZNYCH'!$A:$B,1,0),"")</f>
        <v>2474</v>
      </c>
      <c r="W1965" s="51" t="str">
        <f>IFERROR(VLOOKUP(V1965,'[1]ZESTAWIENIE NUMERÓW BOCZNYCH'!$A:$B,2,0),P1965)</f>
        <v>P2</v>
      </c>
      <c r="X1965" s="51" t="s">
        <v>12</v>
      </c>
      <c r="Y1965" s="51">
        <f>VLOOKUP(W1965,'[1]LICZBA MIEJSC'!$A:$C,2,0)</f>
        <v>23</v>
      </c>
      <c r="Z1965" s="51">
        <f>VLOOKUP(W1965,'[1]LICZBA MIEJSC'!$A:$C,3,0)</f>
        <v>121</v>
      </c>
      <c r="AA1965" s="51">
        <f t="shared" si="179"/>
        <v>144</v>
      </c>
      <c r="AB1965" s="41">
        <f t="shared" si="180"/>
        <v>12</v>
      </c>
      <c r="AC1965" s="109">
        <f t="shared" si="181"/>
        <v>8.3333333333333329E-2</v>
      </c>
      <c r="AD1965" s="49" t="s">
        <v>457</v>
      </c>
    </row>
    <row r="1966" spans="1:30" hidden="1">
      <c r="A1966" s="28" t="s">
        <v>422</v>
      </c>
      <c r="B1966" s="134">
        <v>1986</v>
      </c>
      <c r="C1966" s="177">
        <v>3</v>
      </c>
      <c r="D1966" s="178">
        <v>18001</v>
      </c>
      <c r="E1966" s="367"/>
      <c r="F1966" s="45" t="s">
        <v>441</v>
      </c>
      <c r="G1966" s="351" t="s">
        <v>720</v>
      </c>
      <c r="H1966" s="351" t="s">
        <v>698</v>
      </c>
      <c r="I1966" s="136">
        <v>43256</v>
      </c>
      <c r="J1966" s="48" t="s">
        <v>137</v>
      </c>
      <c r="K1966" s="60">
        <v>20</v>
      </c>
      <c r="L1966" s="60">
        <v>2550</v>
      </c>
      <c r="M1966" s="49" t="s">
        <v>422</v>
      </c>
      <c r="N1966" s="179">
        <v>0.69513888888888886</v>
      </c>
      <c r="O1966" s="177">
        <v>3</v>
      </c>
      <c r="P1966" s="177" t="s">
        <v>17</v>
      </c>
      <c r="Q1966" s="368"/>
      <c r="R1966" s="368"/>
      <c r="S1966" s="368"/>
      <c r="T1966" s="194">
        <f t="shared" ref="T1966:T2029" si="182">FLOOR(N1966,"0:15")</f>
        <v>0.6875</v>
      </c>
      <c r="U1966" s="194">
        <f t="shared" ref="U1966:U2029" si="183">FLOOR(N1966,TIME(1,0,0))</f>
        <v>0.66666666666666663</v>
      </c>
      <c r="V1966" s="41">
        <f>IFERROR(VLOOKUP(L1966,'[1]ZESTAWIENIE NUMERÓW BOCZNYCH'!$A:$B,1,0),"")</f>
        <v>2550</v>
      </c>
      <c r="W1966" s="51" t="str">
        <f>IFERROR(VLOOKUP(V1966,'[1]ZESTAWIENIE NUMERÓW BOCZNYCH'!$A:$B,2,0),P1966)</f>
        <v>K2</v>
      </c>
      <c r="X1966" s="51" t="s">
        <v>12</v>
      </c>
      <c r="Y1966" s="51">
        <f>VLOOKUP(W1966,'[1]LICZBA MIEJSC'!$A:$C,2,0)</f>
        <v>20</v>
      </c>
      <c r="Z1966" s="51">
        <f>VLOOKUP(W1966,'[1]LICZBA MIEJSC'!$A:$C,3,0)</f>
        <v>210</v>
      </c>
      <c r="AA1966" s="51">
        <f t="shared" si="179"/>
        <v>230</v>
      </c>
      <c r="AB1966" s="41">
        <f t="shared" si="180"/>
        <v>18</v>
      </c>
      <c r="AC1966" s="109">
        <f t="shared" si="181"/>
        <v>7.8260869565217397E-2</v>
      </c>
      <c r="AD1966" s="49" t="s">
        <v>457</v>
      </c>
    </row>
    <row r="1967" spans="1:30" hidden="1">
      <c r="A1967" s="28" t="s">
        <v>422</v>
      </c>
      <c r="B1967" s="134">
        <v>1987</v>
      </c>
      <c r="C1967" s="177">
        <v>4</v>
      </c>
      <c r="D1967" s="178">
        <v>18001</v>
      </c>
      <c r="E1967" s="367"/>
      <c r="F1967" s="45" t="s">
        <v>441</v>
      </c>
      <c r="G1967" s="351" t="s">
        <v>720</v>
      </c>
      <c r="H1967" s="351" t="s">
        <v>698</v>
      </c>
      <c r="I1967" s="136">
        <v>43256</v>
      </c>
      <c r="J1967" s="48" t="s">
        <v>137</v>
      </c>
      <c r="K1967" s="60">
        <v>3</v>
      </c>
      <c r="L1967" s="60">
        <v>2913</v>
      </c>
      <c r="M1967" s="49" t="s">
        <v>422</v>
      </c>
      <c r="N1967" s="179">
        <v>0.6958333333333333</v>
      </c>
      <c r="O1967" s="177">
        <v>2</v>
      </c>
      <c r="P1967" s="177" t="s">
        <v>18</v>
      </c>
      <c r="Q1967" s="368"/>
      <c r="R1967" s="368"/>
      <c r="S1967" s="368"/>
      <c r="T1967" s="194">
        <f t="shared" si="182"/>
        <v>0.6875</v>
      </c>
      <c r="U1967" s="194">
        <f t="shared" si="183"/>
        <v>0.66666666666666663</v>
      </c>
      <c r="V1967" s="41">
        <f>IFERROR(VLOOKUP(L1967,'[1]ZESTAWIENIE NUMERÓW BOCZNYCH'!$A:$B,1,0),"")</f>
        <v>2913</v>
      </c>
      <c r="W1967" s="51" t="str">
        <f>IFERROR(VLOOKUP(V1967,'[1]ZESTAWIENIE NUMERÓW BOCZNYCH'!$A:$B,2,0),P1967)</f>
        <v>MB</v>
      </c>
      <c r="X1967" s="51" t="s">
        <v>12</v>
      </c>
      <c r="Y1967" s="51">
        <f>VLOOKUP(W1967,'[1]LICZBA MIEJSC'!$A:$C,2,0)</f>
        <v>40</v>
      </c>
      <c r="Z1967" s="51">
        <f>VLOOKUP(W1967,'[1]LICZBA MIEJSC'!$A:$C,3,0)</f>
        <v>174</v>
      </c>
      <c r="AA1967" s="51">
        <f t="shared" si="179"/>
        <v>214</v>
      </c>
      <c r="AB1967" s="41">
        <f t="shared" si="180"/>
        <v>20</v>
      </c>
      <c r="AC1967" s="109">
        <f t="shared" si="181"/>
        <v>9.3457943925233641E-2</v>
      </c>
      <c r="AD1967" s="49" t="s">
        <v>457</v>
      </c>
    </row>
    <row r="1968" spans="1:30" hidden="1">
      <c r="A1968" s="28" t="s">
        <v>422</v>
      </c>
      <c r="B1968" s="134">
        <v>1988</v>
      </c>
      <c r="C1968" s="177">
        <v>4</v>
      </c>
      <c r="D1968" s="178">
        <v>18001</v>
      </c>
      <c r="E1968" s="367"/>
      <c r="F1968" s="45" t="s">
        <v>441</v>
      </c>
      <c r="G1968" s="351" t="s">
        <v>720</v>
      </c>
      <c r="H1968" s="351" t="s">
        <v>698</v>
      </c>
      <c r="I1968" s="136">
        <v>43256</v>
      </c>
      <c r="J1968" s="48" t="s">
        <v>137</v>
      </c>
      <c r="K1968" s="60">
        <v>10</v>
      </c>
      <c r="L1968" s="60">
        <v>2325</v>
      </c>
      <c r="M1968" s="49" t="s">
        <v>422</v>
      </c>
      <c r="N1968" s="179">
        <v>0.69652777777777775</v>
      </c>
      <c r="O1968" s="177">
        <v>2</v>
      </c>
      <c r="P1968" s="177" t="s">
        <v>17</v>
      </c>
      <c r="Q1968" s="368"/>
      <c r="R1968" s="368"/>
      <c r="S1968" s="368"/>
      <c r="T1968" s="194">
        <f t="shared" si="182"/>
        <v>0.6875</v>
      </c>
      <c r="U1968" s="194">
        <f t="shared" si="183"/>
        <v>0.66666666666666663</v>
      </c>
      <c r="V1968" s="41">
        <f>IFERROR(VLOOKUP(L1968,'[1]ZESTAWIENIE NUMERÓW BOCZNYCH'!$A:$B,1,0),"")</f>
        <v>2325</v>
      </c>
      <c r="W1968" s="51" t="str">
        <f>IFERROR(VLOOKUP(V1968,'[1]ZESTAWIENIE NUMERÓW BOCZNYCH'!$A:$B,2,0),P1968)</f>
        <v>K2</v>
      </c>
      <c r="X1968" s="51" t="s">
        <v>12</v>
      </c>
      <c r="Y1968" s="51">
        <f>VLOOKUP(W1968,'[1]LICZBA MIEJSC'!$A:$C,2,0)</f>
        <v>20</v>
      </c>
      <c r="Z1968" s="51">
        <f>VLOOKUP(W1968,'[1]LICZBA MIEJSC'!$A:$C,3,0)</f>
        <v>210</v>
      </c>
      <c r="AA1968" s="51">
        <f t="shared" si="179"/>
        <v>230</v>
      </c>
      <c r="AB1968" s="41">
        <f t="shared" si="180"/>
        <v>10</v>
      </c>
      <c r="AC1968" s="109">
        <f t="shared" si="181"/>
        <v>4.3478260869565216E-2</v>
      </c>
      <c r="AD1968" s="49" t="s">
        <v>457</v>
      </c>
    </row>
    <row r="1969" spans="1:30" hidden="1">
      <c r="A1969" s="28" t="s">
        <v>422</v>
      </c>
      <c r="B1969" s="134">
        <v>1989</v>
      </c>
      <c r="C1969" s="177">
        <v>4</v>
      </c>
      <c r="D1969" s="178">
        <v>18002</v>
      </c>
      <c r="E1969" s="367"/>
      <c r="F1969" s="45" t="s">
        <v>441</v>
      </c>
      <c r="G1969" s="351" t="s">
        <v>720</v>
      </c>
      <c r="H1969" s="351" t="s">
        <v>697</v>
      </c>
      <c r="I1969" s="136">
        <v>43256</v>
      </c>
      <c r="J1969" s="48" t="s">
        <v>137</v>
      </c>
      <c r="K1969" s="60">
        <v>3</v>
      </c>
      <c r="L1969" s="60">
        <v>2816</v>
      </c>
      <c r="M1969" s="53" t="s">
        <v>442</v>
      </c>
      <c r="N1969" s="47">
        <v>0.69722222222222219</v>
      </c>
      <c r="O1969" s="177">
        <v>4</v>
      </c>
      <c r="P1969" s="177" t="s">
        <v>18</v>
      </c>
      <c r="Q1969" s="368"/>
      <c r="R1969" s="368"/>
      <c r="S1969" s="368"/>
      <c r="T1969" s="194">
        <f t="shared" si="182"/>
        <v>0.6875</v>
      </c>
      <c r="U1969" s="194">
        <f t="shared" si="183"/>
        <v>0.66666666666666663</v>
      </c>
      <c r="V1969" s="41">
        <f>IFERROR(VLOOKUP(L1969,'[1]ZESTAWIENIE NUMERÓW BOCZNYCH'!$A:$B,1,0),"")</f>
        <v>2816</v>
      </c>
      <c r="W1969" s="51" t="str">
        <f>IFERROR(VLOOKUP(V1969,'[1]ZESTAWIENIE NUMERÓW BOCZNYCH'!$A:$B,2,0),P1969)</f>
        <v>MB</v>
      </c>
      <c r="X1969" s="51" t="s">
        <v>12</v>
      </c>
      <c r="Y1969" s="51">
        <f>VLOOKUP(W1969,'[1]LICZBA MIEJSC'!$A:$C,2,0)</f>
        <v>40</v>
      </c>
      <c r="Z1969" s="51">
        <f>VLOOKUP(W1969,'[1]LICZBA MIEJSC'!$A:$C,3,0)</f>
        <v>174</v>
      </c>
      <c r="AA1969" s="51">
        <f t="shared" si="179"/>
        <v>214</v>
      </c>
      <c r="AB1969" s="41">
        <f t="shared" si="180"/>
        <v>127</v>
      </c>
      <c r="AC1969" s="109">
        <f t="shared" si="181"/>
        <v>0.59345794392523366</v>
      </c>
      <c r="AD1969" s="49" t="s">
        <v>457</v>
      </c>
    </row>
    <row r="1970" spans="1:30" hidden="1">
      <c r="A1970" s="28" t="s">
        <v>422</v>
      </c>
      <c r="B1970" s="134">
        <v>1990</v>
      </c>
      <c r="C1970" s="177">
        <v>4</v>
      </c>
      <c r="D1970" s="178">
        <v>18001</v>
      </c>
      <c r="E1970" s="367"/>
      <c r="F1970" s="45" t="s">
        <v>441</v>
      </c>
      <c r="G1970" s="351" t="s">
        <v>720</v>
      </c>
      <c r="H1970" s="351" t="s">
        <v>698</v>
      </c>
      <c r="I1970" s="136">
        <v>43256</v>
      </c>
      <c r="J1970" s="48" t="s">
        <v>137</v>
      </c>
      <c r="K1970" s="60">
        <v>20</v>
      </c>
      <c r="L1970" s="60">
        <v>2547</v>
      </c>
      <c r="M1970" s="49" t="s">
        <v>422</v>
      </c>
      <c r="N1970" s="179">
        <v>0.69861111111111107</v>
      </c>
      <c r="O1970" s="177">
        <v>2</v>
      </c>
      <c r="P1970" s="177" t="s">
        <v>19</v>
      </c>
      <c r="Q1970" s="368"/>
      <c r="R1970" s="368"/>
      <c r="S1970" s="368"/>
      <c r="T1970" s="194">
        <f t="shared" si="182"/>
        <v>0.69791666666666663</v>
      </c>
      <c r="U1970" s="194">
        <f t="shared" si="183"/>
        <v>0.66666666666666663</v>
      </c>
      <c r="V1970" s="41" t="str">
        <f>IFERROR(VLOOKUP(L1970,'[1]ZESTAWIENIE NUMERÓW BOCZNYCH'!$A:$B,1,0),"")</f>
        <v/>
      </c>
      <c r="W1970" s="51" t="str">
        <f>IFERROR(VLOOKUP(V1970,'[1]ZESTAWIENIE NUMERÓW BOCZNYCH'!$A:$B,2,0),P1970)</f>
        <v>K2</v>
      </c>
      <c r="X1970" s="51" t="s">
        <v>12</v>
      </c>
      <c r="Y1970" s="51">
        <f>VLOOKUP(W1970,'[1]LICZBA MIEJSC'!$A:$C,2,0)</f>
        <v>20</v>
      </c>
      <c r="Z1970" s="51">
        <f>VLOOKUP(W1970,'[1]LICZBA MIEJSC'!$A:$C,3,0)</f>
        <v>210</v>
      </c>
      <c r="AA1970" s="51">
        <f t="shared" si="179"/>
        <v>230</v>
      </c>
      <c r="AB1970" s="41">
        <f t="shared" si="180"/>
        <v>10</v>
      </c>
      <c r="AC1970" s="109">
        <f t="shared" si="181"/>
        <v>4.3478260869565216E-2</v>
      </c>
      <c r="AD1970" s="49" t="s">
        <v>457</v>
      </c>
    </row>
    <row r="1971" spans="1:30" hidden="1">
      <c r="A1971" s="28" t="s">
        <v>422</v>
      </c>
      <c r="B1971" s="134">
        <v>1991</v>
      </c>
      <c r="C1971" s="177">
        <v>4</v>
      </c>
      <c r="D1971" s="178">
        <v>18002</v>
      </c>
      <c r="E1971" s="367"/>
      <c r="F1971" s="45" t="s">
        <v>441</v>
      </c>
      <c r="G1971" s="351" t="s">
        <v>720</v>
      </c>
      <c r="H1971" s="351" t="s">
        <v>697</v>
      </c>
      <c r="I1971" s="136">
        <v>43256</v>
      </c>
      <c r="J1971" s="48" t="s">
        <v>137</v>
      </c>
      <c r="K1971" s="60">
        <v>10</v>
      </c>
      <c r="L1971" s="60">
        <v>2338</v>
      </c>
      <c r="M1971" s="53" t="s">
        <v>443</v>
      </c>
      <c r="N1971" s="47">
        <v>0.7006944444444444</v>
      </c>
      <c r="O1971" s="177">
        <v>2</v>
      </c>
      <c r="P1971" s="177" t="s">
        <v>17</v>
      </c>
      <c r="Q1971" s="368"/>
      <c r="R1971" s="368"/>
      <c r="S1971" s="368"/>
      <c r="T1971" s="194">
        <f t="shared" si="182"/>
        <v>0.69791666666666663</v>
      </c>
      <c r="U1971" s="194">
        <f t="shared" si="183"/>
        <v>0.66666666666666663</v>
      </c>
      <c r="V1971" s="41">
        <f>IFERROR(VLOOKUP(L1971,'[1]ZESTAWIENIE NUMERÓW BOCZNYCH'!$A:$B,1,0),"")</f>
        <v>2338</v>
      </c>
      <c r="W1971" s="51" t="str">
        <f>IFERROR(VLOOKUP(V1971,'[1]ZESTAWIENIE NUMERÓW BOCZNYCH'!$A:$B,2,0),P1971)</f>
        <v>K2</v>
      </c>
      <c r="X1971" s="51" t="s">
        <v>12</v>
      </c>
      <c r="Y1971" s="51">
        <f>VLOOKUP(W1971,'[1]LICZBA MIEJSC'!$A:$C,2,0)</f>
        <v>20</v>
      </c>
      <c r="Z1971" s="51">
        <f>VLOOKUP(W1971,'[1]LICZBA MIEJSC'!$A:$C,3,0)</f>
        <v>210</v>
      </c>
      <c r="AA1971" s="51">
        <f t="shared" si="179"/>
        <v>230</v>
      </c>
      <c r="AB1971" s="41">
        <f t="shared" si="180"/>
        <v>10</v>
      </c>
      <c r="AC1971" s="109">
        <f t="shared" si="181"/>
        <v>4.3478260869565216E-2</v>
      </c>
      <c r="AD1971" s="49" t="s">
        <v>457</v>
      </c>
    </row>
    <row r="1972" spans="1:30" hidden="1">
      <c r="A1972" s="28" t="s">
        <v>422</v>
      </c>
      <c r="B1972" s="134">
        <v>1992</v>
      </c>
      <c r="C1972" s="177">
        <v>4</v>
      </c>
      <c r="D1972" s="178">
        <v>18002</v>
      </c>
      <c r="E1972" s="367"/>
      <c r="F1972" s="45" t="s">
        <v>441</v>
      </c>
      <c r="G1972" s="351" t="s">
        <v>720</v>
      </c>
      <c r="H1972" s="351" t="s">
        <v>697</v>
      </c>
      <c r="I1972" s="136">
        <v>43256</v>
      </c>
      <c r="J1972" s="48" t="s">
        <v>137</v>
      </c>
      <c r="K1972" s="60">
        <v>20</v>
      </c>
      <c r="L1972" s="60">
        <v>2490</v>
      </c>
      <c r="M1972" s="53" t="s">
        <v>389</v>
      </c>
      <c r="N1972" s="47">
        <v>0.70347222222222228</v>
      </c>
      <c r="O1972" s="177">
        <v>2</v>
      </c>
      <c r="P1972" s="177" t="s">
        <v>17</v>
      </c>
      <c r="Q1972" s="368"/>
      <c r="R1972" s="368"/>
      <c r="S1972" s="368"/>
      <c r="T1972" s="194">
        <f t="shared" si="182"/>
        <v>0.69791666666666663</v>
      </c>
      <c r="U1972" s="194">
        <f t="shared" si="183"/>
        <v>0.66666666666666663</v>
      </c>
      <c r="V1972" s="41">
        <f>IFERROR(VLOOKUP(L1972,'[1]ZESTAWIENIE NUMERÓW BOCZNYCH'!$A:$B,1,0),"")</f>
        <v>2490</v>
      </c>
      <c r="W1972" s="51" t="str">
        <f>IFERROR(VLOOKUP(V1972,'[1]ZESTAWIENIE NUMERÓW BOCZNYCH'!$A:$B,2,0),P1972)</f>
        <v>K2</v>
      </c>
      <c r="X1972" s="51" t="s">
        <v>12</v>
      </c>
      <c r="Y1972" s="51">
        <f>VLOOKUP(W1972,'[1]LICZBA MIEJSC'!$A:$C,2,0)</f>
        <v>20</v>
      </c>
      <c r="Z1972" s="51">
        <f>VLOOKUP(W1972,'[1]LICZBA MIEJSC'!$A:$C,3,0)</f>
        <v>210</v>
      </c>
      <c r="AA1972" s="51">
        <f t="shared" si="179"/>
        <v>230</v>
      </c>
      <c r="AB1972" s="41">
        <f t="shared" si="180"/>
        <v>10</v>
      </c>
      <c r="AC1972" s="109">
        <f t="shared" si="181"/>
        <v>4.3478260869565216E-2</v>
      </c>
      <c r="AD1972" s="49" t="s">
        <v>457</v>
      </c>
    </row>
    <row r="1973" spans="1:30" hidden="1">
      <c r="A1973" s="28" t="s">
        <v>422</v>
      </c>
      <c r="B1973" s="134">
        <v>1993</v>
      </c>
      <c r="C1973" s="177">
        <v>4</v>
      </c>
      <c r="D1973" s="178">
        <v>18001</v>
      </c>
      <c r="E1973" s="367"/>
      <c r="F1973" s="45" t="s">
        <v>441</v>
      </c>
      <c r="G1973" s="351" t="s">
        <v>720</v>
      </c>
      <c r="H1973" s="351" t="s">
        <v>698</v>
      </c>
      <c r="I1973" s="136">
        <v>43256</v>
      </c>
      <c r="J1973" s="48" t="s">
        <v>137</v>
      </c>
      <c r="K1973" s="60">
        <v>3</v>
      </c>
      <c r="L1973" s="60">
        <v>3208</v>
      </c>
      <c r="M1973" s="49" t="s">
        <v>422</v>
      </c>
      <c r="N1973" s="179">
        <v>0.70694444444444449</v>
      </c>
      <c r="O1973" s="177">
        <v>5</v>
      </c>
      <c r="P1973" s="177" t="s">
        <v>18</v>
      </c>
      <c r="Q1973" s="368"/>
      <c r="R1973" s="368"/>
      <c r="S1973" s="368"/>
      <c r="T1973" s="194">
        <f t="shared" si="182"/>
        <v>0.69791666666666663</v>
      </c>
      <c r="U1973" s="194">
        <f t="shared" si="183"/>
        <v>0.66666666666666663</v>
      </c>
      <c r="V1973" s="41">
        <f>IFERROR(VLOOKUP(L1973,'[1]ZESTAWIENIE NUMERÓW BOCZNYCH'!$A:$B,1,0),"")</f>
        <v>3208</v>
      </c>
      <c r="W1973" s="51" t="str">
        <f>IFERROR(VLOOKUP(V1973,'[1]ZESTAWIENIE NUMERÓW BOCZNYCH'!$A:$B,2,0),P1973)</f>
        <v>PE</v>
      </c>
      <c r="X1973" s="51" t="s">
        <v>12</v>
      </c>
      <c r="Y1973" s="51">
        <f>VLOOKUP(W1973,'[1]LICZBA MIEJSC'!$A:$C,2,0)</f>
        <v>58</v>
      </c>
      <c r="Z1973" s="51">
        <f>VLOOKUP(W1973,'[1]LICZBA MIEJSC'!$A:$C,3,0)</f>
        <v>164</v>
      </c>
      <c r="AA1973" s="51">
        <f t="shared" si="179"/>
        <v>222</v>
      </c>
      <c r="AB1973" s="41">
        <f t="shared" si="180"/>
        <v>200</v>
      </c>
      <c r="AC1973" s="109">
        <f t="shared" si="181"/>
        <v>0.90090090090090091</v>
      </c>
      <c r="AD1973" s="49" t="s">
        <v>457</v>
      </c>
    </row>
    <row r="1974" spans="1:30" hidden="1">
      <c r="A1974" s="28" t="s">
        <v>422</v>
      </c>
      <c r="B1974" s="134">
        <v>1994</v>
      </c>
      <c r="C1974" s="177">
        <v>4</v>
      </c>
      <c r="D1974" s="178">
        <v>18001</v>
      </c>
      <c r="E1974" s="367"/>
      <c r="F1974" s="45" t="s">
        <v>441</v>
      </c>
      <c r="G1974" s="351" t="s">
        <v>720</v>
      </c>
      <c r="H1974" s="351" t="s">
        <v>698</v>
      </c>
      <c r="I1974" s="136">
        <v>43256</v>
      </c>
      <c r="J1974" s="48" t="s">
        <v>137</v>
      </c>
      <c r="K1974" s="60">
        <v>10</v>
      </c>
      <c r="L1974" s="60">
        <v>2237</v>
      </c>
      <c r="M1974" s="49" t="s">
        <v>422</v>
      </c>
      <c r="N1974" s="179">
        <v>0.70763888888888893</v>
      </c>
      <c r="O1974" s="177">
        <v>2</v>
      </c>
      <c r="P1974" s="177" t="s">
        <v>17</v>
      </c>
      <c r="Q1974" s="368"/>
      <c r="R1974" s="368"/>
      <c r="S1974" s="368"/>
      <c r="T1974" s="194">
        <f t="shared" si="182"/>
        <v>0.69791666666666663</v>
      </c>
      <c r="U1974" s="194">
        <f t="shared" si="183"/>
        <v>0.66666666666666663</v>
      </c>
      <c r="V1974" s="41">
        <f>IFERROR(VLOOKUP(L1974,'[1]ZESTAWIENIE NUMERÓW BOCZNYCH'!$A:$B,1,0),"")</f>
        <v>2237</v>
      </c>
      <c r="W1974" s="51" t="str">
        <f>IFERROR(VLOOKUP(V1974,'[1]ZESTAWIENIE NUMERÓW BOCZNYCH'!$A:$B,2,0),P1974)</f>
        <v>K2</v>
      </c>
      <c r="X1974" s="51" t="s">
        <v>12</v>
      </c>
      <c r="Y1974" s="51">
        <f>VLOOKUP(W1974,'[1]LICZBA MIEJSC'!$A:$C,2,0)</f>
        <v>20</v>
      </c>
      <c r="Z1974" s="51">
        <f>VLOOKUP(W1974,'[1]LICZBA MIEJSC'!$A:$C,3,0)</f>
        <v>210</v>
      </c>
      <c r="AA1974" s="51">
        <f t="shared" si="179"/>
        <v>230</v>
      </c>
      <c r="AB1974" s="41">
        <f t="shared" si="180"/>
        <v>10</v>
      </c>
      <c r="AC1974" s="109">
        <f t="shared" si="181"/>
        <v>4.3478260869565216E-2</v>
      </c>
      <c r="AD1974" s="49" t="s">
        <v>457</v>
      </c>
    </row>
    <row r="1975" spans="1:30" hidden="1">
      <c r="A1975" s="28" t="s">
        <v>422</v>
      </c>
      <c r="B1975" s="134">
        <v>1995</v>
      </c>
      <c r="C1975" s="177">
        <v>4</v>
      </c>
      <c r="D1975" s="178">
        <v>18002</v>
      </c>
      <c r="E1975" s="367"/>
      <c r="F1975" s="45" t="s">
        <v>441</v>
      </c>
      <c r="G1975" s="351" t="s">
        <v>720</v>
      </c>
      <c r="H1975" s="351" t="s">
        <v>697</v>
      </c>
      <c r="I1975" s="136">
        <v>43256</v>
      </c>
      <c r="J1975" s="48" t="s">
        <v>137</v>
      </c>
      <c r="K1975" s="60">
        <v>10</v>
      </c>
      <c r="L1975" s="60">
        <v>2206</v>
      </c>
      <c r="M1975" s="53" t="s">
        <v>443</v>
      </c>
      <c r="N1975" s="47">
        <v>0.70972222222222225</v>
      </c>
      <c r="O1975" s="177">
        <v>2</v>
      </c>
      <c r="P1975" s="177" t="s">
        <v>17</v>
      </c>
      <c r="Q1975" s="368"/>
      <c r="R1975" s="368"/>
      <c r="S1975" s="368"/>
      <c r="T1975" s="194">
        <f t="shared" si="182"/>
        <v>0.70833333333333326</v>
      </c>
      <c r="U1975" s="194">
        <f t="shared" si="183"/>
        <v>0.70833333333333326</v>
      </c>
      <c r="V1975" s="41">
        <f>IFERROR(VLOOKUP(L1975,'[1]ZESTAWIENIE NUMERÓW BOCZNYCH'!$A:$B,1,0),"")</f>
        <v>2206</v>
      </c>
      <c r="W1975" s="51" t="str">
        <f>IFERROR(VLOOKUP(V1975,'[1]ZESTAWIENIE NUMERÓW BOCZNYCH'!$A:$B,2,0),P1975)</f>
        <v>K2</v>
      </c>
      <c r="X1975" s="51" t="s">
        <v>12</v>
      </c>
      <c r="Y1975" s="51">
        <f>VLOOKUP(W1975,'[1]LICZBA MIEJSC'!$A:$C,2,0)</f>
        <v>20</v>
      </c>
      <c r="Z1975" s="51">
        <f>VLOOKUP(W1975,'[1]LICZBA MIEJSC'!$A:$C,3,0)</f>
        <v>210</v>
      </c>
      <c r="AA1975" s="51">
        <f t="shared" si="179"/>
        <v>230</v>
      </c>
      <c r="AB1975" s="41">
        <f t="shared" si="180"/>
        <v>10</v>
      </c>
      <c r="AC1975" s="109">
        <f t="shared" si="181"/>
        <v>4.3478260869565216E-2</v>
      </c>
      <c r="AD1975" s="49" t="s">
        <v>457</v>
      </c>
    </row>
    <row r="1976" spans="1:30" hidden="1">
      <c r="A1976" s="28" t="s">
        <v>422</v>
      </c>
      <c r="B1976" s="134">
        <v>1996</v>
      </c>
      <c r="C1976" s="177">
        <v>4</v>
      </c>
      <c r="D1976" s="178">
        <v>18001</v>
      </c>
      <c r="E1976" s="367"/>
      <c r="F1976" s="45" t="s">
        <v>441</v>
      </c>
      <c r="G1976" s="351" t="s">
        <v>720</v>
      </c>
      <c r="H1976" s="351" t="s">
        <v>698</v>
      </c>
      <c r="I1976" s="136">
        <v>43256</v>
      </c>
      <c r="J1976" s="48" t="s">
        <v>137</v>
      </c>
      <c r="K1976" s="60">
        <v>20</v>
      </c>
      <c r="L1976" s="60">
        <v>2482</v>
      </c>
      <c r="M1976" s="49" t="s">
        <v>422</v>
      </c>
      <c r="N1976" s="179">
        <v>0.7104166666666667</v>
      </c>
      <c r="O1976" s="177">
        <v>3</v>
      </c>
      <c r="P1976" s="177" t="s">
        <v>17</v>
      </c>
      <c r="Q1976" s="368"/>
      <c r="R1976" s="368"/>
      <c r="S1976" s="368"/>
      <c r="T1976" s="194">
        <f t="shared" si="182"/>
        <v>0.70833333333333326</v>
      </c>
      <c r="U1976" s="194">
        <f t="shared" si="183"/>
        <v>0.70833333333333326</v>
      </c>
      <c r="V1976" s="41">
        <f>IFERROR(VLOOKUP(L1976,'[1]ZESTAWIENIE NUMERÓW BOCZNYCH'!$A:$B,1,0),"")</f>
        <v>2482</v>
      </c>
      <c r="W1976" s="51" t="str">
        <f>IFERROR(VLOOKUP(V1976,'[1]ZESTAWIENIE NUMERÓW BOCZNYCH'!$A:$B,2,0),P1976)</f>
        <v>K2</v>
      </c>
      <c r="X1976" s="51" t="s">
        <v>12</v>
      </c>
      <c r="Y1976" s="51">
        <f>VLOOKUP(W1976,'[1]LICZBA MIEJSC'!$A:$C,2,0)</f>
        <v>20</v>
      </c>
      <c r="Z1976" s="51">
        <f>VLOOKUP(W1976,'[1]LICZBA MIEJSC'!$A:$C,3,0)</f>
        <v>210</v>
      </c>
      <c r="AA1976" s="51">
        <f t="shared" si="179"/>
        <v>230</v>
      </c>
      <c r="AB1976" s="41">
        <f t="shared" si="180"/>
        <v>18</v>
      </c>
      <c r="AC1976" s="109">
        <f t="shared" si="181"/>
        <v>7.8260869565217397E-2</v>
      </c>
      <c r="AD1976" s="49" t="s">
        <v>457</v>
      </c>
    </row>
    <row r="1977" spans="1:30" hidden="1">
      <c r="A1977" s="28" t="s">
        <v>422</v>
      </c>
      <c r="B1977" s="134">
        <v>1997</v>
      </c>
      <c r="C1977" s="177">
        <v>4</v>
      </c>
      <c r="D1977" s="178">
        <v>18002</v>
      </c>
      <c r="E1977" s="367"/>
      <c r="F1977" s="45" t="s">
        <v>441</v>
      </c>
      <c r="G1977" s="351" t="s">
        <v>720</v>
      </c>
      <c r="H1977" s="351" t="s">
        <v>697</v>
      </c>
      <c r="I1977" s="136">
        <v>43256</v>
      </c>
      <c r="J1977" s="48" t="s">
        <v>137</v>
      </c>
      <c r="K1977" s="60">
        <v>3</v>
      </c>
      <c r="L1977" s="60">
        <v>2812</v>
      </c>
      <c r="M1977" s="53" t="s">
        <v>442</v>
      </c>
      <c r="N1977" s="47">
        <v>0.7104166666666667</v>
      </c>
      <c r="O1977" s="177">
        <v>2</v>
      </c>
      <c r="P1977" s="177" t="s">
        <v>18</v>
      </c>
      <c r="Q1977" s="368"/>
      <c r="R1977" s="368"/>
      <c r="S1977" s="368"/>
      <c r="T1977" s="194">
        <f t="shared" si="182"/>
        <v>0.70833333333333326</v>
      </c>
      <c r="U1977" s="194">
        <f t="shared" si="183"/>
        <v>0.70833333333333326</v>
      </c>
      <c r="V1977" s="41">
        <f>IFERROR(VLOOKUP(L1977,'[1]ZESTAWIENIE NUMERÓW BOCZNYCH'!$A:$B,1,0),"")</f>
        <v>2812</v>
      </c>
      <c r="W1977" s="51" t="str">
        <f>IFERROR(VLOOKUP(V1977,'[1]ZESTAWIENIE NUMERÓW BOCZNYCH'!$A:$B,2,0),P1977)</f>
        <v>MB</v>
      </c>
      <c r="X1977" s="51" t="s">
        <v>12</v>
      </c>
      <c r="Y1977" s="51">
        <f>VLOOKUP(W1977,'[1]LICZBA MIEJSC'!$A:$C,2,0)</f>
        <v>40</v>
      </c>
      <c r="Z1977" s="51">
        <f>VLOOKUP(W1977,'[1]LICZBA MIEJSC'!$A:$C,3,0)</f>
        <v>174</v>
      </c>
      <c r="AA1977" s="51">
        <f t="shared" si="179"/>
        <v>214</v>
      </c>
      <c r="AB1977" s="41">
        <f t="shared" si="180"/>
        <v>20</v>
      </c>
      <c r="AC1977" s="109">
        <f t="shared" si="181"/>
        <v>9.3457943925233641E-2</v>
      </c>
      <c r="AD1977" s="49" t="s">
        <v>457</v>
      </c>
    </row>
    <row r="1978" spans="1:30" hidden="1">
      <c r="A1978" s="28" t="s">
        <v>422</v>
      </c>
      <c r="B1978" s="134">
        <v>1998</v>
      </c>
      <c r="C1978" s="177">
        <v>4</v>
      </c>
      <c r="D1978" s="178">
        <v>18002</v>
      </c>
      <c r="E1978" s="367"/>
      <c r="F1978" s="45" t="s">
        <v>441</v>
      </c>
      <c r="G1978" s="351" t="s">
        <v>720</v>
      </c>
      <c r="H1978" s="351" t="s">
        <v>697</v>
      </c>
      <c r="I1978" s="136">
        <v>43256</v>
      </c>
      <c r="J1978" s="48" t="s">
        <v>137</v>
      </c>
      <c r="K1978" s="60">
        <v>20</v>
      </c>
      <c r="L1978" s="60">
        <v>2807</v>
      </c>
      <c r="M1978" s="53" t="s">
        <v>389</v>
      </c>
      <c r="N1978" s="47">
        <v>0.71180555555555558</v>
      </c>
      <c r="O1978" s="177">
        <v>2</v>
      </c>
      <c r="P1978" s="177" t="s">
        <v>18</v>
      </c>
      <c r="Q1978" s="368"/>
      <c r="R1978" s="368"/>
      <c r="S1978" s="368"/>
      <c r="T1978" s="194">
        <f t="shared" si="182"/>
        <v>0.70833333333333326</v>
      </c>
      <c r="U1978" s="194">
        <f t="shared" si="183"/>
        <v>0.70833333333333326</v>
      </c>
      <c r="V1978" s="41">
        <f>IFERROR(VLOOKUP(L1978,'[1]ZESTAWIENIE NUMERÓW BOCZNYCH'!$A:$B,1,0),"")</f>
        <v>2807</v>
      </c>
      <c r="W1978" s="51" t="str">
        <f>IFERROR(VLOOKUP(V1978,'[1]ZESTAWIENIE NUMERÓW BOCZNYCH'!$A:$B,2,0),P1978)</f>
        <v>MB</v>
      </c>
      <c r="X1978" s="51" t="s">
        <v>12</v>
      </c>
      <c r="Y1978" s="51">
        <f>VLOOKUP(W1978,'[1]LICZBA MIEJSC'!$A:$C,2,0)</f>
        <v>40</v>
      </c>
      <c r="Z1978" s="51">
        <f>VLOOKUP(W1978,'[1]LICZBA MIEJSC'!$A:$C,3,0)</f>
        <v>174</v>
      </c>
      <c r="AA1978" s="51">
        <f t="shared" si="179"/>
        <v>214</v>
      </c>
      <c r="AB1978" s="41">
        <f t="shared" si="180"/>
        <v>20</v>
      </c>
      <c r="AC1978" s="109">
        <f t="shared" si="181"/>
        <v>9.3457943925233641E-2</v>
      </c>
      <c r="AD1978" s="49" t="s">
        <v>457</v>
      </c>
    </row>
    <row r="1979" spans="1:30" hidden="1">
      <c r="A1979" s="28" t="s">
        <v>422</v>
      </c>
      <c r="B1979" s="134">
        <v>1999</v>
      </c>
      <c r="C1979" s="177">
        <v>4</v>
      </c>
      <c r="D1979" s="178">
        <v>18001</v>
      </c>
      <c r="E1979" s="367"/>
      <c r="F1979" s="45" t="s">
        <v>441</v>
      </c>
      <c r="G1979" s="351" t="s">
        <v>720</v>
      </c>
      <c r="H1979" s="351" t="s">
        <v>698</v>
      </c>
      <c r="I1979" s="136">
        <v>43256</v>
      </c>
      <c r="J1979" s="48" t="s">
        <v>137</v>
      </c>
      <c r="K1979" s="60">
        <v>3</v>
      </c>
      <c r="L1979" s="60">
        <v>2468</v>
      </c>
      <c r="M1979" s="49" t="s">
        <v>422</v>
      </c>
      <c r="N1979" s="179">
        <v>0.71250000000000002</v>
      </c>
      <c r="O1979" s="177">
        <v>3</v>
      </c>
      <c r="P1979" s="177" t="s">
        <v>17</v>
      </c>
      <c r="Q1979" s="368"/>
      <c r="R1979" s="368"/>
      <c r="S1979" s="368"/>
      <c r="T1979" s="194">
        <f t="shared" si="182"/>
        <v>0.70833333333333326</v>
      </c>
      <c r="U1979" s="194">
        <f t="shared" si="183"/>
        <v>0.70833333333333326</v>
      </c>
      <c r="V1979" s="41">
        <f>IFERROR(VLOOKUP(L1979,'[1]ZESTAWIENIE NUMERÓW BOCZNYCH'!$A:$B,1,0),"")</f>
        <v>2468</v>
      </c>
      <c r="W1979" s="51" t="str">
        <f>IFERROR(VLOOKUP(V1979,'[1]ZESTAWIENIE NUMERÓW BOCZNYCH'!$A:$B,2,0),P1979)</f>
        <v>K2</v>
      </c>
      <c r="X1979" s="51" t="s">
        <v>12</v>
      </c>
      <c r="Y1979" s="51">
        <f>VLOOKUP(W1979,'[1]LICZBA MIEJSC'!$A:$C,2,0)</f>
        <v>20</v>
      </c>
      <c r="Z1979" s="51">
        <f>VLOOKUP(W1979,'[1]LICZBA MIEJSC'!$A:$C,3,0)</f>
        <v>210</v>
      </c>
      <c r="AA1979" s="51">
        <f t="shared" si="179"/>
        <v>230</v>
      </c>
      <c r="AB1979" s="41">
        <f t="shared" si="180"/>
        <v>18</v>
      </c>
      <c r="AC1979" s="109">
        <f t="shared" si="181"/>
        <v>7.8260869565217397E-2</v>
      </c>
      <c r="AD1979" s="49" t="s">
        <v>457</v>
      </c>
    </row>
    <row r="1980" spans="1:30" hidden="1">
      <c r="A1980" s="28" t="s">
        <v>422</v>
      </c>
      <c r="B1980" s="134">
        <v>2000</v>
      </c>
      <c r="C1980" s="177">
        <v>4</v>
      </c>
      <c r="D1980" s="178">
        <v>18002</v>
      </c>
      <c r="E1980" s="367"/>
      <c r="F1980" s="45" t="s">
        <v>441</v>
      </c>
      <c r="G1980" s="351" t="s">
        <v>720</v>
      </c>
      <c r="H1980" s="351" t="s">
        <v>697</v>
      </c>
      <c r="I1980" s="136">
        <v>43256</v>
      </c>
      <c r="J1980" s="48" t="s">
        <v>137</v>
      </c>
      <c r="K1980" s="60">
        <v>3</v>
      </c>
      <c r="L1980" s="60">
        <v>2550</v>
      </c>
      <c r="M1980" s="53" t="s">
        <v>442</v>
      </c>
      <c r="N1980" s="47">
        <v>0.71319444444444446</v>
      </c>
      <c r="O1980" s="177">
        <v>2</v>
      </c>
      <c r="P1980" s="177" t="s">
        <v>17</v>
      </c>
      <c r="Q1980" s="368"/>
      <c r="R1980" s="368"/>
      <c r="S1980" s="368"/>
      <c r="T1980" s="194">
        <f t="shared" si="182"/>
        <v>0.70833333333333326</v>
      </c>
      <c r="U1980" s="194">
        <f t="shared" si="183"/>
        <v>0.70833333333333326</v>
      </c>
      <c r="V1980" s="41">
        <f>IFERROR(VLOOKUP(L1980,'[1]ZESTAWIENIE NUMERÓW BOCZNYCH'!$A:$B,1,0),"")</f>
        <v>2550</v>
      </c>
      <c r="W1980" s="51" t="str">
        <f>IFERROR(VLOOKUP(V1980,'[1]ZESTAWIENIE NUMERÓW BOCZNYCH'!$A:$B,2,0),P1980)</f>
        <v>K2</v>
      </c>
      <c r="X1980" s="51" t="s">
        <v>12</v>
      </c>
      <c r="Y1980" s="51">
        <f>VLOOKUP(W1980,'[1]LICZBA MIEJSC'!$A:$C,2,0)</f>
        <v>20</v>
      </c>
      <c r="Z1980" s="51">
        <f>VLOOKUP(W1980,'[1]LICZBA MIEJSC'!$A:$C,3,0)</f>
        <v>210</v>
      </c>
      <c r="AA1980" s="51">
        <f t="shared" si="179"/>
        <v>230</v>
      </c>
      <c r="AB1980" s="41">
        <f t="shared" si="180"/>
        <v>10</v>
      </c>
      <c r="AC1980" s="109">
        <f t="shared" si="181"/>
        <v>4.3478260869565216E-2</v>
      </c>
      <c r="AD1980" s="49" t="s">
        <v>457</v>
      </c>
    </row>
    <row r="1981" spans="1:30" hidden="1">
      <c r="A1981" s="28" t="s">
        <v>422</v>
      </c>
      <c r="B1981" s="134">
        <v>2001</v>
      </c>
      <c r="C1981" s="177">
        <v>4</v>
      </c>
      <c r="D1981" s="178">
        <v>18001</v>
      </c>
      <c r="E1981" s="367"/>
      <c r="F1981" s="45" t="s">
        <v>441</v>
      </c>
      <c r="G1981" s="351" t="s">
        <v>720</v>
      </c>
      <c r="H1981" s="351" t="s">
        <v>698</v>
      </c>
      <c r="I1981" s="136">
        <v>43256</v>
      </c>
      <c r="J1981" s="48" t="s">
        <v>137</v>
      </c>
      <c r="K1981" s="60">
        <v>10</v>
      </c>
      <c r="L1981" s="60">
        <v>2542</v>
      </c>
      <c r="M1981" s="49" t="s">
        <v>422</v>
      </c>
      <c r="N1981" s="179">
        <v>0.71458333333333335</v>
      </c>
      <c r="O1981" s="177">
        <v>2</v>
      </c>
      <c r="P1981" s="177" t="s">
        <v>19</v>
      </c>
      <c r="Q1981" s="368"/>
      <c r="R1981" s="368"/>
      <c r="S1981" s="368"/>
      <c r="T1981" s="194">
        <f t="shared" si="182"/>
        <v>0.70833333333333326</v>
      </c>
      <c r="U1981" s="194">
        <f t="shared" si="183"/>
        <v>0.70833333333333326</v>
      </c>
      <c r="V1981" s="41">
        <f>IFERROR(VLOOKUP(L1981,'[1]ZESTAWIENIE NUMERÓW BOCZNYCH'!$A:$B,1,0),"")</f>
        <v>2542</v>
      </c>
      <c r="W1981" s="51" t="str">
        <f>IFERROR(VLOOKUP(V1981,'[1]ZESTAWIENIE NUMERÓW BOCZNYCH'!$A:$B,2,0),P1981)</f>
        <v>K2</v>
      </c>
      <c r="X1981" s="51" t="s">
        <v>12</v>
      </c>
      <c r="Y1981" s="51">
        <f>VLOOKUP(W1981,'[1]LICZBA MIEJSC'!$A:$C,2,0)</f>
        <v>20</v>
      </c>
      <c r="Z1981" s="51">
        <f>VLOOKUP(W1981,'[1]LICZBA MIEJSC'!$A:$C,3,0)</f>
        <v>210</v>
      </c>
      <c r="AA1981" s="51">
        <f t="shared" si="179"/>
        <v>230</v>
      </c>
      <c r="AB1981" s="41">
        <f t="shared" si="180"/>
        <v>10</v>
      </c>
      <c r="AC1981" s="109">
        <f t="shared" si="181"/>
        <v>4.3478260869565216E-2</v>
      </c>
      <c r="AD1981" s="49" t="s">
        <v>457</v>
      </c>
    </row>
    <row r="1982" spans="1:30" hidden="1">
      <c r="A1982" s="28" t="s">
        <v>422</v>
      </c>
      <c r="B1982" s="134">
        <v>2002</v>
      </c>
      <c r="C1982" s="177">
        <v>4</v>
      </c>
      <c r="D1982" s="178">
        <v>18001</v>
      </c>
      <c r="E1982" s="367"/>
      <c r="F1982" s="45" t="s">
        <v>441</v>
      </c>
      <c r="G1982" s="351" t="s">
        <v>720</v>
      </c>
      <c r="H1982" s="351" t="s">
        <v>698</v>
      </c>
      <c r="I1982" s="136">
        <v>43256</v>
      </c>
      <c r="J1982" s="48" t="s">
        <v>137</v>
      </c>
      <c r="K1982" s="60">
        <v>20</v>
      </c>
      <c r="L1982" s="60">
        <v>2708</v>
      </c>
      <c r="M1982" s="49" t="s">
        <v>422</v>
      </c>
      <c r="N1982" s="179">
        <v>0.71666666666666667</v>
      </c>
      <c r="O1982" s="177">
        <v>2</v>
      </c>
      <c r="P1982" s="177" t="s">
        <v>22</v>
      </c>
      <c r="Q1982" s="368"/>
      <c r="R1982" s="368"/>
      <c r="S1982" s="368"/>
      <c r="T1982" s="194">
        <f t="shared" si="182"/>
        <v>0.70833333333333326</v>
      </c>
      <c r="U1982" s="194">
        <f t="shared" si="183"/>
        <v>0.70833333333333326</v>
      </c>
      <c r="V1982" s="41">
        <f>IFERROR(VLOOKUP(L1982,'[1]ZESTAWIENIE NUMERÓW BOCZNYCH'!$A:$B,1,0),"")</f>
        <v>2708</v>
      </c>
      <c r="W1982" s="51" t="str">
        <f>IFERROR(VLOOKUP(V1982,'[1]ZESTAWIENIE NUMERÓW BOCZNYCH'!$A:$B,2,0),P1982)</f>
        <v>P3</v>
      </c>
      <c r="X1982" s="51" t="s">
        <v>12</v>
      </c>
      <c r="Y1982" s="51">
        <f>VLOOKUP(W1982,'[1]LICZBA MIEJSC'!$A:$C,2,0)</f>
        <v>40</v>
      </c>
      <c r="Z1982" s="51">
        <f>VLOOKUP(W1982,'[1]LICZBA MIEJSC'!$A:$C,3,0)</f>
        <v>135</v>
      </c>
      <c r="AA1982" s="51">
        <f t="shared" si="179"/>
        <v>175</v>
      </c>
      <c r="AB1982" s="41">
        <f t="shared" si="180"/>
        <v>20</v>
      </c>
      <c r="AC1982" s="109">
        <f t="shared" si="181"/>
        <v>0.11428571428571428</v>
      </c>
      <c r="AD1982" s="49" t="s">
        <v>457</v>
      </c>
    </row>
    <row r="1983" spans="1:30" hidden="1">
      <c r="A1983" s="28" t="s">
        <v>422</v>
      </c>
      <c r="B1983" s="134">
        <v>2003</v>
      </c>
      <c r="C1983" s="177">
        <v>4</v>
      </c>
      <c r="D1983" s="178">
        <v>18002</v>
      </c>
      <c r="E1983" s="367"/>
      <c r="F1983" s="45" t="s">
        <v>441</v>
      </c>
      <c r="G1983" s="351" t="s">
        <v>720</v>
      </c>
      <c r="H1983" s="351" t="s">
        <v>697</v>
      </c>
      <c r="I1983" s="136">
        <v>43256</v>
      </c>
      <c r="J1983" s="48" t="s">
        <v>137</v>
      </c>
      <c r="K1983" s="60">
        <v>10</v>
      </c>
      <c r="L1983" s="60">
        <v>2320</v>
      </c>
      <c r="M1983" s="53" t="s">
        <v>443</v>
      </c>
      <c r="N1983" s="47">
        <v>0.71736111111111112</v>
      </c>
      <c r="O1983" s="177">
        <v>2</v>
      </c>
      <c r="P1983" s="177" t="s">
        <v>17</v>
      </c>
      <c r="Q1983" s="368"/>
      <c r="R1983" s="368"/>
      <c r="S1983" s="368"/>
      <c r="T1983" s="194">
        <f t="shared" si="182"/>
        <v>0.70833333333333326</v>
      </c>
      <c r="U1983" s="194">
        <f t="shared" si="183"/>
        <v>0.70833333333333326</v>
      </c>
      <c r="V1983" s="41">
        <f>IFERROR(VLOOKUP(L1983,'[1]ZESTAWIENIE NUMERÓW BOCZNYCH'!$A:$B,1,0),"")</f>
        <v>2320</v>
      </c>
      <c r="W1983" s="51" t="str">
        <f>IFERROR(VLOOKUP(V1983,'[1]ZESTAWIENIE NUMERÓW BOCZNYCH'!$A:$B,2,0),P1983)</f>
        <v>K2</v>
      </c>
      <c r="X1983" s="51" t="s">
        <v>12</v>
      </c>
      <c r="Y1983" s="51">
        <f>VLOOKUP(W1983,'[1]LICZBA MIEJSC'!$A:$C,2,0)</f>
        <v>20</v>
      </c>
      <c r="Z1983" s="51">
        <f>VLOOKUP(W1983,'[1]LICZBA MIEJSC'!$A:$C,3,0)</f>
        <v>210</v>
      </c>
      <c r="AA1983" s="51">
        <f t="shared" si="179"/>
        <v>230</v>
      </c>
      <c r="AB1983" s="41">
        <f t="shared" si="180"/>
        <v>10</v>
      </c>
      <c r="AC1983" s="109">
        <f t="shared" si="181"/>
        <v>4.3478260869565216E-2</v>
      </c>
      <c r="AD1983" s="49" t="s">
        <v>457</v>
      </c>
    </row>
    <row r="1984" spans="1:30" hidden="1">
      <c r="A1984" s="28" t="s">
        <v>422</v>
      </c>
      <c r="B1984" s="134">
        <v>2004</v>
      </c>
      <c r="C1984" s="177">
        <v>4</v>
      </c>
      <c r="D1984" s="178">
        <v>18001</v>
      </c>
      <c r="E1984" s="367"/>
      <c r="F1984" s="45" t="s">
        <v>441</v>
      </c>
      <c r="G1984" s="351" t="s">
        <v>720</v>
      </c>
      <c r="H1984" s="351" t="s">
        <v>698</v>
      </c>
      <c r="I1984" s="136">
        <v>43256</v>
      </c>
      <c r="J1984" s="48" t="s">
        <v>137</v>
      </c>
      <c r="K1984" s="60">
        <v>3</v>
      </c>
      <c r="L1984" s="60">
        <v>2530</v>
      </c>
      <c r="M1984" s="49" t="s">
        <v>422</v>
      </c>
      <c r="N1984" s="179">
        <v>0.71805555555555556</v>
      </c>
      <c r="O1984" s="177">
        <v>2</v>
      </c>
      <c r="P1984" s="177" t="s">
        <v>17</v>
      </c>
      <c r="Q1984" s="368"/>
      <c r="R1984" s="368"/>
      <c r="S1984" s="368"/>
      <c r="T1984" s="194">
        <f t="shared" si="182"/>
        <v>0.70833333333333326</v>
      </c>
      <c r="U1984" s="194">
        <f t="shared" si="183"/>
        <v>0.70833333333333326</v>
      </c>
      <c r="V1984" s="41">
        <f>IFERROR(VLOOKUP(L1984,'[1]ZESTAWIENIE NUMERÓW BOCZNYCH'!$A:$B,1,0),"")</f>
        <v>2530</v>
      </c>
      <c r="W1984" s="51" t="str">
        <f>IFERROR(VLOOKUP(V1984,'[1]ZESTAWIENIE NUMERÓW BOCZNYCH'!$A:$B,2,0),P1984)</f>
        <v>K2</v>
      </c>
      <c r="X1984" s="51" t="s">
        <v>12</v>
      </c>
      <c r="Y1984" s="51">
        <f>VLOOKUP(W1984,'[1]LICZBA MIEJSC'!$A:$C,2,0)</f>
        <v>20</v>
      </c>
      <c r="Z1984" s="51">
        <f>VLOOKUP(W1984,'[1]LICZBA MIEJSC'!$A:$C,3,0)</f>
        <v>210</v>
      </c>
      <c r="AA1984" s="51">
        <f t="shared" si="179"/>
        <v>230</v>
      </c>
      <c r="AB1984" s="41">
        <f t="shared" si="180"/>
        <v>10</v>
      </c>
      <c r="AC1984" s="109">
        <f t="shared" si="181"/>
        <v>4.3478260869565216E-2</v>
      </c>
      <c r="AD1984" s="49" t="s">
        <v>457</v>
      </c>
    </row>
    <row r="1985" spans="1:30" hidden="1">
      <c r="A1985" s="28" t="s">
        <v>422</v>
      </c>
      <c r="B1985" s="134">
        <v>2005</v>
      </c>
      <c r="C1985" s="177">
        <v>4</v>
      </c>
      <c r="D1985" s="178">
        <v>18001</v>
      </c>
      <c r="E1985" s="367"/>
      <c r="F1985" s="45" t="s">
        <v>441</v>
      </c>
      <c r="G1985" s="351" t="s">
        <v>720</v>
      </c>
      <c r="H1985" s="351" t="s">
        <v>698</v>
      </c>
      <c r="I1985" s="136">
        <v>43256</v>
      </c>
      <c r="J1985" s="48" t="s">
        <v>137</v>
      </c>
      <c r="K1985" s="60">
        <v>10</v>
      </c>
      <c r="L1985" s="60">
        <v>2822</v>
      </c>
      <c r="M1985" s="49" t="s">
        <v>422</v>
      </c>
      <c r="N1985" s="179">
        <v>0.72083333333333333</v>
      </c>
      <c r="O1985" s="177">
        <v>3</v>
      </c>
      <c r="P1985" s="177" t="s">
        <v>18</v>
      </c>
      <c r="Q1985" s="368"/>
      <c r="R1985" s="368"/>
      <c r="S1985" s="368"/>
      <c r="T1985" s="194">
        <f t="shared" si="182"/>
        <v>0.71875</v>
      </c>
      <c r="U1985" s="194">
        <f t="shared" si="183"/>
        <v>0.70833333333333326</v>
      </c>
      <c r="V1985" s="41">
        <f>IFERROR(VLOOKUP(L1985,'[1]ZESTAWIENIE NUMERÓW BOCZNYCH'!$A:$B,1,0),"")</f>
        <v>2822</v>
      </c>
      <c r="W1985" s="51" t="str">
        <f>IFERROR(VLOOKUP(V1985,'[1]ZESTAWIENIE NUMERÓW BOCZNYCH'!$A:$B,2,0),P1985)</f>
        <v>MB</v>
      </c>
      <c r="X1985" s="51" t="s">
        <v>12</v>
      </c>
      <c r="Y1985" s="51">
        <f>VLOOKUP(W1985,'[1]LICZBA MIEJSC'!$A:$C,2,0)</f>
        <v>40</v>
      </c>
      <c r="Z1985" s="51">
        <f>VLOOKUP(W1985,'[1]LICZBA MIEJSC'!$A:$C,3,0)</f>
        <v>174</v>
      </c>
      <c r="AA1985" s="51">
        <f t="shared" si="179"/>
        <v>214</v>
      </c>
      <c r="AB1985" s="41">
        <f t="shared" si="180"/>
        <v>36</v>
      </c>
      <c r="AC1985" s="109">
        <f t="shared" si="181"/>
        <v>0.16822429906542055</v>
      </c>
      <c r="AD1985" s="49" t="s">
        <v>457</v>
      </c>
    </row>
    <row r="1986" spans="1:30" hidden="1">
      <c r="A1986" s="28" t="s">
        <v>422</v>
      </c>
      <c r="B1986" s="134">
        <v>2006</v>
      </c>
      <c r="C1986" s="177">
        <v>4</v>
      </c>
      <c r="D1986" s="178">
        <v>18002</v>
      </c>
      <c r="E1986" s="367"/>
      <c r="F1986" s="45" t="s">
        <v>441</v>
      </c>
      <c r="G1986" s="351" t="s">
        <v>720</v>
      </c>
      <c r="H1986" s="351" t="s">
        <v>697</v>
      </c>
      <c r="I1986" s="136">
        <v>43256</v>
      </c>
      <c r="J1986" s="48" t="s">
        <v>137</v>
      </c>
      <c r="K1986" s="60">
        <v>20</v>
      </c>
      <c r="L1986" s="60">
        <v>2513</v>
      </c>
      <c r="M1986" s="53" t="s">
        <v>389</v>
      </c>
      <c r="N1986" s="47">
        <v>0.72083333333333333</v>
      </c>
      <c r="O1986" s="177">
        <v>3</v>
      </c>
      <c r="P1986" s="177" t="s">
        <v>18</v>
      </c>
      <c r="Q1986" s="368"/>
      <c r="R1986" s="368"/>
      <c r="S1986" s="368"/>
      <c r="T1986" s="194">
        <f t="shared" si="182"/>
        <v>0.71875</v>
      </c>
      <c r="U1986" s="194">
        <f t="shared" si="183"/>
        <v>0.70833333333333326</v>
      </c>
      <c r="V1986" s="41" t="str">
        <f>IFERROR(VLOOKUP(L1986,'[1]ZESTAWIENIE NUMERÓW BOCZNYCH'!$A:$B,1,0),"")</f>
        <v/>
      </c>
      <c r="W1986" s="51" t="str">
        <f>IFERROR(VLOOKUP(V1986,'[1]ZESTAWIENIE NUMERÓW BOCZNYCH'!$A:$B,2,0),P1986)</f>
        <v>MB</v>
      </c>
      <c r="X1986" s="51" t="s">
        <v>12</v>
      </c>
      <c r="Y1986" s="51">
        <f>VLOOKUP(W1986,'[1]LICZBA MIEJSC'!$A:$C,2,0)</f>
        <v>40</v>
      </c>
      <c r="Z1986" s="51">
        <f>VLOOKUP(W1986,'[1]LICZBA MIEJSC'!$A:$C,3,0)</f>
        <v>174</v>
      </c>
      <c r="AA1986" s="51">
        <f t="shared" si="179"/>
        <v>214</v>
      </c>
      <c r="AB1986" s="41">
        <f t="shared" si="180"/>
        <v>36</v>
      </c>
      <c r="AC1986" s="109">
        <f t="shared" si="181"/>
        <v>0.16822429906542055</v>
      </c>
      <c r="AD1986" s="49" t="s">
        <v>457</v>
      </c>
    </row>
    <row r="1987" spans="1:30" hidden="1">
      <c r="A1987" s="28" t="s">
        <v>422</v>
      </c>
      <c r="B1987" s="134">
        <v>2007</v>
      </c>
      <c r="C1987" s="177">
        <v>4</v>
      </c>
      <c r="D1987" s="178">
        <v>18002</v>
      </c>
      <c r="E1987" s="367"/>
      <c r="F1987" s="45" t="s">
        <v>441</v>
      </c>
      <c r="G1987" s="351" t="s">
        <v>720</v>
      </c>
      <c r="H1987" s="351" t="s">
        <v>697</v>
      </c>
      <c r="I1987" s="136">
        <v>43256</v>
      </c>
      <c r="J1987" s="48" t="s">
        <v>137</v>
      </c>
      <c r="K1987" s="60">
        <v>3</v>
      </c>
      <c r="L1987" s="60">
        <v>2546</v>
      </c>
      <c r="M1987" s="53" t="s">
        <v>442</v>
      </c>
      <c r="N1987" s="47">
        <v>0.72291666666666665</v>
      </c>
      <c r="O1987" s="177">
        <v>1</v>
      </c>
      <c r="P1987" s="177" t="s">
        <v>19</v>
      </c>
      <c r="Q1987" s="368"/>
      <c r="R1987" s="368"/>
      <c r="S1987" s="368"/>
      <c r="T1987" s="194">
        <f t="shared" si="182"/>
        <v>0.71875</v>
      </c>
      <c r="U1987" s="194">
        <f t="shared" si="183"/>
        <v>0.70833333333333326</v>
      </c>
      <c r="V1987" s="41" t="str">
        <f>IFERROR(VLOOKUP(L1987,'[1]ZESTAWIENIE NUMERÓW BOCZNYCH'!$A:$B,1,0),"")</f>
        <v/>
      </c>
      <c r="W1987" s="51" t="str">
        <f>IFERROR(VLOOKUP(V1987,'[1]ZESTAWIENIE NUMERÓW BOCZNYCH'!$A:$B,2,0),P1987)</f>
        <v>K2</v>
      </c>
      <c r="X1987" s="51" t="s">
        <v>12</v>
      </c>
      <c r="Y1987" s="51">
        <f>VLOOKUP(W1987,'[1]LICZBA MIEJSC'!$A:$C,2,0)</f>
        <v>20</v>
      </c>
      <c r="Z1987" s="51">
        <f>VLOOKUP(W1987,'[1]LICZBA MIEJSC'!$A:$C,3,0)</f>
        <v>210</v>
      </c>
      <c r="AA1987" s="51">
        <f t="shared" si="179"/>
        <v>230</v>
      </c>
      <c r="AB1987" s="41">
        <f t="shared" si="180"/>
        <v>23</v>
      </c>
      <c r="AC1987" s="109">
        <f t="shared" si="181"/>
        <v>0.1</v>
      </c>
      <c r="AD1987" s="49" t="s">
        <v>457</v>
      </c>
    </row>
    <row r="1988" spans="1:30" hidden="1">
      <c r="A1988" s="28" t="s">
        <v>422</v>
      </c>
      <c r="B1988" s="134">
        <v>2008</v>
      </c>
      <c r="C1988" s="177">
        <v>4</v>
      </c>
      <c r="D1988" s="178">
        <v>18001</v>
      </c>
      <c r="E1988" s="367"/>
      <c r="F1988" s="45" t="s">
        <v>441</v>
      </c>
      <c r="G1988" s="351" t="s">
        <v>720</v>
      </c>
      <c r="H1988" s="351" t="s">
        <v>698</v>
      </c>
      <c r="I1988" s="136">
        <v>43256</v>
      </c>
      <c r="J1988" s="48" t="s">
        <v>137</v>
      </c>
      <c r="K1988" s="60">
        <v>20</v>
      </c>
      <c r="L1988" s="60">
        <v>3201</v>
      </c>
      <c r="M1988" s="49" t="s">
        <v>422</v>
      </c>
      <c r="N1988" s="179">
        <v>0.72499999999999998</v>
      </c>
      <c r="O1988" s="177">
        <v>4</v>
      </c>
      <c r="P1988" s="177" t="s">
        <v>18</v>
      </c>
      <c r="Q1988" s="368"/>
      <c r="R1988" s="368"/>
      <c r="S1988" s="368"/>
      <c r="T1988" s="194">
        <f t="shared" si="182"/>
        <v>0.71875</v>
      </c>
      <c r="U1988" s="194">
        <f t="shared" si="183"/>
        <v>0.70833333333333326</v>
      </c>
      <c r="V1988" s="41" t="str">
        <f>IFERROR(VLOOKUP(L1988,'[1]ZESTAWIENIE NUMERÓW BOCZNYCH'!$A:$B,1,0),"")</f>
        <v/>
      </c>
      <c r="W1988" s="51" t="str">
        <f>IFERROR(VLOOKUP(V1988,'[1]ZESTAWIENIE NUMERÓW BOCZNYCH'!$A:$B,2,0),P1988)</f>
        <v>MB</v>
      </c>
      <c r="X1988" s="51" t="s">
        <v>12</v>
      </c>
      <c r="Y1988" s="51">
        <f>VLOOKUP(W1988,'[1]LICZBA MIEJSC'!$A:$C,2,0)</f>
        <v>40</v>
      </c>
      <c r="Z1988" s="51">
        <f>VLOOKUP(W1988,'[1]LICZBA MIEJSC'!$A:$C,3,0)</f>
        <v>174</v>
      </c>
      <c r="AA1988" s="51">
        <f t="shared" si="179"/>
        <v>214</v>
      </c>
      <c r="AB1988" s="41">
        <f t="shared" si="180"/>
        <v>127</v>
      </c>
      <c r="AC1988" s="109">
        <f t="shared" si="181"/>
        <v>0.59345794392523366</v>
      </c>
      <c r="AD1988" s="49" t="s">
        <v>457</v>
      </c>
    </row>
    <row r="1989" spans="1:30" hidden="1">
      <c r="A1989" s="28" t="s">
        <v>422</v>
      </c>
      <c r="B1989" s="134">
        <v>2009</v>
      </c>
      <c r="C1989" s="177">
        <v>4</v>
      </c>
      <c r="D1989" s="178">
        <v>18002</v>
      </c>
      <c r="E1989" s="367"/>
      <c r="F1989" s="45" t="s">
        <v>441</v>
      </c>
      <c r="G1989" s="351" t="s">
        <v>720</v>
      </c>
      <c r="H1989" s="351" t="s">
        <v>697</v>
      </c>
      <c r="I1989" s="136">
        <v>43256</v>
      </c>
      <c r="J1989" s="48" t="s">
        <v>137</v>
      </c>
      <c r="K1989" s="60">
        <v>10</v>
      </c>
      <c r="L1989" s="60">
        <v>2237</v>
      </c>
      <c r="M1989" s="53" t="s">
        <v>443</v>
      </c>
      <c r="N1989" s="47">
        <v>0.72638888888888886</v>
      </c>
      <c r="O1989" s="177">
        <v>2</v>
      </c>
      <c r="P1989" s="177" t="s">
        <v>17</v>
      </c>
      <c r="Q1989" s="368"/>
      <c r="R1989" s="368"/>
      <c r="S1989" s="368"/>
      <c r="T1989" s="194">
        <f t="shared" si="182"/>
        <v>0.71875</v>
      </c>
      <c r="U1989" s="194">
        <f t="shared" si="183"/>
        <v>0.70833333333333326</v>
      </c>
      <c r="V1989" s="41">
        <f>IFERROR(VLOOKUP(L1989,'[1]ZESTAWIENIE NUMERÓW BOCZNYCH'!$A:$B,1,0),"")</f>
        <v>2237</v>
      </c>
      <c r="W1989" s="51" t="str">
        <f>IFERROR(VLOOKUP(V1989,'[1]ZESTAWIENIE NUMERÓW BOCZNYCH'!$A:$B,2,0),P1989)</f>
        <v>K2</v>
      </c>
      <c r="X1989" s="51" t="s">
        <v>12</v>
      </c>
      <c r="Y1989" s="51">
        <f>VLOOKUP(W1989,'[1]LICZBA MIEJSC'!$A:$C,2,0)</f>
        <v>20</v>
      </c>
      <c r="Z1989" s="51">
        <f>VLOOKUP(W1989,'[1]LICZBA MIEJSC'!$A:$C,3,0)</f>
        <v>210</v>
      </c>
      <c r="AA1989" s="51">
        <f t="shared" si="179"/>
        <v>230</v>
      </c>
      <c r="AB1989" s="41">
        <f t="shared" si="180"/>
        <v>10</v>
      </c>
      <c r="AC1989" s="109">
        <f t="shared" si="181"/>
        <v>4.3478260869565216E-2</v>
      </c>
      <c r="AD1989" s="49" t="s">
        <v>457</v>
      </c>
    </row>
    <row r="1990" spans="1:30" hidden="1">
      <c r="A1990" s="28" t="s">
        <v>422</v>
      </c>
      <c r="B1990" s="134">
        <v>2010</v>
      </c>
      <c r="C1990" s="177">
        <v>5</v>
      </c>
      <c r="D1990" s="178">
        <v>18001</v>
      </c>
      <c r="E1990" s="367"/>
      <c r="F1990" s="45" t="s">
        <v>441</v>
      </c>
      <c r="G1990" s="351" t="s">
        <v>720</v>
      </c>
      <c r="H1990" s="351" t="s">
        <v>698</v>
      </c>
      <c r="I1990" s="136">
        <v>43256</v>
      </c>
      <c r="J1990" s="48" t="s">
        <v>137</v>
      </c>
      <c r="K1990" s="60">
        <v>3</v>
      </c>
      <c r="L1990" s="60">
        <v>2499</v>
      </c>
      <c r="M1990" s="49" t="s">
        <v>422</v>
      </c>
      <c r="N1990" s="179">
        <v>0.72777777777777775</v>
      </c>
      <c r="O1990" s="177">
        <v>3</v>
      </c>
      <c r="P1990" s="177" t="s">
        <v>17</v>
      </c>
      <c r="Q1990" s="368"/>
      <c r="R1990" s="368"/>
      <c r="S1990" s="368"/>
      <c r="T1990" s="194">
        <f t="shared" si="182"/>
        <v>0.71875</v>
      </c>
      <c r="U1990" s="194">
        <f t="shared" si="183"/>
        <v>0.70833333333333326</v>
      </c>
      <c r="V1990" s="41">
        <f>IFERROR(VLOOKUP(L1990,'[1]ZESTAWIENIE NUMERÓW BOCZNYCH'!$A:$B,1,0),"")</f>
        <v>2499</v>
      </c>
      <c r="W1990" s="51" t="str">
        <f>IFERROR(VLOOKUP(V1990,'[1]ZESTAWIENIE NUMERÓW BOCZNYCH'!$A:$B,2,0),P1990)</f>
        <v>K2</v>
      </c>
      <c r="X1990" s="51" t="s">
        <v>12</v>
      </c>
      <c r="Y1990" s="51">
        <f>VLOOKUP(W1990,'[1]LICZBA MIEJSC'!$A:$C,2,0)</f>
        <v>20</v>
      </c>
      <c r="Z1990" s="51">
        <f>VLOOKUP(W1990,'[1]LICZBA MIEJSC'!$A:$C,3,0)</f>
        <v>210</v>
      </c>
      <c r="AA1990" s="51">
        <f t="shared" si="179"/>
        <v>230</v>
      </c>
      <c r="AB1990" s="41">
        <f t="shared" si="180"/>
        <v>18</v>
      </c>
      <c r="AC1990" s="109">
        <f t="shared" si="181"/>
        <v>7.8260869565217397E-2</v>
      </c>
      <c r="AD1990" s="49" t="s">
        <v>457</v>
      </c>
    </row>
    <row r="1991" spans="1:30" hidden="1">
      <c r="A1991" s="28" t="s">
        <v>422</v>
      </c>
      <c r="B1991" s="134">
        <v>2011</v>
      </c>
      <c r="C1991" s="177">
        <v>4</v>
      </c>
      <c r="D1991" s="178">
        <v>18002</v>
      </c>
      <c r="E1991" s="367"/>
      <c r="F1991" s="45" t="s">
        <v>441</v>
      </c>
      <c r="G1991" s="351" t="s">
        <v>720</v>
      </c>
      <c r="H1991" s="351" t="s">
        <v>697</v>
      </c>
      <c r="I1991" s="136">
        <v>43256</v>
      </c>
      <c r="J1991" s="48" t="s">
        <v>137</v>
      </c>
      <c r="K1991" s="60">
        <v>20</v>
      </c>
      <c r="L1991" s="60">
        <v>3208</v>
      </c>
      <c r="M1991" s="53" t="s">
        <v>389</v>
      </c>
      <c r="N1991" s="47">
        <v>0.72847222222222219</v>
      </c>
      <c r="O1991" s="177">
        <v>1</v>
      </c>
      <c r="P1991" s="177" t="s">
        <v>18</v>
      </c>
      <c r="Q1991" s="368"/>
      <c r="R1991" s="368"/>
      <c r="S1991" s="368"/>
      <c r="T1991" s="194">
        <f t="shared" si="182"/>
        <v>0.71875</v>
      </c>
      <c r="U1991" s="194">
        <f t="shared" si="183"/>
        <v>0.70833333333333326</v>
      </c>
      <c r="V1991" s="41">
        <f>IFERROR(VLOOKUP(L1991,'[1]ZESTAWIENIE NUMERÓW BOCZNYCH'!$A:$B,1,0),"")</f>
        <v>3208</v>
      </c>
      <c r="W1991" s="51" t="str">
        <f>IFERROR(VLOOKUP(V1991,'[1]ZESTAWIENIE NUMERÓW BOCZNYCH'!$A:$B,2,0),P1991)</f>
        <v>PE</v>
      </c>
      <c r="X1991" s="51" t="s">
        <v>12</v>
      </c>
      <c r="Y1991" s="51">
        <f>VLOOKUP(W1991,'[1]LICZBA MIEJSC'!$A:$C,2,0)</f>
        <v>58</v>
      </c>
      <c r="Z1991" s="51">
        <f>VLOOKUP(W1991,'[1]LICZBA MIEJSC'!$A:$C,3,0)</f>
        <v>164</v>
      </c>
      <c r="AA1991" s="51">
        <f t="shared" ref="AA1991:AA2054" si="184">Y1991+Z1991</f>
        <v>222</v>
      </c>
      <c r="AB1991" s="41">
        <f t="shared" ref="AB1991:AB2054" si="185">ROUND(IF(O1991=$AE$1,0,IF(O1991=$AG$1,AA1991*0.1,IF(O1991=$AI$1,Y1991/2,IF(O1991=$AK$1,Y1991*0.9,IF(O1991=$AM$1,Y1991+(Z1991*0.5),IF(O1991=$AO$1,AA1991*0.9,IF(O1991=$AQ$1,AA1991*1.1,"BŁĄD"))))))),0)</f>
        <v>22</v>
      </c>
      <c r="AC1991" s="109">
        <f t="shared" ref="AC1991:AC2054" si="186">AB1991/AA1991</f>
        <v>9.90990990990991E-2</v>
      </c>
      <c r="AD1991" s="49" t="s">
        <v>457</v>
      </c>
    </row>
    <row r="1992" spans="1:30" hidden="1">
      <c r="A1992" s="28" t="s">
        <v>422</v>
      </c>
      <c r="B1992" s="134">
        <v>2012</v>
      </c>
      <c r="C1992" s="177">
        <v>5</v>
      </c>
      <c r="D1992" s="178">
        <v>18001</v>
      </c>
      <c r="E1992" s="367"/>
      <c r="F1992" s="45" t="s">
        <v>441</v>
      </c>
      <c r="G1992" s="351" t="s">
        <v>720</v>
      </c>
      <c r="H1992" s="351" t="s">
        <v>698</v>
      </c>
      <c r="I1992" s="136">
        <v>43256</v>
      </c>
      <c r="J1992" s="48" t="s">
        <v>137</v>
      </c>
      <c r="K1992" s="60">
        <v>10</v>
      </c>
      <c r="L1992" s="60">
        <v>2496</v>
      </c>
      <c r="M1992" s="49" t="s">
        <v>422</v>
      </c>
      <c r="N1992" s="179">
        <v>0.72986111111111107</v>
      </c>
      <c r="O1992" s="177">
        <v>3</v>
      </c>
      <c r="P1992" s="177" t="s">
        <v>19</v>
      </c>
      <c r="Q1992" s="368"/>
      <c r="R1992" s="368"/>
      <c r="S1992" s="368"/>
      <c r="T1992" s="194">
        <f t="shared" si="182"/>
        <v>0.72916666666666663</v>
      </c>
      <c r="U1992" s="194">
        <f t="shared" si="183"/>
        <v>0.70833333333333326</v>
      </c>
      <c r="V1992" s="41">
        <f>IFERROR(VLOOKUP(L1992,'[1]ZESTAWIENIE NUMERÓW BOCZNYCH'!$A:$B,1,0),"")</f>
        <v>2496</v>
      </c>
      <c r="W1992" s="51" t="str">
        <f>IFERROR(VLOOKUP(V1992,'[1]ZESTAWIENIE NUMERÓW BOCZNYCH'!$A:$B,2,0),P1992)</f>
        <v>K2</v>
      </c>
      <c r="X1992" s="51" t="s">
        <v>12</v>
      </c>
      <c r="Y1992" s="51">
        <f>VLOOKUP(W1992,'[1]LICZBA MIEJSC'!$A:$C,2,0)</f>
        <v>20</v>
      </c>
      <c r="Z1992" s="51">
        <f>VLOOKUP(W1992,'[1]LICZBA MIEJSC'!$A:$C,3,0)</f>
        <v>210</v>
      </c>
      <c r="AA1992" s="51">
        <f t="shared" si="184"/>
        <v>230</v>
      </c>
      <c r="AB1992" s="41">
        <f t="shared" si="185"/>
        <v>18</v>
      </c>
      <c r="AC1992" s="109">
        <f t="shared" si="186"/>
        <v>7.8260869565217397E-2</v>
      </c>
      <c r="AD1992" s="49" t="s">
        <v>457</v>
      </c>
    </row>
    <row r="1993" spans="1:30" hidden="1">
      <c r="A1993" s="28" t="s">
        <v>422</v>
      </c>
      <c r="B1993" s="134">
        <v>2013</v>
      </c>
      <c r="C1993" s="177">
        <v>5</v>
      </c>
      <c r="D1993" s="178">
        <v>18002</v>
      </c>
      <c r="E1993" s="367"/>
      <c r="F1993" s="45" t="s">
        <v>441</v>
      </c>
      <c r="G1993" s="351" t="s">
        <v>720</v>
      </c>
      <c r="H1993" s="351" t="s">
        <v>697</v>
      </c>
      <c r="I1993" s="136">
        <v>43256</v>
      </c>
      <c r="J1993" s="48" t="s">
        <v>137</v>
      </c>
      <c r="K1993" s="60">
        <v>3</v>
      </c>
      <c r="L1993" s="60">
        <v>2492</v>
      </c>
      <c r="M1993" s="53" t="s">
        <v>442</v>
      </c>
      <c r="N1993" s="47">
        <v>0.73055555555555551</v>
      </c>
      <c r="O1993" s="177">
        <v>1</v>
      </c>
      <c r="P1993" s="177" t="s">
        <v>17</v>
      </c>
      <c r="Q1993" s="368"/>
      <c r="R1993" s="368"/>
      <c r="S1993" s="368"/>
      <c r="T1993" s="194">
        <f t="shared" si="182"/>
        <v>0.72916666666666663</v>
      </c>
      <c r="U1993" s="194">
        <f t="shared" si="183"/>
        <v>0.70833333333333326</v>
      </c>
      <c r="V1993" s="41" t="str">
        <f>IFERROR(VLOOKUP(L1993,'[1]ZESTAWIENIE NUMERÓW BOCZNYCH'!$A:$B,1,0),"")</f>
        <v/>
      </c>
      <c r="W1993" s="51" t="str">
        <f>IFERROR(VLOOKUP(V1993,'[1]ZESTAWIENIE NUMERÓW BOCZNYCH'!$A:$B,2,0),P1993)</f>
        <v>P2</v>
      </c>
      <c r="X1993" s="51" t="s">
        <v>12</v>
      </c>
      <c r="Y1993" s="51">
        <f>VLOOKUP(W1993,'[1]LICZBA MIEJSC'!$A:$C,2,0)</f>
        <v>23</v>
      </c>
      <c r="Z1993" s="51">
        <f>VLOOKUP(W1993,'[1]LICZBA MIEJSC'!$A:$C,3,0)</f>
        <v>121</v>
      </c>
      <c r="AA1993" s="51">
        <f t="shared" si="184"/>
        <v>144</v>
      </c>
      <c r="AB1993" s="41">
        <f t="shared" si="185"/>
        <v>14</v>
      </c>
      <c r="AC1993" s="109">
        <f t="shared" si="186"/>
        <v>9.7222222222222224E-2</v>
      </c>
      <c r="AD1993" s="49" t="s">
        <v>457</v>
      </c>
    </row>
    <row r="1994" spans="1:30" hidden="1">
      <c r="A1994" s="28" t="s">
        <v>422</v>
      </c>
      <c r="B1994" s="134">
        <v>2014</v>
      </c>
      <c r="C1994" s="177">
        <v>5</v>
      </c>
      <c r="D1994" s="178">
        <v>18001</v>
      </c>
      <c r="E1994" s="367"/>
      <c r="F1994" s="45" t="s">
        <v>441</v>
      </c>
      <c r="G1994" s="351" t="s">
        <v>720</v>
      </c>
      <c r="H1994" s="351" t="s">
        <v>698</v>
      </c>
      <c r="I1994" s="136">
        <v>43256</v>
      </c>
      <c r="J1994" s="48" t="s">
        <v>137</v>
      </c>
      <c r="K1994" s="60">
        <v>20</v>
      </c>
      <c r="L1994" s="60">
        <v>2707</v>
      </c>
      <c r="M1994" s="49" t="s">
        <v>422</v>
      </c>
      <c r="N1994" s="179">
        <v>0.73263888888888884</v>
      </c>
      <c r="O1994" s="177">
        <v>3</v>
      </c>
      <c r="P1994" s="177" t="s">
        <v>22</v>
      </c>
      <c r="Q1994" s="368"/>
      <c r="R1994" s="368"/>
      <c r="S1994" s="368"/>
      <c r="T1994" s="194">
        <f t="shared" si="182"/>
        <v>0.72916666666666663</v>
      </c>
      <c r="U1994" s="194">
        <f t="shared" si="183"/>
        <v>0.70833333333333326</v>
      </c>
      <c r="V1994" s="41" t="str">
        <f>IFERROR(VLOOKUP(L1994,'[1]ZESTAWIENIE NUMERÓW BOCZNYCH'!$A:$B,1,0),"")</f>
        <v/>
      </c>
      <c r="W1994" s="51" t="str">
        <f>IFERROR(VLOOKUP(V1994,'[1]ZESTAWIENIE NUMERÓW BOCZNYCH'!$A:$B,2,0),P1994)</f>
        <v>P3</v>
      </c>
      <c r="X1994" s="51" t="s">
        <v>12</v>
      </c>
      <c r="Y1994" s="51">
        <f>VLOOKUP(W1994,'[1]LICZBA MIEJSC'!$A:$C,2,0)</f>
        <v>40</v>
      </c>
      <c r="Z1994" s="51">
        <f>VLOOKUP(W1994,'[1]LICZBA MIEJSC'!$A:$C,3,0)</f>
        <v>135</v>
      </c>
      <c r="AA1994" s="51">
        <f t="shared" si="184"/>
        <v>175</v>
      </c>
      <c r="AB1994" s="41">
        <f t="shared" si="185"/>
        <v>36</v>
      </c>
      <c r="AC1994" s="109">
        <f t="shared" si="186"/>
        <v>0.20571428571428571</v>
      </c>
      <c r="AD1994" s="49" t="s">
        <v>457</v>
      </c>
    </row>
    <row r="1995" spans="1:30" hidden="1">
      <c r="A1995" s="28" t="s">
        <v>422</v>
      </c>
      <c r="B1995" s="134">
        <v>2015</v>
      </c>
      <c r="C1995" s="177">
        <v>5</v>
      </c>
      <c r="D1995" s="178">
        <v>18002</v>
      </c>
      <c r="E1995" s="367"/>
      <c r="F1995" s="45" t="s">
        <v>441</v>
      </c>
      <c r="G1995" s="351" t="s">
        <v>720</v>
      </c>
      <c r="H1995" s="351" t="s">
        <v>697</v>
      </c>
      <c r="I1995" s="136">
        <v>43256</v>
      </c>
      <c r="J1995" s="48" t="s">
        <v>137</v>
      </c>
      <c r="K1995" s="60">
        <v>10</v>
      </c>
      <c r="L1995" s="60">
        <v>2542</v>
      </c>
      <c r="M1995" s="53" t="s">
        <v>443</v>
      </c>
      <c r="N1995" s="47">
        <v>0.73402777777777772</v>
      </c>
      <c r="O1995" s="177">
        <v>2</v>
      </c>
      <c r="P1995" s="177" t="s">
        <v>19</v>
      </c>
      <c r="Q1995" s="368"/>
      <c r="R1995" s="368"/>
      <c r="S1995" s="368"/>
      <c r="T1995" s="194">
        <f t="shared" si="182"/>
        <v>0.72916666666666663</v>
      </c>
      <c r="U1995" s="194">
        <f t="shared" si="183"/>
        <v>0.70833333333333326</v>
      </c>
      <c r="V1995" s="41">
        <f>IFERROR(VLOOKUP(L1995,'[1]ZESTAWIENIE NUMERÓW BOCZNYCH'!$A:$B,1,0),"")</f>
        <v>2542</v>
      </c>
      <c r="W1995" s="51" t="str">
        <f>IFERROR(VLOOKUP(V1995,'[1]ZESTAWIENIE NUMERÓW BOCZNYCH'!$A:$B,2,0),P1995)</f>
        <v>K2</v>
      </c>
      <c r="X1995" s="51" t="s">
        <v>12</v>
      </c>
      <c r="Y1995" s="51">
        <f>VLOOKUP(W1995,'[1]LICZBA MIEJSC'!$A:$C,2,0)</f>
        <v>20</v>
      </c>
      <c r="Z1995" s="51">
        <f>VLOOKUP(W1995,'[1]LICZBA MIEJSC'!$A:$C,3,0)</f>
        <v>210</v>
      </c>
      <c r="AA1995" s="51">
        <f t="shared" si="184"/>
        <v>230</v>
      </c>
      <c r="AB1995" s="41">
        <f t="shared" si="185"/>
        <v>10</v>
      </c>
      <c r="AC1995" s="109">
        <f t="shared" si="186"/>
        <v>4.3478260869565216E-2</v>
      </c>
      <c r="AD1995" s="49" t="s">
        <v>457</v>
      </c>
    </row>
    <row r="1996" spans="1:30" hidden="1">
      <c r="A1996" s="28" t="s">
        <v>422</v>
      </c>
      <c r="B1996" s="134">
        <v>2016</v>
      </c>
      <c r="C1996" s="177">
        <v>5</v>
      </c>
      <c r="D1996" s="178">
        <v>18001</v>
      </c>
      <c r="E1996" s="367"/>
      <c r="F1996" s="45" t="s">
        <v>441</v>
      </c>
      <c r="G1996" s="351" t="s">
        <v>720</v>
      </c>
      <c r="H1996" s="351" t="s">
        <v>698</v>
      </c>
      <c r="I1996" s="136">
        <v>43256</v>
      </c>
      <c r="J1996" s="48" t="s">
        <v>137</v>
      </c>
      <c r="K1996" s="60">
        <v>3</v>
      </c>
      <c r="L1996" s="60">
        <v>2606</v>
      </c>
      <c r="M1996" s="49" t="s">
        <v>422</v>
      </c>
      <c r="N1996" s="179">
        <v>0.73472222222222228</v>
      </c>
      <c r="O1996" s="177">
        <v>3</v>
      </c>
      <c r="P1996" s="177" t="s">
        <v>17</v>
      </c>
      <c r="Q1996" s="368"/>
      <c r="R1996" s="368"/>
      <c r="S1996" s="368"/>
      <c r="T1996" s="194">
        <f t="shared" si="182"/>
        <v>0.72916666666666663</v>
      </c>
      <c r="U1996" s="194">
        <f t="shared" si="183"/>
        <v>0.70833333333333326</v>
      </c>
      <c r="V1996" s="41">
        <f>IFERROR(VLOOKUP(L1996,'[1]ZESTAWIENIE NUMERÓW BOCZNYCH'!$A:$B,1,0),"")</f>
        <v>2606</v>
      </c>
      <c r="W1996" s="51" t="str">
        <f>IFERROR(VLOOKUP(V1996,'[1]ZESTAWIENIE NUMERÓW BOCZNYCH'!$A:$B,2,0),P1996)</f>
        <v>P2</v>
      </c>
      <c r="X1996" s="51" t="s">
        <v>12</v>
      </c>
      <c r="Y1996" s="51">
        <f>VLOOKUP(W1996,'[1]LICZBA MIEJSC'!$A:$C,2,0)</f>
        <v>23</v>
      </c>
      <c r="Z1996" s="51">
        <f>VLOOKUP(W1996,'[1]LICZBA MIEJSC'!$A:$C,3,0)</f>
        <v>121</v>
      </c>
      <c r="AA1996" s="51">
        <f t="shared" si="184"/>
        <v>144</v>
      </c>
      <c r="AB1996" s="41">
        <f t="shared" si="185"/>
        <v>21</v>
      </c>
      <c r="AC1996" s="109">
        <f t="shared" si="186"/>
        <v>0.14583333333333334</v>
      </c>
      <c r="AD1996" s="49" t="s">
        <v>457</v>
      </c>
    </row>
    <row r="1997" spans="1:30" hidden="1">
      <c r="A1997" s="28" t="s">
        <v>422</v>
      </c>
      <c r="B1997" s="134">
        <v>2017</v>
      </c>
      <c r="C1997" s="177">
        <v>5</v>
      </c>
      <c r="D1997" s="178">
        <v>18002</v>
      </c>
      <c r="E1997" s="367"/>
      <c r="F1997" s="45" t="s">
        <v>441</v>
      </c>
      <c r="G1997" s="351" t="s">
        <v>720</v>
      </c>
      <c r="H1997" s="351" t="s">
        <v>697</v>
      </c>
      <c r="I1997" s="136">
        <v>43256</v>
      </c>
      <c r="J1997" s="48" t="s">
        <v>137</v>
      </c>
      <c r="K1997" s="60">
        <v>20</v>
      </c>
      <c r="L1997" s="60">
        <v>2468</v>
      </c>
      <c r="M1997" s="53" t="s">
        <v>389</v>
      </c>
      <c r="N1997" s="47">
        <v>0.73750000000000004</v>
      </c>
      <c r="O1997" s="177">
        <v>2</v>
      </c>
      <c r="P1997" s="177" t="s">
        <v>17</v>
      </c>
      <c r="Q1997" s="368"/>
      <c r="R1997" s="368"/>
      <c r="S1997" s="368"/>
      <c r="T1997" s="194">
        <f t="shared" si="182"/>
        <v>0.72916666666666663</v>
      </c>
      <c r="U1997" s="194">
        <f t="shared" si="183"/>
        <v>0.70833333333333326</v>
      </c>
      <c r="V1997" s="41">
        <f>IFERROR(VLOOKUP(L1997,'[1]ZESTAWIENIE NUMERÓW BOCZNYCH'!$A:$B,1,0),"")</f>
        <v>2468</v>
      </c>
      <c r="W1997" s="51" t="str">
        <f>IFERROR(VLOOKUP(V1997,'[1]ZESTAWIENIE NUMERÓW BOCZNYCH'!$A:$B,2,0),P1997)</f>
        <v>K2</v>
      </c>
      <c r="X1997" s="51" t="s">
        <v>12</v>
      </c>
      <c r="Y1997" s="51">
        <f>VLOOKUP(W1997,'[1]LICZBA MIEJSC'!$A:$C,2,0)</f>
        <v>20</v>
      </c>
      <c r="Z1997" s="51">
        <f>VLOOKUP(W1997,'[1]LICZBA MIEJSC'!$A:$C,3,0)</f>
        <v>210</v>
      </c>
      <c r="AA1997" s="51">
        <f t="shared" si="184"/>
        <v>230</v>
      </c>
      <c r="AB1997" s="41">
        <f t="shared" si="185"/>
        <v>10</v>
      </c>
      <c r="AC1997" s="109">
        <f t="shared" si="186"/>
        <v>4.3478260869565216E-2</v>
      </c>
      <c r="AD1997" s="49" t="s">
        <v>457</v>
      </c>
    </row>
    <row r="1998" spans="1:30" hidden="1">
      <c r="A1998" s="28" t="s">
        <v>422</v>
      </c>
      <c r="B1998" s="134">
        <v>2018</v>
      </c>
      <c r="C1998" s="177">
        <v>5</v>
      </c>
      <c r="D1998" s="178">
        <v>18001</v>
      </c>
      <c r="E1998" s="367"/>
      <c r="F1998" s="45" t="s">
        <v>441</v>
      </c>
      <c r="G1998" s="351" t="s">
        <v>720</v>
      </c>
      <c r="H1998" s="351" t="s">
        <v>698</v>
      </c>
      <c r="I1998" s="136">
        <v>43256</v>
      </c>
      <c r="J1998" s="48" t="s">
        <v>137</v>
      </c>
      <c r="K1998" s="60">
        <v>10</v>
      </c>
      <c r="L1998" s="60">
        <v>2714</v>
      </c>
      <c r="M1998" s="49" t="s">
        <v>422</v>
      </c>
      <c r="N1998" s="179">
        <v>0.73888888888888893</v>
      </c>
      <c r="O1998" s="177">
        <v>3</v>
      </c>
      <c r="P1998" s="177" t="s">
        <v>22</v>
      </c>
      <c r="Q1998" s="368"/>
      <c r="R1998" s="368"/>
      <c r="S1998" s="368"/>
      <c r="T1998" s="194">
        <f t="shared" si="182"/>
        <v>0.72916666666666663</v>
      </c>
      <c r="U1998" s="194">
        <f t="shared" si="183"/>
        <v>0.70833333333333326</v>
      </c>
      <c r="V1998" s="41">
        <f>IFERROR(VLOOKUP(L1998,'[1]ZESTAWIENIE NUMERÓW BOCZNYCH'!$A:$B,1,0),"")</f>
        <v>2714</v>
      </c>
      <c r="W1998" s="51" t="str">
        <f>IFERROR(VLOOKUP(V1998,'[1]ZESTAWIENIE NUMERÓW BOCZNYCH'!$A:$B,2,0),P1998)</f>
        <v>P3</v>
      </c>
      <c r="X1998" s="51" t="s">
        <v>12</v>
      </c>
      <c r="Y1998" s="51">
        <f>VLOOKUP(W1998,'[1]LICZBA MIEJSC'!$A:$C,2,0)</f>
        <v>40</v>
      </c>
      <c r="Z1998" s="51">
        <f>VLOOKUP(W1998,'[1]LICZBA MIEJSC'!$A:$C,3,0)</f>
        <v>135</v>
      </c>
      <c r="AA1998" s="51">
        <f t="shared" si="184"/>
        <v>175</v>
      </c>
      <c r="AB1998" s="41">
        <f t="shared" si="185"/>
        <v>36</v>
      </c>
      <c r="AC1998" s="109">
        <f t="shared" si="186"/>
        <v>0.20571428571428571</v>
      </c>
      <c r="AD1998" s="49" t="s">
        <v>457</v>
      </c>
    </row>
    <row r="1999" spans="1:30" hidden="1">
      <c r="A1999" s="28" t="s">
        <v>422</v>
      </c>
      <c r="B1999" s="134">
        <v>2019</v>
      </c>
      <c r="C1999" s="177">
        <v>5</v>
      </c>
      <c r="D1999" s="178">
        <v>18002</v>
      </c>
      <c r="E1999" s="367"/>
      <c r="F1999" s="45" t="s">
        <v>441</v>
      </c>
      <c r="G1999" s="351" t="s">
        <v>720</v>
      </c>
      <c r="H1999" s="351" t="s">
        <v>697</v>
      </c>
      <c r="I1999" s="136">
        <v>43256</v>
      </c>
      <c r="J1999" s="48" t="s">
        <v>137</v>
      </c>
      <c r="K1999" s="60">
        <v>3</v>
      </c>
      <c r="L1999" s="60">
        <v>2708</v>
      </c>
      <c r="M1999" s="53" t="s">
        <v>442</v>
      </c>
      <c r="N1999" s="47">
        <v>0.73888888888888893</v>
      </c>
      <c r="O1999" s="177">
        <v>2</v>
      </c>
      <c r="P1999" s="177" t="s">
        <v>22</v>
      </c>
      <c r="Q1999" s="368"/>
      <c r="R1999" s="368"/>
      <c r="S1999" s="368"/>
      <c r="T1999" s="194">
        <f t="shared" si="182"/>
        <v>0.72916666666666663</v>
      </c>
      <c r="U1999" s="194">
        <f t="shared" si="183"/>
        <v>0.70833333333333326</v>
      </c>
      <c r="V1999" s="41">
        <f>IFERROR(VLOOKUP(L1999,'[1]ZESTAWIENIE NUMERÓW BOCZNYCH'!$A:$B,1,0),"")</f>
        <v>2708</v>
      </c>
      <c r="W1999" s="51" t="str">
        <f>IFERROR(VLOOKUP(V1999,'[1]ZESTAWIENIE NUMERÓW BOCZNYCH'!$A:$B,2,0),P1999)</f>
        <v>P3</v>
      </c>
      <c r="X1999" s="51" t="s">
        <v>12</v>
      </c>
      <c r="Y1999" s="51">
        <f>VLOOKUP(W1999,'[1]LICZBA MIEJSC'!$A:$C,2,0)</f>
        <v>40</v>
      </c>
      <c r="Z1999" s="51">
        <f>VLOOKUP(W1999,'[1]LICZBA MIEJSC'!$A:$C,3,0)</f>
        <v>135</v>
      </c>
      <c r="AA1999" s="51">
        <f t="shared" si="184"/>
        <v>175</v>
      </c>
      <c r="AB1999" s="41">
        <f t="shared" si="185"/>
        <v>20</v>
      </c>
      <c r="AC1999" s="109">
        <f t="shared" si="186"/>
        <v>0.11428571428571428</v>
      </c>
      <c r="AD1999" s="49" t="s">
        <v>457</v>
      </c>
    </row>
    <row r="2000" spans="1:30" hidden="1">
      <c r="A2000" s="28" t="s">
        <v>422</v>
      </c>
      <c r="B2000" s="134">
        <v>2020</v>
      </c>
      <c r="C2000" s="177">
        <v>5</v>
      </c>
      <c r="D2000" s="178">
        <v>18001</v>
      </c>
      <c r="E2000" s="367"/>
      <c r="F2000" s="45" t="s">
        <v>441</v>
      </c>
      <c r="G2000" s="351" t="s">
        <v>720</v>
      </c>
      <c r="H2000" s="351" t="s">
        <v>698</v>
      </c>
      <c r="I2000" s="136">
        <v>43256</v>
      </c>
      <c r="J2000" s="48" t="s">
        <v>137</v>
      </c>
      <c r="K2000" s="60">
        <v>20</v>
      </c>
      <c r="L2000" s="60">
        <v>2713</v>
      </c>
      <c r="M2000" s="49" t="s">
        <v>422</v>
      </c>
      <c r="N2000" s="179">
        <v>0.7416666666666667</v>
      </c>
      <c r="O2000" s="177">
        <v>3</v>
      </c>
      <c r="P2000" s="177" t="s">
        <v>22</v>
      </c>
      <c r="Q2000" s="368"/>
      <c r="R2000" s="368"/>
      <c r="S2000" s="368"/>
      <c r="T2000" s="194">
        <f t="shared" si="182"/>
        <v>0.73958333333333326</v>
      </c>
      <c r="U2000" s="194">
        <f t="shared" si="183"/>
        <v>0.70833333333333326</v>
      </c>
      <c r="V2000" s="41">
        <f>IFERROR(VLOOKUP(L2000,'[1]ZESTAWIENIE NUMERÓW BOCZNYCH'!$A:$B,1,0),"")</f>
        <v>2713</v>
      </c>
      <c r="W2000" s="51" t="str">
        <f>IFERROR(VLOOKUP(V2000,'[1]ZESTAWIENIE NUMERÓW BOCZNYCH'!$A:$B,2,0),P2000)</f>
        <v>P3</v>
      </c>
      <c r="X2000" s="51" t="s">
        <v>12</v>
      </c>
      <c r="Y2000" s="51">
        <f>VLOOKUP(W2000,'[1]LICZBA MIEJSC'!$A:$C,2,0)</f>
        <v>40</v>
      </c>
      <c r="Z2000" s="51">
        <f>VLOOKUP(W2000,'[1]LICZBA MIEJSC'!$A:$C,3,0)</f>
        <v>135</v>
      </c>
      <c r="AA2000" s="51">
        <f t="shared" si="184"/>
        <v>175</v>
      </c>
      <c r="AB2000" s="41">
        <f t="shared" si="185"/>
        <v>36</v>
      </c>
      <c r="AC2000" s="109">
        <f t="shared" si="186"/>
        <v>0.20571428571428571</v>
      </c>
      <c r="AD2000" s="49" t="s">
        <v>457</v>
      </c>
    </row>
    <row r="2001" spans="1:30" hidden="1">
      <c r="A2001" s="28" t="s">
        <v>422</v>
      </c>
      <c r="B2001" s="134">
        <v>2021</v>
      </c>
      <c r="C2001" s="177">
        <v>5</v>
      </c>
      <c r="D2001" s="178">
        <v>18002</v>
      </c>
      <c r="E2001" s="367"/>
      <c r="F2001" s="45" t="s">
        <v>441</v>
      </c>
      <c r="G2001" s="351" t="s">
        <v>720</v>
      </c>
      <c r="H2001" s="351" t="s">
        <v>697</v>
      </c>
      <c r="I2001" s="136">
        <v>43256</v>
      </c>
      <c r="J2001" s="48" t="s">
        <v>137</v>
      </c>
      <c r="K2001" s="60">
        <v>10</v>
      </c>
      <c r="L2001" s="60">
        <v>2822</v>
      </c>
      <c r="M2001" s="53" t="s">
        <v>443</v>
      </c>
      <c r="N2001" s="47">
        <v>0.74236111111111114</v>
      </c>
      <c r="O2001" s="177">
        <v>3</v>
      </c>
      <c r="P2001" s="177" t="s">
        <v>18</v>
      </c>
      <c r="Q2001" s="368"/>
      <c r="R2001" s="368"/>
      <c r="S2001" s="368"/>
      <c r="T2001" s="194">
        <f t="shared" si="182"/>
        <v>0.73958333333333326</v>
      </c>
      <c r="U2001" s="194">
        <f t="shared" si="183"/>
        <v>0.70833333333333326</v>
      </c>
      <c r="V2001" s="41">
        <f>IFERROR(VLOOKUP(L2001,'[1]ZESTAWIENIE NUMERÓW BOCZNYCH'!$A:$B,1,0),"")</f>
        <v>2822</v>
      </c>
      <c r="W2001" s="51" t="str">
        <f>IFERROR(VLOOKUP(V2001,'[1]ZESTAWIENIE NUMERÓW BOCZNYCH'!$A:$B,2,0),P2001)</f>
        <v>MB</v>
      </c>
      <c r="X2001" s="51" t="s">
        <v>12</v>
      </c>
      <c r="Y2001" s="51">
        <f>VLOOKUP(W2001,'[1]LICZBA MIEJSC'!$A:$C,2,0)</f>
        <v>40</v>
      </c>
      <c r="Z2001" s="51">
        <f>VLOOKUP(W2001,'[1]LICZBA MIEJSC'!$A:$C,3,0)</f>
        <v>174</v>
      </c>
      <c r="AA2001" s="51">
        <f t="shared" si="184"/>
        <v>214</v>
      </c>
      <c r="AB2001" s="41">
        <f t="shared" si="185"/>
        <v>36</v>
      </c>
      <c r="AC2001" s="109">
        <f t="shared" si="186"/>
        <v>0.16822429906542055</v>
      </c>
      <c r="AD2001" s="49" t="s">
        <v>457</v>
      </c>
    </row>
    <row r="2002" spans="1:30" hidden="1">
      <c r="A2002" s="28" t="s">
        <v>422</v>
      </c>
      <c r="B2002" s="134">
        <v>2022</v>
      </c>
      <c r="C2002" s="177">
        <v>5</v>
      </c>
      <c r="D2002" s="178">
        <v>18001</v>
      </c>
      <c r="E2002" s="367"/>
      <c r="F2002" s="45" t="s">
        <v>441</v>
      </c>
      <c r="G2002" s="351" t="s">
        <v>720</v>
      </c>
      <c r="H2002" s="351" t="s">
        <v>698</v>
      </c>
      <c r="I2002" s="136">
        <v>43256</v>
      </c>
      <c r="J2002" s="48" t="s">
        <v>137</v>
      </c>
      <c r="K2002" s="60">
        <v>3</v>
      </c>
      <c r="L2002" s="60">
        <v>2500</v>
      </c>
      <c r="M2002" s="49" t="s">
        <v>422</v>
      </c>
      <c r="N2002" s="179">
        <v>0.74305555555555558</v>
      </c>
      <c r="O2002" s="177">
        <v>3</v>
      </c>
      <c r="P2002" s="177" t="s">
        <v>17</v>
      </c>
      <c r="Q2002" s="368"/>
      <c r="R2002" s="368"/>
      <c r="S2002" s="368"/>
      <c r="T2002" s="194">
        <f t="shared" si="182"/>
        <v>0.73958333333333326</v>
      </c>
      <c r="U2002" s="194">
        <f t="shared" si="183"/>
        <v>0.70833333333333326</v>
      </c>
      <c r="V2002" s="41">
        <f>IFERROR(VLOOKUP(L2002,'[1]ZESTAWIENIE NUMERÓW BOCZNYCH'!$A:$B,1,0),"")</f>
        <v>2500</v>
      </c>
      <c r="W2002" s="51" t="str">
        <f>IFERROR(VLOOKUP(V2002,'[1]ZESTAWIENIE NUMERÓW BOCZNYCH'!$A:$B,2,0),P2002)</f>
        <v>K2</v>
      </c>
      <c r="X2002" s="51" t="s">
        <v>12</v>
      </c>
      <c r="Y2002" s="51">
        <f>VLOOKUP(W2002,'[1]LICZBA MIEJSC'!$A:$C,2,0)</f>
        <v>20</v>
      </c>
      <c r="Z2002" s="51">
        <f>VLOOKUP(W2002,'[1]LICZBA MIEJSC'!$A:$C,3,0)</f>
        <v>210</v>
      </c>
      <c r="AA2002" s="51">
        <f t="shared" si="184"/>
        <v>230</v>
      </c>
      <c r="AB2002" s="41">
        <f t="shared" si="185"/>
        <v>18</v>
      </c>
      <c r="AC2002" s="109">
        <f t="shared" si="186"/>
        <v>7.8260869565217397E-2</v>
      </c>
      <c r="AD2002" s="49" t="s">
        <v>457</v>
      </c>
    </row>
    <row r="2003" spans="1:30" hidden="1">
      <c r="A2003" s="28" t="s">
        <v>422</v>
      </c>
      <c r="B2003" s="134">
        <v>2023</v>
      </c>
      <c r="C2003" s="177">
        <v>5</v>
      </c>
      <c r="D2003" s="178">
        <v>18001</v>
      </c>
      <c r="E2003" s="367"/>
      <c r="F2003" s="45" t="s">
        <v>441</v>
      </c>
      <c r="G2003" s="351" t="s">
        <v>720</v>
      </c>
      <c r="H2003" s="351" t="s">
        <v>698</v>
      </c>
      <c r="I2003" s="136">
        <v>43256</v>
      </c>
      <c r="J2003" s="48" t="s">
        <v>137</v>
      </c>
      <c r="K2003" s="60">
        <v>10</v>
      </c>
      <c r="L2003" s="60">
        <v>3010</v>
      </c>
      <c r="M2003" s="49" t="s">
        <v>422</v>
      </c>
      <c r="N2003" s="179">
        <v>0.74652777777777779</v>
      </c>
      <c r="O2003" s="177">
        <v>3</v>
      </c>
      <c r="P2003" s="177" t="s">
        <v>20</v>
      </c>
      <c r="Q2003" s="368"/>
      <c r="R2003" s="368"/>
      <c r="S2003" s="368"/>
      <c r="T2003" s="194">
        <f t="shared" si="182"/>
        <v>0.73958333333333326</v>
      </c>
      <c r="U2003" s="194">
        <f t="shared" si="183"/>
        <v>0.70833333333333326</v>
      </c>
      <c r="V2003" s="41" t="str">
        <f>IFERROR(VLOOKUP(L2003,'[1]ZESTAWIENIE NUMERÓW BOCZNYCH'!$A:$B,1,0),"")</f>
        <v/>
      </c>
      <c r="W2003" s="51" t="str">
        <f>IFERROR(VLOOKUP(V2003,'[1]ZESTAWIENIE NUMERÓW BOCZNYCH'!$A:$B,2,0),P2003)</f>
        <v>S</v>
      </c>
      <c r="X2003" s="51" t="s">
        <v>12</v>
      </c>
      <c r="Y2003" s="51">
        <f>VLOOKUP(W2003,'[1]LICZBA MIEJSC'!$A:$C,2,0)</f>
        <v>69</v>
      </c>
      <c r="Z2003" s="51">
        <f>VLOOKUP(W2003,'[1]LICZBA MIEJSC'!$A:$C,3,0)</f>
        <v>130</v>
      </c>
      <c r="AA2003" s="51">
        <f t="shared" si="184"/>
        <v>199</v>
      </c>
      <c r="AB2003" s="41">
        <f t="shared" si="185"/>
        <v>62</v>
      </c>
      <c r="AC2003" s="109">
        <f t="shared" si="186"/>
        <v>0.31155778894472363</v>
      </c>
      <c r="AD2003" s="49" t="s">
        <v>457</v>
      </c>
    </row>
    <row r="2004" spans="1:30" hidden="1">
      <c r="A2004" s="28" t="s">
        <v>422</v>
      </c>
      <c r="B2004" s="134">
        <v>2024</v>
      </c>
      <c r="C2004" s="177">
        <v>5</v>
      </c>
      <c r="D2004" s="178">
        <v>18002</v>
      </c>
      <c r="E2004" s="367"/>
      <c r="F2004" s="45" t="s">
        <v>441</v>
      </c>
      <c r="G2004" s="351" t="s">
        <v>720</v>
      </c>
      <c r="H2004" s="351" t="s">
        <v>697</v>
      </c>
      <c r="I2004" s="136">
        <v>43256</v>
      </c>
      <c r="J2004" s="48" t="s">
        <v>137</v>
      </c>
      <c r="K2004" s="60">
        <v>3</v>
      </c>
      <c r="L2004" s="60">
        <v>3201</v>
      </c>
      <c r="M2004" s="53" t="s">
        <v>442</v>
      </c>
      <c r="N2004" s="47">
        <v>0.74722222222222223</v>
      </c>
      <c r="O2004" s="177">
        <v>2</v>
      </c>
      <c r="P2004" s="177" t="s">
        <v>18</v>
      </c>
      <c r="Q2004" s="368"/>
      <c r="R2004" s="368"/>
      <c r="S2004" s="368"/>
      <c r="T2004" s="194">
        <f t="shared" si="182"/>
        <v>0.73958333333333326</v>
      </c>
      <c r="U2004" s="194">
        <f t="shared" si="183"/>
        <v>0.70833333333333326</v>
      </c>
      <c r="V2004" s="41" t="str">
        <f>IFERROR(VLOOKUP(L2004,'[1]ZESTAWIENIE NUMERÓW BOCZNYCH'!$A:$B,1,0),"")</f>
        <v/>
      </c>
      <c r="W2004" s="51" t="str">
        <f>IFERROR(VLOOKUP(V2004,'[1]ZESTAWIENIE NUMERÓW BOCZNYCH'!$A:$B,2,0),P2004)</f>
        <v>MB</v>
      </c>
      <c r="X2004" s="51" t="s">
        <v>12</v>
      </c>
      <c r="Y2004" s="51">
        <f>VLOOKUP(W2004,'[1]LICZBA MIEJSC'!$A:$C,2,0)</f>
        <v>40</v>
      </c>
      <c r="Z2004" s="51">
        <f>VLOOKUP(W2004,'[1]LICZBA MIEJSC'!$A:$C,3,0)</f>
        <v>174</v>
      </c>
      <c r="AA2004" s="51">
        <f t="shared" si="184"/>
        <v>214</v>
      </c>
      <c r="AB2004" s="41">
        <f t="shared" si="185"/>
        <v>20</v>
      </c>
      <c r="AC2004" s="109">
        <f t="shared" si="186"/>
        <v>9.3457943925233641E-2</v>
      </c>
      <c r="AD2004" s="49" t="s">
        <v>457</v>
      </c>
    </row>
    <row r="2005" spans="1:30" hidden="1">
      <c r="A2005" s="28" t="s">
        <v>422</v>
      </c>
      <c r="B2005" s="134">
        <v>2025</v>
      </c>
      <c r="C2005" s="177">
        <v>5</v>
      </c>
      <c r="D2005" s="178">
        <v>18001</v>
      </c>
      <c r="E2005" s="367"/>
      <c r="F2005" s="45" t="s">
        <v>441</v>
      </c>
      <c r="G2005" s="351" t="s">
        <v>720</v>
      </c>
      <c r="H2005" s="351" t="s">
        <v>698</v>
      </c>
      <c r="I2005" s="136">
        <v>43256</v>
      </c>
      <c r="J2005" s="48" t="s">
        <v>137</v>
      </c>
      <c r="K2005" s="60">
        <v>20</v>
      </c>
      <c r="L2005" s="60">
        <v>2808</v>
      </c>
      <c r="M2005" s="49" t="s">
        <v>422</v>
      </c>
      <c r="N2005" s="179">
        <v>0.74861111111111112</v>
      </c>
      <c r="O2005" s="177">
        <v>2</v>
      </c>
      <c r="P2005" s="177" t="s">
        <v>18</v>
      </c>
      <c r="Q2005" s="368"/>
      <c r="R2005" s="368"/>
      <c r="S2005" s="368"/>
      <c r="T2005" s="194">
        <f t="shared" si="182"/>
        <v>0.73958333333333326</v>
      </c>
      <c r="U2005" s="194">
        <f t="shared" si="183"/>
        <v>0.70833333333333326</v>
      </c>
      <c r="V2005" s="41">
        <f>IFERROR(VLOOKUP(L2005,'[1]ZESTAWIENIE NUMERÓW BOCZNYCH'!$A:$B,1,0),"")</f>
        <v>2808</v>
      </c>
      <c r="W2005" s="51" t="str">
        <f>IFERROR(VLOOKUP(V2005,'[1]ZESTAWIENIE NUMERÓW BOCZNYCH'!$A:$B,2,0),P2005)</f>
        <v>MB</v>
      </c>
      <c r="X2005" s="51" t="s">
        <v>12</v>
      </c>
      <c r="Y2005" s="51">
        <f>VLOOKUP(W2005,'[1]LICZBA MIEJSC'!$A:$C,2,0)</f>
        <v>40</v>
      </c>
      <c r="Z2005" s="51">
        <f>VLOOKUP(W2005,'[1]LICZBA MIEJSC'!$A:$C,3,0)</f>
        <v>174</v>
      </c>
      <c r="AA2005" s="51">
        <f t="shared" si="184"/>
        <v>214</v>
      </c>
      <c r="AB2005" s="41">
        <f t="shared" si="185"/>
        <v>20</v>
      </c>
      <c r="AC2005" s="109">
        <f t="shared" si="186"/>
        <v>9.3457943925233641E-2</v>
      </c>
      <c r="AD2005" s="49" t="s">
        <v>457</v>
      </c>
    </row>
    <row r="2006" spans="1:30" hidden="1">
      <c r="A2006" s="28" t="s">
        <v>422</v>
      </c>
      <c r="B2006" s="134">
        <v>2026</v>
      </c>
      <c r="C2006" s="177">
        <v>5</v>
      </c>
      <c r="D2006" s="178">
        <v>18002</v>
      </c>
      <c r="E2006" s="367"/>
      <c r="F2006" s="45" t="s">
        <v>441</v>
      </c>
      <c r="G2006" s="351" t="s">
        <v>720</v>
      </c>
      <c r="H2006" s="351" t="s">
        <v>697</v>
      </c>
      <c r="I2006" s="136">
        <v>43256</v>
      </c>
      <c r="J2006" s="48" t="s">
        <v>137</v>
      </c>
      <c r="K2006" s="60">
        <v>20</v>
      </c>
      <c r="L2006" s="60">
        <v>2530</v>
      </c>
      <c r="M2006" s="53" t="s">
        <v>389</v>
      </c>
      <c r="N2006" s="47">
        <v>0.74861111111111112</v>
      </c>
      <c r="O2006" s="177">
        <v>1</v>
      </c>
      <c r="P2006" s="177" t="s">
        <v>17</v>
      </c>
      <c r="Q2006" s="368"/>
      <c r="R2006" s="368"/>
      <c r="S2006" s="368"/>
      <c r="T2006" s="194">
        <f t="shared" si="182"/>
        <v>0.73958333333333326</v>
      </c>
      <c r="U2006" s="194">
        <f t="shared" si="183"/>
        <v>0.70833333333333326</v>
      </c>
      <c r="V2006" s="41">
        <f>IFERROR(VLOOKUP(L2006,'[1]ZESTAWIENIE NUMERÓW BOCZNYCH'!$A:$B,1,0),"")</f>
        <v>2530</v>
      </c>
      <c r="W2006" s="51" t="str">
        <f>IFERROR(VLOOKUP(V2006,'[1]ZESTAWIENIE NUMERÓW BOCZNYCH'!$A:$B,2,0),P2006)</f>
        <v>K2</v>
      </c>
      <c r="X2006" s="51" t="s">
        <v>12</v>
      </c>
      <c r="Y2006" s="51">
        <f>VLOOKUP(W2006,'[1]LICZBA MIEJSC'!$A:$C,2,0)</f>
        <v>20</v>
      </c>
      <c r="Z2006" s="51">
        <f>VLOOKUP(W2006,'[1]LICZBA MIEJSC'!$A:$C,3,0)</f>
        <v>210</v>
      </c>
      <c r="AA2006" s="51">
        <f t="shared" si="184"/>
        <v>230</v>
      </c>
      <c r="AB2006" s="41">
        <f t="shared" si="185"/>
        <v>23</v>
      </c>
      <c r="AC2006" s="109">
        <f t="shared" si="186"/>
        <v>0.1</v>
      </c>
      <c r="AD2006" s="49" t="s">
        <v>457</v>
      </c>
    </row>
    <row r="2007" spans="1:30" hidden="1">
      <c r="A2007" s="28" t="s">
        <v>242</v>
      </c>
      <c r="B2007" s="134">
        <v>2027</v>
      </c>
      <c r="C2007" s="44">
        <v>1</v>
      </c>
      <c r="D2007" s="132">
        <v>30098011</v>
      </c>
      <c r="E2007" s="360"/>
      <c r="F2007" s="44" t="s">
        <v>444</v>
      </c>
      <c r="G2007" s="349" t="s">
        <v>721</v>
      </c>
      <c r="H2007" s="349" t="s">
        <v>698</v>
      </c>
      <c r="I2007" s="48">
        <v>43258</v>
      </c>
      <c r="J2007" s="48" t="s">
        <v>137</v>
      </c>
      <c r="K2007" s="59">
        <v>924</v>
      </c>
      <c r="L2007" s="59">
        <v>504</v>
      </c>
      <c r="M2007" s="49" t="s">
        <v>276</v>
      </c>
      <c r="N2007" s="106">
        <v>0.25624999999999998</v>
      </c>
      <c r="O2007" s="44">
        <v>1</v>
      </c>
      <c r="P2007" s="44" t="s">
        <v>14</v>
      </c>
      <c r="Q2007" s="368"/>
      <c r="R2007" s="368"/>
      <c r="S2007" s="368"/>
      <c r="T2007" s="194">
        <f t="shared" si="182"/>
        <v>0.25</v>
      </c>
      <c r="U2007" s="194">
        <f t="shared" si="183"/>
        <v>0.25</v>
      </c>
      <c r="V2007" s="41">
        <f>IFERROR(VLOOKUP(L2007,'[1]ZESTAWIENIE NUMERÓW BOCZNYCH'!$A:$B,1,0),"")</f>
        <v>504</v>
      </c>
      <c r="W2007" s="51" t="str">
        <f>IFERROR(VLOOKUP(V2007,'[1]ZESTAWIENIE NUMERÓW BOCZNYCH'!$A:$B,2,0),P2007)</f>
        <v>Autosan H7</v>
      </c>
      <c r="X2007" s="51" t="s">
        <v>396</v>
      </c>
      <c r="Y2007" s="51">
        <f>VLOOKUP(W2007,'[1]LICZBA MIEJSC'!$A:$C,2,0)</f>
        <v>28</v>
      </c>
      <c r="Z2007" s="51">
        <f>VLOOKUP(W2007,'[1]LICZBA MIEJSC'!$A:$C,3,0)</f>
        <v>7</v>
      </c>
      <c r="AA2007" s="51">
        <f t="shared" si="184"/>
        <v>35</v>
      </c>
      <c r="AB2007" s="41">
        <f t="shared" si="185"/>
        <v>4</v>
      </c>
      <c r="AC2007" s="109">
        <f t="shared" si="186"/>
        <v>0.11428571428571428</v>
      </c>
      <c r="AD2007" s="49" t="s">
        <v>452</v>
      </c>
    </row>
    <row r="2008" spans="1:30" hidden="1">
      <c r="A2008" s="28" t="s">
        <v>242</v>
      </c>
      <c r="B2008" s="134">
        <v>2028</v>
      </c>
      <c r="C2008" s="44">
        <v>1</v>
      </c>
      <c r="D2008" s="132">
        <v>30098012</v>
      </c>
      <c r="E2008" s="360"/>
      <c r="F2008" s="44" t="s">
        <v>444</v>
      </c>
      <c r="G2008" s="349" t="s">
        <v>721</v>
      </c>
      <c r="H2008" s="349" t="s">
        <v>697</v>
      </c>
      <c r="I2008" s="48">
        <v>43258</v>
      </c>
      <c r="J2008" s="48" t="s">
        <v>137</v>
      </c>
      <c r="K2008" s="59">
        <v>914</v>
      </c>
      <c r="L2008" s="59">
        <v>501</v>
      </c>
      <c r="M2008" s="144" t="s">
        <v>244</v>
      </c>
      <c r="N2008" s="106">
        <v>0.26319444444444445</v>
      </c>
      <c r="O2008" s="44">
        <v>2</v>
      </c>
      <c r="P2008" s="44" t="s">
        <v>14</v>
      </c>
      <c r="Q2008" s="368"/>
      <c r="R2008" s="368"/>
      <c r="S2008" s="368"/>
      <c r="T2008" s="194">
        <f t="shared" si="182"/>
        <v>0.26041666666666663</v>
      </c>
      <c r="U2008" s="194">
        <f t="shared" si="183"/>
        <v>0.25</v>
      </c>
      <c r="V2008" s="41">
        <f>IFERROR(VLOOKUP(L2008,'[1]ZESTAWIENIE NUMERÓW BOCZNYCH'!$A:$B,1,0),"")</f>
        <v>501</v>
      </c>
      <c r="W2008" s="51" t="str">
        <f>IFERROR(VLOOKUP(V2008,'[1]ZESTAWIENIE NUMERÓW BOCZNYCH'!$A:$B,2,0),P2008)</f>
        <v>Jelcz M081MB</v>
      </c>
      <c r="X2008" s="51" t="s">
        <v>396</v>
      </c>
      <c r="Y2008" s="51">
        <f>VLOOKUP(W2008,'[1]LICZBA MIEJSC'!$A:$C,2,0)</f>
        <v>18</v>
      </c>
      <c r="Z2008" s="51">
        <f>VLOOKUP(W2008,'[1]LICZBA MIEJSC'!$A:$C,3,0)</f>
        <v>22</v>
      </c>
      <c r="AA2008" s="51">
        <f t="shared" si="184"/>
        <v>40</v>
      </c>
      <c r="AB2008" s="41">
        <f t="shared" si="185"/>
        <v>9</v>
      </c>
      <c r="AC2008" s="109">
        <f t="shared" si="186"/>
        <v>0.22500000000000001</v>
      </c>
      <c r="AD2008" s="49" t="s">
        <v>452</v>
      </c>
    </row>
    <row r="2009" spans="1:30" hidden="1">
      <c r="A2009" s="28" t="s">
        <v>242</v>
      </c>
      <c r="B2009" s="134">
        <v>2029</v>
      </c>
      <c r="C2009" s="44">
        <v>1</v>
      </c>
      <c r="D2009" s="132">
        <v>30098011</v>
      </c>
      <c r="E2009" s="360"/>
      <c r="F2009" s="44" t="s">
        <v>444</v>
      </c>
      <c r="G2009" s="349" t="s">
        <v>721</v>
      </c>
      <c r="H2009" s="349" t="s">
        <v>698</v>
      </c>
      <c r="I2009" s="48">
        <v>43258</v>
      </c>
      <c r="J2009" s="48" t="s">
        <v>137</v>
      </c>
      <c r="K2009" s="59">
        <v>904</v>
      </c>
      <c r="L2009" s="59">
        <v>507</v>
      </c>
      <c r="M2009" s="49" t="s">
        <v>279</v>
      </c>
      <c r="N2009" s="106">
        <v>0.2673611111111111</v>
      </c>
      <c r="O2009" s="44">
        <v>1</v>
      </c>
      <c r="P2009" s="44" t="s">
        <v>14</v>
      </c>
      <c r="Q2009" s="368"/>
      <c r="R2009" s="368"/>
      <c r="S2009" s="368"/>
      <c r="T2009" s="194">
        <f t="shared" si="182"/>
        <v>0.26041666666666663</v>
      </c>
      <c r="U2009" s="194">
        <f t="shared" si="183"/>
        <v>0.25</v>
      </c>
      <c r="V2009" s="41" t="str">
        <f>IFERROR(VLOOKUP(L2009,'[1]ZESTAWIENIE NUMERÓW BOCZNYCH'!$A:$B,1,0),"")</f>
        <v/>
      </c>
      <c r="W2009" s="51" t="str">
        <f>IFERROR(VLOOKUP(V2009,'[1]ZESTAWIENIE NUMERÓW BOCZNYCH'!$A:$B,2,0),P2009)</f>
        <v>AK</v>
      </c>
      <c r="X2009" s="51" t="s">
        <v>396</v>
      </c>
      <c r="Y2009" s="51">
        <f>VLOOKUP(W2009,'[1]LICZBA MIEJSC'!$A:$C,2,0)</f>
        <v>20</v>
      </c>
      <c r="Z2009" s="51">
        <f>VLOOKUP(W2009,'[1]LICZBA MIEJSC'!$A:$C,3,0)</f>
        <v>60</v>
      </c>
      <c r="AA2009" s="51">
        <f t="shared" si="184"/>
        <v>80</v>
      </c>
      <c r="AB2009" s="41">
        <f t="shared" si="185"/>
        <v>8</v>
      </c>
      <c r="AC2009" s="109">
        <f t="shared" si="186"/>
        <v>0.1</v>
      </c>
      <c r="AD2009" s="49" t="s">
        <v>452</v>
      </c>
    </row>
    <row r="2010" spans="1:30" hidden="1">
      <c r="A2010" s="28" t="s">
        <v>242</v>
      </c>
      <c r="B2010" s="134">
        <v>2030</v>
      </c>
      <c r="C2010" s="44">
        <v>1</v>
      </c>
      <c r="D2010" s="132">
        <v>30098012</v>
      </c>
      <c r="E2010" s="360"/>
      <c r="F2010" s="44" t="s">
        <v>444</v>
      </c>
      <c r="G2010" s="349" t="s">
        <v>721</v>
      </c>
      <c r="H2010" s="349" t="s">
        <v>697</v>
      </c>
      <c r="I2010" s="48">
        <v>43258</v>
      </c>
      <c r="J2010" s="48" t="s">
        <v>137</v>
      </c>
      <c r="K2010" s="59">
        <v>904</v>
      </c>
      <c r="L2010" s="59">
        <v>506</v>
      </c>
      <c r="M2010" s="146" t="s">
        <v>251</v>
      </c>
      <c r="N2010" s="106">
        <v>0.28402777777777777</v>
      </c>
      <c r="O2010" s="44">
        <v>4</v>
      </c>
      <c r="P2010" s="44" t="s">
        <v>14</v>
      </c>
      <c r="Q2010" s="368"/>
      <c r="R2010" s="368"/>
      <c r="S2010" s="368"/>
      <c r="T2010" s="194">
        <f t="shared" si="182"/>
        <v>0.28125</v>
      </c>
      <c r="U2010" s="194">
        <f t="shared" si="183"/>
        <v>0.25</v>
      </c>
      <c r="V2010" s="41" t="str">
        <f>IFERROR(VLOOKUP(L2010,'[1]ZESTAWIENIE NUMERÓW BOCZNYCH'!$A:$B,1,0),"")</f>
        <v/>
      </c>
      <c r="W2010" s="51" t="str">
        <f>IFERROR(VLOOKUP(V2010,'[1]ZESTAWIENIE NUMERÓW BOCZNYCH'!$A:$B,2,0),P2010)</f>
        <v>AK</v>
      </c>
      <c r="X2010" s="51" t="s">
        <v>396</v>
      </c>
      <c r="Y2010" s="51">
        <f>VLOOKUP(W2010,'[1]LICZBA MIEJSC'!$A:$C,2,0)</f>
        <v>20</v>
      </c>
      <c r="Z2010" s="51">
        <f>VLOOKUP(W2010,'[1]LICZBA MIEJSC'!$A:$C,3,0)</f>
        <v>60</v>
      </c>
      <c r="AA2010" s="51">
        <f t="shared" si="184"/>
        <v>80</v>
      </c>
      <c r="AB2010" s="41">
        <f t="shared" si="185"/>
        <v>50</v>
      </c>
      <c r="AC2010" s="109">
        <f t="shared" si="186"/>
        <v>0.625</v>
      </c>
      <c r="AD2010" s="49" t="s">
        <v>452</v>
      </c>
    </row>
    <row r="2011" spans="1:30" hidden="1">
      <c r="A2011" s="28" t="s">
        <v>242</v>
      </c>
      <c r="B2011" s="134">
        <v>2031</v>
      </c>
      <c r="C2011" s="44">
        <v>1</v>
      </c>
      <c r="D2011" s="132">
        <v>30098012</v>
      </c>
      <c r="E2011" s="360"/>
      <c r="F2011" s="44" t="s">
        <v>444</v>
      </c>
      <c r="G2011" s="349" t="s">
        <v>721</v>
      </c>
      <c r="H2011" s="349" t="s">
        <v>697</v>
      </c>
      <c r="I2011" s="48">
        <v>43258</v>
      </c>
      <c r="J2011" s="48" t="s">
        <v>137</v>
      </c>
      <c r="K2011" s="59">
        <v>924</v>
      </c>
      <c r="L2011" s="59">
        <v>503</v>
      </c>
      <c r="M2011" s="59" t="s">
        <v>272</v>
      </c>
      <c r="N2011" s="106">
        <v>0.28819444444444442</v>
      </c>
      <c r="O2011" s="44">
        <v>2</v>
      </c>
      <c r="P2011" s="44" t="s">
        <v>14</v>
      </c>
      <c r="Q2011" s="368"/>
      <c r="R2011" s="368"/>
      <c r="S2011" s="368"/>
      <c r="T2011" s="194">
        <f t="shared" si="182"/>
        <v>0.28125</v>
      </c>
      <c r="U2011" s="194">
        <f t="shared" si="183"/>
        <v>0.25</v>
      </c>
      <c r="V2011" s="41">
        <f>IFERROR(VLOOKUP(L2011,'[1]ZESTAWIENIE NUMERÓW BOCZNYCH'!$A:$B,1,0),"")</f>
        <v>503</v>
      </c>
      <c r="W2011" s="51" t="str">
        <f>IFERROR(VLOOKUP(V2011,'[1]ZESTAWIENIE NUMERÓW BOCZNYCH'!$A:$B,2,0),P2011)</f>
        <v>Jelcz M081MB</v>
      </c>
      <c r="X2011" s="51" t="s">
        <v>396</v>
      </c>
      <c r="Y2011" s="51">
        <f>VLOOKUP(W2011,'[1]LICZBA MIEJSC'!$A:$C,2,0)</f>
        <v>18</v>
      </c>
      <c r="Z2011" s="51">
        <f>VLOOKUP(W2011,'[1]LICZBA MIEJSC'!$A:$C,3,0)</f>
        <v>22</v>
      </c>
      <c r="AA2011" s="51">
        <f t="shared" si="184"/>
        <v>40</v>
      </c>
      <c r="AB2011" s="41">
        <f t="shared" si="185"/>
        <v>9</v>
      </c>
      <c r="AC2011" s="109">
        <f t="shared" si="186"/>
        <v>0.22500000000000001</v>
      </c>
      <c r="AD2011" s="49" t="s">
        <v>452</v>
      </c>
    </row>
    <row r="2012" spans="1:30" hidden="1">
      <c r="A2012" s="28" t="s">
        <v>242</v>
      </c>
      <c r="B2012" s="134">
        <v>2032</v>
      </c>
      <c r="C2012" s="44">
        <v>1</v>
      </c>
      <c r="D2012" s="132">
        <v>30098012</v>
      </c>
      <c r="E2012" s="360"/>
      <c r="F2012" s="44" t="s">
        <v>444</v>
      </c>
      <c r="G2012" s="349" t="s">
        <v>721</v>
      </c>
      <c r="H2012" s="349" t="s">
        <v>697</v>
      </c>
      <c r="I2012" s="48">
        <v>43258</v>
      </c>
      <c r="J2012" s="48" t="s">
        <v>137</v>
      </c>
      <c r="K2012" s="59">
        <v>924</v>
      </c>
      <c r="L2012" s="59">
        <v>502</v>
      </c>
      <c r="M2012" s="146" t="s">
        <v>251</v>
      </c>
      <c r="N2012" s="106">
        <v>0.29305555555555557</v>
      </c>
      <c r="O2012" s="44">
        <v>3</v>
      </c>
      <c r="P2012" s="44" t="s">
        <v>14</v>
      </c>
      <c r="Q2012" s="368"/>
      <c r="R2012" s="368"/>
      <c r="S2012" s="368"/>
      <c r="T2012" s="194">
        <f t="shared" si="182"/>
        <v>0.29166666666666663</v>
      </c>
      <c r="U2012" s="194">
        <f t="shared" si="183"/>
        <v>0.29166666666666663</v>
      </c>
      <c r="V2012" s="41">
        <f>IFERROR(VLOOKUP(L2012,'[1]ZESTAWIENIE NUMERÓW BOCZNYCH'!$A:$B,1,0),"")</f>
        <v>502</v>
      </c>
      <c r="W2012" s="51" t="str">
        <f>IFERROR(VLOOKUP(V2012,'[1]ZESTAWIENIE NUMERÓW BOCZNYCH'!$A:$B,2,0),P2012)</f>
        <v>Jelcz M081MB</v>
      </c>
      <c r="X2012" s="51" t="s">
        <v>396</v>
      </c>
      <c r="Y2012" s="51">
        <f>VLOOKUP(W2012,'[1]LICZBA MIEJSC'!$A:$C,2,0)</f>
        <v>18</v>
      </c>
      <c r="Z2012" s="51">
        <f>VLOOKUP(W2012,'[1]LICZBA MIEJSC'!$A:$C,3,0)</f>
        <v>22</v>
      </c>
      <c r="AA2012" s="51">
        <f t="shared" si="184"/>
        <v>40</v>
      </c>
      <c r="AB2012" s="41">
        <f t="shared" si="185"/>
        <v>16</v>
      </c>
      <c r="AC2012" s="109">
        <f t="shared" si="186"/>
        <v>0.4</v>
      </c>
      <c r="AD2012" s="49" t="s">
        <v>452</v>
      </c>
    </row>
    <row r="2013" spans="1:30" hidden="1">
      <c r="A2013" s="28" t="s">
        <v>242</v>
      </c>
      <c r="B2013" s="134">
        <v>2033</v>
      </c>
      <c r="C2013" s="44">
        <v>1</v>
      </c>
      <c r="D2013" s="132">
        <v>30098012</v>
      </c>
      <c r="E2013" s="360"/>
      <c r="F2013" s="44" t="s">
        <v>444</v>
      </c>
      <c r="G2013" s="349" t="s">
        <v>721</v>
      </c>
      <c r="H2013" s="349" t="s">
        <v>697</v>
      </c>
      <c r="I2013" s="48">
        <v>43258</v>
      </c>
      <c r="J2013" s="48" t="s">
        <v>137</v>
      </c>
      <c r="K2013" s="59">
        <v>904</v>
      </c>
      <c r="L2013" s="59">
        <v>507</v>
      </c>
      <c r="M2013" s="146" t="s">
        <v>251</v>
      </c>
      <c r="N2013" s="106">
        <v>0.30138888888888887</v>
      </c>
      <c r="O2013" s="44">
        <v>3</v>
      </c>
      <c r="P2013" s="44" t="s">
        <v>14</v>
      </c>
      <c r="Q2013" s="368"/>
      <c r="R2013" s="368"/>
      <c r="S2013" s="368"/>
      <c r="T2013" s="194">
        <f t="shared" si="182"/>
        <v>0.29166666666666663</v>
      </c>
      <c r="U2013" s="194">
        <f t="shared" si="183"/>
        <v>0.29166666666666663</v>
      </c>
      <c r="V2013" s="41" t="str">
        <f>IFERROR(VLOOKUP(L2013,'[1]ZESTAWIENIE NUMERÓW BOCZNYCH'!$A:$B,1,0),"")</f>
        <v/>
      </c>
      <c r="W2013" s="51" t="str">
        <f>IFERROR(VLOOKUP(V2013,'[1]ZESTAWIENIE NUMERÓW BOCZNYCH'!$A:$B,2,0),P2013)</f>
        <v>AK</v>
      </c>
      <c r="X2013" s="51" t="s">
        <v>396</v>
      </c>
      <c r="Y2013" s="51">
        <f>VLOOKUP(W2013,'[1]LICZBA MIEJSC'!$A:$C,2,0)</f>
        <v>20</v>
      </c>
      <c r="Z2013" s="51">
        <f>VLOOKUP(W2013,'[1]LICZBA MIEJSC'!$A:$C,3,0)</f>
        <v>60</v>
      </c>
      <c r="AA2013" s="51">
        <f t="shared" si="184"/>
        <v>80</v>
      </c>
      <c r="AB2013" s="41">
        <f t="shared" si="185"/>
        <v>18</v>
      </c>
      <c r="AC2013" s="109">
        <f t="shared" si="186"/>
        <v>0.22500000000000001</v>
      </c>
      <c r="AD2013" s="49" t="s">
        <v>452</v>
      </c>
    </row>
    <row r="2014" spans="1:30" hidden="1">
      <c r="A2014" s="28" t="s">
        <v>242</v>
      </c>
      <c r="B2014" s="134">
        <v>2034</v>
      </c>
      <c r="C2014" s="44">
        <v>1</v>
      </c>
      <c r="D2014" s="132">
        <v>30098011</v>
      </c>
      <c r="E2014" s="360"/>
      <c r="F2014" s="44" t="s">
        <v>444</v>
      </c>
      <c r="G2014" s="349" t="s">
        <v>721</v>
      </c>
      <c r="H2014" s="349" t="s">
        <v>698</v>
      </c>
      <c r="I2014" s="48">
        <v>43258</v>
      </c>
      <c r="J2014" s="48" t="s">
        <v>137</v>
      </c>
      <c r="K2014" s="59">
        <v>904</v>
      </c>
      <c r="L2014" s="59">
        <v>508</v>
      </c>
      <c r="M2014" s="59" t="s">
        <v>445</v>
      </c>
      <c r="N2014" s="106">
        <v>0.3034722222222222</v>
      </c>
      <c r="O2014" s="44">
        <v>3</v>
      </c>
      <c r="P2014" s="44" t="s">
        <v>14</v>
      </c>
      <c r="Q2014" s="368"/>
      <c r="R2014" s="368"/>
      <c r="S2014" s="368"/>
      <c r="T2014" s="194">
        <f t="shared" si="182"/>
        <v>0.30208333333333331</v>
      </c>
      <c r="U2014" s="194">
        <f t="shared" si="183"/>
        <v>0.29166666666666663</v>
      </c>
      <c r="V2014" s="41" t="str">
        <f>IFERROR(VLOOKUP(L2014,'[1]ZESTAWIENIE NUMERÓW BOCZNYCH'!$A:$B,1,0),"")</f>
        <v/>
      </c>
      <c r="W2014" s="51" t="str">
        <f>IFERROR(VLOOKUP(V2014,'[1]ZESTAWIENIE NUMERÓW BOCZNYCH'!$A:$B,2,0),P2014)</f>
        <v>AK</v>
      </c>
      <c r="X2014" s="51" t="s">
        <v>396</v>
      </c>
      <c r="Y2014" s="51">
        <f>VLOOKUP(W2014,'[1]LICZBA MIEJSC'!$A:$C,2,0)</f>
        <v>20</v>
      </c>
      <c r="Z2014" s="51">
        <f>VLOOKUP(W2014,'[1]LICZBA MIEJSC'!$A:$C,3,0)</f>
        <v>60</v>
      </c>
      <c r="AA2014" s="51">
        <f t="shared" si="184"/>
        <v>80</v>
      </c>
      <c r="AB2014" s="41">
        <f t="shared" si="185"/>
        <v>18</v>
      </c>
      <c r="AC2014" s="109">
        <f t="shared" si="186"/>
        <v>0.22500000000000001</v>
      </c>
      <c r="AD2014" s="49" t="s">
        <v>452</v>
      </c>
    </row>
    <row r="2015" spans="1:30" hidden="1">
      <c r="A2015" s="28" t="s">
        <v>242</v>
      </c>
      <c r="B2015" s="134">
        <v>2035</v>
      </c>
      <c r="C2015" s="44">
        <v>1</v>
      </c>
      <c r="D2015" s="132">
        <v>30098012</v>
      </c>
      <c r="E2015" s="360"/>
      <c r="F2015" s="44" t="s">
        <v>444</v>
      </c>
      <c r="G2015" s="349" t="s">
        <v>721</v>
      </c>
      <c r="H2015" s="349" t="s">
        <v>697</v>
      </c>
      <c r="I2015" s="48">
        <v>43258</v>
      </c>
      <c r="J2015" s="48" t="s">
        <v>137</v>
      </c>
      <c r="K2015" s="59">
        <v>914</v>
      </c>
      <c r="L2015" s="59">
        <v>515</v>
      </c>
      <c r="M2015" s="146" t="s">
        <v>251</v>
      </c>
      <c r="N2015" s="106">
        <v>0.30972222222222223</v>
      </c>
      <c r="O2015" s="44">
        <v>4</v>
      </c>
      <c r="P2015" s="44" t="s">
        <v>14</v>
      </c>
      <c r="Q2015" s="368"/>
      <c r="R2015" s="368"/>
      <c r="S2015" s="368"/>
      <c r="T2015" s="194">
        <f t="shared" si="182"/>
        <v>0.30208333333333331</v>
      </c>
      <c r="U2015" s="194">
        <f t="shared" si="183"/>
        <v>0.29166666666666663</v>
      </c>
      <c r="V2015" s="41" t="str">
        <f>IFERROR(VLOOKUP(L2015,'[1]ZESTAWIENIE NUMERÓW BOCZNYCH'!$A:$B,1,0),"")</f>
        <v/>
      </c>
      <c r="W2015" s="51" t="str">
        <f>IFERROR(VLOOKUP(V2015,'[1]ZESTAWIENIE NUMERÓW BOCZNYCH'!$A:$B,2,0),P2015)</f>
        <v>AK</v>
      </c>
      <c r="X2015" s="51" t="s">
        <v>396</v>
      </c>
      <c r="Y2015" s="51">
        <f>VLOOKUP(W2015,'[1]LICZBA MIEJSC'!$A:$C,2,0)</f>
        <v>20</v>
      </c>
      <c r="Z2015" s="51">
        <f>VLOOKUP(W2015,'[1]LICZBA MIEJSC'!$A:$C,3,0)</f>
        <v>60</v>
      </c>
      <c r="AA2015" s="51">
        <f t="shared" si="184"/>
        <v>80</v>
      </c>
      <c r="AB2015" s="41">
        <f t="shared" si="185"/>
        <v>50</v>
      </c>
      <c r="AC2015" s="109">
        <f t="shared" si="186"/>
        <v>0.625</v>
      </c>
      <c r="AD2015" s="49" t="s">
        <v>452</v>
      </c>
    </row>
    <row r="2016" spans="1:30" hidden="1">
      <c r="A2016" s="28" t="s">
        <v>242</v>
      </c>
      <c r="B2016" s="134">
        <v>2036</v>
      </c>
      <c r="C2016" s="44">
        <v>1</v>
      </c>
      <c r="D2016" s="132">
        <v>30098011</v>
      </c>
      <c r="E2016" s="360"/>
      <c r="F2016" s="44" t="s">
        <v>444</v>
      </c>
      <c r="G2016" s="349" t="s">
        <v>721</v>
      </c>
      <c r="H2016" s="349" t="s">
        <v>698</v>
      </c>
      <c r="I2016" s="48">
        <v>43258</v>
      </c>
      <c r="J2016" s="137" t="s">
        <v>138</v>
      </c>
      <c r="K2016" s="49" t="s">
        <v>278</v>
      </c>
      <c r="L2016" s="59">
        <v>28</v>
      </c>
      <c r="M2016" s="59" t="s">
        <v>446</v>
      </c>
      <c r="N2016" s="106">
        <v>0.31388888888888888</v>
      </c>
      <c r="O2016" s="44">
        <v>2</v>
      </c>
      <c r="P2016" s="44" t="s">
        <v>12</v>
      </c>
      <c r="Q2016" s="368"/>
      <c r="R2016" s="368"/>
      <c r="S2016" s="368"/>
      <c r="T2016" s="194">
        <f t="shared" si="182"/>
        <v>0.3125</v>
      </c>
      <c r="U2016" s="194">
        <f t="shared" si="183"/>
        <v>0.29166666666666663</v>
      </c>
      <c r="V2016" s="41" t="str">
        <f>IFERROR(VLOOKUP(L2016,'[1]ZESTAWIENIE NUMERÓW BOCZNYCH'!$A:$B,1,0),"")</f>
        <v/>
      </c>
      <c r="W2016" s="51" t="str">
        <f>IFERROR(VLOOKUP(V2016,'[1]ZESTAWIENIE NUMERÓW BOCZNYCH'!$A:$B,2,0),P2016)</f>
        <v>T</v>
      </c>
      <c r="X2016" s="51" t="s">
        <v>396</v>
      </c>
      <c r="Y2016" s="51">
        <f>VLOOKUP(W2016,'[1]LICZBA MIEJSC'!$A:$C,2,0)</f>
        <v>55</v>
      </c>
      <c r="Z2016" s="51">
        <f>VLOOKUP(W2016,'[1]LICZBA MIEJSC'!$A:$C,3,0)</f>
        <v>0</v>
      </c>
      <c r="AA2016" s="51">
        <f t="shared" si="184"/>
        <v>55</v>
      </c>
      <c r="AB2016" s="41">
        <f t="shared" si="185"/>
        <v>28</v>
      </c>
      <c r="AC2016" s="109">
        <f t="shared" si="186"/>
        <v>0.50909090909090904</v>
      </c>
      <c r="AD2016" s="49"/>
    </row>
    <row r="2017" spans="1:30" hidden="1">
      <c r="A2017" s="28" t="s">
        <v>242</v>
      </c>
      <c r="B2017" s="134">
        <v>2037</v>
      </c>
      <c r="C2017" s="44">
        <v>1</v>
      </c>
      <c r="D2017" s="132">
        <v>30098011</v>
      </c>
      <c r="E2017" s="360"/>
      <c r="F2017" s="44" t="s">
        <v>444</v>
      </c>
      <c r="G2017" s="349" t="s">
        <v>721</v>
      </c>
      <c r="H2017" s="349" t="s">
        <v>698</v>
      </c>
      <c r="I2017" s="48">
        <v>43258</v>
      </c>
      <c r="J2017" s="48" t="s">
        <v>137</v>
      </c>
      <c r="K2017" s="59">
        <v>914</v>
      </c>
      <c r="L2017" s="59">
        <v>501</v>
      </c>
      <c r="M2017" s="45" t="s">
        <v>275</v>
      </c>
      <c r="N2017" s="106">
        <v>0.31874999999999998</v>
      </c>
      <c r="O2017" s="44">
        <v>3</v>
      </c>
      <c r="P2017" s="44" t="s">
        <v>14</v>
      </c>
      <c r="Q2017" s="368"/>
      <c r="R2017" s="368"/>
      <c r="S2017" s="368"/>
      <c r="T2017" s="194">
        <f t="shared" si="182"/>
        <v>0.3125</v>
      </c>
      <c r="U2017" s="194">
        <f t="shared" si="183"/>
        <v>0.29166666666666663</v>
      </c>
      <c r="V2017" s="41">
        <f>IFERROR(VLOOKUP(L2017,'[1]ZESTAWIENIE NUMERÓW BOCZNYCH'!$A:$B,1,0),"")</f>
        <v>501</v>
      </c>
      <c r="W2017" s="51" t="str">
        <f>IFERROR(VLOOKUP(V2017,'[1]ZESTAWIENIE NUMERÓW BOCZNYCH'!$A:$B,2,0),P2017)</f>
        <v>Jelcz M081MB</v>
      </c>
      <c r="X2017" s="51" t="s">
        <v>396</v>
      </c>
      <c r="Y2017" s="51">
        <f>VLOOKUP(W2017,'[1]LICZBA MIEJSC'!$A:$C,2,0)</f>
        <v>18</v>
      </c>
      <c r="Z2017" s="51">
        <f>VLOOKUP(W2017,'[1]LICZBA MIEJSC'!$A:$C,3,0)</f>
        <v>22</v>
      </c>
      <c r="AA2017" s="51">
        <f t="shared" si="184"/>
        <v>40</v>
      </c>
      <c r="AB2017" s="41">
        <f t="shared" si="185"/>
        <v>16</v>
      </c>
      <c r="AC2017" s="109">
        <f t="shared" si="186"/>
        <v>0.4</v>
      </c>
      <c r="AD2017" s="49" t="s">
        <v>452</v>
      </c>
    </row>
    <row r="2018" spans="1:30" hidden="1">
      <c r="A2018" s="28" t="s">
        <v>242</v>
      </c>
      <c r="B2018" s="134">
        <v>2038</v>
      </c>
      <c r="C2018" s="44">
        <v>1</v>
      </c>
      <c r="D2018" s="132">
        <v>30098012</v>
      </c>
      <c r="E2018" s="360"/>
      <c r="F2018" s="44" t="s">
        <v>444</v>
      </c>
      <c r="G2018" s="349" t="s">
        <v>721</v>
      </c>
      <c r="H2018" s="349" t="s">
        <v>697</v>
      </c>
      <c r="I2018" s="48">
        <v>43258</v>
      </c>
      <c r="J2018" s="48" t="s">
        <v>137</v>
      </c>
      <c r="K2018" s="59">
        <v>904</v>
      </c>
      <c r="L2018" s="59">
        <v>505</v>
      </c>
      <c r="M2018" s="146" t="s">
        <v>251</v>
      </c>
      <c r="N2018" s="106">
        <v>0.31944444444444442</v>
      </c>
      <c r="O2018" s="44">
        <v>2</v>
      </c>
      <c r="P2018" s="44" t="s">
        <v>14</v>
      </c>
      <c r="Q2018" s="368"/>
      <c r="R2018" s="368"/>
      <c r="S2018" s="368"/>
      <c r="T2018" s="194">
        <f t="shared" si="182"/>
        <v>0.3125</v>
      </c>
      <c r="U2018" s="194">
        <f t="shared" si="183"/>
        <v>0.29166666666666663</v>
      </c>
      <c r="V2018" s="41" t="str">
        <f>IFERROR(VLOOKUP(L2018,'[1]ZESTAWIENIE NUMERÓW BOCZNYCH'!$A:$B,1,0),"")</f>
        <v/>
      </c>
      <c r="W2018" s="51" t="str">
        <f>IFERROR(VLOOKUP(V2018,'[1]ZESTAWIENIE NUMERÓW BOCZNYCH'!$A:$B,2,0),P2018)</f>
        <v>AK</v>
      </c>
      <c r="X2018" s="51" t="s">
        <v>396</v>
      </c>
      <c r="Y2018" s="51">
        <f>VLOOKUP(W2018,'[1]LICZBA MIEJSC'!$A:$C,2,0)</f>
        <v>20</v>
      </c>
      <c r="Z2018" s="51">
        <f>VLOOKUP(W2018,'[1]LICZBA MIEJSC'!$A:$C,3,0)</f>
        <v>60</v>
      </c>
      <c r="AA2018" s="51">
        <f t="shared" si="184"/>
        <v>80</v>
      </c>
      <c r="AB2018" s="41">
        <f t="shared" si="185"/>
        <v>10</v>
      </c>
      <c r="AC2018" s="109">
        <f t="shared" si="186"/>
        <v>0.125</v>
      </c>
      <c r="AD2018" s="49" t="s">
        <v>452</v>
      </c>
    </row>
    <row r="2019" spans="1:30" hidden="1">
      <c r="A2019" s="28" t="s">
        <v>242</v>
      </c>
      <c r="B2019" s="134">
        <v>2039</v>
      </c>
      <c r="C2019" s="44">
        <v>2</v>
      </c>
      <c r="D2019" s="132">
        <v>30098012</v>
      </c>
      <c r="E2019" s="360"/>
      <c r="F2019" s="44" t="s">
        <v>444</v>
      </c>
      <c r="G2019" s="349" t="s">
        <v>721</v>
      </c>
      <c r="H2019" s="349" t="s">
        <v>697</v>
      </c>
      <c r="I2019" s="48">
        <v>43258</v>
      </c>
      <c r="J2019" s="48" t="s">
        <v>137</v>
      </c>
      <c r="K2019" s="59">
        <v>904</v>
      </c>
      <c r="L2019" s="59">
        <v>503</v>
      </c>
      <c r="M2019" s="146" t="s">
        <v>251</v>
      </c>
      <c r="N2019" s="106">
        <v>0.33055555555555555</v>
      </c>
      <c r="O2019" s="44">
        <v>2</v>
      </c>
      <c r="P2019" s="44" t="s">
        <v>14</v>
      </c>
      <c r="Q2019" s="368"/>
      <c r="R2019" s="368"/>
      <c r="S2019" s="368"/>
      <c r="T2019" s="194">
        <f t="shared" si="182"/>
        <v>0.32291666666666663</v>
      </c>
      <c r="U2019" s="194">
        <f t="shared" si="183"/>
        <v>0.29166666666666663</v>
      </c>
      <c r="V2019" s="41">
        <f>IFERROR(VLOOKUP(L2019,'[1]ZESTAWIENIE NUMERÓW BOCZNYCH'!$A:$B,1,0),"")</f>
        <v>503</v>
      </c>
      <c r="W2019" s="51" t="str">
        <f>IFERROR(VLOOKUP(V2019,'[1]ZESTAWIENIE NUMERÓW BOCZNYCH'!$A:$B,2,0),P2019)</f>
        <v>Jelcz M081MB</v>
      </c>
      <c r="X2019" s="51" t="s">
        <v>396</v>
      </c>
      <c r="Y2019" s="51">
        <f>VLOOKUP(W2019,'[1]LICZBA MIEJSC'!$A:$C,2,0)</f>
        <v>18</v>
      </c>
      <c r="Z2019" s="51">
        <f>VLOOKUP(W2019,'[1]LICZBA MIEJSC'!$A:$C,3,0)</f>
        <v>22</v>
      </c>
      <c r="AA2019" s="51">
        <f t="shared" si="184"/>
        <v>40</v>
      </c>
      <c r="AB2019" s="41">
        <f t="shared" si="185"/>
        <v>9</v>
      </c>
      <c r="AC2019" s="109">
        <f t="shared" si="186"/>
        <v>0.22500000000000001</v>
      </c>
      <c r="AD2019" s="49" t="s">
        <v>452</v>
      </c>
    </row>
    <row r="2020" spans="1:30" hidden="1">
      <c r="A2020" s="28" t="s">
        <v>242</v>
      </c>
      <c r="B2020" s="134">
        <v>2040</v>
      </c>
      <c r="C2020" s="44">
        <v>2</v>
      </c>
      <c r="D2020" s="132">
        <v>30098011</v>
      </c>
      <c r="E2020" s="360"/>
      <c r="F2020" s="44" t="s">
        <v>444</v>
      </c>
      <c r="G2020" s="349" t="s">
        <v>721</v>
      </c>
      <c r="H2020" s="349" t="s">
        <v>698</v>
      </c>
      <c r="I2020" s="48">
        <v>43258</v>
      </c>
      <c r="J2020" s="48" t="s">
        <v>137</v>
      </c>
      <c r="K2020" s="59">
        <v>924</v>
      </c>
      <c r="L2020" s="59">
        <v>506</v>
      </c>
      <c r="M2020" s="49" t="s">
        <v>277</v>
      </c>
      <c r="N2020" s="106">
        <v>0.33194444444444443</v>
      </c>
      <c r="O2020" s="44">
        <v>2</v>
      </c>
      <c r="P2020" s="44" t="s">
        <v>14</v>
      </c>
      <c r="Q2020" s="368"/>
      <c r="R2020" s="368"/>
      <c r="S2020" s="368"/>
      <c r="T2020" s="194">
        <f t="shared" si="182"/>
        <v>0.32291666666666663</v>
      </c>
      <c r="U2020" s="194">
        <f t="shared" si="183"/>
        <v>0.29166666666666663</v>
      </c>
      <c r="V2020" s="41" t="str">
        <f>IFERROR(VLOOKUP(L2020,'[1]ZESTAWIENIE NUMERÓW BOCZNYCH'!$A:$B,1,0),"")</f>
        <v/>
      </c>
      <c r="W2020" s="51" t="str">
        <f>IFERROR(VLOOKUP(V2020,'[1]ZESTAWIENIE NUMERÓW BOCZNYCH'!$A:$B,2,0),P2020)</f>
        <v>AK</v>
      </c>
      <c r="X2020" s="51" t="s">
        <v>396</v>
      </c>
      <c r="Y2020" s="51">
        <f>VLOOKUP(W2020,'[1]LICZBA MIEJSC'!$A:$C,2,0)</f>
        <v>20</v>
      </c>
      <c r="Z2020" s="51">
        <f>VLOOKUP(W2020,'[1]LICZBA MIEJSC'!$A:$C,3,0)</f>
        <v>60</v>
      </c>
      <c r="AA2020" s="51">
        <f t="shared" si="184"/>
        <v>80</v>
      </c>
      <c r="AB2020" s="41">
        <f t="shared" si="185"/>
        <v>10</v>
      </c>
      <c r="AC2020" s="109">
        <f t="shared" si="186"/>
        <v>0.125</v>
      </c>
      <c r="AD2020" s="49" t="s">
        <v>452</v>
      </c>
    </row>
    <row r="2021" spans="1:30" hidden="1">
      <c r="A2021" s="28" t="s">
        <v>242</v>
      </c>
      <c r="B2021" s="134">
        <v>2041</v>
      </c>
      <c r="C2021" s="44">
        <v>2</v>
      </c>
      <c r="D2021" s="132">
        <v>30098011</v>
      </c>
      <c r="E2021" s="360"/>
      <c r="F2021" s="44" t="s">
        <v>444</v>
      </c>
      <c r="G2021" s="349" t="s">
        <v>721</v>
      </c>
      <c r="H2021" s="349" t="s">
        <v>698</v>
      </c>
      <c r="I2021" s="48">
        <v>43258</v>
      </c>
      <c r="J2021" s="48" t="s">
        <v>137</v>
      </c>
      <c r="K2021" s="59">
        <v>904</v>
      </c>
      <c r="L2021" s="59">
        <v>502</v>
      </c>
      <c r="M2021" s="49" t="s">
        <v>279</v>
      </c>
      <c r="N2021" s="106">
        <v>0.34722222222222221</v>
      </c>
      <c r="O2021" s="44">
        <v>2</v>
      </c>
      <c r="P2021" s="44" t="s">
        <v>14</v>
      </c>
      <c r="Q2021" s="368"/>
      <c r="R2021" s="368"/>
      <c r="S2021" s="368"/>
      <c r="T2021" s="194">
        <f t="shared" si="182"/>
        <v>0.34375</v>
      </c>
      <c r="U2021" s="194">
        <f t="shared" si="183"/>
        <v>0.33333333333333331</v>
      </c>
      <c r="V2021" s="41">
        <f>IFERROR(VLOOKUP(L2021,'[1]ZESTAWIENIE NUMERÓW BOCZNYCH'!$A:$B,1,0),"")</f>
        <v>502</v>
      </c>
      <c r="W2021" s="51" t="str">
        <f>IFERROR(VLOOKUP(V2021,'[1]ZESTAWIENIE NUMERÓW BOCZNYCH'!$A:$B,2,0),P2021)</f>
        <v>Jelcz M081MB</v>
      </c>
      <c r="X2021" s="51" t="s">
        <v>396</v>
      </c>
      <c r="Y2021" s="51">
        <f>VLOOKUP(W2021,'[1]LICZBA MIEJSC'!$A:$C,2,0)</f>
        <v>18</v>
      </c>
      <c r="Z2021" s="51">
        <f>VLOOKUP(W2021,'[1]LICZBA MIEJSC'!$A:$C,3,0)</f>
        <v>22</v>
      </c>
      <c r="AA2021" s="51">
        <f t="shared" si="184"/>
        <v>40</v>
      </c>
      <c r="AB2021" s="41">
        <f t="shared" si="185"/>
        <v>9</v>
      </c>
      <c r="AC2021" s="109">
        <f t="shared" si="186"/>
        <v>0.22500000000000001</v>
      </c>
      <c r="AD2021" s="49" t="s">
        <v>452</v>
      </c>
    </row>
    <row r="2022" spans="1:30" hidden="1">
      <c r="A2022" s="28" t="s">
        <v>242</v>
      </c>
      <c r="B2022" s="134">
        <v>2042</v>
      </c>
      <c r="C2022" s="44">
        <v>2</v>
      </c>
      <c r="D2022" s="132">
        <v>30098012</v>
      </c>
      <c r="E2022" s="360"/>
      <c r="F2022" s="44" t="s">
        <v>444</v>
      </c>
      <c r="G2022" s="349" t="s">
        <v>721</v>
      </c>
      <c r="H2022" s="349" t="s">
        <v>697</v>
      </c>
      <c r="I2022" s="48">
        <v>43258</v>
      </c>
      <c r="J2022" s="46" t="s">
        <v>138</v>
      </c>
      <c r="K2022" s="49" t="s">
        <v>290</v>
      </c>
      <c r="L2022" s="59">
        <v>33</v>
      </c>
      <c r="M2022" s="59" t="s">
        <v>447</v>
      </c>
      <c r="N2022" s="106">
        <v>0.35555555555555557</v>
      </c>
      <c r="O2022" s="44">
        <v>1</v>
      </c>
      <c r="P2022" s="44" t="s">
        <v>12</v>
      </c>
      <c r="Q2022" s="368"/>
      <c r="R2022" s="368"/>
      <c r="S2022" s="368"/>
      <c r="T2022" s="194">
        <f t="shared" si="182"/>
        <v>0.35416666666666663</v>
      </c>
      <c r="U2022" s="194">
        <f t="shared" si="183"/>
        <v>0.33333333333333331</v>
      </c>
      <c r="V2022" s="41" t="str">
        <f>IFERROR(VLOOKUP(L2022,'[1]ZESTAWIENIE NUMERÓW BOCZNYCH'!$A:$B,1,0),"")</f>
        <v/>
      </c>
      <c r="W2022" s="51" t="str">
        <f>IFERROR(VLOOKUP(V2022,'[1]ZESTAWIENIE NUMERÓW BOCZNYCH'!$A:$B,2,0),P2022)</f>
        <v>T</v>
      </c>
      <c r="X2022" s="51" t="s">
        <v>396</v>
      </c>
      <c r="Y2022" s="51">
        <f>VLOOKUP(W2022,'[1]LICZBA MIEJSC'!$A:$C,2,0)</f>
        <v>55</v>
      </c>
      <c r="Z2022" s="51">
        <f>VLOOKUP(W2022,'[1]LICZBA MIEJSC'!$A:$C,3,0)</f>
        <v>0</v>
      </c>
      <c r="AA2022" s="51">
        <f t="shared" si="184"/>
        <v>55</v>
      </c>
      <c r="AB2022" s="41">
        <f t="shared" si="185"/>
        <v>6</v>
      </c>
      <c r="AC2022" s="109">
        <f t="shared" si="186"/>
        <v>0.10909090909090909</v>
      </c>
      <c r="AD2022" s="49"/>
    </row>
    <row r="2023" spans="1:30" hidden="1">
      <c r="A2023" s="28" t="s">
        <v>242</v>
      </c>
      <c r="B2023" s="134">
        <v>2043</v>
      </c>
      <c r="C2023" s="44">
        <v>2</v>
      </c>
      <c r="D2023" s="132">
        <v>30098011</v>
      </c>
      <c r="E2023" s="360"/>
      <c r="F2023" s="44" t="s">
        <v>444</v>
      </c>
      <c r="G2023" s="349" t="s">
        <v>721</v>
      </c>
      <c r="H2023" s="349" t="s">
        <v>698</v>
      </c>
      <c r="I2023" s="48">
        <v>43258</v>
      </c>
      <c r="J2023" s="48" t="s">
        <v>137</v>
      </c>
      <c r="K2023" s="59">
        <v>914</v>
      </c>
      <c r="L2023" s="59">
        <v>515</v>
      </c>
      <c r="M2023" s="45" t="s">
        <v>275</v>
      </c>
      <c r="N2023" s="106">
        <v>0.36805555555555558</v>
      </c>
      <c r="O2023" s="44">
        <v>2</v>
      </c>
      <c r="P2023" s="44" t="s">
        <v>14</v>
      </c>
      <c r="Q2023" s="368"/>
      <c r="R2023" s="368"/>
      <c r="S2023" s="368"/>
      <c r="T2023" s="194">
        <f t="shared" si="182"/>
        <v>0.36458333333333331</v>
      </c>
      <c r="U2023" s="194">
        <f t="shared" si="183"/>
        <v>0.33333333333333331</v>
      </c>
      <c r="V2023" s="41" t="str">
        <f>IFERROR(VLOOKUP(L2023,'[1]ZESTAWIENIE NUMERÓW BOCZNYCH'!$A:$B,1,0),"")</f>
        <v/>
      </c>
      <c r="W2023" s="51" t="str">
        <f>IFERROR(VLOOKUP(V2023,'[1]ZESTAWIENIE NUMERÓW BOCZNYCH'!$A:$B,2,0),P2023)</f>
        <v>AK</v>
      </c>
      <c r="X2023" s="51" t="s">
        <v>396</v>
      </c>
      <c r="Y2023" s="51">
        <f>VLOOKUP(W2023,'[1]LICZBA MIEJSC'!$A:$C,2,0)</f>
        <v>20</v>
      </c>
      <c r="Z2023" s="51">
        <f>VLOOKUP(W2023,'[1]LICZBA MIEJSC'!$A:$C,3,0)</f>
        <v>60</v>
      </c>
      <c r="AA2023" s="51">
        <f t="shared" si="184"/>
        <v>80</v>
      </c>
      <c r="AB2023" s="41">
        <f t="shared" si="185"/>
        <v>10</v>
      </c>
      <c r="AC2023" s="109">
        <f t="shared" si="186"/>
        <v>0.125</v>
      </c>
      <c r="AD2023" s="49" t="s">
        <v>452</v>
      </c>
    </row>
    <row r="2024" spans="1:30" hidden="1">
      <c r="A2024" s="28" t="s">
        <v>242</v>
      </c>
      <c r="B2024" s="134">
        <v>2044</v>
      </c>
      <c r="C2024" s="44">
        <v>2</v>
      </c>
      <c r="D2024" s="132">
        <v>30098012</v>
      </c>
      <c r="E2024" s="360"/>
      <c r="F2024" s="44" t="s">
        <v>444</v>
      </c>
      <c r="G2024" s="349" t="s">
        <v>721</v>
      </c>
      <c r="H2024" s="349" t="s">
        <v>697</v>
      </c>
      <c r="I2024" s="48">
        <v>43258</v>
      </c>
      <c r="J2024" s="48" t="s">
        <v>137</v>
      </c>
      <c r="K2024" s="59">
        <v>924</v>
      </c>
      <c r="L2024" s="59">
        <v>506</v>
      </c>
      <c r="M2024" s="146" t="s">
        <v>251</v>
      </c>
      <c r="N2024" s="106">
        <v>0.37361111111111112</v>
      </c>
      <c r="O2024" s="44">
        <v>3</v>
      </c>
      <c r="P2024" s="44" t="s">
        <v>14</v>
      </c>
      <c r="Q2024" s="368"/>
      <c r="R2024" s="368"/>
      <c r="S2024" s="368"/>
      <c r="T2024" s="194">
        <f t="shared" si="182"/>
        <v>0.36458333333333331</v>
      </c>
      <c r="U2024" s="194">
        <f t="shared" si="183"/>
        <v>0.33333333333333331</v>
      </c>
      <c r="V2024" s="41" t="str">
        <f>IFERROR(VLOOKUP(L2024,'[1]ZESTAWIENIE NUMERÓW BOCZNYCH'!$A:$B,1,0),"")</f>
        <v/>
      </c>
      <c r="W2024" s="51" t="str">
        <f>IFERROR(VLOOKUP(V2024,'[1]ZESTAWIENIE NUMERÓW BOCZNYCH'!$A:$B,2,0),P2024)</f>
        <v>AK</v>
      </c>
      <c r="X2024" s="51" t="s">
        <v>396</v>
      </c>
      <c r="Y2024" s="51">
        <f>VLOOKUP(W2024,'[1]LICZBA MIEJSC'!$A:$C,2,0)</f>
        <v>20</v>
      </c>
      <c r="Z2024" s="51">
        <f>VLOOKUP(W2024,'[1]LICZBA MIEJSC'!$A:$C,3,0)</f>
        <v>60</v>
      </c>
      <c r="AA2024" s="51">
        <f t="shared" si="184"/>
        <v>80</v>
      </c>
      <c r="AB2024" s="41">
        <f t="shared" si="185"/>
        <v>18</v>
      </c>
      <c r="AC2024" s="109">
        <f t="shared" si="186"/>
        <v>0.22500000000000001</v>
      </c>
      <c r="AD2024" s="49" t="s">
        <v>452</v>
      </c>
    </row>
    <row r="2025" spans="1:30" hidden="1">
      <c r="A2025" s="28" t="s">
        <v>242</v>
      </c>
      <c r="B2025" s="134">
        <v>2045</v>
      </c>
      <c r="C2025" s="44">
        <v>2</v>
      </c>
      <c r="D2025" s="132">
        <v>30098011</v>
      </c>
      <c r="E2025" s="360"/>
      <c r="F2025" s="44" t="s">
        <v>444</v>
      </c>
      <c r="G2025" s="349" t="s">
        <v>721</v>
      </c>
      <c r="H2025" s="349" t="s">
        <v>698</v>
      </c>
      <c r="I2025" s="48">
        <v>43258</v>
      </c>
      <c r="J2025" s="48" t="s">
        <v>137</v>
      </c>
      <c r="K2025" s="59">
        <v>924</v>
      </c>
      <c r="L2025" s="59">
        <v>505</v>
      </c>
      <c r="M2025" s="45" t="s">
        <v>296</v>
      </c>
      <c r="N2025" s="106">
        <v>0.38194444444444442</v>
      </c>
      <c r="O2025" s="44">
        <v>1</v>
      </c>
      <c r="P2025" s="44" t="s">
        <v>14</v>
      </c>
      <c r="Q2025" s="368"/>
      <c r="R2025" s="368"/>
      <c r="S2025" s="368"/>
      <c r="T2025" s="194">
        <f t="shared" si="182"/>
        <v>0.375</v>
      </c>
      <c r="U2025" s="194">
        <f t="shared" si="183"/>
        <v>0.375</v>
      </c>
      <c r="V2025" s="41" t="str">
        <f>IFERROR(VLOOKUP(L2025,'[1]ZESTAWIENIE NUMERÓW BOCZNYCH'!$A:$B,1,0),"")</f>
        <v/>
      </c>
      <c r="W2025" s="51" t="str">
        <f>IFERROR(VLOOKUP(V2025,'[1]ZESTAWIENIE NUMERÓW BOCZNYCH'!$A:$B,2,0),P2025)</f>
        <v>AK</v>
      </c>
      <c r="X2025" s="51" t="s">
        <v>396</v>
      </c>
      <c r="Y2025" s="51">
        <f>VLOOKUP(W2025,'[1]LICZBA MIEJSC'!$A:$C,2,0)</f>
        <v>20</v>
      </c>
      <c r="Z2025" s="51">
        <f>VLOOKUP(W2025,'[1]LICZBA MIEJSC'!$A:$C,3,0)</f>
        <v>60</v>
      </c>
      <c r="AA2025" s="51">
        <f t="shared" si="184"/>
        <v>80</v>
      </c>
      <c r="AB2025" s="41">
        <f t="shared" si="185"/>
        <v>8</v>
      </c>
      <c r="AC2025" s="109">
        <f t="shared" si="186"/>
        <v>0.1</v>
      </c>
      <c r="AD2025" s="49" t="s">
        <v>452</v>
      </c>
    </row>
    <row r="2026" spans="1:30" hidden="1">
      <c r="A2026" s="28" t="s">
        <v>242</v>
      </c>
      <c r="B2026" s="134">
        <v>2046</v>
      </c>
      <c r="C2026" s="44">
        <v>2</v>
      </c>
      <c r="D2026" s="132">
        <v>30098012</v>
      </c>
      <c r="E2026" s="360"/>
      <c r="F2026" s="44" t="s">
        <v>444</v>
      </c>
      <c r="G2026" s="349" t="s">
        <v>721</v>
      </c>
      <c r="H2026" s="349" t="s">
        <v>697</v>
      </c>
      <c r="I2026" s="48">
        <v>43258</v>
      </c>
      <c r="J2026" s="48" t="s">
        <v>137</v>
      </c>
      <c r="K2026" s="59">
        <v>914</v>
      </c>
      <c r="L2026" s="59">
        <v>502</v>
      </c>
      <c r="M2026" s="146" t="s">
        <v>251</v>
      </c>
      <c r="N2026" s="106">
        <v>0.39027777777777778</v>
      </c>
      <c r="O2026" s="44">
        <v>4</v>
      </c>
      <c r="P2026" s="44" t="s">
        <v>14</v>
      </c>
      <c r="Q2026" s="368"/>
      <c r="R2026" s="368"/>
      <c r="S2026" s="368"/>
      <c r="T2026" s="194">
        <f t="shared" si="182"/>
        <v>0.38541666666666663</v>
      </c>
      <c r="U2026" s="194">
        <f t="shared" si="183"/>
        <v>0.375</v>
      </c>
      <c r="V2026" s="41">
        <f>IFERROR(VLOOKUP(L2026,'[1]ZESTAWIENIE NUMERÓW BOCZNYCH'!$A:$B,1,0),"")</f>
        <v>502</v>
      </c>
      <c r="W2026" s="51" t="str">
        <f>IFERROR(VLOOKUP(V2026,'[1]ZESTAWIENIE NUMERÓW BOCZNYCH'!$A:$B,2,0),P2026)</f>
        <v>Jelcz M081MB</v>
      </c>
      <c r="X2026" s="51" t="s">
        <v>396</v>
      </c>
      <c r="Y2026" s="51">
        <f>VLOOKUP(W2026,'[1]LICZBA MIEJSC'!$A:$C,2,0)</f>
        <v>18</v>
      </c>
      <c r="Z2026" s="51">
        <f>VLOOKUP(W2026,'[1]LICZBA MIEJSC'!$A:$C,3,0)</f>
        <v>22</v>
      </c>
      <c r="AA2026" s="51">
        <f t="shared" si="184"/>
        <v>40</v>
      </c>
      <c r="AB2026" s="41">
        <f t="shared" si="185"/>
        <v>29</v>
      </c>
      <c r="AC2026" s="109">
        <f t="shared" si="186"/>
        <v>0.72499999999999998</v>
      </c>
      <c r="AD2026" s="49" t="s">
        <v>452</v>
      </c>
    </row>
    <row r="2027" spans="1:30" hidden="1">
      <c r="A2027" s="28" t="s">
        <v>242</v>
      </c>
      <c r="B2027" s="134">
        <v>2047</v>
      </c>
      <c r="C2027" s="44">
        <v>2</v>
      </c>
      <c r="D2027" s="132">
        <v>30098012</v>
      </c>
      <c r="E2027" s="360"/>
      <c r="F2027" s="44" t="s">
        <v>444</v>
      </c>
      <c r="G2027" s="349" t="s">
        <v>721</v>
      </c>
      <c r="H2027" s="349" t="s">
        <v>697</v>
      </c>
      <c r="I2027" s="48">
        <v>43258</v>
      </c>
      <c r="J2027" s="48" t="s">
        <v>137</v>
      </c>
      <c r="K2027" s="59">
        <v>914</v>
      </c>
      <c r="L2027" s="59">
        <v>515</v>
      </c>
      <c r="M2027" s="146" t="s">
        <v>251</v>
      </c>
      <c r="N2027" s="106">
        <v>0.40277777777777779</v>
      </c>
      <c r="O2027" s="44">
        <v>2</v>
      </c>
      <c r="P2027" s="44" t="s">
        <v>14</v>
      </c>
      <c r="Q2027" s="368"/>
      <c r="R2027" s="368"/>
      <c r="S2027" s="368"/>
      <c r="T2027" s="194">
        <f t="shared" si="182"/>
        <v>0.39583333333333331</v>
      </c>
      <c r="U2027" s="194">
        <f t="shared" si="183"/>
        <v>0.375</v>
      </c>
      <c r="V2027" s="41" t="str">
        <f>IFERROR(VLOOKUP(L2027,'[1]ZESTAWIENIE NUMERÓW BOCZNYCH'!$A:$B,1,0),"")</f>
        <v/>
      </c>
      <c r="W2027" s="51" t="str">
        <f>IFERROR(VLOOKUP(V2027,'[1]ZESTAWIENIE NUMERÓW BOCZNYCH'!$A:$B,2,0),P2027)</f>
        <v>AK</v>
      </c>
      <c r="X2027" s="51" t="s">
        <v>396</v>
      </c>
      <c r="Y2027" s="51">
        <f>VLOOKUP(W2027,'[1]LICZBA MIEJSC'!$A:$C,2,0)</f>
        <v>20</v>
      </c>
      <c r="Z2027" s="51">
        <f>VLOOKUP(W2027,'[1]LICZBA MIEJSC'!$A:$C,3,0)</f>
        <v>60</v>
      </c>
      <c r="AA2027" s="51">
        <f t="shared" si="184"/>
        <v>80</v>
      </c>
      <c r="AB2027" s="41">
        <f t="shared" si="185"/>
        <v>10</v>
      </c>
      <c r="AC2027" s="109">
        <f t="shared" si="186"/>
        <v>0.125</v>
      </c>
      <c r="AD2027" s="49" t="s">
        <v>452</v>
      </c>
    </row>
    <row r="2028" spans="1:30" hidden="1">
      <c r="A2028" s="28" t="s">
        <v>242</v>
      </c>
      <c r="B2028" s="134">
        <v>2048</v>
      </c>
      <c r="C2028" s="44">
        <v>2</v>
      </c>
      <c r="D2028" s="132">
        <v>30098011</v>
      </c>
      <c r="E2028" s="360"/>
      <c r="F2028" s="44" t="s">
        <v>444</v>
      </c>
      <c r="G2028" s="349" t="s">
        <v>721</v>
      </c>
      <c r="H2028" s="349" t="s">
        <v>698</v>
      </c>
      <c r="I2028" s="48">
        <v>43258</v>
      </c>
      <c r="J2028" s="48" t="s">
        <v>137</v>
      </c>
      <c r="K2028" s="59">
        <v>904</v>
      </c>
      <c r="L2028" s="59">
        <v>503</v>
      </c>
      <c r="M2028" s="49" t="s">
        <v>279</v>
      </c>
      <c r="N2028" s="106">
        <v>0.40486111111111112</v>
      </c>
      <c r="O2028" s="44">
        <v>2</v>
      </c>
      <c r="P2028" s="44" t="s">
        <v>14</v>
      </c>
      <c r="Q2028" s="368"/>
      <c r="R2028" s="368"/>
      <c r="S2028" s="368"/>
      <c r="T2028" s="194">
        <f t="shared" si="182"/>
        <v>0.39583333333333331</v>
      </c>
      <c r="U2028" s="194">
        <f t="shared" si="183"/>
        <v>0.375</v>
      </c>
      <c r="V2028" s="41">
        <f>IFERROR(VLOOKUP(L2028,'[1]ZESTAWIENIE NUMERÓW BOCZNYCH'!$A:$B,1,0),"")</f>
        <v>503</v>
      </c>
      <c r="W2028" s="51" t="str">
        <f>IFERROR(VLOOKUP(V2028,'[1]ZESTAWIENIE NUMERÓW BOCZNYCH'!$A:$B,2,0),P2028)</f>
        <v>Jelcz M081MB</v>
      </c>
      <c r="X2028" s="51" t="s">
        <v>396</v>
      </c>
      <c r="Y2028" s="51">
        <f>VLOOKUP(W2028,'[1]LICZBA MIEJSC'!$A:$C,2,0)</f>
        <v>18</v>
      </c>
      <c r="Z2028" s="51">
        <f>VLOOKUP(W2028,'[1]LICZBA MIEJSC'!$A:$C,3,0)</f>
        <v>22</v>
      </c>
      <c r="AA2028" s="51">
        <f t="shared" si="184"/>
        <v>40</v>
      </c>
      <c r="AB2028" s="41">
        <f t="shared" si="185"/>
        <v>9</v>
      </c>
      <c r="AC2028" s="109">
        <f t="shared" si="186"/>
        <v>0.22500000000000001</v>
      </c>
      <c r="AD2028" s="49" t="s">
        <v>452</v>
      </c>
    </row>
    <row r="2029" spans="1:30" hidden="1">
      <c r="A2029" s="28" t="s">
        <v>242</v>
      </c>
      <c r="B2029" s="134">
        <v>2049</v>
      </c>
      <c r="C2029" s="44">
        <v>2</v>
      </c>
      <c r="D2029" s="132">
        <v>30098012</v>
      </c>
      <c r="E2029" s="360"/>
      <c r="F2029" s="44" t="s">
        <v>444</v>
      </c>
      <c r="G2029" s="349" t="s">
        <v>721</v>
      </c>
      <c r="H2029" s="349" t="s">
        <v>697</v>
      </c>
      <c r="I2029" s="48">
        <v>43258</v>
      </c>
      <c r="J2029" s="48" t="s">
        <v>137</v>
      </c>
      <c r="K2029" s="59">
        <v>924</v>
      </c>
      <c r="L2029" s="59">
        <v>511</v>
      </c>
      <c r="M2029" s="146" t="s">
        <v>251</v>
      </c>
      <c r="N2029" s="106">
        <v>0.58611111111111114</v>
      </c>
      <c r="O2029" s="44">
        <v>2</v>
      </c>
      <c r="P2029" s="44" t="s">
        <v>14</v>
      </c>
      <c r="Q2029" s="368"/>
      <c r="R2029" s="368"/>
      <c r="S2029" s="368"/>
      <c r="T2029" s="194">
        <f t="shared" si="182"/>
        <v>0.58333333333333326</v>
      </c>
      <c r="U2029" s="194">
        <f t="shared" si="183"/>
        <v>0.58333333333333326</v>
      </c>
      <c r="V2029" s="41" t="str">
        <f>IFERROR(VLOOKUP(L2029,'[1]ZESTAWIENIE NUMERÓW BOCZNYCH'!$A:$B,1,0),"")</f>
        <v/>
      </c>
      <c r="W2029" s="51" t="str">
        <f>IFERROR(VLOOKUP(V2029,'[1]ZESTAWIENIE NUMERÓW BOCZNYCH'!$A:$B,2,0),P2029)</f>
        <v>AK</v>
      </c>
      <c r="X2029" s="51" t="s">
        <v>396</v>
      </c>
      <c r="Y2029" s="51">
        <f>VLOOKUP(W2029,'[1]LICZBA MIEJSC'!$A:$C,2,0)</f>
        <v>20</v>
      </c>
      <c r="Z2029" s="51">
        <f>VLOOKUP(W2029,'[1]LICZBA MIEJSC'!$A:$C,3,0)</f>
        <v>60</v>
      </c>
      <c r="AA2029" s="51">
        <f t="shared" si="184"/>
        <v>80</v>
      </c>
      <c r="AB2029" s="41">
        <f t="shared" si="185"/>
        <v>10</v>
      </c>
      <c r="AC2029" s="109">
        <f t="shared" si="186"/>
        <v>0.125</v>
      </c>
      <c r="AD2029" s="49" t="s">
        <v>452</v>
      </c>
    </row>
    <row r="2030" spans="1:30" hidden="1">
      <c r="A2030" s="28" t="s">
        <v>242</v>
      </c>
      <c r="B2030" s="134">
        <v>2050</v>
      </c>
      <c r="C2030" s="44">
        <v>2</v>
      </c>
      <c r="D2030" s="132">
        <v>30098011</v>
      </c>
      <c r="E2030" s="360"/>
      <c r="F2030" s="44" t="s">
        <v>444</v>
      </c>
      <c r="G2030" s="349" t="s">
        <v>721</v>
      </c>
      <c r="H2030" s="349" t="s">
        <v>698</v>
      </c>
      <c r="I2030" s="48">
        <v>43258</v>
      </c>
      <c r="J2030" s="48" t="s">
        <v>137</v>
      </c>
      <c r="K2030" s="59">
        <v>924</v>
      </c>
      <c r="L2030" s="59">
        <v>502</v>
      </c>
      <c r="M2030" s="49" t="s">
        <v>276</v>
      </c>
      <c r="N2030" s="106">
        <v>0.59583333333333333</v>
      </c>
      <c r="O2030" s="44">
        <v>2</v>
      </c>
      <c r="P2030" s="44" t="s">
        <v>14</v>
      </c>
      <c r="Q2030" s="368"/>
      <c r="R2030" s="368"/>
      <c r="S2030" s="368"/>
      <c r="T2030" s="194">
        <f t="shared" ref="T2030:T2093" si="187">FLOOR(N2030,"0:15")</f>
        <v>0.59375</v>
      </c>
      <c r="U2030" s="194">
        <f t="shared" ref="U2030:U2093" si="188">FLOOR(N2030,TIME(1,0,0))</f>
        <v>0.58333333333333326</v>
      </c>
      <c r="V2030" s="41">
        <f>IFERROR(VLOOKUP(L2030,'[1]ZESTAWIENIE NUMERÓW BOCZNYCH'!$A:$B,1,0),"")</f>
        <v>502</v>
      </c>
      <c r="W2030" s="51" t="str">
        <f>IFERROR(VLOOKUP(V2030,'[1]ZESTAWIENIE NUMERÓW BOCZNYCH'!$A:$B,2,0),P2030)</f>
        <v>Jelcz M081MB</v>
      </c>
      <c r="X2030" s="51" t="s">
        <v>396</v>
      </c>
      <c r="Y2030" s="51">
        <f>VLOOKUP(W2030,'[1]LICZBA MIEJSC'!$A:$C,2,0)</f>
        <v>18</v>
      </c>
      <c r="Z2030" s="51">
        <f>VLOOKUP(W2030,'[1]LICZBA MIEJSC'!$A:$C,3,0)</f>
        <v>22</v>
      </c>
      <c r="AA2030" s="51">
        <f t="shared" si="184"/>
        <v>40</v>
      </c>
      <c r="AB2030" s="41">
        <f t="shared" si="185"/>
        <v>9</v>
      </c>
      <c r="AC2030" s="109">
        <f t="shared" si="186"/>
        <v>0.22500000000000001</v>
      </c>
      <c r="AD2030" s="49" t="s">
        <v>452</v>
      </c>
    </row>
    <row r="2031" spans="1:30" hidden="1">
      <c r="A2031" s="28" t="s">
        <v>242</v>
      </c>
      <c r="B2031" s="134">
        <v>2051</v>
      </c>
      <c r="C2031" s="44">
        <v>3</v>
      </c>
      <c r="D2031" s="132">
        <v>30098012</v>
      </c>
      <c r="E2031" s="360"/>
      <c r="F2031" s="44" t="s">
        <v>444</v>
      </c>
      <c r="G2031" s="349" t="s">
        <v>721</v>
      </c>
      <c r="H2031" s="349" t="s">
        <v>697</v>
      </c>
      <c r="I2031" s="48">
        <v>43258</v>
      </c>
      <c r="J2031" s="48" t="s">
        <v>137</v>
      </c>
      <c r="K2031" s="59">
        <v>914</v>
      </c>
      <c r="L2031" s="59">
        <v>506</v>
      </c>
      <c r="M2031" s="146" t="s">
        <v>251</v>
      </c>
      <c r="N2031" s="106">
        <v>0.60347222222222219</v>
      </c>
      <c r="O2031" s="44">
        <v>3</v>
      </c>
      <c r="P2031" s="44" t="s">
        <v>14</v>
      </c>
      <c r="Q2031" s="368"/>
      <c r="R2031" s="368"/>
      <c r="S2031" s="368"/>
      <c r="T2031" s="194">
        <f t="shared" si="187"/>
        <v>0.59375</v>
      </c>
      <c r="U2031" s="194">
        <f t="shared" si="188"/>
        <v>0.58333333333333326</v>
      </c>
      <c r="V2031" s="41" t="str">
        <f>IFERROR(VLOOKUP(L2031,'[1]ZESTAWIENIE NUMERÓW BOCZNYCH'!$A:$B,1,0),"")</f>
        <v/>
      </c>
      <c r="W2031" s="51" t="str">
        <f>IFERROR(VLOOKUP(V2031,'[1]ZESTAWIENIE NUMERÓW BOCZNYCH'!$A:$B,2,0),P2031)</f>
        <v>AK</v>
      </c>
      <c r="X2031" s="51" t="s">
        <v>396</v>
      </c>
      <c r="Y2031" s="51">
        <f>VLOOKUP(W2031,'[1]LICZBA MIEJSC'!$A:$C,2,0)</f>
        <v>20</v>
      </c>
      <c r="Z2031" s="51">
        <f>VLOOKUP(W2031,'[1]LICZBA MIEJSC'!$A:$C,3,0)</f>
        <v>60</v>
      </c>
      <c r="AA2031" s="51">
        <f t="shared" si="184"/>
        <v>80</v>
      </c>
      <c r="AB2031" s="41">
        <f t="shared" si="185"/>
        <v>18</v>
      </c>
      <c r="AC2031" s="109">
        <f t="shared" si="186"/>
        <v>0.22500000000000001</v>
      </c>
      <c r="AD2031" s="49" t="s">
        <v>452</v>
      </c>
    </row>
    <row r="2032" spans="1:30" hidden="1">
      <c r="A2032" s="28" t="s">
        <v>242</v>
      </c>
      <c r="B2032" s="134">
        <v>2052</v>
      </c>
      <c r="C2032" s="44">
        <v>3</v>
      </c>
      <c r="D2032" s="132">
        <v>30098011</v>
      </c>
      <c r="E2032" s="360"/>
      <c r="F2032" s="44" t="s">
        <v>444</v>
      </c>
      <c r="G2032" s="349" t="s">
        <v>721</v>
      </c>
      <c r="H2032" s="349" t="s">
        <v>698</v>
      </c>
      <c r="I2032" s="48">
        <v>43258</v>
      </c>
      <c r="J2032" s="48" t="s">
        <v>137</v>
      </c>
      <c r="K2032" s="59">
        <v>924</v>
      </c>
      <c r="L2032" s="59">
        <v>505</v>
      </c>
      <c r="M2032" s="49" t="s">
        <v>277</v>
      </c>
      <c r="N2032" s="106">
        <v>0.6069444444444444</v>
      </c>
      <c r="O2032" s="44">
        <v>2</v>
      </c>
      <c r="P2032" s="44" t="s">
        <v>14</v>
      </c>
      <c r="Q2032" s="368"/>
      <c r="R2032" s="368"/>
      <c r="S2032" s="368"/>
      <c r="T2032" s="194">
        <f t="shared" si="187"/>
        <v>0.60416666666666663</v>
      </c>
      <c r="U2032" s="194">
        <f t="shared" si="188"/>
        <v>0.58333333333333326</v>
      </c>
      <c r="V2032" s="41" t="str">
        <f>IFERROR(VLOOKUP(L2032,'[1]ZESTAWIENIE NUMERÓW BOCZNYCH'!$A:$B,1,0),"")</f>
        <v/>
      </c>
      <c r="W2032" s="51" t="str">
        <f>IFERROR(VLOOKUP(V2032,'[1]ZESTAWIENIE NUMERÓW BOCZNYCH'!$A:$B,2,0),P2032)</f>
        <v>AK</v>
      </c>
      <c r="X2032" s="51" t="s">
        <v>396</v>
      </c>
      <c r="Y2032" s="51">
        <f>VLOOKUP(W2032,'[1]LICZBA MIEJSC'!$A:$C,2,0)</f>
        <v>20</v>
      </c>
      <c r="Z2032" s="51">
        <f>VLOOKUP(W2032,'[1]LICZBA MIEJSC'!$A:$C,3,0)</f>
        <v>60</v>
      </c>
      <c r="AA2032" s="51">
        <f t="shared" si="184"/>
        <v>80</v>
      </c>
      <c r="AB2032" s="41">
        <f t="shared" si="185"/>
        <v>10</v>
      </c>
      <c r="AC2032" s="109">
        <f t="shared" si="186"/>
        <v>0.125</v>
      </c>
      <c r="AD2032" s="49" t="s">
        <v>452</v>
      </c>
    </row>
    <row r="2033" spans="1:30" hidden="1">
      <c r="A2033" s="28" t="s">
        <v>242</v>
      </c>
      <c r="B2033" s="134">
        <v>2053</v>
      </c>
      <c r="C2033" s="44">
        <v>3</v>
      </c>
      <c r="D2033" s="132">
        <v>30098011</v>
      </c>
      <c r="E2033" s="360"/>
      <c r="F2033" s="44" t="s">
        <v>444</v>
      </c>
      <c r="G2033" s="349" t="s">
        <v>721</v>
      </c>
      <c r="H2033" s="349" t="s">
        <v>698</v>
      </c>
      <c r="I2033" s="48">
        <v>43258</v>
      </c>
      <c r="J2033" s="48" t="s">
        <v>137</v>
      </c>
      <c r="K2033" s="59">
        <v>904</v>
      </c>
      <c r="L2033" s="59">
        <v>503</v>
      </c>
      <c r="M2033" s="49" t="s">
        <v>279</v>
      </c>
      <c r="N2033" s="106">
        <v>0.62430555555555556</v>
      </c>
      <c r="O2033" s="44">
        <v>4</v>
      </c>
      <c r="P2033" s="44" t="s">
        <v>14</v>
      </c>
      <c r="Q2033" s="368"/>
      <c r="R2033" s="368"/>
      <c r="S2033" s="368"/>
      <c r="T2033" s="194">
        <f t="shared" si="187"/>
        <v>0.61458333333333326</v>
      </c>
      <c r="U2033" s="194">
        <f t="shared" si="188"/>
        <v>0.58333333333333326</v>
      </c>
      <c r="V2033" s="41">
        <f>IFERROR(VLOOKUP(L2033,'[1]ZESTAWIENIE NUMERÓW BOCZNYCH'!$A:$B,1,0),"")</f>
        <v>503</v>
      </c>
      <c r="W2033" s="51" t="str">
        <f>IFERROR(VLOOKUP(V2033,'[1]ZESTAWIENIE NUMERÓW BOCZNYCH'!$A:$B,2,0),P2033)</f>
        <v>Jelcz M081MB</v>
      </c>
      <c r="X2033" s="51" t="s">
        <v>396</v>
      </c>
      <c r="Y2033" s="51">
        <f>VLOOKUP(W2033,'[1]LICZBA MIEJSC'!$A:$C,2,0)</f>
        <v>18</v>
      </c>
      <c r="Z2033" s="51">
        <f>VLOOKUP(W2033,'[1]LICZBA MIEJSC'!$A:$C,3,0)</f>
        <v>22</v>
      </c>
      <c r="AA2033" s="51">
        <f t="shared" si="184"/>
        <v>40</v>
      </c>
      <c r="AB2033" s="41">
        <f t="shared" si="185"/>
        <v>29</v>
      </c>
      <c r="AC2033" s="109">
        <f t="shared" si="186"/>
        <v>0.72499999999999998</v>
      </c>
      <c r="AD2033" s="49" t="s">
        <v>452</v>
      </c>
    </row>
    <row r="2034" spans="1:30" hidden="1">
      <c r="A2034" s="28" t="s">
        <v>242</v>
      </c>
      <c r="B2034" s="134">
        <v>2054</v>
      </c>
      <c r="C2034" s="44">
        <v>3</v>
      </c>
      <c r="D2034" s="132">
        <v>30098012</v>
      </c>
      <c r="E2034" s="360"/>
      <c r="F2034" s="44" t="s">
        <v>444</v>
      </c>
      <c r="G2034" s="349" t="s">
        <v>721</v>
      </c>
      <c r="H2034" s="349" t="s">
        <v>697</v>
      </c>
      <c r="I2034" s="48">
        <v>43258</v>
      </c>
      <c r="J2034" s="48" t="s">
        <v>137</v>
      </c>
      <c r="K2034" s="59">
        <v>904</v>
      </c>
      <c r="L2034" s="59">
        <v>501</v>
      </c>
      <c r="M2034" s="146" t="s">
        <v>251</v>
      </c>
      <c r="N2034" s="106">
        <v>0.62847222222222221</v>
      </c>
      <c r="O2034" s="44">
        <v>3</v>
      </c>
      <c r="P2034" s="44" t="s">
        <v>14</v>
      </c>
      <c r="Q2034" s="368"/>
      <c r="R2034" s="368"/>
      <c r="S2034" s="368"/>
      <c r="T2034" s="194">
        <f t="shared" si="187"/>
        <v>0.625</v>
      </c>
      <c r="U2034" s="194">
        <f t="shared" si="188"/>
        <v>0.625</v>
      </c>
      <c r="V2034" s="41">
        <f>IFERROR(VLOOKUP(L2034,'[1]ZESTAWIENIE NUMERÓW BOCZNYCH'!$A:$B,1,0),"")</f>
        <v>501</v>
      </c>
      <c r="W2034" s="51" t="str">
        <f>IFERROR(VLOOKUP(V2034,'[1]ZESTAWIENIE NUMERÓW BOCZNYCH'!$A:$B,2,0),P2034)</f>
        <v>Jelcz M081MB</v>
      </c>
      <c r="X2034" s="51" t="s">
        <v>396</v>
      </c>
      <c r="Y2034" s="51">
        <f>VLOOKUP(W2034,'[1]LICZBA MIEJSC'!$A:$C,2,0)</f>
        <v>18</v>
      </c>
      <c r="Z2034" s="51">
        <f>VLOOKUP(W2034,'[1]LICZBA MIEJSC'!$A:$C,3,0)</f>
        <v>22</v>
      </c>
      <c r="AA2034" s="51">
        <f t="shared" si="184"/>
        <v>40</v>
      </c>
      <c r="AB2034" s="41">
        <f t="shared" si="185"/>
        <v>16</v>
      </c>
      <c r="AC2034" s="109">
        <f t="shared" si="186"/>
        <v>0.4</v>
      </c>
      <c r="AD2034" s="49" t="s">
        <v>452</v>
      </c>
    </row>
    <row r="2035" spans="1:30" hidden="1">
      <c r="A2035" s="28" t="s">
        <v>242</v>
      </c>
      <c r="B2035" s="134">
        <v>2055</v>
      </c>
      <c r="C2035" s="44">
        <v>3</v>
      </c>
      <c r="D2035" s="132">
        <v>30098011</v>
      </c>
      <c r="E2035" s="360"/>
      <c r="F2035" s="44" t="s">
        <v>444</v>
      </c>
      <c r="G2035" s="349" t="s">
        <v>721</v>
      </c>
      <c r="H2035" s="349" t="s">
        <v>698</v>
      </c>
      <c r="I2035" s="48">
        <v>43258</v>
      </c>
      <c r="J2035" s="48" t="s">
        <v>137</v>
      </c>
      <c r="K2035" s="59">
        <v>914</v>
      </c>
      <c r="L2035" s="59">
        <v>511</v>
      </c>
      <c r="M2035" s="45" t="s">
        <v>275</v>
      </c>
      <c r="N2035" s="106">
        <v>0.64236111111111116</v>
      </c>
      <c r="O2035" s="44">
        <v>4</v>
      </c>
      <c r="P2035" s="44" t="s">
        <v>14</v>
      </c>
      <c r="Q2035" s="368"/>
      <c r="R2035" s="368"/>
      <c r="S2035" s="368"/>
      <c r="T2035" s="194">
        <f t="shared" si="187"/>
        <v>0.63541666666666663</v>
      </c>
      <c r="U2035" s="194">
        <f t="shared" si="188"/>
        <v>0.625</v>
      </c>
      <c r="V2035" s="41" t="str">
        <f>IFERROR(VLOOKUP(L2035,'[1]ZESTAWIENIE NUMERÓW BOCZNYCH'!$A:$B,1,0),"")</f>
        <v/>
      </c>
      <c r="W2035" s="51" t="str">
        <f>IFERROR(VLOOKUP(V2035,'[1]ZESTAWIENIE NUMERÓW BOCZNYCH'!$A:$B,2,0),P2035)</f>
        <v>AK</v>
      </c>
      <c r="X2035" s="51" t="s">
        <v>396</v>
      </c>
      <c r="Y2035" s="51">
        <f>VLOOKUP(W2035,'[1]LICZBA MIEJSC'!$A:$C,2,0)</f>
        <v>20</v>
      </c>
      <c r="Z2035" s="51">
        <f>VLOOKUP(W2035,'[1]LICZBA MIEJSC'!$A:$C,3,0)</f>
        <v>60</v>
      </c>
      <c r="AA2035" s="51">
        <f t="shared" si="184"/>
        <v>80</v>
      </c>
      <c r="AB2035" s="41">
        <f t="shared" si="185"/>
        <v>50</v>
      </c>
      <c r="AC2035" s="109">
        <f t="shared" si="186"/>
        <v>0.625</v>
      </c>
      <c r="AD2035" s="49" t="s">
        <v>452</v>
      </c>
    </row>
    <row r="2036" spans="1:30" hidden="1">
      <c r="A2036" s="28" t="s">
        <v>242</v>
      </c>
      <c r="B2036" s="134">
        <v>2056</v>
      </c>
      <c r="C2036" s="44">
        <v>3</v>
      </c>
      <c r="D2036" s="132">
        <v>30098012</v>
      </c>
      <c r="E2036" s="360"/>
      <c r="F2036" s="44" t="s">
        <v>444</v>
      </c>
      <c r="G2036" s="349" t="s">
        <v>721</v>
      </c>
      <c r="H2036" s="349" t="s">
        <v>697</v>
      </c>
      <c r="I2036" s="48">
        <v>43258</v>
      </c>
      <c r="J2036" s="48" t="s">
        <v>137</v>
      </c>
      <c r="K2036" s="59">
        <v>924</v>
      </c>
      <c r="L2036" s="59">
        <v>510</v>
      </c>
      <c r="M2036" s="146" t="s">
        <v>251</v>
      </c>
      <c r="N2036" s="106">
        <v>0.64861111111111114</v>
      </c>
      <c r="O2036" s="44">
        <v>4</v>
      </c>
      <c r="P2036" s="44" t="s">
        <v>14</v>
      </c>
      <c r="Q2036" s="368"/>
      <c r="R2036" s="368"/>
      <c r="S2036" s="368"/>
      <c r="T2036" s="194">
        <f t="shared" si="187"/>
        <v>0.64583333333333326</v>
      </c>
      <c r="U2036" s="194">
        <f t="shared" si="188"/>
        <v>0.625</v>
      </c>
      <c r="V2036" s="41" t="str">
        <f>IFERROR(VLOOKUP(L2036,'[1]ZESTAWIENIE NUMERÓW BOCZNYCH'!$A:$B,1,0),"")</f>
        <v/>
      </c>
      <c r="W2036" s="51" t="str">
        <f>IFERROR(VLOOKUP(V2036,'[1]ZESTAWIENIE NUMERÓW BOCZNYCH'!$A:$B,2,0),P2036)</f>
        <v>AK</v>
      </c>
      <c r="X2036" s="51" t="s">
        <v>396</v>
      </c>
      <c r="Y2036" s="51">
        <f>VLOOKUP(W2036,'[1]LICZBA MIEJSC'!$A:$C,2,0)</f>
        <v>20</v>
      </c>
      <c r="Z2036" s="51">
        <f>VLOOKUP(W2036,'[1]LICZBA MIEJSC'!$A:$C,3,0)</f>
        <v>60</v>
      </c>
      <c r="AA2036" s="51">
        <f t="shared" si="184"/>
        <v>80</v>
      </c>
      <c r="AB2036" s="41">
        <f t="shared" si="185"/>
        <v>50</v>
      </c>
      <c r="AC2036" s="109">
        <f t="shared" si="186"/>
        <v>0.625</v>
      </c>
      <c r="AD2036" s="49" t="s">
        <v>452</v>
      </c>
    </row>
    <row r="2037" spans="1:30" hidden="1">
      <c r="A2037" s="28" t="s">
        <v>242</v>
      </c>
      <c r="B2037" s="134">
        <v>2057</v>
      </c>
      <c r="C2037" s="44">
        <v>3</v>
      </c>
      <c r="D2037" s="132">
        <v>30098011</v>
      </c>
      <c r="E2037" s="360"/>
      <c r="F2037" s="44" t="s">
        <v>444</v>
      </c>
      <c r="G2037" s="349" t="s">
        <v>721</v>
      </c>
      <c r="H2037" s="349" t="s">
        <v>698</v>
      </c>
      <c r="I2037" s="48">
        <v>43258</v>
      </c>
      <c r="J2037" s="48" t="s">
        <v>137</v>
      </c>
      <c r="K2037" s="59">
        <v>924</v>
      </c>
      <c r="L2037" s="59">
        <v>514</v>
      </c>
      <c r="M2037" s="49" t="s">
        <v>277</v>
      </c>
      <c r="N2037" s="106">
        <v>0.65069444444444446</v>
      </c>
      <c r="O2037" s="44">
        <v>3</v>
      </c>
      <c r="P2037" s="44" t="s">
        <v>14</v>
      </c>
      <c r="Q2037" s="368"/>
      <c r="R2037" s="368"/>
      <c r="S2037" s="368"/>
      <c r="T2037" s="194">
        <f t="shared" si="187"/>
        <v>0.64583333333333326</v>
      </c>
      <c r="U2037" s="194">
        <f t="shared" si="188"/>
        <v>0.625</v>
      </c>
      <c r="V2037" s="41" t="str">
        <f>IFERROR(VLOOKUP(L2037,'[1]ZESTAWIENIE NUMERÓW BOCZNYCH'!$A:$B,1,0),"")</f>
        <v/>
      </c>
      <c r="W2037" s="51" t="str">
        <f>IFERROR(VLOOKUP(V2037,'[1]ZESTAWIENIE NUMERÓW BOCZNYCH'!$A:$B,2,0),P2037)</f>
        <v>AK</v>
      </c>
      <c r="X2037" s="51" t="s">
        <v>396</v>
      </c>
      <c r="Y2037" s="51">
        <f>VLOOKUP(W2037,'[1]LICZBA MIEJSC'!$A:$C,2,0)</f>
        <v>20</v>
      </c>
      <c r="Z2037" s="51">
        <f>VLOOKUP(W2037,'[1]LICZBA MIEJSC'!$A:$C,3,0)</f>
        <v>60</v>
      </c>
      <c r="AA2037" s="51">
        <f t="shared" si="184"/>
        <v>80</v>
      </c>
      <c r="AB2037" s="41">
        <f t="shared" si="185"/>
        <v>18</v>
      </c>
      <c r="AC2037" s="109">
        <f t="shared" si="186"/>
        <v>0.22500000000000001</v>
      </c>
      <c r="AD2037" s="49" t="s">
        <v>452</v>
      </c>
    </row>
    <row r="2038" spans="1:30" hidden="1">
      <c r="A2038" s="28" t="s">
        <v>242</v>
      </c>
      <c r="B2038" s="134">
        <v>2058</v>
      </c>
      <c r="C2038" s="44">
        <v>3</v>
      </c>
      <c r="D2038" s="132">
        <v>30098012</v>
      </c>
      <c r="E2038" s="360"/>
      <c r="F2038" s="44" t="s">
        <v>444</v>
      </c>
      <c r="G2038" s="349" t="s">
        <v>721</v>
      </c>
      <c r="H2038" s="349" t="s">
        <v>697</v>
      </c>
      <c r="I2038" s="48">
        <v>43258</v>
      </c>
      <c r="J2038" s="48" t="s">
        <v>137</v>
      </c>
      <c r="K2038" s="59">
        <v>924</v>
      </c>
      <c r="L2038" s="59">
        <v>505</v>
      </c>
      <c r="M2038" s="146" t="s">
        <v>251</v>
      </c>
      <c r="N2038" s="106">
        <v>0.66180555555555554</v>
      </c>
      <c r="O2038" s="44">
        <v>3</v>
      </c>
      <c r="P2038" s="44" t="s">
        <v>14</v>
      </c>
      <c r="Q2038" s="368"/>
      <c r="R2038" s="368"/>
      <c r="S2038" s="368"/>
      <c r="T2038" s="194">
        <f t="shared" si="187"/>
        <v>0.65625</v>
      </c>
      <c r="U2038" s="194">
        <f t="shared" si="188"/>
        <v>0.625</v>
      </c>
      <c r="V2038" s="41" t="str">
        <f>IFERROR(VLOOKUP(L2038,'[1]ZESTAWIENIE NUMERÓW BOCZNYCH'!$A:$B,1,0),"")</f>
        <v/>
      </c>
      <c r="W2038" s="51" t="str">
        <f>IFERROR(VLOOKUP(V2038,'[1]ZESTAWIENIE NUMERÓW BOCZNYCH'!$A:$B,2,0),P2038)</f>
        <v>AK</v>
      </c>
      <c r="X2038" s="51" t="s">
        <v>396</v>
      </c>
      <c r="Y2038" s="51">
        <f>VLOOKUP(W2038,'[1]LICZBA MIEJSC'!$A:$C,2,0)</f>
        <v>20</v>
      </c>
      <c r="Z2038" s="51">
        <f>VLOOKUP(W2038,'[1]LICZBA MIEJSC'!$A:$C,3,0)</f>
        <v>60</v>
      </c>
      <c r="AA2038" s="51">
        <f t="shared" si="184"/>
        <v>80</v>
      </c>
      <c r="AB2038" s="41">
        <f t="shared" si="185"/>
        <v>18</v>
      </c>
      <c r="AC2038" s="109">
        <f t="shared" si="186"/>
        <v>0.22500000000000001</v>
      </c>
      <c r="AD2038" s="49" t="s">
        <v>452</v>
      </c>
    </row>
    <row r="2039" spans="1:30" hidden="1">
      <c r="A2039" s="28" t="s">
        <v>242</v>
      </c>
      <c r="B2039" s="134">
        <v>2059</v>
      </c>
      <c r="C2039" s="44">
        <v>3</v>
      </c>
      <c r="D2039" s="132">
        <v>30098011</v>
      </c>
      <c r="E2039" s="360"/>
      <c r="F2039" s="44" t="s">
        <v>444</v>
      </c>
      <c r="G2039" s="349" t="s">
        <v>721</v>
      </c>
      <c r="H2039" s="349" t="s">
        <v>698</v>
      </c>
      <c r="I2039" s="48">
        <v>43258</v>
      </c>
      <c r="J2039" s="48" t="s">
        <v>137</v>
      </c>
      <c r="K2039" s="59">
        <v>904</v>
      </c>
      <c r="L2039" s="59">
        <v>506</v>
      </c>
      <c r="M2039" s="49" t="s">
        <v>279</v>
      </c>
      <c r="N2039" s="106">
        <v>0.66249999999999998</v>
      </c>
      <c r="O2039" s="44">
        <v>2</v>
      </c>
      <c r="P2039" s="44" t="s">
        <v>14</v>
      </c>
      <c r="Q2039" s="368"/>
      <c r="R2039" s="368"/>
      <c r="S2039" s="368"/>
      <c r="T2039" s="194">
        <f t="shared" si="187"/>
        <v>0.65625</v>
      </c>
      <c r="U2039" s="194">
        <f t="shared" si="188"/>
        <v>0.625</v>
      </c>
      <c r="V2039" s="41" t="str">
        <f>IFERROR(VLOOKUP(L2039,'[1]ZESTAWIENIE NUMERÓW BOCZNYCH'!$A:$B,1,0),"")</f>
        <v/>
      </c>
      <c r="W2039" s="51" t="str">
        <f>IFERROR(VLOOKUP(V2039,'[1]ZESTAWIENIE NUMERÓW BOCZNYCH'!$A:$B,2,0),P2039)</f>
        <v>AK</v>
      </c>
      <c r="X2039" s="51" t="s">
        <v>396</v>
      </c>
      <c r="Y2039" s="51">
        <f>VLOOKUP(W2039,'[1]LICZBA MIEJSC'!$A:$C,2,0)</f>
        <v>20</v>
      </c>
      <c r="Z2039" s="51">
        <f>VLOOKUP(W2039,'[1]LICZBA MIEJSC'!$A:$C,3,0)</f>
        <v>60</v>
      </c>
      <c r="AA2039" s="51">
        <f t="shared" si="184"/>
        <v>80</v>
      </c>
      <c r="AB2039" s="41">
        <f t="shared" si="185"/>
        <v>10</v>
      </c>
      <c r="AC2039" s="109">
        <f t="shared" si="186"/>
        <v>0.125</v>
      </c>
      <c r="AD2039" s="49" t="s">
        <v>452</v>
      </c>
    </row>
    <row r="2040" spans="1:30" hidden="1">
      <c r="A2040" s="28" t="s">
        <v>242</v>
      </c>
      <c r="B2040" s="134">
        <v>2060</v>
      </c>
      <c r="C2040" s="44">
        <v>3</v>
      </c>
      <c r="D2040" s="132">
        <v>30098012</v>
      </c>
      <c r="E2040" s="360"/>
      <c r="F2040" s="44" t="s">
        <v>444</v>
      </c>
      <c r="G2040" s="349" t="s">
        <v>721</v>
      </c>
      <c r="H2040" s="349" t="s">
        <v>697</v>
      </c>
      <c r="I2040" s="48">
        <v>43258</v>
      </c>
      <c r="J2040" s="48" t="s">
        <v>137</v>
      </c>
      <c r="K2040" s="59">
        <v>904</v>
      </c>
      <c r="L2040" s="59">
        <v>503</v>
      </c>
      <c r="M2040" s="146" t="s">
        <v>251</v>
      </c>
      <c r="N2040" s="106">
        <v>0.6743055555555556</v>
      </c>
      <c r="O2040" s="44">
        <v>4</v>
      </c>
      <c r="P2040" s="44" t="s">
        <v>14</v>
      </c>
      <c r="Q2040" s="368"/>
      <c r="R2040" s="368"/>
      <c r="S2040" s="368"/>
      <c r="T2040" s="194">
        <f t="shared" si="187"/>
        <v>0.66666666666666663</v>
      </c>
      <c r="U2040" s="194">
        <f t="shared" si="188"/>
        <v>0.66666666666666663</v>
      </c>
      <c r="V2040" s="41">
        <f>IFERROR(VLOOKUP(L2040,'[1]ZESTAWIENIE NUMERÓW BOCZNYCH'!$A:$B,1,0),"")</f>
        <v>503</v>
      </c>
      <c r="W2040" s="51" t="str">
        <f>IFERROR(VLOOKUP(V2040,'[1]ZESTAWIENIE NUMERÓW BOCZNYCH'!$A:$B,2,0),P2040)</f>
        <v>Jelcz M081MB</v>
      </c>
      <c r="X2040" s="51" t="s">
        <v>396</v>
      </c>
      <c r="Y2040" s="51">
        <f>VLOOKUP(W2040,'[1]LICZBA MIEJSC'!$A:$C,2,0)</f>
        <v>18</v>
      </c>
      <c r="Z2040" s="51">
        <f>VLOOKUP(W2040,'[1]LICZBA MIEJSC'!$A:$C,3,0)</f>
        <v>22</v>
      </c>
      <c r="AA2040" s="51">
        <f t="shared" si="184"/>
        <v>40</v>
      </c>
      <c r="AB2040" s="41">
        <f t="shared" si="185"/>
        <v>29</v>
      </c>
      <c r="AC2040" s="109">
        <f t="shared" si="186"/>
        <v>0.72499999999999998</v>
      </c>
      <c r="AD2040" s="49" t="s">
        <v>452</v>
      </c>
    </row>
    <row r="2041" spans="1:30" hidden="1">
      <c r="A2041" s="28" t="s">
        <v>242</v>
      </c>
      <c r="B2041" s="134">
        <v>2061</v>
      </c>
      <c r="C2041" s="44">
        <v>3</v>
      </c>
      <c r="D2041" s="132">
        <v>30098012</v>
      </c>
      <c r="E2041" s="360"/>
      <c r="F2041" s="44" t="s">
        <v>444</v>
      </c>
      <c r="G2041" s="349" t="s">
        <v>721</v>
      </c>
      <c r="H2041" s="349" t="s">
        <v>697</v>
      </c>
      <c r="I2041" s="48">
        <v>43258</v>
      </c>
      <c r="J2041" s="48" t="s">
        <v>137</v>
      </c>
      <c r="K2041" s="59">
        <v>914</v>
      </c>
      <c r="L2041" s="59">
        <v>511</v>
      </c>
      <c r="M2041" s="146" t="s">
        <v>251</v>
      </c>
      <c r="N2041" s="106">
        <v>0.68263888888888891</v>
      </c>
      <c r="O2041" s="44">
        <v>3</v>
      </c>
      <c r="P2041" s="44" t="s">
        <v>14</v>
      </c>
      <c r="Q2041" s="368"/>
      <c r="R2041" s="368"/>
      <c r="S2041" s="368"/>
      <c r="T2041" s="194">
        <f t="shared" si="187"/>
        <v>0.67708333333333326</v>
      </c>
      <c r="U2041" s="194">
        <f t="shared" si="188"/>
        <v>0.66666666666666663</v>
      </c>
      <c r="V2041" s="41" t="str">
        <f>IFERROR(VLOOKUP(L2041,'[1]ZESTAWIENIE NUMERÓW BOCZNYCH'!$A:$B,1,0),"")</f>
        <v/>
      </c>
      <c r="W2041" s="51" t="str">
        <f>IFERROR(VLOOKUP(V2041,'[1]ZESTAWIENIE NUMERÓW BOCZNYCH'!$A:$B,2,0),P2041)</f>
        <v>AK</v>
      </c>
      <c r="X2041" s="51" t="s">
        <v>396</v>
      </c>
      <c r="Y2041" s="51">
        <f>VLOOKUP(W2041,'[1]LICZBA MIEJSC'!$A:$C,2,0)</f>
        <v>20</v>
      </c>
      <c r="Z2041" s="51">
        <f>VLOOKUP(W2041,'[1]LICZBA MIEJSC'!$A:$C,3,0)</f>
        <v>60</v>
      </c>
      <c r="AA2041" s="51">
        <f t="shared" si="184"/>
        <v>80</v>
      </c>
      <c r="AB2041" s="41">
        <f t="shared" si="185"/>
        <v>18</v>
      </c>
      <c r="AC2041" s="109">
        <f t="shared" si="186"/>
        <v>0.22500000000000001</v>
      </c>
      <c r="AD2041" s="49" t="s">
        <v>452</v>
      </c>
    </row>
    <row r="2042" spans="1:30" hidden="1">
      <c r="A2042" s="28" t="s">
        <v>242</v>
      </c>
      <c r="B2042" s="134">
        <v>2062</v>
      </c>
      <c r="C2042" s="44">
        <v>3</v>
      </c>
      <c r="D2042" s="132">
        <v>30098011</v>
      </c>
      <c r="E2042" s="360"/>
      <c r="F2042" s="44" t="s">
        <v>444</v>
      </c>
      <c r="G2042" s="349" t="s">
        <v>721</v>
      </c>
      <c r="H2042" s="349" t="s">
        <v>698</v>
      </c>
      <c r="I2042" s="48">
        <v>43258</v>
      </c>
      <c r="J2042" s="48" t="s">
        <v>137</v>
      </c>
      <c r="K2042" s="59">
        <v>914</v>
      </c>
      <c r="L2042" s="59">
        <v>501</v>
      </c>
      <c r="M2042" s="45" t="s">
        <v>275</v>
      </c>
      <c r="N2042" s="106">
        <v>0.69305555555555554</v>
      </c>
      <c r="O2042" s="44">
        <v>5</v>
      </c>
      <c r="P2042" s="44" t="s">
        <v>14</v>
      </c>
      <c r="Q2042" s="368"/>
      <c r="R2042" s="368"/>
      <c r="S2042" s="368"/>
      <c r="T2042" s="194">
        <f t="shared" si="187"/>
        <v>0.6875</v>
      </c>
      <c r="U2042" s="194">
        <f t="shared" si="188"/>
        <v>0.66666666666666663</v>
      </c>
      <c r="V2042" s="41">
        <f>IFERROR(VLOOKUP(L2042,'[1]ZESTAWIENIE NUMERÓW BOCZNYCH'!$A:$B,1,0),"")</f>
        <v>501</v>
      </c>
      <c r="W2042" s="51" t="str">
        <f>IFERROR(VLOOKUP(V2042,'[1]ZESTAWIENIE NUMERÓW BOCZNYCH'!$A:$B,2,0),P2042)</f>
        <v>Jelcz M081MB</v>
      </c>
      <c r="X2042" s="51" t="s">
        <v>396</v>
      </c>
      <c r="Y2042" s="51">
        <f>VLOOKUP(W2042,'[1]LICZBA MIEJSC'!$A:$C,2,0)</f>
        <v>18</v>
      </c>
      <c r="Z2042" s="51">
        <f>VLOOKUP(W2042,'[1]LICZBA MIEJSC'!$A:$C,3,0)</f>
        <v>22</v>
      </c>
      <c r="AA2042" s="51">
        <f t="shared" si="184"/>
        <v>40</v>
      </c>
      <c r="AB2042" s="41">
        <f t="shared" si="185"/>
        <v>36</v>
      </c>
      <c r="AC2042" s="109">
        <f t="shared" si="186"/>
        <v>0.9</v>
      </c>
      <c r="AD2042" s="49" t="s">
        <v>452</v>
      </c>
    </row>
    <row r="2043" spans="1:30" hidden="1">
      <c r="A2043" s="28" t="s">
        <v>242</v>
      </c>
      <c r="B2043" s="134">
        <v>2063</v>
      </c>
      <c r="C2043" s="44">
        <v>4</v>
      </c>
      <c r="D2043" s="132">
        <v>30098011</v>
      </c>
      <c r="E2043" s="360"/>
      <c r="F2043" s="44" t="s">
        <v>444</v>
      </c>
      <c r="G2043" s="349" t="s">
        <v>721</v>
      </c>
      <c r="H2043" s="349" t="s">
        <v>698</v>
      </c>
      <c r="I2043" s="48">
        <v>43258</v>
      </c>
      <c r="J2043" s="48" t="s">
        <v>137</v>
      </c>
      <c r="K2043" s="59">
        <v>924</v>
      </c>
      <c r="L2043" s="59">
        <v>510</v>
      </c>
      <c r="M2043" s="45" t="s">
        <v>296</v>
      </c>
      <c r="N2043" s="106">
        <v>0.69930555555555551</v>
      </c>
      <c r="O2043" s="44">
        <v>2</v>
      </c>
      <c r="P2043" s="44" t="s">
        <v>14</v>
      </c>
      <c r="Q2043" s="368"/>
      <c r="R2043" s="368"/>
      <c r="S2043" s="368"/>
      <c r="T2043" s="194">
        <f t="shared" si="187"/>
        <v>0.69791666666666663</v>
      </c>
      <c r="U2043" s="194">
        <f t="shared" si="188"/>
        <v>0.66666666666666663</v>
      </c>
      <c r="V2043" s="41" t="str">
        <f>IFERROR(VLOOKUP(L2043,'[1]ZESTAWIENIE NUMERÓW BOCZNYCH'!$A:$B,1,0),"")</f>
        <v/>
      </c>
      <c r="W2043" s="51" t="str">
        <f>IFERROR(VLOOKUP(V2043,'[1]ZESTAWIENIE NUMERÓW BOCZNYCH'!$A:$B,2,0),P2043)</f>
        <v>AK</v>
      </c>
      <c r="X2043" s="51" t="s">
        <v>396</v>
      </c>
      <c r="Y2043" s="51">
        <f>VLOOKUP(W2043,'[1]LICZBA MIEJSC'!$A:$C,2,0)</f>
        <v>20</v>
      </c>
      <c r="Z2043" s="51">
        <f>VLOOKUP(W2043,'[1]LICZBA MIEJSC'!$A:$C,3,0)</f>
        <v>60</v>
      </c>
      <c r="AA2043" s="51">
        <f t="shared" si="184"/>
        <v>80</v>
      </c>
      <c r="AB2043" s="41">
        <f t="shared" si="185"/>
        <v>10</v>
      </c>
      <c r="AC2043" s="109">
        <f t="shared" si="186"/>
        <v>0.125</v>
      </c>
      <c r="AD2043" s="49" t="s">
        <v>452</v>
      </c>
    </row>
    <row r="2044" spans="1:30" hidden="1">
      <c r="A2044" s="28" t="s">
        <v>242</v>
      </c>
      <c r="B2044" s="134">
        <v>2064</v>
      </c>
      <c r="C2044" s="44">
        <v>4</v>
      </c>
      <c r="D2044" s="132">
        <v>30098012</v>
      </c>
      <c r="E2044" s="360"/>
      <c r="F2044" s="44" t="s">
        <v>444</v>
      </c>
      <c r="G2044" s="349" t="s">
        <v>721</v>
      </c>
      <c r="H2044" s="349" t="s">
        <v>697</v>
      </c>
      <c r="I2044" s="48">
        <v>43258</v>
      </c>
      <c r="J2044" s="48" t="s">
        <v>137</v>
      </c>
      <c r="K2044" s="59">
        <v>924</v>
      </c>
      <c r="L2044" s="59">
        <v>514</v>
      </c>
      <c r="M2044" s="49" t="s">
        <v>280</v>
      </c>
      <c r="N2044" s="106">
        <v>0.70347222222222228</v>
      </c>
      <c r="O2044" s="44">
        <v>2</v>
      </c>
      <c r="P2044" s="44" t="s">
        <v>14</v>
      </c>
      <c r="Q2044" s="368"/>
      <c r="R2044" s="368"/>
      <c r="S2044" s="368"/>
      <c r="T2044" s="194">
        <f t="shared" si="187"/>
        <v>0.69791666666666663</v>
      </c>
      <c r="U2044" s="194">
        <f t="shared" si="188"/>
        <v>0.66666666666666663</v>
      </c>
      <c r="V2044" s="41" t="str">
        <f>IFERROR(VLOOKUP(L2044,'[1]ZESTAWIENIE NUMERÓW BOCZNYCH'!$A:$B,1,0),"")</f>
        <v/>
      </c>
      <c r="W2044" s="51" t="str">
        <f>IFERROR(VLOOKUP(V2044,'[1]ZESTAWIENIE NUMERÓW BOCZNYCH'!$A:$B,2,0),P2044)</f>
        <v>AK</v>
      </c>
      <c r="X2044" s="51" t="s">
        <v>396</v>
      </c>
      <c r="Y2044" s="51">
        <f>VLOOKUP(W2044,'[1]LICZBA MIEJSC'!$A:$C,2,0)</f>
        <v>20</v>
      </c>
      <c r="Z2044" s="51">
        <f>VLOOKUP(W2044,'[1]LICZBA MIEJSC'!$A:$C,3,0)</f>
        <v>60</v>
      </c>
      <c r="AA2044" s="51">
        <f t="shared" si="184"/>
        <v>80</v>
      </c>
      <c r="AB2044" s="41">
        <f t="shared" si="185"/>
        <v>10</v>
      </c>
      <c r="AC2044" s="109">
        <f t="shared" si="186"/>
        <v>0.125</v>
      </c>
      <c r="AD2044" s="49" t="s">
        <v>452</v>
      </c>
    </row>
    <row r="2045" spans="1:30" hidden="1">
      <c r="A2045" s="28" t="s">
        <v>242</v>
      </c>
      <c r="B2045" s="134">
        <v>2065</v>
      </c>
      <c r="C2045" s="44">
        <v>4</v>
      </c>
      <c r="D2045" s="132">
        <v>30098011</v>
      </c>
      <c r="E2045" s="360"/>
      <c r="F2045" s="44" t="s">
        <v>444</v>
      </c>
      <c r="G2045" s="349" t="s">
        <v>721</v>
      </c>
      <c r="H2045" s="349" t="s">
        <v>698</v>
      </c>
      <c r="I2045" s="48">
        <v>43258</v>
      </c>
      <c r="J2045" s="48" t="s">
        <v>137</v>
      </c>
      <c r="K2045" s="59">
        <v>904</v>
      </c>
      <c r="L2045" s="59">
        <v>505</v>
      </c>
      <c r="M2045" s="49" t="s">
        <v>279</v>
      </c>
      <c r="N2045" s="106">
        <v>0.71736111111111112</v>
      </c>
      <c r="O2045" s="44">
        <v>4</v>
      </c>
      <c r="P2045" s="44" t="s">
        <v>14</v>
      </c>
      <c r="Q2045" s="368"/>
      <c r="R2045" s="368"/>
      <c r="S2045" s="368"/>
      <c r="T2045" s="194">
        <f t="shared" si="187"/>
        <v>0.70833333333333326</v>
      </c>
      <c r="U2045" s="194">
        <f t="shared" si="188"/>
        <v>0.70833333333333326</v>
      </c>
      <c r="V2045" s="41" t="str">
        <f>IFERROR(VLOOKUP(L2045,'[1]ZESTAWIENIE NUMERÓW BOCZNYCH'!$A:$B,1,0),"")</f>
        <v/>
      </c>
      <c r="W2045" s="51" t="str">
        <f>IFERROR(VLOOKUP(V2045,'[1]ZESTAWIENIE NUMERÓW BOCZNYCH'!$A:$B,2,0),P2045)</f>
        <v>AK</v>
      </c>
      <c r="X2045" s="51" t="s">
        <v>396</v>
      </c>
      <c r="Y2045" s="51">
        <f>VLOOKUP(W2045,'[1]LICZBA MIEJSC'!$A:$C,2,0)</f>
        <v>20</v>
      </c>
      <c r="Z2045" s="51">
        <f>VLOOKUP(W2045,'[1]LICZBA MIEJSC'!$A:$C,3,0)</f>
        <v>60</v>
      </c>
      <c r="AA2045" s="51">
        <f t="shared" si="184"/>
        <v>80</v>
      </c>
      <c r="AB2045" s="41">
        <f t="shared" si="185"/>
        <v>50</v>
      </c>
      <c r="AC2045" s="109">
        <f t="shared" si="186"/>
        <v>0.625</v>
      </c>
      <c r="AD2045" s="49" t="s">
        <v>452</v>
      </c>
    </row>
    <row r="2046" spans="1:30" hidden="1">
      <c r="A2046" s="28" t="s">
        <v>242</v>
      </c>
      <c r="B2046" s="134">
        <v>2066</v>
      </c>
      <c r="C2046" s="44">
        <v>4</v>
      </c>
      <c r="D2046" s="132">
        <v>30098012</v>
      </c>
      <c r="E2046" s="360"/>
      <c r="F2046" s="44" t="s">
        <v>444</v>
      </c>
      <c r="G2046" s="349" t="s">
        <v>721</v>
      </c>
      <c r="H2046" s="349" t="s">
        <v>697</v>
      </c>
      <c r="I2046" s="48">
        <v>43258</v>
      </c>
      <c r="J2046" s="48" t="s">
        <v>137</v>
      </c>
      <c r="K2046" s="59">
        <v>904</v>
      </c>
      <c r="L2046" s="59">
        <v>506</v>
      </c>
      <c r="M2046" s="146" t="s">
        <v>251</v>
      </c>
      <c r="N2046" s="106">
        <v>0.71805555555555556</v>
      </c>
      <c r="O2046" s="44">
        <v>3</v>
      </c>
      <c r="P2046" s="44" t="s">
        <v>14</v>
      </c>
      <c r="Q2046" s="368"/>
      <c r="R2046" s="368"/>
      <c r="S2046" s="368"/>
      <c r="T2046" s="194">
        <f t="shared" si="187"/>
        <v>0.70833333333333326</v>
      </c>
      <c r="U2046" s="194">
        <f t="shared" si="188"/>
        <v>0.70833333333333326</v>
      </c>
      <c r="V2046" s="41" t="str">
        <f>IFERROR(VLOOKUP(L2046,'[1]ZESTAWIENIE NUMERÓW BOCZNYCH'!$A:$B,1,0),"")</f>
        <v/>
      </c>
      <c r="W2046" s="51" t="str">
        <f>IFERROR(VLOOKUP(V2046,'[1]ZESTAWIENIE NUMERÓW BOCZNYCH'!$A:$B,2,0),P2046)</f>
        <v>AK</v>
      </c>
      <c r="X2046" s="51" t="s">
        <v>396</v>
      </c>
      <c r="Y2046" s="51">
        <f>VLOOKUP(W2046,'[1]LICZBA MIEJSC'!$A:$C,2,0)</f>
        <v>20</v>
      </c>
      <c r="Z2046" s="51">
        <f>VLOOKUP(W2046,'[1]LICZBA MIEJSC'!$A:$C,3,0)</f>
        <v>60</v>
      </c>
      <c r="AA2046" s="51">
        <f t="shared" si="184"/>
        <v>80</v>
      </c>
      <c r="AB2046" s="41">
        <f t="shared" si="185"/>
        <v>18</v>
      </c>
      <c r="AC2046" s="109">
        <f t="shared" si="186"/>
        <v>0.22500000000000001</v>
      </c>
      <c r="AD2046" s="49" t="s">
        <v>452</v>
      </c>
    </row>
    <row r="2047" spans="1:30" hidden="1">
      <c r="A2047" s="28" t="s">
        <v>242</v>
      </c>
      <c r="B2047" s="134">
        <v>2067</v>
      </c>
      <c r="C2047" s="44">
        <v>4</v>
      </c>
      <c r="D2047" s="132">
        <v>30098011</v>
      </c>
      <c r="E2047" s="360"/>
      <c r="F2047" s="44" t="s">
        <v>444</v>
      </c>
      <c r="G2047" s="349" t="s">
        <v>721</v>
      </c>
      <c r="H2047" s="349" t="s">
        <v>698</v>
      </c>
      <c r="I2047" s="48">
        <v>43258</v>
      </c>
      <c r="J2047" s="48" t="s">
        <v>137</v>
      </c>
      <c r="K2047" s="59">
        <v>924</v>
      </c>
      <c r="L2047" s="59">
        <v>514</v>
      </c>
      <c r="M2047" s="49" t="s">
        <v>277</v>
      </c>
      <c r="N2047" s="106">
        <v>0.72499999999999998</v>
      </c>
      <c r="O2047" s="44">
        <v>2</v>
      </c>
      <c r="P2047" s="44" t="s">
        <v>14</v>
      </c>
      <c r="Q2047" s="368"/>
      <c r="R2047" s="368"/>
      <c r="S2047" s="368"/>
      <c r="T2047" s="194">
        <f t="shared" si="187"/>
        <v>0.71875</v>
      </c>
      <c r="U2047" s="194">
        <f t="shared" si="188"/>
        <v>0.70833333333333326</v>
      </c>
      <c r="V2047" s="41" t="str">
        <f>IFERROR(VLOOKUP(L2047,'[1]ZESTAWIENIE NUMERÓW BOCZNYCH'!$A:$B,1,0),"")</f>
        <v/>
      </c>
      <c r="W2047" s="51" t="str">
        <f>IFERROR(VLOOKUP(V2047,'[1]ZESTAWIENIE NUMERÓW BOCZNYCH'!$A:$B,2,0),P2047)</f>
        <v>AK</v>
      </c>
      <c r="X2047" s="51" t="s">
        <v>396</v>
      </c>
      <c r="Y2047" s="51">
        <f>VLOOKUP(W2047,'[1]LICZBA MIEJSC'!$A:$C,2,0)</f>
        <v>20</v>
      </c>
      <c r="Z2047" s="51">
        <f>VLOOKUP(W2047,'[1]LICZBA MIEJSC'!$A:$C,3,0)</f>
        <v>60</v>
      </c>
      <c r="AA2047" s="51">
        <f t="shared" si="184"/>
        <v>80</v>
      </c>
      <c r="AB2047" s="41">
        <f t="shared" si="185"/>
        <v>10</v>
      </c>
      <c r="AC2047" s="109">
        <f t="shared" si="186"/>
        <v>0.125</v>
      </c>
      <c r="AD2047" s="49" t="s">
        <v>452</v>
      </c>
    </row>
    <row r="2048" spans="1:30" hidden="1">
      <c r="A2048" s="28" t="s">
        <v>242</v>
      </c>
      <c r="B2048" s="134">
        <v>2068</v>
      </c>
      <c r="C2048" s="44">
        <v>4</v>
      </c>
      <c r="D2048" s="132">
        <v>30098012</v>
      </c>
      <c r="E2048" s="360"/>
      <c r="F2048" s="44" t="s">
        <v>444</v>
      </c>
      <c r="G2048" s="349" t="s">
        <v>721</v>
      </c>
      <c r="H2048" s="349" t="s">
        <v>697</v>
      </c>
      <c r="I2048" s="48">
        <v>43258</v>
      </c>
      <c r="J2048" s="48" t="s">
        <v>137</v>
      </c>
      <c r="K2048" s="59">
        <v>914</v>
      </c>
      <c r="L2048" s="59">
        <v>501</v>
      </c>
      <c r="M2048" s="146" t="s">
        <v>251</v>
      </c>
      <c r="N2048" s="106">
        <v>0.73472222222222228</v>
      </c>
      <c r="O2048" s="44">
        <v>1</v>
      </c>
      <c r="P2048" s="44" t="s">
        <v>14</v>
      </c>
      <c r="Q2048" s="368"/>
      <c r="R2048" s="368"/>
      <c r="S2048" s="368"/>
      <c r="T2048" s="194">
        <f t="shared" si="187"/>
        <v>0.72916666666666663</v>
      </c>
      <c r="U2048" s="194">
        <f t="shared" si="188"/>
        <v>0.70833333333333326</v>
      </c>
      <c r="V2048" s="41">
        <f>IFERROR(VLOOKUP(L2048,'[1]ZESTAWIENIE NUMERÓW BOCZNYCH'!$A:$B,1,0),"")</f>
        <v>501</v>
      </c>
      <c r="W2048" s="51" t="str">
        <f>IFERROR(VLOOKUP(V2048,'[1]ZESTAWIENIE NUMERÓW BOCZNYCH'!$A:$B,2,0),P2048)</f>
        <v>Jelcz M081MB</v>
      </c>
      <c r="X2048" s="51" t="s">
        <v>396</v>
      </c>
      <c r="Y2048" s="51">
        <f>VLOOKUP(W2048,'[1]LICZBA MIEJSC'!$A:$C,2,0)</f>
        <v>18</v>
      </c>
      <c r="Z2048" s="51">
        <f>VLOOKUP(W2048,'[1]LICZBA MIEJSC'!$A:$C,3,0)</f>
        <v>22</v>
      </c>
      <c r="AA2048" s="51">
        <f t="shared" si="184"/>
        <v>40</v>
      </c>
      <c r="AB2048" s="41">
        <f t="shared" si="185"/>
        <v>4</v>
      </c>
      <c r="AC2048" s="109">
        <f t="shared" si="186"/>
        <v>0.1</v>
      </c>
      <c r="AD2048" s="49" t="s">
        <v>452</v>
      </c>
    </row>
    <row r="2049" spans="1:30" hidden="1">
      <c r="A2049" s="28" t="s">
        <v>242</v>
      </c>
      <c r="B2049" s="134">
        <v>2069</v>
      </c>
      <c r="C2049" s="44">
        <v>4</v>
      </c>
      <c r="D2049" s="132">
        <v>30098011</v>
      </c>
      <c r="E2049" s="360"/>
      <c r="F2049" s="44" t="s">
        <v>444</v>
      </c>
      <c r="G2049" s="349" t="s">
        <v>721</v>
      </c>
      <c r="H2049" s="349" t="s">
        <v>698</v>
      </c>
      <c r="I2049" s="48">
        <v>43258</v>
      </c>
      <c r="J2049" s="48" t="s">
        <v>137</v>
      </c>
      <c r="K2049" s="59">
        <v>914</v>
      </c>
      <c r="L2049" s="59">
        <v>503</v>
      </c>
      <c r="M2049" s="45" t="s">
        <v>275</v>
      </c>
      <c r="N2049" s="106">
        <v>0.73611111111111116</v>
      </c>
      <c r="O2049" s="44">
        <v>2</v>
      </c>
      <c r="P2049" s="44" t="s">
        <v>14</v>
      </c>
      <c r="Q2049" s="368"/>
      <c r="R2049" s="368"/>
      <c r="S2049" s="368"/>
      <c r="T2049" s="194">
        <f t="shared" si="187"/>
        <v>0.72916666666666663</v>
      </c>
      <c r="U2049" s="194">
        <f t="shared" si="188"/>
        <v>0.70833333333333326</v>
      </c>
      <c r="V2049" s="41">
        <f>IFERROR(VLOOKUP(L2049,'[1]ZESTAWIENIE NUMERÓW BOCZNYCH'!$A:$B,1,0),"")</f>
        <v>503</v>
      </c>
      <c r="W2049" s="51" t="str">
        <f>IFERROR(VLOOKUP(V2049,'[1]ZESTAWIENIE NUMERÓW BOCZNYCH'!$A:$B,2,0),P2049)</f>
        <v>Jelcz M081MB</v>
      </c>
      <c r="X2049" s="51" t="s">
        <v>396</v>
      </c>
      <c r="Y2049" s="51">
        <f>VLOOKUP(W2049,'[1]LICZBA MIEJSC'!$A:$C,2,0)</f>
        <v>18</v>
      </c>
      <c r="Z2049" s="51">
        <f>VLOOKUP(W2049,'[1]LICZBA MIEJSC'!$A:$C,3,0)</f>
        <v>22</v>
      </c>
      <c r="AA2049" s="51">
        <f t="shared" si="184"/>
        <v>40</v>
      </c>
      <c r="AB2049" s="41">
        <f t="shared" si="185"/>
        <v>9</v>
      </c>
      <c r="AC2049" s="109">
        <f t="shared" si="186"/>
        <v>0.22500000000000001</v>
      </c>
      <c r="AD2049" s="49" t="s">
        <v>452</v>
      </c>
    </row>
    <row r="2050" spans="1:30" hidden="1">
      <c r="A2050" s="28" t="s">
        <v>242</v>
      </c>
      <c r="B2050" s="134">
        <v>2070</v>
      </c>
      <c r="C2050" s="44">
        <v>4</v>
      </c>
      <c r="D2050" s="132">
        <v>30098011</v>
      </c>
      <c r="E2050" s="360"/>
      <c r="F2050" s="44" t="s">
        <v>444</v>
      </c>
      <c r="G2050" s="349" t="s">
        <v>721</v>
      </c>
      <c r="H2050" s="349" t="s">
        <v>698</v>
      </c>
      <c r="I2050" s="48">
        <v>43258</v>
      </c>
      <c r="J2050" s="48" t="s">
        <v>137</v>
      </c>
      <c r="K2050" s="59">
        <v>924</v>
      </c>
      <c r="L2050" s="59">
        <v>507</v>
      </c>
      <c r="M2050" s="45" t="s">
        <v>296</v>
      </c>
      <c r="N2050" s="106">
        <v>0.74861111111111112</v>
      </c>
      <c r="O2050" s="44">
        <v>1</v>
      </c>
      <c r="P2050" s="44" t="s">
        <v>14</v>
      </c>
      <c r="Q2050" s="368"/>
      <c r="R2050" s="368"/>
      <c r="S2050" s="368"/>
      <c r="T2050" s="194">
        <f t="shared" si="187"/>
        <v>0.73958333333333326</v>
      </c>
      <c r="U2050" s="194">
        <f t="shared" si="188"/>
        <v>0.70833333333333326</v>
      </c>
      <c r="V2050" s="41" t="str">
        <f>IFERROR(VLOOKUP(L2050,'[1]ZESTAWIENIE NUMERÓW BOCZNYCH'!$A:$B,1,0),"")</f>
        <v/>
      </c>
      <c r="W2050" s="51" t="str">
        <f>IFERROR(VLOOKUP(V2050,'[1]ZESTAWIENIE NUMERÓW BOCZNYCH'!$A:$B,2,0),P2050)</f>
        <v>AK</v>
      </c>
      <c r="X2050" s="51" t="s">
        <v>396</v>
      </c>
      <c r="Y2050" s="51">
        <f>VLOOKUP(W2050,'[1]LICZBA MIEJSC'!$A:$C,2,0)</f>
        <v>20</v>
      </c>
      <c r="Z2050" s="51">
        <f>VLOOKUP(W2050,'[1]LICZBA MIEJSC'!$A:$C,3,0)</f>
        <v>60</v>
      </c>
      <c r="AA2050" s="51">
        <f t="shared" si="184"/>
        <v>80</v>
      </c>
      <c r="AB2050" s="41">
        <f t="shared" si="185"/>
        <v>8</v>
      </c>
      <c r="AC2050" s="109">
        <f t="shared" si="186"/>
        <v>0.1</v>
      </c>
      <c r="AD2050" s="49" t="s">
        <v>452</v>
      </c>
    </row>
    <row r="2051" spans="1:30" hidden="1">
      <c r="A2051" s="28" t="s">
        <v>448</v>
      </c>
      <c r="B2051" s="134">
        <v>2071</v>
      </c>
      <c r="C2051" s="51">
        <v>1</v>
      </c>
      <c r="D2051" s="128">
        <v>23530</v>
      </c>
      <c r="E2051" s="359"/>
      <c r="F2051" s="51" t="s">
        <v>449</v>
      </c>
      <c r="G2051" s="349" t="s">
        <v>722</v>
      </c>
      <c r="H2051" s="349" t="s">
        <v>697</v>
      </c>
      <c r="I2051" s="48">
        <v>43263</v>
      </c>
      <c r="J2051" s="137" t="s">
        <v>138</v>
      </c>
      <c r="K2051" s="53" t="s">
        <v>177</v>
      </c>
      <c r="L2051" s="49"/>
      <c r="M2051" s="107" t="s">
        <v>124</v>
      </c>
      <c r="N2051" s="43">
        <v>0.25138888888888888</v>
      </c>
      <c r="O2051" s="51">
        <v>2</v>
      </c>
      <c r="P2051" s="51" t="s">
        <v>16</v>
      </c>
      <c r="Q2051" s="368"/>
      <c r="R2051" s="368"/>
      <c r="S2051" s="368"/>
      <c r="T2051" s="194">
        <f t="shared" si="187"/>
        <v>0.25</v>
      </c>
      <c r="U2051" s="194">
        <f t="shared" si="188"/>
        <v>0.25</v>
      </c>
      <c r="V2051" s="41" t="str">
        <f>IFERROR(VLOOKUP(L2051,'[1]ZESTAWIENIE NUMERÓW BOCZNYCH'!$A:$B,1,0),"")</f>
        <v/>
      </c>
      <c r="W2051" s="51" t="str">
        <f>IFERROR(VLOOKUP(V2051,'[1]ZESTAWIENIE NUMERÓW BOCZNYCH'!$A:$B,2,0),P2051)</f>
        <v>B</v>
      </c>
      <c r="X2051" s="51" t="s">
        <v>396</v>
      </c>
      <c r="Y2051" s="51">
        <f>VLOOKUP(W2051,'[1]LICZBA MIEJSC'!$A:$C,2,0)</f>
        <v>20</v>
      </c>
      <c r="Z2051" s="51">
        <f>VLOOKUP(W2051,'[1]LICZBA MIEJSC'!$A:$C,3,0)</f>
        <v>0</v>
      </c>
      <c r="AA2051" s="51">
        <f t="shared" si="184"/>
        <v>20</v>
      </c>
      <c r="AB2051" s="41">
        <f t="shared" si="185"/>
        <v>10</v>
      </c>
      <c r="AC2051" s="109">
        <f t="shared" si="186"/>
        <v>0.5</v>
      </c>
      <c r="AD2051" s="49"/>
    </row>
    <row r="2052" spans="1:30" hidden="1">
      <c r="A2052" s="28" t="s">
        <v>448</v>
      </c>
      <c r="B2052" s="134">
        <v>2072</v>
      </c>
      <c r="C2052" s="51">
        <v>1</v>
      </c>
      <c r="D2052" s="128">
        <v>23529</v>
      </c>
      <c r="E2052" s="359"/>
      <c r="F2052" s="51" t="s">
        <v>449</v>
      </c>
      <c r="G2052" s="349" t="s">
        <v>722</v>
      </c>
      <c r="H2052" s="349" t="s">
        <v>698</v>
      </c>
      <c r="I2052" s="48">
        <v>43263</v>
      </c>
      <c r="J2052" s="48" t="s">
        <v>137</v>
      </c>
      <c r="K2052" s="49">
        <v>908</v>
      </c>
      <c r="L2052" s="49">
        <v>286</v>
      </c>
      <c r="M2052" s="49" t="s">
        <v>217</v>
      </c>
      <c r="N2052" s="43">
        <v>0.25486111111111109</v>
      </c>
      <c r="O2052" s="51">
        <v>1</v>
      </c>
      <c r="P2052" s="51" t="s">
        <v>14</v>
      </c>
      <c r="Q2052" s="368"/>
      <c r="R2052" s="368"/>
      <c r="S2052" s="368"/>
      <c r="T2052" s="194">
        <f t="shared" si="187"/>
        <v>0.25</v>
      </c>
      <c r="U2052" s="194">
        <f t="shared" si="188"/>
        <v>0.25</v>
      </c>
      <c r="V2052" s="41" t="str">
        <f>IFERROR(VLOOKUP(L2052,'[1]ZESTAWIENIE NUMERÓW BOCZNYCH'!$A:$B,1,0),"")</f>
        <v/>
      </c>
      <c r="W2052" s="51" t="str">
        <f>IFERROR(VLOOKUP(V2052,'[1]ZESTAWIENIE NUMERÓW BOCZNYCH'!$A:$B,2,0),P2052)</f>
        <v>AK</v>
      </c>
      <c r="X2052" s="51" t="s">
        <v>396</v>
      </c>
      <c r="Y2052" s="51">
        <f>VLOOKUP(W2052,'[1]LICZBA MIEJSC'!$A:$C,2,0)</f>
        <v>20</v>
      </c>
      <c r="Z2052" s="51">
        <f>VLOOKUP(W2052,'[1]LICZBA MIEJSC'!$A:$C,3,0)</f>
        <v>60</v>
      </c>
      <c r="AA2052" s="51">
        <f t="shared" si="184"/>
        <v>80</v>
      </c>
      <c r="AB2052" s="41">
        <f t="shared" si="185"/>
        <v>8</v>
      </c>
      <c r="AC2052" s="109">
        <f t="shared" si="186"/>
        <v>0.1</v>
      </c>
      <c r="AD2052" s="49" t="s">
        <v>452</v>
      </c>
    </row>
    <row r="2053" spans="1:30" hidden="1">
      <c r="A2053" s="28" t="s">
        <v>448</v>
      </c>
      <c r="B2053" s="134">
        <v>2073</v>
      </c>
      <c r="C2053" s="51">
        <v>1</v>
      </c>
      <c r="D2053" s="128">
        <v>23530</v>
      </c>
      <c r="E2053" s="359"/>
      <c r="F2053" s="51" t="s">
        <v>449</v>
      </c>
      <c r="G2053" s="349" t="s">
        <v>722</v>
      </c>
      <c r="H2053" s="349" t="s">
        <v>697</v>
      </c>
      <c r="I2053" s="48">
        <v>43263</v>
      </c>
      <c r="J2053" s="48" t="s">
        <v>137</v>
      </c>
      <c r="K2053" s="49">
        <v>908</v>
      </c>
      <c r="L2053" s="49">
        <v>285</v>
      </c>
      <c r="M2053" s="53" t="s">
        <v>218</v>
      </c>
      <c r="N2053" s="43">
        <v>0.25486111111111109</v>
      </c>
      <c r="O2053" s="51">
        <v>1</v>
      </c>
      <c r="P2053" s="51" t="s">
        <v>14</v>
      </c>
      <c r="Q2053" s="368"/>
      <c r="R2053" s="368"/>
      <c r="S2053" s="368"/>
      <c r="T2053" s="194">
        <f t="shared" si="187"/>
        <v>0.25</v>
      </c>
      <c r="U2053" s="194">
        <f t="shared" si="188"/>
        <v>0.25</v>
      </c>
      <c r="V2053" s="41" t="str">
        <f>IFERROR(VLOOKUP(L2053,'[1]ZESTAWIENIE NUMERÓW BOCZNYCH'!$A:$B,1,0),"")</f>
        <v/>
      </c>
      <c r="W2053" s="51" t="str">
        <f>IFERROR(VLOOKUP(V2053,'[1]ZESTAWIENIE NUMERÓW BOCZNYCH'!$A:$B,2,0),P2053)</f>
        <v>AK</v>
      </c>
      <c r="X2053" s="51" t="s">
        <v>396</v>
      </c>
      <c r="Y2053" s="51">
        <f>VLOOKUP(W2053,'[1]LICZBA MIEJSC'!$A:$C,2,0)</f>
        <v>20</v>
      </c>
      <c r="Z2053" s="51">
        <f>VLOOKUP(W2053,'[1]LICZBA MIEJSC'!$A:$C,3,0)</f>
        <v>60</v>
      </c>
      <c r="AA2053" s="51">
        <f t="shared" si="184"/>
        <v>80</v>
      </c>
      <c r="AB2053" s="41">
        <f t="shared" si="185"/>
        <v>8</v>
      </c>
      <c r="AC2053" s="109">
        <f t="shared" si="186"/>
        <v>0.1</v>
      </c>
      <c r="AD2053" s="49" t="s">
        <v>452</v>
      </c>
    </row>
    <row r="2054" spans="1:30" hidden="1">
      <c r="A2054" s="28" t="s">
        <v>448</v>
      </c>
      <c r="B2054" s="134">
        <v>2074</v>
      </c>
      <c r="C2054" s="51">
        <v>1</v>
      </c>
      <c r="D2054" s="128">
        <v>23529</v>
      </c>
      <c r="E2054" s="359"/>
      <c r="F2054" s="51" t="s">
        <v>449</v>
      </c>
      <c r="G2054" s="349" t="s">
        <v>722</v>
      </c>
      <c r="H2054" s="349" t="s">
        <v>698</v>
      </c>
      <c r="I2054" s="48">
        <v>43263</v>
      </c>
      <c r="J2054" s="48" t="s">
        <v>137</v>
      </c>
      <c r="K2054" s="49">
        <v>908</v>
      </c>
      <c r="L2054" s="49">
        <v>201</v>
      </c>
      <c r="M2054" s="49" t="s">
        <v>217</v>
      </c>
      <c r="N2054" s="43">
        <v>0.2673611111111111</v>
      </c>
      <c r="O2054" s="51">
        <v>2</v>
      </c>
      <c r="P2054" s="51" t="s">
        <v>14</v>
      </c>
      <c r="Q2054" s="368"/>
      <c r="R2054" s="368"/>
      <c r="S2054" s="368"/>
      <c r="T2054" s="194">
        <f t="shared" si="187"/>
        <v>0.26041666666666663</v>
      </c>
      <c r="U2054" s="194">
        <f t="shared" si="188"/>
        <v>0.25</v>
      </c>
      <c r="V2054" s="41" t="str">
        <f>IFERROR(VLOOKUP(L2054,'[1]ZESTAWIENIE NUMERÓW BOCZNYCH'!$A:$B,1,0),"")</f>
        <v/>
      </c>
      <c r="W2054" s="51" t="str">
        <f>IFERROR(VLOOKUP(V2054,'[1]ZESTAWIENIE NUMERÓW BOCZNYCH'!$A:$B,2,0),P2054)</f>
        <v>AK</v>
      </c>
      <c r="X2054" s="51" t="s">
        <v>396</v>
      </c>
      <c r="Y2054" s="51">
        <f>VLOOKUP(W2054,'[1]LICZBA MIEJSC'!$A:$C,2,0)</f>
        <v>20</v>
      </c>
      <c r="Z2054" s="51">
        <f>VLOOKUP(W2054,'[1]LICZBA MIEJSC'!$A:$C,3,0)</f>
        <v>60</v>
      </c>
      <c r="AA2054" s="51">
        <f t="shared" si="184"/>
        <v>80</v>
      </c>
      <c r="AB2054" s="41">
        <f t="shared" si="185"/>
        <v>10</v>
      </c>
      <c r="AC2054" s="109">
        <f t="shared" si="186"/>
        <v>0.125</v>
      </c>
      <c r="AD2054" s="49" t="s">
        <v>452</v>
      </c>
    </row>
    <row r="2055" spans="1:30" hidden="1">
      <c r="A2055" s="28" t="s">
        <v>448</v>
      </c>
      <c r="B2055" s="134">
        <v>2075</v>
      </c>
      <c r="C2055" s="51">
        <v>3</v>
      </c>
      <c r="D2055" s="128">
        <v>23530</v>
      </c>
      <c r="E2055" s="359"/>
      <c r="F2055" s="51" t="s">
        <v>449</v>
      </c>
      <c r="G2055" s="349" t="s">
        <v>722</v>
      </c>
      <c r="H2055" s="349" t="s">
        <v>697</v>
      </c>
      <c r="I2055" s="48">
        <v>43263</v>
      </c>
      <c r="J2055" s="46" t="s">
        <v>138</v>
      </c>
      <c r="K2055" s="61" t="s">
        <v>183</v>
      </c>
      <c r="L2055" s="49"/>
      <c r="M2055" s="107" t="s">
        <v>124</v>
      </c>
      <c r="N2055" s="43">
        <v>0.26805555555555555</v>
      </c>
      <c r="O2055" s="51">
        <v>1</v>
      </c>
      <c r="P2055" s="51" t="s">
        <v>13</v>
      </c>
      <c r="Q2055" s="368"/>
      <c r="R2055" s="368"/>
      <c r="S2055" s="368"/>
      <c r="T2055" s="194">
        <f t="shared" si="187"/>
        <v>0.26041666666666663</v>
      </c>
      <c r="U2055" s="194">
        <f t="shared" si="188"/>
        <v>0.25</v>
      </c>
      <c r="V2055" s="41" t="str">
        <f>IFERROR(VLOOKUP(L2055,'[1]ZESTAWIENIE NUMERÓW BOCZNYCH'!$A:$B,1,0),"")</f>
        <v/>
      </c>
      <c r="W2055" s="51" t="str">
        <f>IFERROR(VLOOKUP(V2055,'[1]ZESTAWIENIE NUMERÓW BOCZNYCH'!$A:$B,2,0),P2055)</f>
        <v>AZ</v>
      </c>
      <c r="X2055" s="51" t="s">
        <v>396</v>
      </c>
      <c r="Y2055" s="51">
        <f>VLOOKUP(W2055,'[1]LICZBA MIEJSC'!$A:$C,2,0)</f>
        <v>40</v>
      </c>
      <c r="Z2055" s="51">
        <f>VLOOKUP(W2055,'[1]LICZBA MIEJSC'!$A:$C,3,0)</f>
        <v>60</v>
      </c>
      <c r="AA2055" s="51">
        <f t="shared" ref="AA2055:AA2118" si="189">Y2055+Z2055</f>
        <v>100</v>
      </c>
      <c r="AB2055" s="41">
        <f t="shared" ref="AB2055:AB2118" si="190">ROUND(IF(O2055=$AE$1,0,IF(O2055=$AG$1,AA2055*0.1,IF(O2055=$AI$1,Y2055/2,IF(O2055=$AK$1,Y2055*0.9,IF(O2055=$AM$1,Y2055+(Z2055*0.5),IF(O2055=$AO$1,AA2055*0.9,IF(O2055=$AQ$1,AA2055*1.1,"BŁĄD"))))))),0)</f>
        <v>10</v>
      </c>
      <c r="AC2055" s="109">
        <f t="shared" ref="AC2055:AC2118" si="191">AB2055/AA2055</f>
        <v>0.1</v>
      </c>
      <c r="AD2055" s="49"/>
    </row>
    <row r="2056" spans="1:30" hidden="1">
      <c r="A2056" s="28" t="s">
        <v>448</v>
      </c>
      <c r="B2056" s="134">
        <v>2076</v>
      </c>
      <c r="C2056" s="51">
        <v>1</v>
      </c>
      <c r="D2056" s="128">
        <v>23530</v>
      </c>
      <c r="E2056" s="359"/>
      <c r="F2056" s="51" t="s">
        <v>449</v>
      </c>
      <c r="G2056" s="349" t="s">
        <v>722</v>
      </c>
      <c r="H2056" s="349" t="s">
        <v>697</v>
      </c>
      <c r="I2056" s="48">
        <v>43263</v>
      </c>
      <c r="J2056" s="48" t="s">
        <v>137</v>
      </c>
      <c r="K2056" s="49">
        <v>908</v>
      </c>
      <c r="L2056" s="49">
        <v>286</v>
      </c>
      <c r="M2056" s="53" t="s">
        <v>218</v>
      </c>
      <c r="N2056" s="43">
        <v>0.26944444444444443</v>
      </c>
      <c r="O2056" s="51">
        <v>2</v>
      </c>
      <c r="P2056" s="51" t="s">
        <v>14</v>
      </c>
      <c r="Q2056" s="368"/>
      <c r="R2056" s="368"/>
      <c r="S2056" s="368"/>
      <c r="T2056" s="194">
        <f t="shared" si="187"/>
        <v>0.26041666666666663</v>
      </c>
      <c r="U2056" s="194">
        <f t="shared" si="188"/>
        <v>0.25</v>
      </c>
      <c r="V2056" s="41" t="str">
        <f>IFERROR(VLOOKUP(L2056,'[1]ZESTAWIENIE NUMERÓW BOCZNYCH'!$A:$B,1,0),"")</f>
        <v/>
      </c>
      <c r="W2056" s="51" t="str">
        <f>IFERROR(VLOOKUP(V2056,'[1]ZESTAWIENIE NUMERÓW BOCZNYCH'!$A:$B,2,0),P2056)</f>
        <v>AK</v>
      </c>
      <c r="X2056" s="51" t="s">
        <v>396</v>
      </c>
      <c r="Y2056" s="51">
        <f>VLOOKUP(W2056,'[1]LICZBA MIEJSC'!$A:$C,2,0)</f>
        <v>20</v>
      </c>
      <c r="Z2056" s="51">
        <f>VLOOKUP(W2056,'[1]LICZBA MIEJSC'!$A:$C,3,0)</f>
        <v>60</v>
      </c>
      <c r="AA2056" s="51">
        <f t="shared" si="189"/>
        <v>80</v>
      </c>
      <c r="AB2056" s="41">
        <f t="shared" si="190"/>
        <v>10</v>
      </c>
      <c r="AC2056" s="109">
        <f t="shared" si="191"/>
        <v>0.125</v>
      </c>
      <c r="AD2056" s="49" t="s">
        <v>452</v>
      </c>
    </row>
    <row r="2057" spans="1:30" hidden="1">
      <c r="A2057" s="28" t="s">
        <v>448</v>
      </c>
      <c r="B2057" s="134">
        <v>2077</v>
      </c>
      <c r="C2057" s="51">
        <v>3</v>
      </c>
      <c r="D2057" s="128">
        <v>23530</v>
      </c>
      <c r="E2057" s="359"/>
      <c r="F2057" s="51" t="s">
        <v>449</v>
      </c>
      <c r="G2057" s="349" t="s">
        <v>722</v>
      </c>
      <c r="H2057" s="349" t="s">
        <v>697</v>
      </c>
      <c r="I2057" s="48">
        <v>43263</v>
      </c>
      <c r="J2057" s="46" t="s">
        <v>138</v>
      </c>
      <c r="K2057" s="61" t="s">
        <v>183</v>
      </c>
      <c r="L2057" s="49"/>
      <c r="M2057" s="107" t="s">
        <v>124</v>
      </c>
      <c r="N2057" s="43">
        <v>0.27708333333333335</v>
      </c>
      <c r="O2057" s="51">
        <v>0</v>
      </c>
      <c r="P2057" s="51" t="s">
        <v>13</v>
      </c>
      <c r="Q2057" s="368"/>
      <c r="R2057" s="368"/>
      <c r="S2057" s="368"/>
      <c r="T2057" s="194">
        <f t="shared" si="187"/>
        <v>0.27083333333333331</v>
      </c>
      <c r="U2057" s="194">
        <f t="shared" si="188"/>
        <v>0.25</v>
      </c>
      <c r="V2057" s="41" t="str">
        <f>IFERROR(VLOOKUP(L2057,'[1]ZESTAWIENIE NUMERÓW BOCZNYCH'!$A:$B,1,0),"")</f>
        <v/>
      </c>
      <c r="W2057" s="51" t="str">
        <f>IFERROR(VLOOKUP(V2057,'[1]ZESTAWIENIE NUMERÓW BOCZNYCH'!$A:$B,2,0),P2057)</f>
        <v>AZ</v>
      </c>
      <c r="X2057" s="51" t="s">
        <v>396</v>
      </c>
      <c r="Y2057" s="51">
        <f>VLOOKUP(W2057,'[1]LICZBA MIEJSC'!$A:$C,2,0)</f>
        <v>40</v>
      </c>
      <c r="Z2057" s="51">
        <f>VLOOKUP(W2057,'[1]LICZBA MIEJSC'!$A:$C,3,0)</f>
        <v>60</v>
      </c>
      <c r="AA2057" s="51">
        <f t="shared" si="189"/>
        <v>100</v>
      </c>
      <c r="AB2057" s="41">
        <f t="shared" si="190"/>
        <v>0</v>
      </c>
      <c r="AC2057" s="109">
        <f t="shared" si="191"/>
        <v>0</v>
      </c>
      <c r="AD2057" s="49"/>
    </row>
    <row r="2058" spans="1:30" hidden="1">
      <c r="A2058" s="28" t="s">
        <v>448</v>
      </c>
      <c r="B2058" s="134">
        <v>2078</v>
      </c>
      <c r="C2058" s="51">
        <v>1</v>
      </c>
      <c r="D2058" s="128">
        <v>23530</v>
      </c>
      <c r="E2058" s="359"/>
      <c r="F2058" s="51" t="s">
        <v>449</v>
      </c>
      <c r="G2058" s="349" t="s">
        <v>722</v>
      </c>
      <c r="H2058" s="349" t="s">
        <v>697</v>
      </c>
      <c r="I2058" s="48">
        <v>43263</v>
      </c>
      <c r="J2058" s="48" t="s">
        <v>137</v>
      </c>
      <c r="K2058" s="49">
        <v>908</v>
      </c>
      <c r="L2058" s="49">
        <v>201</v>
      </c>
      <c r="M2058" s="53" t="s">
        <v>218</v>
      </c>
      <c r="N2058" s="43">
        <v>0.28333333333333333</v>
      </c>
      <c r="O2058" s="51">
        <v>2</v>
      </c>
      <c r="P2058" s="51" t="s">
        <v>14</v>
      </c>
      <c r="Q2058" s="368"/>
      <c r="R2058" s="368"/>
      <c r="S2058" s="368"/>
      <c r="T2058" s="194">
        <f t="shared" si="187"/>
        <v>0.28125</v>
      </c>
      <c r="U2058" s="194">
        <f t="shared" si="188"/>
        <v>0.25</v>
      </c>
      <c r="V2058" s="41" t="str">
        <f>IFERROR(VLOOKUP(L2058,'[1]ZESTAWIENIE NUMERÓW BOCZNYCH'!$A:$B,1,0),"")</f>
        <v/>
      </c>
      <c r="W2058" s="51" t="str">
        <f>IFERROR(VLOOKUP(V2058,'[1]ZESTAWIENIE NUMERÓW BOCZNYCH'!$A:$B,2,0),P2058)</f>
        <v>AK</v>
      </c>
      <c r="X2058" s="51" t="s">
        <v>396</v>
      </c>
      <c r="Y2058" s="51">
        <f>VLOOKUP(W2058,'[1]LICZBA MIEJSC'!$A:$C,2,0)</f>
        <v>20</v>
      </c>
      <c r="Z2058" s="51">
        <f>VLOOKUP(W2058,'[1]LICZBA MIEJSC'!$A:$C,3,0)</f>
        <v>60</v>
      </c>
      <c r="AA2058" s="51">
        <f t="shared" si="189"/>
        <v>80</v>
      </c>
      <c r="AB2058" s="41">
        <f t="shared" si="190"/>
        <v>10</v>
      </c>
      <c r="AC2058" s="109">
        <f t="shared" si="191"/>
        <v>0.125</v>
      </c>
      <c r="AD2058" s="49" t="s">
        <v>452</v>
      </c>
    </row>
    <row r="2059" spans="1:30" hidden="1">
      <c r="A2059" s="28" t="s">
        <v>448</v>
      </c>
      <c r="B2059" s="134">
        <v>2079</v>
      </c>
      <c r="C2059" s="51">
        <v>1</v>
      </c>
      <c r="D2059" s="128">
        <v>23529</v>
      </c>
      <c r="E2059" s="359"/>
      <c r="F2059" s="51" t="s">
        <v>449</v>
      </c>
      <c r="G2059" s="349" t="s">
        <v>722</v>
      </c>
      <c r="H2059" s="349" t="s">
        <v>698</v>
      </c>
      <c r="I2059" s="48">
        <v>43263</v>
      </c>
      <c r="J2059" s="48" t="s">
        <v>137</v>
      </c>
      <c r="K2059" s="49">
        <v>908</v>
      </c>
      <c r="L2059" s="49">
        <v>285</v>
      </c>
      <c r="M2059" s="51" t="s">
        <v>178</v>
      </c>
      <c r="N2059" s="147">
        <v>0.28402777777777777</v>
      </c>
      <c r="O2059" s="51">
        <v>1</v>
      </c>
      <c r="P2059" s="51" t="s">
        <v>14</v>
      </c>
      <c r="Q2059" s="368"/>
      <c r="R2059" s="368"/>
      <c r="S2059" s="368"/>
      <c r="T2059" s="194">
        <f t="shared" si="187"/>
        <v>0.28125</v>
      </c>
      <c r="U2059" s="194">
        <f t="shared" si="188"/>
        <v>0.25</v>
      </c>
      <c r="V2059" s="41" t="str">
        <f>IFERROR(VLOOKUP(L2059,'[1]ZESTAWIENIE NUMERÓW BOCZNYCH'!$A:$B,1,0),"")</f>
        <v/>
      </c>
      <c r="W2059" s="51" t="str">
        <f>IFERROR(VLOOKUP(V2059,'[1]ZESTAWIENIE NUMERÓW BOCZNYCH'!$A:$B,2,0),P2059)</f>
        <v>AK</v>
      </c>
      <c r="X2059" s="51" t="s">
        <v>396</v>
      </c>
      <c r="Y2059" s="51">
        <f>VLOOKUP(W2059,'[1]LICZBA MIEJSC'!$A:$C,2,0)</f>
        <v>20</v>
      </c>
      <c r="Z2059" s="51">
        <f>VLOOKUP(W2059,'[1]LICZBA MIEJSC'!$A:$C,3,0)</f>
        <v>60</v>
      </c>
      <c r="AA2059" s="51">
        <f t="shared" si="189"/>
        <v>80</v>
      </c>
      <c r="AB2059" s="41">
        <f t="shared" si="190"/>
        <v>8</v>
      </c>
      <c r="AC2059" s="109">
        <f t="shared" si="191"/>
        <v>0.1</v>
      </c>
      <c r="AD2059" s="49" t="s">
        <v>452</v>
      </c>
    </row>
    <row r="2060" spans="1:30" hidden="1">
      <c r="A2060" s="28" t="s">
        <v>448</v>
      </c>
      <c r="B2060" s="134">
        <v>2080</v>
      </c>
      <c r="C2060" s="51">
        <v>1</v>
      </c>
      <c r="D2060" s="128">
        <v>23530</v>
      </c>
      <c r="E2060" s="359"/>
      <c r="F2060" s="51" t="s">
        <v>449</v>
      </c>
      <c r="G2060" s="349" t="s">
        <v>722</v>
      </c>
      <c r="H2060" s="349" t="s">
        <v>697</v>
      </c>
      <c r="I2060" s="48">
        <v>43263</v>
      </c>
      <c r="J2060" s="137" t="s">
        <v>138</v>
      </c>
      <c r="K2060" s="53" t="s">
        <v>177</v>
      </c>
      <c r="L2060" s="49"/>
      <c r="M2060" s="107" t="s">
        <v>124</v>
      </c>
      <c r="N2060" s="43">
        <v>0.28750000000000003</v>
      </c>
      <c r="O2060" s="51">
        <v>3</v>
      </c>
      <c r="P2060" s="51" t="s">
        <v>16</v>
      </c>
      <c r="Q2060" s="368"/>
      <c r="R2060" s="368"/>
      <c r="S2060" s="368"/>
      <c r="T2060" s="194">
        <f t="shared" si="187"/>
        <v>0.28125</v>
      </c>
      <c r="U2060" s="194">
        <f t="shared" si="188"/>
        <v>0.25</v>
      </c>
      <c r="V2060" s="41" t="str">
        <f>IFERROR(VLOOKUP(L2060,'[1]ZESTAWIENIE NUMERÓW BOCZNYCH'!$A:$B,1,0),"")</f>
        <v/>
      </c>
      <c r="W2060" s="51" t="str">
        <f>IFERROR(VLOOKUP(V2060,'[1]ZESTAWIENIE NUMERÓW BOCZNYCH'!$A:$B,2,0),P2060)</f>
        <v>B</v>
      </c>
      <c r="X2060" s="51" t="s">
        <v>396</v>
      </c>
      <c r="Y2060" s="51">
        <f>VLOOKUP(W2060,'[1]LICZBA MIEJSC'!$A:$C,2,0)</f>
        <v>20</v>
      </c>
      <c r="Z2060" s="51">
        <f>VLOOKUP(W2060,'[1]LICZBA MIEJSC'!$A:$C,3,0)</f>
        <v>0</v>
      </c>
      <c r="AA2060" s="51">
        <f t="shared" si="189"/>
        <v>20</v>
      </c>
      <c r="AB2060" s="41">
        <f t="shared" si="190"/>
        <v>18</v>
      </c>
      <c r="AC2060" s="109">
        <f t="shared" si="191"/>
        <v>0.9</v>
      </c>
      <c r="AD2060" s="49"/>
    </row>
    <row r="2061" spans="1:30" hidden="1">
      <c r="A2061" s="28" t="s">
        <v>448</v>
      </c>
      <c r="B2061" s="134">
        <v>2081</v>
      </c>
      <c r="C2061" s="51">
        <v>1</v>
      </c>
      <c r="D2061" s="128">
        <v>23529</v>
      </c>
      <c r="E2061" s="359"/>
      <c r="F2061" s="51" t="s">
        <v>449</v>
      </c>
      <c r="G2061" s="349" t="s">
        <v>722</v>
      </c>
      <c r="H2061" s="349" t="s">
        <v>698</v>
      </c>
      <c r="I2061" s="48">
        <v>43263</v>
      </c>
      <c r="J2061" s="137" t="s">
        <v>138</v>
      </c>
      <c r="K2061" s="53" t="s">
        <v>177</v>
      </c>
      <c r="L2061" s="49"/>
      <c r="M2061" s="107" t="s">
        <v>182</v>
      </c>
      <c r="N2061" s="43">
        <v>0.29583333333333334</v>
      </c>
      <c r="O2061" s="51">
        <v>0</v>
      </c>
      <c r="P2061" s="51" t="s">
        <v>12</v>
      </c>
      <c r="Q2061" s="368"/>
      <c r="R2061" s="368"/>
      <c r="S2061" s="368"/>
      <c r="T2061" s="194">
        <f t="shared" si="187"/>
        <v>0.29166666666666663</v>
      </c>
      <c r="U2061" s="194">
        <f t="shared" si="188"/>
        <v>0.29166666666666663</v>
      </c>
      <c r="V2061" s="41" t="str">
        <f>IFERROR(VLOOKUP(L2061,'[1]ZESTAWIENIE NUMERÓW BOCZNYCH'!$A:$B,1,0),"")</f>
        <v/>
      </c>
      <c r="W2061" s="51" t="str">
        <f>IFERROR(VLOOKUP(V2061,'[1]ZESTAWIENIE NUMERÓW BOCZNYCH'!$A:$B,2,0),P2061)</f>
        <v>T</v>
      </c>
      <c r="X2061" s="51" t="s">
        <v>396</v>
      </c>
      <c r="Y2061" s="51">
        <f>VLOOKUP(W2061,'[1]LICZBA MIEJSC'!$A:$C,2,0)</f>
        <v>55</v>
      </c>
      <c r="Z2061" s="51">
        <f>VLOOKUP(W2061,'[1]LICZBA MIEJSC'!$A:$C,3,0)</f>
        <v>0</v>
      </c>
      <c r="AA2061" s="51">
        <f t="shared" si="189"/>
        <v>55</v>
      </c>
      <c r="AB2061" s="41">
        <f t="shared" si="190"/>
        <v>0</v>
      </c>
      <c r="AC2061" s="109">
        <f t="shared" si="191"/>
        <v>0</v>
      </c>
      <c r="AD2061" s="49"/>
    </row>
    <row r="2062" spans="1:30" hidden="1">
      <c r="A2062" s="28" t="s">
        <v>448</v>
      </c>
      <c r="B2062" s="134">
        <v>2082</v>
      </c>
      <c r="C2062" s="51">
        <v>1</v>
      </c>
      <c r="D2062" s="128">
        <v>23529</v>
      </c>
      <c r="E2062" s="359"/>
      <c r="F2062" s="51" t="s">
        <v>449</v>
      </c>
      <c r="G2062" s="349" t="s">
        <v>722</v>
      </c>
      <c r="H2062" s="349" t="s">
        <v>698</v>
      </c>
      <c r="I2062" s="48">
        <v>43263</v>
      </c>
      <c r="J2062" s="48" t="s">
        <v>137</v>
      </c>
      <c r="K2062" s="49">
        <v>908</v>
      </c>
      <c r="L2062" s="49">
        <v>286</v>
      </c>
      <c r="M2062" s="49" t="s">
        <v>217</v>
      </c>
      <c r="N2062" s="43">
        <v>0.29722222222222222</v>
      </c>
      <c r="O2062" s="51">
        <v>1</v>
      </c>
      <c r="P2062" s="51" t="s">
        <v>14</v>
      </c>
      <c r="Q2062" s="368"/>
      <c r="R2062" s="368"/>
      <c r="S2062" s="368"/>
      <c r="T2062" s="194">
        <f t="shared" si="187"/>
        <v>0.29166666666666663</v>
      </c>
      <c r="U2062" s="194">
        <f t="shared" si="188"/>
        <v>0.29166666666666663</v>
      </c>
      <c r="V2062" s="41" t="str">
        <f>IFERROR(VLOOKUP(L2062,'[1]ZESTAWIENIE NUMERÓW BOCZNYCH'!$A:$B,1,0),"")</f>
        <v/>
      </c>
      <c r="W2062" s="51" t="str">
        <f>IFERROR(VLOOKUP(V2062,'[1]ZESTAWIENIE NUMERÓW BOCZNYCH'!$A:$B,2,0),P2062)</f>
        <v>AK</v>
      </c>
      <c r="X2062" s="51" t="s">
        <v>396</v>
      </c>
      <c r="Y2062" s="51">
        <f>VLOOKUP(W2062,'[1]LICZBA MIEJSC'!$A:$C,2,0)</f>
        <v>20</v>
      </c>
      <c r="Z2062" s="51">
        <f>VLOOKUP(W2062,'[1]LICZBA MIEJSC'!$A:$C,3,0)</f>
        <v>60</v>
      </c>
      <c r="AA2062" s="51">
        <f t="shared" si="189"/>
        <v>80</v>
      </c>
      <c r="AB2062" s="41">
        <f t="shared" si="190"/>
        <v>8</v>
      </c>
      <c r="AC2062" s="109">
        <f t="shared" si="191"/>
        <v>0.1</v>
      </c>
      <c r="AD2062" s="49" t="s">
        <v>452</v>
      </c>
    </row>
    <row r="2063" spans="1:30" hidden="1">
      <c r="A2063" s="28" t="s">
        <v>448</v>
      </c>
      <c r="B2063" s="134">
        <v>2083</v>
      </c>
      <c r="C2063" s="51">
        <v>1</v>
      </c>
      <c r="D2063" s="128">
        <v>23530</v>
      </c>
      <c r="E2063" s="359"/>
      <c r="F2063" s="51" t="s">
        <v>449</v>
      </c>
      <c r="G2063" s="349" t="s">
        <v>722</v>
      </c>
      <c r="H2063" s="349" t="s">
        <v>697</v>
      </c>
      <c r="I2063" s="48">
        <v>43263</v>
      </c>
      <c r="J2063" s="48" t="s">
        <v>137</v>
      </c>
      <c r="K2063" s="49">
        <v>908</v>
      </c>
      <c r="L2063" s="49">
        <v>285</v>
      </c>
      <c r="M2063" s="53" t="s">
        <v>218</v>
      </c>
      <c r="N2063" s="43">
        <v>0.29722222222222222</v>
      </c>
      <c r="O2063" s="51">
        <v>2</v>
      </c>
      <c r="P2063" s="51" t="s">
        <v>14</v>
      </c>
      <c r="Q2063" s="368"/>
      <c r="R2063" s="368"/>
      <c r="S2063" s="368"/>
      <c r="T2063" s="194">
        <f t="shared" si="187"/>
        <v>0.29166666666666663</v>
      </c>
      <c r="U2063" s="194">
        <f t="shared" si="188"/>
        <v>0.29166666666666663</v>
      </c>
      <c r="V2063" s="41" t="str">
        <f>IFERROR(VLOOKUP(L2063,'[1]ZESTAWIENIE NUMERÓW BOCZNYCH'!$A:$B,1,0),"")</f>
        <v/>
      </c>
      <c r="W2063" s="51" t="str">
        <f>IFERROR(VLOOKUP(V2063,'[1]ZESTAWIENIE NUMERÓW BOCZNYCH'!$A:$B,2,0),P2063)</f>
        <v>AK</v>
      </c>
      <c r="X2063" s="51" t="s">
        <v>396</v>
      </c>
      <c r="Y2063" s="51">
        <f>VLOOKUP(W2063,'[1]LICZBA MIEJSC'!$A:$C,2,0)</f>
        <v>20</v>
      </c>
      <c r="Z2063" s="51">
        <f>VLOOKUP(W2063,'[1]LICZBA MIEJSC'!$A:$C,3,0)</f>
        <v>60</v>
      </c>
      <c r="AA2063" s="51">
        <f t="shared" si="189"/>
        <v>80</v>
      </c>
      <c r="AB2063" s="41">
        <f t="shared" si="190"/>
        <v>10</v>
      </c>
      <c r="AC2063" s="109">
        <f t="shared" si="191"/>
        <v>0.125</v>
      </c>
      <c r="AD2063" s="49" t="s">
        <v>452</v>
      </c>
    </row>
    <row r="2064" spans="1:30" hidden="1">
      <c r="A2064" s="28" t="s">
        <v>448</v>
      </c>
      <c r="B2064" s="134">
        <v>2084</v>
      </c>
      <c r="C2064" s="51">
        <v>3</v>
      </c>
      <c r="D2064" s="128">
        <v>23530</v>
      </c>
      <c r="E2064" s="359"/>
      <c r="F2064" s="51" t="s">
        <v>449</v>
      </c>
      <c r="G2064" s="349" t="s">
        <v>722</v>
      </c>
      <c r="H2064" s="349" t="s">
        <v>697</v>
      </c>
      <c r="I2064" s="48">
        <v>43263</v>
      </c>
      <c r="J2064" s="46" t="s">
        <v>138</v>
      </c>
      <c r="K2064" s="61" t="s">
        <v>183</v>
      </c>
      <c r="L2064" s="49"/>
      <c r="M2064" s="107" t="s">
        <v>124</v>
      </c>
      <c r="N2064" s="43">
        <v>0.2986111111111111</v>
      </c>
      <c r="O2064" s="51">
        <v>1</v>
      </c>
      <c r="P2064" s="51" t="s">
        <v>13</v>
      </c>
      <c r="Q2064" s="368"/>
      <c r="R2064" s="368"/>
      <c r="S2064" s="368"/>
      <c r="T2064" s="194">
        <f t="shared" si="187"/>
        <v>0.29166666666666663</v>
      </c>
      <c r="U2064" s="194">
        <f t="shared" si="188"/>
        <v>0.29166666666666663</v>
      </c>
      <c r="V2064" s="41" t="str">
        <f>IFERROR(VLOOKUP(L2064,'[1]ZESTAWIENIE NUMERÓW BOCZNYCH'!$A:$B,1,0),"")</f>
        <v/>
      </c>
      <c r="W2064" s="51" t="str">
        <f>IFERROR(VLOOKUP(V2064,'[1]ZESTAWIENIE NUMERÓW BOCZNYCH'!$A:$B,2,0),P2064)</f>
        <v>AZ</v>
      </c>
      <c r="X2064" s="51" t="s">
        <v>396</v>
      </c>
      <c r="Y2064" s="51">
        <f>VLOOKUP(W2064,'[1]LICZBA MIEJSC'!$A:$C,2,0)</f>
        <v>40</v>
      </c>
      <c r="Z2064" s="51">
        <f>VLOOKUP(W2064,'[1]LICZBA MIEJSC'!$A:$C,3,0)</f>
        <v>60</v>
      </c>
      <c r="AA2064" s="51">
        <f t="shared" si="189"/>
        <v>100</v>
      </c>
      <c r="AB2064" s="41">
        <f t="shared" si="190"/>
        <v>10</v>
      </c>
      <c r="AC2064" s="109">
        <f t="shared" si="191"/>
        <v>0.1</v>
      </c>
      <c r="AD2064" s="49"/>
    </row>
    <row r="2065" spans="1:30" hidden="1">
      <c r="A2065" s="28" t="s">
        <v>448</v>
      </c>
      <c r="B2065" s="134">
        <v>2085</v>
      </c>
      <c r="C2065" s="51">
        <v>1</v>
      </c>
      <c r="D2065" s="128">
        <v>23530</v>
      </c>
      <c r="E2065" s="359"/>
      <c r="F2065" s="51" t="s">
        <v>449</v>
      </c>
      <c r="G2065" s="349" t="s">
        <v>722</v>
      </c>
      <c r="H2065" s="349" t="s">
        <v>697</v>
      </c>
      <c r="I2065" s="48">
        <v>43263</v>
      </c>
      <c r="J2065" s="137" t="s">
        <v>138</v>
      </c>
      <c r="K2065" s="53" t="s">
        <v>177</v>
      </c>
      <c r="L2065" s="49"/>
      <c r="M2065" s="107" t="s">
        <v>124</v>
      </c>
      <c r="N2065" s="43">
        <v>0.30138888888888887</v>
      </c>
      <c r="O2065" s="51">
        <v>5</v>
      </c>
      <c r="P2065" s="51" t="s">
        <v>16</v>
      </c>
      <c r="Q2065" s="368"/>
      <c r="R2065" s="368"/>
      <c r="S2065" s="368"/>
      <c r="T2065" s="194">
        <f t="shared" si="187"/>
        <v>0.29166666666666663</v>
      </c>
      <c r="U2065" s="194">
        <f t="shared" si="188"/>
        <v>0.29166666666666663</v>
      </c>
      <c r="V2065" s="41" t="str">
        <f>IFERROR(VLOOKUP(L2065,'[1]ZESTAWIENIE NUMERÓW BOCZNYCH'!$A:$B,1,0),"")</f>
        <v/>
      </c>
      <c r="W2065" s="51" t="str">
        <f>IFERROR(VLOOKUP(V2065,'[1]ZESTAWIENIE NUMERÓW BOCZNYCH'!$A:$B,2,0),P2065)</f>
        <v>B</v>
      </c>
      <c r="X2065" s="51" t="s">
        <v>396</v>
      </c>
      <c r="Y2065" s="51">
        <f>VLOOKUP(W2065,'[1]LICZBA MIEJSC'!$A:$C,2,0)</f>
        <v>20</v>
      </c>
      <c r="Z2065" s="51">
        <f>VLOOKUP(W2065,'[1]LICZBA MIEJSC'!$A:$C,3,0)</f>
        <v>0</v>
      </c>
      <c r="AA2065" s="51">
        <f t="shared" si="189"/>
        <v>20</v>
      </c>
      <c r="AB2065" s="41">
        <f t="shared" si="190"/>
        <v>18</v>
      </c>
      <c r="AC2065" s="109">
        <f t="shared" si="191"/>
        <v>0.9</v>
      </c>
      <c r="AD2065" s="49"/>
    </row>
    <row r="2066" spans="1:30" hidden="1">
      <c r="A2066" s="28" t="s">
        <v>448</v>
      </c>
      <c r="B2066" s="134">
        <v>2086</v>
      </c>
      <c r="C2066" s="51">
        <v>1</v>
      </c>
      <c r="D2066" s="128">
        <v>23529</v>
      </c>
      <c r="E2066" s="359"/>
      <c r="F2066" s="51" t="s">
        <v>449</v>
      </c>
      <c r="G2066" s="349" t="s">
        <v>722</v>
      </c>
      <c r="H2066" s="349" t="s">
        <v>698</v>
      </c>
      <c r="I2066" s="48">
        <v>43263</v>
      </c>
      <c r="J2066" s="137" t="s">
        <v>138</v>
      </c>
      <c r="K2066" s="53" t="s">
        <v>177</v>
      </c>
      <c r="L2066" s="49"/>
      <c r="M2066" s="107" t="s">
        <v>182</v>
      </c>
      <c r="N2066" s="43">
        <v>0.30972222222222223</v>
      </c>
      <c r="O2066" s="51">
        <v>1</v>
      </c>
      <c r="P2066" s="51" t="s">
        <v>12</v>
      </c>
      <c r="Q2066" s="368"/>
      <c r="R2066" s="368"/>
      <c r="S2066" s="368"/>
      <c r="T2066" s="194">
        <f t="shared" si="187"/>
        <v>0.30208333333333331</v>
      </c>
      <c r="U2066" s="194">
        <f t="shared" si="188"/>
        <v>0.29166666666666663</v>
      </c>
      <c r="V2066" s="41" t="str">
        <f>IFERROR(VLOOKUP(L2066,'[1]ZESTAWIENIE NUMERÓW BOCZNYCH'!$A:$B,1,0),"")</f>
        <v/>
      </c>
      <c r="W2066" s="51" t="str">
        <f>IFERROR(VLOOKUP(V2066,'[1]ZESTAWIENIE NUMERÓW BOCZNYCH'!$A:$B,2,0),P2066)</f>
        <v>T</v>
      </c>
      <c r="X2066" s="51" t="s">
        <v>396</v>
      </c>
      <c r="Y2066" s="51">
        <f>VLOOKUP(W2066,'[1]LICZBA MIEJSC'!$A:$C,2,0)</f>
        <v>55</v>
      </c>
      <c r="Z2066" s="51">
        <f>VLOOKUP(W2066,'[1]LICZBA MIEJSC'!$A:$C,3,0)</f>
        <v>0</v>
      </c>
      <c r="AA2066" s="51">
        <f t="shared" si="189"/>
        <v>55</v>
      </c>
      <c r="AB2066" s="41">
        <f t="shared" si="190"/>
        <v>6</v>
      </c>
      <c r="AC2066" s="109">
        <f t="shared" si="191"/>
        <v>0.10909090909090909</v>
      </c>
      <c r="AD2066" s="49"/>
    </row>
    <row r="2067" spans="1:30" hidden="1">
      <c r="A2067" s="28" t="s">
        <v>448</v>
      </c>
      <c r="B2067" s="134">
        <v>2087</v>
      </c>
      <c r="C2067" s="51">
        <v>1</v>
      </c>
      <c r="D2067" s="128">
        <v>23529</v>
      </c>
      <c r="E2067" s="359"/>
      <c r="F2067" s="51" t="s">
        <v>449</v>
      </c>
      <c r="G2067" s="349" t="s">
        <v>722</v>
      </c>
      <c r="H2067" s="349" t="s">
        <v>698</v>
      </c>
      <c r="I2067" s="48">
        <v>43263</v>
      </c>
      <c r="J2067" s="48" t="s">
        <v>137</v>
      </c>
      <c r="K2067" s="49">
        <v>908</v>
      </c>
      <c r="L2067" s="49">
        <v>201</v>
      </c>
      <c r="M2067" s="49" t="s">
        <v>217</v>
      </c>
      <c r="N2067" s="43">
        <v>0.3125</v>
      </c>
      <c r="O2067" s="51">
        <v>1</v>
      </c>
      <c r="P2067" s="51" t="s">
        <v>14</v>
      </c>
      <c r="Q2067" s="368"/>
      <c r="R2067" s="368"/>
      <c r="S2067" s="368"/>
      <c r="T2067" s="194">
        <f t="shared" si="187"/>
        <v>0.3125</v>
      </c>
      <c r="U2067" s="194">
        <f t="shared" si="188"/>
        <v>0.29166666666666663</v>
      </c>
      <c r="V2067" s="41" t="str">
        <f>IFERROR(VLOOKUP(L2067,'[1]ZESTAWIENIE NUMERÓW BOCZNYCH'!$A:$B,1,0),"")</f>
        <v/>
      </c>
      <c r="W2067" s="51" t="str">
        <f>IFERROR(VLOOKUP(V2067,'[1]ZESTAWIENIE NUMERÓW BOCZNYCH'!$A:$B,2,0),P2067)</f>
        <v>AK</v>
      </c>
      <c r="X2067" s="51" t="s">
        <v>396</v>
      </c>
      <c r="Y2067" s="51">
        <f>VLOOKUP(W2067,'[1]LICZBA MIEJSC'!$A:$C,2,0)</f>
        <v>20</v>
      </c>
      <c r="Z2067" s="51">
        <f>VLOOKUP(W2067,'[1]LICZBA MIEJSC'!$A:$C,3,0)</f>
        <v>60</v>
      </c>
      <c r="AA2067" s="51">
        <f t="shared" si="189"/>
        <v>80</v>
      </c>
      <c r="AB2067" s="41">
        <f t="shared" si="190"/>
        <v>8</v>
      </c>
      <c r="AC2067" s="109">
        <f t="shared" si="191"/>
        <v>0.1</v>
      </c>
      <c r="AD2067" s="49" t="s">
        <v>452</v>
      </c>
    </row>
    <row r="2068" spans="1:30" hidden="1">
      <c r="A2068" s="28" t="s">
        <v>448</v>
      </c>
      <c r="B2068" s="134">
        <v>2088</v>
      </c>
      <c r="C2068" s="51">
        <v>1</v>
      </c>
      <c r="D2068" s="128">
        <v>23530</v>
      </c>
      <c r="E2068" s="359"/>
      <c r="F2068" s="51" t="s">
        <v>449</v>
      </c>
      <c r="G2068" s="349" t="s">
        <v>722</v>
      </c>
      <c r="H2068" s="349" t="s">
        <v>697</v>
      </c>
      <c r="I2068" s="48">
        <v>43263</v>
      </c>
      <c r="J2068" s="48" t="s">
        <v>137</v>
      </c>
      <c r="K2068" s="49">
        <v>908</v>
      </c>
      <c r="L2068" s="49">
        <v>286</v>
      </c>
      <c r="M2068" s="53" t="s">
        <v>218</v>
      </c>
      <c r="N2068" s="43">
        <v>0.31388888888888888</v>
      </c>
      <c r="O2068" s="51">
        <v>3</v>
      </c>
      <c r="P2068" s="51" t="s">
        <v>14</v>
      </c>
      <c r="Q2068" s="368"/>
      <c r="R2068" s="368"/>
      <c r="S2068" s="368"/>
      <c r="T2068" s="194">
        <f t="shared" si="187"/>
        <v>0.3125</v>
      </c>
      <c r="U2068" s="194">
        <f t="shared" si="188"/>
        <v>0.29166666666666663</v>
      </c>
      <c r="V2068" s="41" t="str">
        <f>IFERROR(VLOOKUP(L2068,'[1]ZESTAWIENIE NUMERÓW BOCZNYCH'!$A:$B,1,0),"")</f>
        <v/>
      </c>
      <c r="W2068" s="51" t="str">
        <f>IFERROR(VLOOKUP(V2068,'[1]ZESTAWIENIE NUMERÓW BOCZNYCH'!$A:$B,2,0),P2068)</f>
        <v>AK</v>
      </c>
      <c r="X2068" s="51" t="s">
        <v>396</v>
      </c>
      <c r="Y2068" s="51">
        <f>VLOOKUP(W2068,'[1]LICZBA MIEJSC'!$A:$C,2,0)</f>
        <v>20</v>
      </c>
      <c r="Z2068" s="51">
        <f>VLOOKUP(W2068,'[1]LICZBA MIEJSC'!$A:$C,3,0)</f>
        <v>60</v>
      </c>
      <c r="AA2068" s="51">
        <f t="shared" si="189"/>
        <v>80</v>
      </c>
      <c r="AB2068" s="41">
        <f t="shared" si="190"/>
        <v>18</v>
      </c>
      <c r="AC2068" s="109">
        <f t="shared" si="191"/>
        <v>0.22500000000000001</v>
      </c>
      <c r="AD2068" s="49" t="s">
        <v>452</v>
      </c>
    </row>
    <row r="2069" spans="1:30" hidden="1">
      <c r="A2069" s="28" t="s">
        <v>448</v>
      </c>
      <c r="B2069" s="134">
        <v>2089</v>
      </c>
      <c r="C2069" s="51">
        <v>1</v>
      </c>
      <c r="D2069" s="128">
        <v>23530</v>
      </c>
      <c r="E2069" s="359"/>
      <c r="F2069" s="51" t="s">
        <v>449</v>
      </c>
      <c r="G2069" s="349" t="s">
        <v>722</v>
      </c>
      <c r="H2069" s="349" t="s">
        <v>697</v>
      </c>
      <c r="I2069" s="48">
        <v>43263</v>
      </c>
      <c r="J2069" s="137" t="s">
        <v>138</v>
      </c>
      <c r="K2069" s="53" t="s">
        <v>177</v>
      </c>
      <c r="L2069" s="49"/>
      <c r="M2069" s="107" t="s">
        <v>124</v>
      </c>
      <c r="N2069" s="43">
        <v>0.31458333333333333</v>
      </c>
      <c r="O2069" s="51">
        <v>3</v>
      </c>
      <c r="P2069" s="51" t="s">
        <v>16</v>
      </c>
      <c r="Q2069" s="368"/>
      <c r="R2069" s="368"/>
      <c r="S2069" s="368"/>
      <c r="T2069" s="194">
        <f t="shared" si="187"/>
        <v>0.3125</v>
      </c>
      <c r="U2069" s="194">
        <f t="shared" si="188"/>
        <v>0.29166666666666663</v>
      </c>
      <c r="V2069" s="41" t="str">
        <f>IFERROR(VLOOKUP(L2069,'[1]ZESTAWIENIE NUMERÓW BOCZNYCH'!$A:$B,1,0),"")</f>
        <v/>
      </c>
      <c r="W2069" s="51" t="str">
        <f>IFERROR(VLOOKUP(V2069,'[1]ZESTAWIENIE NUMERÓW BOCZNYCH'!$A:$B,2,0),P2069)</f>
        <v>B</v>
      </c>
      <c r="X2069" s="51" t="s">
        <v>396</v>
      </c>
      <c r="Y2069" s="51">
        <f>VLOOKUP(W2069,'[1]LICZBA MIEJSC'!$A:$C,2,0)</f>
        <v>20</v>
      </c>
      <c r="Z2069" s="51">
        <f>VLOOKUP(W2069,'[1]LICZBA MIEJSC'!$A:$C,3,0)</f>
        <v>0</v>
      </c>
      <c r="AA2069" s="51">
        <f t="shared" si="189"/>
        <v>20</v>
      </c>
      <c r="AB2069" s="41">
        <f t="shared" si="190"/>
        <v>18</v>
      </c>
      <c r="AC2069" s="109">
        <f t="shared" si="191"/>
        <v>0.9</v>
      </c>
      <c r="AD2069" s="49"/>
    </row>
    <row r="2070" spans="1:30" hidden="1">
      <c r="A2070" s="28" t="s">
        <v>448</v>
      </c>
      <c r="B2070" s="134">
        <v>2090</v>
      </c>
      <c r="C2070" s="51">
        <v>3</v>
      </c>
      <c r="D2070" s="128">
        <v>23530</v>
      </c>
      <c r="E2070" s="359"/>
      <c r="F2070" s="51" t="s">
        <v>449</v>
      </c>
      <c r="G2070" s="349" t="s">
        <v>722</v>
      </c>
      <c r="H2070" s="349" t="s">
        <v>697</v>
      </c>
      <c r="I2070" s="48">
        <v>43263</v>
      </c>
      <c r="J2070" s="46" t="s">
        <v>138</v>
      </c>
      <c r="K2070" s="61" t="s">
        <v>183</v>
      </c>
      <c r="L2070" s="49"/>
      <c r="M2070" s="107" t="s">
        <v>124</v>
      </c>
      <c r="N2070" s="43">
        <v>0.3263888888888889</v>
      </c>
      <c r="O2070" s="51">
        <v>1</v>
      </c>
      <c r="P2070" s="51" t="s">
        <v>13</v>
      </c>
      <c r="Q2070" s="368"/>
      <c r="R2070" s="368"/>
      <c r="S2070" s="368"/>
      <c r="T2070" s="194">
        <f t="shared" si="187"/>
        <v>0.32291666666666663</v>
      </c>
      <c r="U2070" s="194">
        <f t="shared" si="188"/>
        <v>0.29166666666666663</v>
      </c>
      <c r="V2070" s="41" t="str">
        <f>IFERROR(VLOOKUP(L2070,'[1]ZESTAWIENIE NUMERÓW BOCZNYCH'!$A:$B,1,0),"")</f>
        <v/>
      </c>
      <c r="W2070" s="51" t="str">
        <f>IFERROR(VLOOKUP(V2070,'[1]ZESTAWIENIE NUMERÓW BOCZNYCH'!$A:$B,2,0),P2070)</f>
        <v>AZ</v>
      </c>
      <c r="X2070" s="51" t="s">
        <v>396</v>
      </c>
      <c r="Y2070" s="51">
        <f>VLOOKUP(W2070,'[1]LICZBA MIEJSC'!$A:$C,2,0)</f>
        <v>40</v>
      </c>
      <c r="Z2070" s="51">
        <f>VLOOKUP(W2070,'[1]LICZBA MIEJSC'!$A:$C,3,0)</f>
        <v>60</v>
      </c>
      <c r="AA2070" s="51">
        <f t="shared" si="189"/>
        <v>100</v>
      </c>
      <c r="AB2070" s="41">
        <f t="shared" si="190"/>
        <v>10</v>
      </c>
      <c r="AC2070" s="109">
        <f t="shared" si="191"/>
        <v>0.1</v>
      </c>
      <c r="AD2070" s="49"/>
    </row>
    <row r="2071" spans="1:30" hidden="1">
      <c r="A2071" s="28" t="s">
        <v>448</v>
      </c>
      <c r="B2071" s="134">
        <v>2091</v>
      </c>
      <c r="C2071" s="51">
        <v>1</v>
      </c>
      <c r="D2071" s="128">
        <v>23530</v>
      </c>
      <c r="E2071" s="359"/>
      <c r="F2071" s="51" t="s">
        <v>449</v>
      </c>
      <c r="G2071" s="349" t="s">
        <v>722</v>
      </c>
      <c r="H2071" s="349" t="s">
        <v>697</v>
      </c>
      <c r="I2071" s="48">
        <v>43263</v>
      </c>
      <c r="J2071" s="48" t="s">
        <v>137</v>
      </c>
      <c r="K2071" s="49">
        <v>908</v>
      </c>
      <c r="L2071" s="49">
        <v>201</v>
      </c>
      <c r="M2071" s="53" t="s">
        <v>218</v>
      </c>
      <c r="N2071" s="43">
        <v>0.32708333333333334</v>
      </c>
      <c r="O2071" s="51">
        <v>3</v>
      </c>
      <c r="P2071" s="51" t="s">
        <v>14</v>
      </c>
      <c r="Q2071" s="368"/>
      <c r="R2071" s="368"/>
      <c r="S2071" s="368"/>
      <c r="T2071" s="194">
        <f t="shared" si="187"/>
        <v>0.32291666666666663</v>
      </c>
      <c r="U2071" s="194">
        <f t="shared" si="188"/>
        <v>0.29166666666666663</v>
      </c>
      <c r="V2071" s="41" t="str">
        <f>IFERROR(VLOOKUP(L2071,'[1]ZESTAWIENIE NUMERÓW BOCZNYCH'!$A:$B,1,0),"")</f>
        <v/>
      </c>
      <c r="W2071" s="51" t="str">
        <f>IFERROR(VLOOKUP(V2071,'[1]ZESTAWIENIE NUMERÓW BOCZNYCH'!$A:$B,2,0),P2071)</f>
        <v>AK</v>
      </c>
      <c r="X2071" s="51" t="s">
        <v>396</v>
      </c>
      <c r="Y2071" s="51">
        <f>VLOOKUP(W2071,'[1]LICZBA MIEJSC'!$A:$C,2,0)</f>
        <v>20</v>
      </c>
      <c r="Z2071" s="51">
        <f>VLOOKUP(W2071,'[1]LICZBA MIEJSC'!$A:$C,3,0)</f>
        <v>60</v>
      </c>
      <c r="AA2071" s="51">
        <f t="shared" si="189"/>
        <v>80</v>
      </c>
      <c r="AB2071" s="41">
        <f t="shared" si="190"/>
        <v>18</v>
      </c>
      <c r="AC2071" s="109">
        <f t="shared" si="191"/>
        <v>0.22500000000000001</v>
      </c>
      <c r="AD2071" s="49" t="s">
        <v>452</v>
      </c>
    </row>
    <row r="2072" spans="1:30" hidden="1">
      <c r="A2072" s="28" t="s">
        <v>448</v>
      </c>
      <c r="B2072" s="134">
        <v>2092</v>
      </c>
      <c r="C2072" s="51">
        <v>1</v>
      </c>
      <c r="D2072" s="128">
        <v>23530</v>
      </c>
      <c r="E2072" s="359"/>
      <c r="F2072" s="51" t="s">
        <v>449</v>
      </c>
      <c r="G2072" s="349" t="s">
        <v>722</v>
      </c>
      <c r="H2072" s="349" t="s">
        <v>697</v>
      </c>
      <c r="I2072" s="48">
        <v>43263</v>
      </c>
      <c r="J2072" s="137" t="s">
        <v>138</v>
      </c>
      <c r="K2072" s="53" t="s">
        <v>177</v>
      </c>
      <c r="L2072" s="49"/>
      <c r="M2072" s="107" t="s">
        <v>124</v>
      </c>
      <c r="N2072" s="43">
        <v>0.32777777777777778</v>
      </c>
      <c r="O2072" s="51">
        <v>2</v>
      </c>
      <c r="P2072" s="51" t="s">
        <v>16</v>
      </c>
      <c r="Q2072" s="368"/>
      <c r="R2072" s="368"/>
      <c r="S2072" s="368"/>
      <c r="T2072" s="194">
        <f t="shared" si="187"/>
        <v>0.32291666666666663</v>
      </c>
      <c r="U2072" s="194">
        <f t="shared" si="188"/>
        <v>0.29166666666666663</v>
      </c>
      <c r="V2072" s="41" t="str">
        <f>IFERROR(VLOOKUP(L2072,'[1]ZESTAWIENIE NUMERÓW BOCZNYCH'!$A:$B,1,0),"")</f>
        <v/>
      </c>
      <c r="W2072" s="51" t="str">
        <f>IFERROR(VLOOKUP(V2072,'[1]ZESTAWIENIE NUMERÓW BOCZNYCH'!$A:$B,2,0),P2072)</f>
        <v>B</v>
      </c>
      <c r="X2072" s="51" t="s">
        <v>396</v>
      </c>
      <c r="Y2072" s="51">
        <f>VLOOKUP(W2072,'[1]LICZBA MIEJSC'!$A:$C,2,0)</f>
        <v>20</v>
      </c>
      <c r="Z2072" s="51">
        <f>VLOOKUP(W2072,'[1]LICZBA MIEJSC'!$A:$C,3,0)</f>
        <v>0</v>
      </c>
      <c r="AA2072" s="51">
        <f t="shared" si="189"/>
        <v>20</v>
      </c>
      <c r="AB2072" s="41">
        <f t="shared" si="190"/>
        <v>10</v>
      </c>
      <c r="AC2072" s="109">
        <f t="shared" si="191"/>
        <v>0.5</v>
      </c>
      <c r="AD2072" s="49"/>
    </row>
    <row r="2073" spans="1:30" hidden="1">
      <c r="A2073" s="28" t="s">
        <v>448</v>
      </c>
      <c r="B2073" s="134">
        <v>2093</v>
      </c>
      <c r="C2073" s="51">
        <v>1</v>
      </c>
      <c r="D2073" s="128">
        <v>23529</v>
      </c>
      <c r="E2073" s="359"/>
      <c r="F2073" s="51" t="s">
        <v>449</v>
      </c>
      <c r="G2073" s="349" t="s">
        <v>722</v>
      </c>
      <c r="H2073" s="349" t="s">
        <v>698</v>
      </c>
      <c r="I2073" s="48">
        <v>43263</v>
      </c>
      <c r="J2073" s="137" t="s">
        <v>138</v>
      </c>
      <c r="K2073" s="53" t="s">
        <v>177</v>
      </c>
      <c r="L2073" s="49"/>
      <c r="M2073" s="107" t="s">
        <v>182</v>
      </c>
      <c r="N2073" s="43">
        <v>0.33611111111111108</v>
      </c>
      <c r="O2073" s="51">
        <v>1</v>
      </c>
      <c r="P2073" s="51" t="s">
        <v>12</v>
      </c>
      <c r="Q2073" s="368"/>
      <c r="R2073" s="368"/>
      <c r="S2073" s="368"/>
      <c r="T2073" s="194">
        <f t="shared" si="187"/>
        <v>0.33333333333333331</v>
      </c>
      <c r="U2073" s="194">
        <f t="shared" si="188"/>
        <v>0.33333333333333331</v>
      </c>
      <c r="V2073" s="41" t="str">
        <f>IFERROR(VLOOKUP(L2073,'[1]ZESTAWIENIE NUMERÓW BOCZNYCH'!$A:$B,1,0),"")</f>
        <v/>
      </c>
      <c r="W2073" s="51" t="str">
        <f>IFERROR(VLOOKUP(V2073,'[1]ZESTAWIENIE NUMERÓW BOCZNYCH'!$A:$B,2,0),P2073)</f>
        <v>T</v>
      </c>
      <c r="X2073" s="51" t="s">
        <v>396</v>
      </c>
      <c r="Y2073" s="51">
        <f>VLOOKUP(W2073,'[1]LICZBA MIEJSC'!$A:$C,2,0)</f>
        <v>55</v>
      </c>
      <c r="Z2073" s="51">
        <f>VLOOKUP(W2073,'[1]LICZBA MIEJSC'!$A:$C,3,0)</f>
        <v>0</v>
      </c>
      <c r="AA2073" s="51">
        <f t="shared" si="189"/>
        <v>55</v>
      </c>
      <c r="AB2073" s="41">
        <f t="shared" si="190"/>
        <v>6</v>
      </c>
      <c r="AC2073" s="109">
        <f t="shared" si="191"/>
        <v>0.10909090909090909</v>
      </c>
      <c r="AD2073" s="49"/>
    </row>
    <row r="2074" spans="1:30" hidden="1">
      <c r="A2074" s="28" t="s">
        <v>448</v>
      </c>
      <c r="B2074" s="134">
        <v>2094</v>
      </c>
      <c r="C2074" s="51">
        <v>3</v>
      </c>
      <c r="D2074" s="128">
        <v>23530</v>
      </c>
      <c r="E2074" s="359"/>
      <c r="F2074" s="51" t="s">
        <v>449</v>
      </c>
      <c r="G2074" s="349" t="s">
        <v>722</v>
      </c>
      <c r="H2074" s="349" t="s">
        <v>697</v>
      </c>
      <c r="I2074" s="48">
        <v>43263</v>
      </c>
      <c r="J2074" s="46" t="s">
        <v>138</v>
      </c>
      <c r="K2074" s="61" t="s">
        <v>183</v>
      </c>
      <c r="L2074" s="49"/>
      <c r="M2074" s="107" t="s">
        <v>124</v>
      </c>
      <c r="N2074" s="43">
        <v>0.33680555555555558</v>
      </c>
      <c r="O2074" s="51">
        <v>1</v>
      </c>
      <c r="P2074" s="51" t="s">
        <v>13</v>
      </c>
      <c r="Q2074" s="368"/>
      <c r="R2074" s="368"/>
      <c r="S2074" s="368"/>
      <c r="T2074" s="194">
        <f t="shared" si="187"/>
        <v>0.33333333333333331</v>
      </c>
      <c r="U2074" s="194">
        <f t="shared" si="188"/>
        <v>0.33333333333333331</v>
      </c>
      <c r="V2074" s="41" t="str">
        <f>IFERROR(VLOOKUP(L2074,'[1]ZESTAWIENIE NUMERÓW BOCZNYCH'!$A:$B,1,0),"")</f>
        <v/>
      </c>
      <c r="W2074" s="51" t="str">
        <f>IFERROR(VLOOKUP(V2074,'[1]ZESTAWIENIE NUMERÓW BOCZNYCH'!$A:$B,2,0),P2074)</f>
        <v>AZ</v>
      </c>
      <c r="X2074" s="51" t="s">
        <v>396</v>
      </c>
      <c r="Y2074" s="51">
        <f>VLOOKUP(W2074,'[1]LICZBA MIEJSC'!$A:$C,2,0)</f>
        <v>40</v>
      </c>
      <c r="Z2074" s="51">
        <f>VLOOKUP(W2074,'[1]LICZBA MIEJSC'!$A:$C,3,0)</f>
        <v>60</v>
      </c>
      <c r="AA2074" s="51">
        <f t="shared" si="189"/>
        <v>100</v>
      </c>
      <c r="AB2074" s="41">
        <f t="shared" si="190"/>
        <v>10</v>
      </c>
      <c r="AC2074" s="109">
        <f t="shared" si="191"/>
        <v>0.1</v>
      </c>
      <c r="AD2074" s="49"/>
    </row>
    <row r="2075" spans="1:30" hidden="1">
      <c r="A2075" s="28" t="s">
        <v>448</v>
      </c>
      <c r="B2075" s="134">
        <v>2095</v>
      </c>
      <c r="C2075" s="130">
        <v>1</v>
      </c>
      <c r="D2075" s="131">
        <v>23530</v>
      </c>
      <c r="E2075" s="359"/>
      <c r="F2075" s="51" t="s">
        <v>449</v>
      </c>
      <c r="G2075" s="349" t="s">
        <v>722</v>
      </c>
      <c r="H2075" s="349" t="s">
        <v>697</v>
      </c>
      <c r="I2075" s="48">
        <v>43263</v>
      </c>
      <c r="J2075" s="48" t="s">
        <v>137</v>
      </c>
      <c r="K2075" s="49">
        <v>908</v>
      </c>
      <c r="L2075" s="49">
        <v>285</v>
      </c>
      <c r="M2075" s="53" t="s">
        <v>218</v>
      </c>
      <c r="N2075" s="43">
        <v>0.34513888888888888</v>
      </c>
      <c r="O2075" s="51">
        <v>2</v>
      </c>
      <c r="P2075" s="51" t="s">
        <v>14</v>
      </c>
      <c r="Q2075" s="368"/>
      <c r="R2075" s="368"/>
      <c r="S2075" s="368"/>
      <c r="T2075" s="194">
        <f t="shared" si="187"/>
        <v>0.34375</v>
      </c>
      <c r="U2075" s="194">
        <f t="shared" si="188"/>
        <v>0.33333333333333331</v>
      </c>
      <c r="V2075" s="41" t="str">
        <f>IFERROR(VLOOKUP(L2075,'[1]ZESTAWIENIE NUMERÓW BOCZNYCH'!$A:$B,1,0),"")</f>
        <v/>
      </c>
      <c r="W2075" s="51" t="str">
        <f>IFERROR(VLOOKUP(V2075,'[1]ZESTAWIENIE NUMERÓW BOCZNYCH'!$A:$B,2,0),P2075)</f>
        <v>AK</v>
      </c>
      <c r="X2075" s="51" t="s">
        <v>396</v>
      </c>
      <c r="Y2075" s="51">
        <f>VLOOKUP(W2075,'[1]LICZBA MIEJSC'!$A:$C,2,0)</f>
        <v>20</v>
      </c>
      <c r="Z2075" s="51">
        <f>VLOOKUP(W2075,'[1]LICZBA MIEJSC'!$A:$C,3,0)</f>
        <v>60</v>
      </c>
      <c r="AA2075" s="51">
        <f t="shared" si="189"/>
        <v>80</v>
      </c>
      <c r="AB2075" s="41">
        <f t="shared" si="190"/>
        <v>10</v>
      </c>
      <c r="AC2075" s="109">
        <f t="shared" si="191"/>
        <v>0.125</v>
      </c>
      <c r="AD2075" s="49" t="s">
        <v>452</v>
      </c>
    </row>
    <row r="2076" spans="1:30" hidden="1">
      <c r="A2076" s="28" t="s">
        <v>448</v>
      </c>
      <c r="B2076" s="134">
        <v>2096</v>
      </c>
      <c r="C2076" s="130">
        <v>1</v>
      </c>
      <c r="D2076" s="131">
        <v>23529</v>
      </c>
      <c r="E2076" s="359"/>
      <c r="F2076" s="51" t="s">
        <v>449</v>
      </c>
      <c r="G2076" s="349" t="s">
        <v>722</v>
      </c>
      <c r="H2076" s="349" t="s">
        <v>698</v>
      </c>
      <c r="I2076" s="48">
        <v>43263</v>
      </c>
      <c r="J2076" s="48" t="s">
        <v>137</v>
      </c>
      <c r="K2076" s="49">
        <v>908</v>
      </c>
      <c r="L2076" s="49">
        <v>286</v>
      </c>
      <c r="M2076" s="53" t="s">
        <v>219</v>
      </c>
      <c r="N2076" s="43">
        <v>0.35138888888888892</v>
      </c>
      <c r="O2076" s="51">
        <v>1</v>
      </c>
      <c r="P2076" s="51" t="s">
        <v>14</v>
      </c>
      <c r="Q2076" s="368"/>
      <c r="R2076" s="368"/>
      <c r="S2076" s="368"/>
      <c r="T2076" s="194">
        <f t="shared" si="187"/>
        <v>0.34375</v>
      </c>
      <c r="U2076" s="194">
        <f t="shared" si="188"/>
        <v>0.33333333333333331</v>
      </c>
      <c r="V2076" s="41" t="str">
        <f>IFERROR(VLOOKUP(L2076,'[1]ZESTAWIENIE NUMERÓW BOCZNYCH'!$A:$B,1,0),"")</f>
        <v/>
      </c>
      <c r="W2076" s="51" t="str">
        <f>IFERROR(VLOOKUP(V2076,'[1]ZESTAWIENIE NUMERÓW BOCZNYCH'!$A:$B,2,0),P2076)</f>
        <v>AK</v>
      </c>
      <c r="X2076" s="51" t="s">
        <v>396</v>
      </c>
      <c r="Y2076" s="51">
        <f>VLOOKUP(W2076,'[1]LICZBA MIEJSC'!$A:$C,2,0)</f>
        <v>20</v>
      </c>
      <c r="Z2076" s="51">
        <f>VLOOKUP(W2076,'[1]LICZBA MIEJSC'!$A:$C,3,0)</f>
        <v>60</v>
      </c>
      <c r="AA2076" s="51">
        <f t="shared" si="189"/>
        <v>80</v>
      </c>
      <c r="AB2076" s="41">
        <f t="shared" si="190"/>
        <v>8</v>
      </c>
      <c r="AC2076" s="109">
        <f t="shared" si="191"/>
        <v>0.1</v>
      </c>
      <c r="AD2076" s="49" t="s">
        <v>452</v>
      </c>
    </row>
    <row r="2077" spans="1:30" hidden="1">
      <c r="A2077" s="28" t="s">
        <v>448</v>
      </c>
      <c r="B2077" s="134">
        <v>2097</v>
      </c>
      <c r="C2077" s="130">
        <v>1</v>
      </c>
      <c r="D2077" s="131">
        <v>23529</v>
      </c>
      <c r="E2077" s="359"/>
      <c r="F2077" s="51" t="s">
        <v>449</v>
      </c>
      <c r="G2077" s="349" t="s">
        <v>722</v>
      </c>
      <c r="H2077" s="349" t="s">
        <v>698</v>
      </c>
      <c r="I2077" s="48">
        <v>43263</v>
      </c>
      <c r="J2077" s="137" t="s">
        <v>138</v>
      </c>
      <c r="K2077" s="53" t="s">
        <v>177</v>
      </c>
      <c r="L2077" s="49"/>
      <c r="M2077" s="107" t="s">
        <v>182</v>
      </c>
      <c r="N2077" s="43">
        <v>0.36180555555555555</v>
      </c>
      <c r="O2077" s="51">
        <v>1</v>
      </c>
      <c r="P2077" s="51" t="s">
        <v>12</v>
      </c>
      <c r="Q2077" s="368"/>
      <c r="R2077" s="368"/>
      <c r="S2077" s="368"/>
      <c r="T2077" s="194">
        <f t="shared" si="187"/>
        <v>0.35416666666666663</v>
      </c>
      <c r="U2077" s="194">
        <f t="shared" si="188"/>
        <v>0.33333333333333331</v>
      </c>
      <c r="V2077" s="41" t="str">
        <f>IFERROR(VLOOKUP(L2077,'[1]ZESTAWIENIE NUMERÓW BOCZNYCH'!$A:$B,1,0),"")</f>
        <v/>
      </c>
      <c r="W2077" s="51" t="str">
        <f>IFERROR(VLOOKUP(V2077,'[1]ZESTAWIENIE NUMERÓW BOCZNYCH'!$A:$B,2,0),P2077)</f>
        <v>T</v>
      </c>
      <c r="X2077" s="51" t="s">
        <v>396</v>
      </c>
      <c r="Y2077" s="51">
        <f>VLOOKUP(W2077,'[1]LICZBA MIEJSC'!$A:$C,2,0)</f>
        <v>55</v>
      </c>
      <c r="Z2077" s="51">
        <f>VLOOKUP(W2077,'[1]LICZBA MIEJSC'!$A:$C,3,0)</f>
        <v>0</v>
      </c>
      <c r="AA2077" s="51">
        <f t="shared" si="189"/>
        <v>55</v>
      </c>
      <c r="AB2077" s="41">
        <f t="shared" si="190"/>
        <v>6</v>
      </c>
      <c r="AC2077" s="109">
        <f t="shared" si="191"/>
        <v>0.10909090909090909</v>
      </c>
      <c r="AD2077" s="49"/>
    </row>
    <row r="2078" spans="1:30" hidden="1">
      <c r="A2078" s="28" t="s">
        <v>448</v>
      </c>
      <c r="B2078" s="134">
        <v>2098</v>
      </c>
      <c r="C2078" s="130">
        <v>1</v>
      </c>
      <c r="D2078" s="131">
        <v>23529</v>
      </c>
      <c r="E2078" s="359"/>
      <c r="F2078" s="51" t="s">
        <v>449</v>
      </c>
      <c r="G2078" s="349" t="s">
        <v>722</v>
      </c>
      <c r="H2078" s="349" t="s">
        <v>698</v>
      </c>
      <c r="I2078" s="48">
        <v>43263</v>
      </c>
      <c r="J2078" s="48" t="s">
        <v>137</v>
      </c>
      <c r="K2078" s="49">
        <v>908</v>
      </c>
      <c r="L2078" s="49">
        <v>201</v>
      </c>
      <c r="M2078" s="49" t="s">
        <v>217</v>
      </c>
      <c r="N2078" s="43">
        <v>0.36805555555555558</v>
      </c>
      <c r="O2078" s="51">
        <v>1</v>
      </c>
      <c r="P2078" s="51" t="s">
        <v>14</v>
      </c>
      <c r="Q2078" s="368"/>
      <c r="R2078" s="368"/>
      <c r="S2078" s="368"/>
      <c r="T2078" s="194">
        <f t="shared" si="187"/>
        <v>0.36458333333333331</v>
      </c>
      <c r="U2078" s="194">
        <f t="shared" si="188"/>
        <v>0.33333333333333331</v>
      </c>
      <c r="V2078" s="41" t="str">
        <f>IFERROR(VLOOKUP(L2078,'[1]ZESTAWIENIE NUMERÓW BOCZNYCH'!$A:$B,1,0),"")</f>
        <v/>
      </c>
      <c r="W2078" s="51" t="str">
        <f>IFERROR(VLOOKUP(V2078,'[1]ZESTAWIENIE NUMERÓW BOCZNYCH'!$A:$B,2,0),P2078)</f>
        <v>AK</v>
      </c>
      <c r="X2078" s="51" t="s">
        <v>396</v>
      </c>
      <c r="Y2078" s="51">
        <f>VLOOKUP(W2078,'[1]LICZBA MIEJSC'!$A:$C,2,0)</f>
        <v>20</v>
      </c>
      <c r="Z2078" s="51">
        <f>VLOOKUP(W2078,'[1]LICZBA MIEJSC'!$A:$C,3,0)</f>
        <v>60</v>
      </c>
      <c r="AA2078" s="51">
        <f t="shared" si="189"/>
        <v>80</v>
      </c>
      <c r="AB2078" s="41">
        <f t="shared" si="190"/>
        <v>8</v>
      </c>
      <c r="AC2078" s="109">
        <f t="shared" si="191"/>
        <v>0.1</v>
      </c>
      <c r="AD2078" s="49" t="s">
        <v>452</v>
      </c>
    </row>
    <row r="2079" spans="1:30" hidden="1">
      <c r="A2079" s="28" t="s">
        <v>448</v>
      </c>
      <c r="B2079" s="134">
        <v>2099</v>
      </c>
      <c r="C2079" s="130">
        <v>2</v>
      </c>
      <c r="D2079" s="131">
        <v>23530</v>
      </c>
      <c r="E2079" s="359"/>
      <c r="F2079" s="51" t="s">
        <v>449</v>
      </c>
      <c r="G2079" s="349" t="s">
        <v>722</v>
      </c>
      <c r="H2079" s="349" t="s">
        <v>697</v>
      </c>
      <c r="I2079" s="48">
        <v>43263</v>
      </c>
      <c r="J2079" s="48" t="s">
        <v>137</v>
      </c>
      <c r="K2079" s="49">
        <v>908</v>
      </c>
      <c r="L2079" s="49">
        <v>286</v>
      </c>
      <c r="M2079" s="53" t="s">
        <v>218</v>
      </c>
      <c r="N2079" s="43">
        <v>0.36805555555555558</v>
      </c>
      <c r="O2079" s="51">
        <v>2</v>
      </c>
      <c r="P2079" s="51" t="s">
        <v>14</v>
      </c>
      <c r="Q2079" s="368"/>
      <c r="R2079" s="368"/>
      <c r="S2079" s="368"/>
      <c r="T2079" s="194">
        <f t="shared" si="187"/>
        <v>0.36458333333333331</v>
      </c>
      <c r="U2079" s="194">
        <f t="shared" si="188"/>
        <v>0.33333333333333331</v>
      </c>
      <c r="V2079" s="41" t="str">
        <f>IFERROR(VLOOKUP(L2079,'[1]ZESTAWIENIE NUMERÓW BOCZNYCH'!$A:$B,1,0),"")</f>
        <v/>
      </c>
      <c r="W2079" s="51" t="str">
        <f>IFERROR(VLOOKUP(V2079,'[1]ZESTAWIENIE NUMERÓW BOCZNYCH'!$A:$B,2,0),P2079)</f>
        <v>AK</v>
      </c>
      <c r="X2079" s="51" t="s">
        <v>396</v>
      </c>
      <c r="Y2079" s="51">
        <f>VLOOKUP(W2079,'[1]LICZBA MIEJSC'!$A:$C,2,0)</f>
        <v>20</v>
      </c>
      <c r="Z2079" s="51">
        <f>VLOOKUP(W2079,'[1]LICZBA MIEJSC'!$A:$C,3,0)</f>
        <v>60</v>
      </c>
      <c r="AA2079" s="51">
        <f t="shared" si="189"/>
        <v>80</v>
      </c>
      <c r="AB2079" s="41">
        <f t="shared" si="190"/>
        <v>10</v>
      </c>
      <c r="AC2079" s="109">
        <f t="shared" si="191"/>
        <v>0.125</v>
      </c>
      <c r="AD2079" s="49" t="s">
        <v>452</v>
      </c>
    </row>
    <row r="2080" spans="1:30" hidden="1">
      <c r="A2080" s="28" t="s">
        <v>448</v>
      </c>
      <c r="B2080" s="134">
        <v>2100</v>
      </c>
      <c r="C2080" s="130">
        <v>3</v>
      </c>
      <c r="D2080" s="131">
        <v>23530</v>
      </c>
      <c r="E2080" s="359"/>
      <c r="F2080" s="51" t="s">
        <v>449</v>
      </c>
      <c r="G2080" s="349" t="s">
        <v>722</v>
      </c>
      <c r="H2080" s="349" t="s">
        <v>697</v>
      </c>
      <c r="I2080" s="48">
        <v>43263</v>
      </c>
      <c r="J2080" s="46" t="s">
        <v>138</v>
      </c>
      <c r="K2080" s="61" t="s">
        <v>183</v>
      </c>
      <c r="L2080" s="49"/>
      <c r="M2080" s="107" t="s">
        <v>124</v>
      </c>
      <c r="N2080" s="43">
        <v>0.3756944444444445</v>
      </c>
      <c r="O2080" s="51">
        <v>0</v>
      </c>
      <c r="P2080" s="51" t="s">
        <v>13</v>
      </c>
      <c r="Q2080" s="368"/>
      <c r="R2080" s="368"/>
      <c r="S2080" s="368"/>
      <c r="T2080" s="194">
        <f t="shared" si="187"/>
        <v>0.375</v>
      </c>
      <c r="U2080" s="194">
        <f t="shared" si="188"/>
        <v>0.375</v>
      </c>
      <c r="V2080" s="41" t="str">
        <f>IFERROR(VLOOKUP(L2080,'[1]ZESTAWIENIE NUMERÓW BOCZNYCH'!$A:$B,1,0),"")</f>
        <v/>
      </c>
      <c r="W2080" s="51" t="str">
        <f>IFERROR(VLOOKUP(V2080,'[1]ZESTAWIENIE NUMERÓW BOCZNYCH'!$A:$B,2,0),P2080)</f>
        <v>AZ</v>
      </c>
      <c r="X2080" s="51" t="s">
        <v>396</v>
      </c>
      <c r="Y2080" s="51">
        <f>VLOOKUP(W2080,'[1]LICZBA MIEJSC'!$A:$C,2,0)</f>
        <v>40</v>
      </c>
      <c r="Z2080" s="51">
        <f>VLOOKUP(W2080,'[1]LICZBA MIEJSC'!$A:$C,3,0)</f>
        <v>60</v>
      </c>
      <c r="AA2080" s="51">
        <f t="shared" si="189"/>
        <v>100</v>
      </c>
      <c r="AB2080" s="41">
        <f t="shared" si="190"/>
        <v>0</v>
      </c>
      <c r="AC2080" s="109">
        <f t="shared" si="191"/>
        <v>0</v>
      </c>
      <c r="AD2080" s="49"/>
    </row>
    <row r="2081" spans="1:30" hidden="1">
      <c r="A2081" s="28" t="s">
        <v>448</v>
      </c>
      <c r="B2081" s="134">
        <v>2101</v>
      </c>
      <c r="C2081" s="130">
        <v>2</v>
      </c>
      <c r="D2081" s="131">
        <v>23530</v>
      </c>
      <c r="E2081" s="359"/>
      <c r="F2081" s="51" t="s">
        <v>449</v>
      </c>
      <c r="G2081" s="349" t="s">
        <v>722</v>
      </c>
      <c r="H2081" s="349" t="s">
        <v>697</v>
      </c>
      <c r="I2081" s="48">
        <v>43263</v>
      </c>
      <c r="J2081" s="137" t="s">
        <v>138</v>
      </c>
      <c r="K2081" s="53" t="s">
        <v>177</v>
      </c>
      <c r="L2081" s="49"/>
      <c r="M2081" s="107" t="s">
        <v>124</v>
      </c>
      <c r="N2081" s="43">
        <v>0.37708333333333338</v>
      </c>
      <c r="O2081" s="51">
        <v>2</v>
      </c>
      <c r="P2081" s="51" t="s">
        <v>16</v>
      </c>
      <c r="Q2081" s="368"/>
      <c r="R2081" s="368"/>
      <c r="S2081" s="368"/>
      <c r="T2081" s="194">
        <f t="shared" si="187"/>
        <v>0.375</v>
      </c>
      <c r="U2081" s="194">
        <f t="shared" si="188"/>
        <v>0.375</v>
      </c>
      <c r="V2081" s="41" t="str">
        <f>IFERROR(VLOOKUP(L2081,'[1]ZESTAWIENIE NUMERÓW BOCZNYCH'!$A:$B,1,0),"")</f>
        <v/>
      </c>
      <c r="W2081" s="51" t="str">
        <f>IFERROR(VLOOKUP(V2081,'[1]ZESTAWIENIE NUMERÓW BOCZNYCH'!$A:$B,2,0),P2081)</f>
        <v>B</v>
      </c>
      <c r="X2081" s="51" t="s">
        <v>396</v>
      </c>
      <c r="Y2081" s="51">
        <f>VLOOKUP(W2081,'[1]LICZBA MIEJSC'!$A:$C,2,0)</f>
        <v>20</v>
      </c>
      <c r="Z2081" s="51">
        <f>VLOOKUP(W2081,'[1]LICZBA MIEJSC'!$A:$C,3,0)</f>
        <v>0</v>
      </c>
      <c r="AA2081" s="51">
        <f t="shared" si="189"/>
        <v>20</v>
      </c>
      <c r="AB2081" s="41">
        <f t="shared" si="190"/>
        <v>10</v>
      </c>
      <c r="AC2081" s="109">
        <f t="shared" si="191"/>
        <v>0.5</v>
      </c>
      <c r="AD2081" s="49"/>
    </row>
    <row r="2082" spans="1:30" hidden="1">
      <c r="A2082" s="28" t="s">
        <v>448</v>
      </c>
      <c r="B2082" s="134">
        <v>2102</v>
      </c>
      <c r="C2082" s="51">
        <v>1</v>
      </c>
      <c r="D2082" s="128">
        <v>23529</v>
      </c>
      <c r="E2082" s="359"/>
      <c r="F2082" s="51" t="s">
        <v>449</v>
      </c>
      <c r="G2082" s="349" t="s">
        <v>722</v>
      </c>
      <c r="H2082" s="349" t="s">
        <v>698</v>
      </c>
      <c r="I2082" s="48">
        <v>43263</v>
      </c>
      <c r="J2082" s="137" t="s">
        <v>138</v>
      </c>
      <c r="K2082" s="53" t="s">
        <v>177</v>
      </c>
      <c r="L2082" s="49"/>
      <c r="M2082" s="107" t="s">
        <v>182</v>
      </c>
      <c r="N2082" s="43">
        <v>0.38055555555555554</v>
      </c>
      <c r="O2082" s="51">
        <v>1</v>
      </c>
      <c r="P2082" s="51" t="s">
        <v>12</v>
      </c>
      <c r="Q2082" s="368"/>
      <c r="R2082" s="368"/>
      <c r="S2082" s="368"/>
      <c r="T2082" s="194">
        <f t="shared" si="187"/>
        <v>0.375</v>
      </c>
      <c r="U2082" s="194">
        <f t="shared" si="188"/>
        <v>0.375</v>
      </c>
      <c r="V2082" s="41" t="str">
        <f>IFERROR(VLOOKUP(L2082,'[1]ZESTAWIENIE NUMERÓW BOCZNYCH'!$A:$B,1,0),"")</f>
        <v/>
      </c>
      <c r="W2082" s="51" t="str">
        <f>IFERROR(VLOOKUP(V2082,'[1]ZESTAWIENIE NUMERÓW BOCZNYCH'!$A:$B,2,0),P2082)</f>
        <v>T</v>
      </c>
      <c r="X2082" s="51" t="s">
        <v>396</v>
      </c>
      <c r="Y2082" s="51">
        <f>VLOOKUP(W2082,'[1]LICZBA MIEJSC'!$A:$C,2,0)</f>
        <v>55</v>
      </c>
      <c r="Z2082" s="51">
        <f>VLOOKUP(W2082,'[1]LICZBA MIEJSC'!$A:$C,3,0)</f>
        <v>0</v>
      </c>
      <c r="AA2082" s="51">
        <f t="shared" si="189"/>
        <v>55</v>
      </c>
      <c r="AB2082" s="41">
        <f t="shared" si="190"/>
        <v>6</v>
      </c>
      <c r="AC2082" s="109">
        <f t="shared" si="191"/>
        <v>0.10909090909090909</v>
      </c>
      <c r="AD2082" s="49"/>
    </row>
    <row r="2083" spans="1:30" hidden="1">
      <c r="A2083" s="28" t="s">
        <v>448</v>
      </c>
      <c r="B2083" s="134">
        <v>2103</v>
      </c>
      <c r="C2083" s="51">
        <v>3</v>
      </c>
      <c r="D2083" s="182">
        <v>23530</v>
      </c>
      <c r="E2083" s="359"/>
      <c r="F2083" s="51" t="s">
        <v>449</v>
      </c>
      <c r="G2083" s="349" t="s">
        <v>722</v>
      </c>
      <c r="H2083" s="349" t="s">
        <v>697</v>
      </c>
      <c r="I2083" s="48">
        <v>43263</v>
      </c>
      <c r="J2083" s="46" t="s">
        <v>138</v>
      </c>
      <c r="K2083" s="61" t="s">
        <v>183</v>
      </c>
      <c r="L2083" s="49"/>
      <c r="M2083" s="107" t="s">
        <v>124</v>
      </c>
      <c r="N2083" s="43">
        <v>0.38263888888888892</v>
      </c>
      <c r="O2083" s="51">
        <v>1</v>
      </c>
      <c r="P2083" s="51" t="s">
        <v>13</v>
      </c>
      <c r="Q2083" s="368"/>
      <c r="R2083" s="368"/>
      <c r="S2083" s="368"/>
      <c r="T2083" s="194">
        <f t="shared" si="187"/>
        <v>0.375</v>
      </c>
      <c r="U2083" s="194">
        <f t="shared" si="188"/>
        <v>0.375</v>
      </c>
      <c r="V2083" s="41" t="str">
        <f>IFERROR(VLOOKUP(L2083,'[1]ZESTAWIENIE NUMERÓW BOCZNYCH'!$A:$B,1,0),"")</f>
        <v/>
      </c>
      <c r="W2083" s="51" t="str">
        <f>IFERROR(VLOOKUP(V2083,'[1]ZESTAWIENIE NUMERÓW BOCZNYCH'!$A:$B,2,0),P2083)</f>
        <v>AZ</v>
      </c>
      <c r="X2083" s="51" t="s">
        <v>396</v>
      </c>
      <c r="Y2083" s="51">
        <f>VLOOKUP(W2083,'[1]LICZBA MIEJSC'!$A:$C,2,0)</f>
        <v>40</v>
      </c>
      <c r="Z2083" s="51">
        <f>VLOOKUP(W2083,'[1]LICZBA MIEJSC'!$A:$C,3,0)</f>
        <v>60</v>
      </c>
      <c r="AA2083" s="51">
        <f t="shared" si="189"/>
        <v>100</v>
      </c>
      <c r="AB2083" s="41">
        <f t="shared" si="190"/>
        <v>10</v>
      </c>
      <c r="AC2083" s="109">
        <f t="shared" si="191"/>
        <v>0.1</v>
      </c>
      <c r="AD2083" s="49"/>
    </row>
    <row r="2084" spans="1:30" hidden="1">
      <c r="A2084" s="28" t="s">
        <v>448</v>
      </c>
      <c r="B2084" s="134">
        <v>2104</v>
      </c>
      <c r="C2084" s="51">
        <v>2</v>
      </c>
      <c r="D2084" s="182">
        <v>23530</v>
      </c>
      <c r="E2084" s="359"/>
      <c r="F2084" s="51" t="s">
        <v>449</v>
      </c>
      <c r="G2084" s="349" t="s">
        <v>722</v>
      </c>
      <c r="H2084" s="349" t="s">
        <v>697</v>
      </c>
      <c r="I2084" s="48">
        <v>43263</v>
      </c>
      <c r="J2084" s="48" t="s">
        <v>137</v>
      </c>
      <c r="K2084" s="49">
        <v>908</v>
      </c>
      <c r="L2084" s="49">
        <v>285</v>
      </c>
      <c r="M2084" s="53" t="s">
        <v>218</v>
      </c>
      <c r="N2084" s="43">
        <v>0.39097222222222222</v>
      </c>
      <c r="O2084" s="51">
        <v>3</v>
      </c>
      <c r="P2084" s="51" t="s">
        <v>14</v>
      </c>
      <c r="Q2084" s="368"/>
      <c r="R2084" s="368"/>
      <c r="S2084" s="368"/>
      <c r="T2084" s="194">
        <f t="shared" si="187"/>
        <v>0.38541666666666663</v>
      </c>
      <c r="U2084" s="194">
        <f t="shared" si="188"/>
        <v>0.375</v>
      </c>
      <c r="V2084" s="41" t="str">
        <f>IFERROR(VLOOKUP(L2084,'[1]ZESTAWIENIE NUMERÓW BOCZNYCH'!$A:$B,1,0),"")</f>
        <v/>
      </c>
      <c r="W2084" s="51" t="str">
        <f>IFERROR(VLOOKUP(V2084,'[1]ZESTAWIENIE NUMERÓW BOCZNYCH'!$A:$B,2,0),P2084)</f>
        <v>AK</v>
      </c>
      <c r="X2084" s="51" t="s">
        <v>396</v>
      </c>
      <c r="Y2084" s="51">
        <f>VLOOKUP(W2084,'[1]LICZBA MIEJSC'!$A:$C,2,0)</f>
        <v>20</v>
      </c>
      <c r="Z2084" s="51">
        <f>VLOOKUP(W2084,'[1]LICZBA MIEJSC'!$A:$C,3,0)</f>
        <v>60</v>
      </c>
      <c r="AA2084" s="51">
        <f t="shared" si="189"/>
        <v>80</v>
      </c>
      <c r="AB2084" s="41">
        <f t="shared" si="190"/>
        <v>18</v>
      </c>
      <c r="AC2084" s="109">
        <f t="shared" si="191"/>
        <v>0.22500000000000001</v>
      </c>
      <c r="AD2084" s="49" t="s">
        <v>452</v>
      </c>
    </row>
    <row r="2085" spans="1:30" hidden="1">
      <c r="A2085" s="28" t="s">
        <v>448</v>
      </c>
      <c r="B2085" s="134">
        <v>2105</v>
      </c>
      <c r="C2085" s="51">
        <v>1</v>
      </c>
      <c r="D2085" s="128">
        <v>23529</v>
      </c>
      <c r="E2085" s="359"/>
      <c r="F2085" s="51" t="s">
        <v>449</v>
      </c>
      <c r="G2085" s="349" t="s">
        <v>722</v>
      </c>
      <c r="H2085" s="349" t="s">
        <v>698</v>
      </c>
      <c r="I2085" s="48">
        <v>43263</v>
      </c>
      <c r="J2085" s="48" t="s">
        <v>137</v>
      </c>
      <c r="K2085" s="49">
        <v>908</v>
      </c>
      <c r="L2085" s="49">
        <v>286</v>
      </c>
      <c r="M2085" s="51" t="s">
        <v>178</v>
      </c>
      <c r="N2085" s="43">
        <v>0.40277777777777773</v>
      </c>
      <c r="O2085" s="51">
        <v>1</v>
      </c>
      <c r="P2085" s="51" t="s">
        <v>14</v>
      </c>
      <c r="Q2085" s="368"/>
      <c r="R2085" s="368"/>
      <c r="S2085" s="368"/>
      <c r="T2085" s="194">
        <f t="shared" si="187"/>
        <v>0.39583333333333331</v>
      </c>
      <c r="U2085" s="194">
        <f t="shared" si="188"/>
        <v>0.375</v>
      </c>
      <c r="V2085" s="41" t="str">
        <f>IFERROR(VLOOKUP(L2085,'[1]ZESTAWIENIE NUMERÓW BOCZNYCH'!$A:$B,1,0),"")</f>
        <v/>
      </c>
      <c r="W2085" s="51" t="str">
        <f>IFERROR(VLOOKUP(V2085,'[1]ZESTAWIENIE NUMERÓW BOCZNYCH'!$A:$B,2,0),P2085)</f>
        <v>AK</v>
      </c>
      <c r="X2085" s="51" t="s">
        <v>396</v>
      </c>
      <c r="Y2085" s="51">
        <f>VLOOKUP(W2085,'[1]LICZBA MIEJSC'!$A:$C,2,0)</f>
        <v>20</v>
      </c>
      <c r="Z2085" s="51">
        <f>VLOOKUP(W2085,'[1]LICZBA MIEJSC'!$A:$C,3,0)</f>
        <v>60</v>
      </c>
      <c r="AA2085" s="51">
        <f t="shared" si="189"/>
        <v>80</v>
      </c>
      <c r="AB2085" s="41">
        <f t="shared" si="190"/>
        <v>8</v>
      </c>
      <c r="AC2085" s="109">
        <f t="shared" si="191"/>
        <v>0.1</v>
      </c>
      <c r="AD2085" s="49" t="s">
        <v>452</v>
      </c>
    </row>
    <row r="2086" spans="1:30" hidden="1">
      <c r="A2086" s="28" t="s">
        <v>448</v>
      </c>
      <c r="B2086" s="134">
        <v>2106</v>
      </c>
      <c r="C2086" s="51">
        <v>3</v>
      </c>
      <c r="D2086" s="128">
        <v>23530</v>
      </c>
      <c r="E2086" s="359"/>
      <c r="F2086" s="51" t="s">
        <v>449</v>
      </c>
      <c r="G2086" s="349" t="s">
        <v>722</v>
      </c>
      <c r="H2086" s="349" t="s">
        <v>697</v>
      </c>
      <c r="I2086" s="48">
        <v>43263</v>
      </c>
      <c r="J2086" s="46" t="s">
        <v>138</v>
      </c>
      <c r="K2086" s="61" t="s">
        <v>183</v>
      </c>
      <c r="L2086" s="49"/>
      <c r="M2086" s="107" t="s">
        <v>124</v>
      </c>
      <c r="N2086" s="43">
        <v>0.40486111111111112</v>
      </c>
      <c r="O2086" s="51">
        <v>1</v>
      </c>
      <c r="P2086" s="51" t="s">
        <v>13</v>
      </c>
      <c r="Q2086" s="368"/>
      <c r="R2086" s="368"/>
      <c r="S2086" s="368"/>
      <c r="T2086" s="194">
        <f t="shared" si="187"/>
        <v>0.39583333333333331</v>
      </c>
      <c r="U2086" s="194">
        <f t="shared" si="188"/>
        <v>0.375</v>
      </c>
      <c r="V2086" s="41" t="str">
        <f>IFERROR(VLOOKUP(L2086,'[1]ZESTAWIENIE NUMERÓW BOCZNYCH'!$A:$B,1,0),"")</f>
        <v/>
      </c>
      <c r="W2086" s="51" t="str">
        <f>IFERROR(VLOOKUP(V2086,'[1]ZESTAWIENIE NUMERÓW BOCZNYCH'!$A:$B,2,0),P2086)</f>
        <v>AZ</v>
      </c>
      <c r="X2086" s="51" t="s">
        <v>396</v>
      </c>
      <c r="Y2086" s="51">
        <f>VLOOKUP(W2086,'[1]LICZBA MIEJSC'!$A:$C,2,0)</f>
        <v>40</v>
      </c>
      <c r="Z2086" s="51">
        <f>VLOOKUP(W2086,'[1]LICZBA MIEJSC'!$A:$C,3,0)</f>
        <v>60</v>
      </c>
      <c r="AA2086" s="51">
        <f t="shared" si="189"/>
        <v>100</v>
      </c>
      <c r="AB2086" s="41">
        <f t="shared" si="190"/>
        <v>10</v>
      </c>
      <c r="AC2086" s="109">
        <f t="shared" si="191"/>
        <v>0.1</v>
      </c>
      <c r="AD2086" s="49"/>
    </row>
    <row r="2087" spans="1:30" hidden="1">
      <c r="A2087" s="28" t="s">
        <v>448</v>
      </c>
      <c r="B2087" s="134">
        <v>2107</v>
      </c>
      <c r="C2087" s="51">
        <v>2</v>
      </c>
      <c r="D2087" s="182">
        <v>23530</v>
      </c>
      <c r="E2087" s="359"/>
      <c r="F2087" s="51" t="s">
        <v>449</v>
      </c>
      <c r="G2087" s="349" t="s">
        <v>722</v>
      </c>
      <c r="H2087" s="349" t="s">
        <v>697</v>
      </c>
      <c r="I2087" s="48">
        <v>43263</v>
      </c>
      <c r="J2087" s="137" t="s">
        <v>138</v>
      </c>
      <c r="K2087" s="53" t="s">
        <v>177</v>
      </c>
      <c r="L2087" s="49"/>
      <c r="M2087" s="107" t="s">
        <v>124</v>
      </c>
      <c r="N2087" s="43">
        <v>0.40763888888888888</v>
      </c>
      <c r="O2087" s="51">
        <v>1</v>
      </c>
      <c r="P2087" s="51" t="s">
        <v>16</v>
      </c>
      <c r="Q2087" s="368"/>
      <c r="R2087" s="368"/>
      <c r="S2087" s="368"/>
      <c r="T2087" s="194">
        <f t="shared" si="187"/>
        <v>0.40625</v>
      </c>
      <c r="U2087" s="194">
        <f t="shared" si="188"/>
        <v>0.375</v>
      </c>
      <c r="V2087" s="41" t="str">
        <f>IFERROR(VLOOKUP(L2087,'[1]ZESTAWIENIE NUMERÓW BOCZNYCH'!$A:$B,1,0),"")</f>
        <v/>
      </c>
      <c r="W2087" s="51" t="str">
        <f>IFERROR(VLOOKUP(V2087,'[1]ZESTAWIENIE NUMERÓW BOCZNYCH'!$A:$B,2,0),P2087)</f>
        <v>B</v>
      </c>
      <c r="X2087" s="51" t="s">
        <v>396</v>
      </c>
      <c r="Y2087" s="51">
        <f>VLOOKUP(W2087,'[1]LICZBA MIEJSC'!$A:$C,2,0)</f>
        <v>20</v>
      </c>
      <c r="Z2087" s="51">
        <f>VLOOKUP(W2087,'[1]LICZBA MIEJSC'!$A:$C,3,0)</f>
        <v>0</v>
      </c>
      <c r="AA2087" s="51">
        <f t="shared" si="189"/>
        <v>20</v>
      </c>
      <c r="AB2087" s="41">
        <f t="shared" si="190"/>
        <v>2</v>
      </c>
      <c r="AC2087" s="109">
        <f t="shared" si="191"/>
        <v>0.1</v>
      </c>
      <c r="AD2087" s="49"/>
    </row>
    <row r="2088" spans="1:30" hidden="1">
      <c r="A2088" s="28" t="s">
        <v>448</v>
      </c>
      <c r="B2088" s="134">
        <v>2108</v>
      </c>
      <c r="C2088" s="51">
        <v>2</v>
      </c>
      <c r="D2088" s="182">
        <v>23530</v>
      </c>
      <c r="E2088" s="359"/>
      <c r="F2088" s="51" t="s">
        <v>449</v>
      </c>
      <c r="G2088" s="349" t="s">
        <v>722</v>
      </c>
      <c r="H2088" s="349" t="s">
        <v>697</v>
      </c>
      <c r="I2088" s="48">
        <v>43263</v>
      </c>
      <c r="J2088" s="48" t="s">
        <v>137</v>
      </c>
      <c r="K2088" s="49">
        <v>908</v>
      </c>
      <c r="L2088" s="49">
        <v>285</v>
      </c>
      <c r="M2088" s="53" t="s">
        <v>218</v>
      </c>
      <c r="N2088" s="43">
        <v>0.40972222222222227</v>
      </c>
      <c r="O2088" s="51">
        <v>1</v>
      </c>
      <c r="P2088" s="51" t="s">
        <v>14</v>
      </c>
      <c r="Q2088" s="368"/>
      <c r="R2088" s="368"/>
      <c r="S2088" s="368"/>
      <c r="T2088" s="194">
        <f t="shared" si="187"/>
        <v>0.40625</v>
      </c>
      <c r="U2088" s="194">
        <f t="shared" si="188"/>
        <v>0.375</v>
      </c>
      <c r="V2088" s="41" t="str">
        <f>IFERROR(VLOOKUP(L2088,'[1]ZESTAWIENIE NUMERÓW BOCZNYCH'!$A:$B,1,0),"")</f>
        <v/>
      </c>
      <c r="W2088" s="51" t="str">
        <f>IFERROR(VLOOKUP(V2088,'[1]ZESTAWIENIE NUMERÓW BOCZNYCH'!$A:$B,2,0),P2088)</f>
        <v>AK</v>
      </c>
      <c r="X2088" s="51" t="s">
        <v>396</v>
      </c>
      <c r="Y2088" s="51">
        <f>VLOOKUP(W2088,'[1]LICZBA MIEJSC'!$A:$C,2,0)</f>
        <v>20</v>
      </c>
      <c r="Z2088" s="51">
        <f>VLOOKUP(W2088,'[1]LICZBA MIEJSC'!$A:$C,3,0)</f>
        <v>60</v>
      </c>
      <c r="AA2088" s="51">
        <f t="shared" si="189"/>
        <v>80</v>
      </c>
      <c r="AB2088" s="41">
        <f t="shared" si="190"/>
        <v>8</v>
      </c>
      <c r="AC2088" s="109">
        <f t="shared" si="191"/>
        <v>0.1</v>
      </c>
      <c r="AD2088" s="49" t="s">
        <v>452</v>
      </c>
    </row>
    <row r="2089" spans="1:30" hidden="1">
      <c r="A2089" s="28" t="s">
        <v>448</v>
      </c>
      <c r="B2089" s="134">
        <v>2109</v>
      </c>
      <c r="C2089" s="51">
        <v>2</v>
      </c>
      <c r="D2089" s="182">
        <v>23530</v>
      </c>
      <c r="E2089" s="359"/>
      <c r="F2089" s="51" t="s">
        <v>449</v>
      </c>
      <c r="G2089" s="349" t="s">
        <v>722</v>
      </c>
      <c r="H2089" s="349" t="s">
        <v>697</v>
      </c>
      <c r="I2089" s="48">
        <v>43263</v>
      </c>
      <c r="J2089" s="48" t="s">
        <v>137</v>
      </c>
      <c r="K2089" s="49">
        <v>908</v>
      </c>
      <c r="L2089" s="49">
        <v>285</v>
      </c>
      <c r="M2089" s="53" t="s">
        <v>218</v>
      </c>
      <c r="N2089" s="43">
        <v>0.59652777777777777</v>
      </c>
      <c r="O2089" s="51">
        <v>3</v>
      </c>
      <c r="P2089" s="51" t="s">
        <v>14</v>
      </c>
      <c r="Q2089" s="368"/>
      <c r="R2089" s="368"/>
      <c r="S2089" s="368"/>
      <c r="T2089" s="194">
        <f t="shared" si="187"/>
        <v>0.59375</v>
      </c>
      <c r="U2089" s="194">
        <f t="shared" si="188"/>
        <v>0.58333333333333326</v>
      </c>
      <c r="V2089" s="41" t="str">
        <f>IFERROR(VLOOKUP(L2089,'[1]ZESTAWIENIE NUMERÓW BOCZNYCH'!$A:$B,1,0),"")</f>
        <v/>
      </c>
      <c r="W2089" s="51" t="str">
        <f>IFERROR(VLOOKUP(V2089,'[1]ZESTAWIENIE NUMERÓW BOCZNYCH'!$A:$B,2,0),P2089)</f>
        <v>AK</v>
      </c>
      <c r="X2089" s="51" t="s">
        <v>396</v>
      </c>
      <c r="Y2089" s="51">
        <f>VLOOKUP(W2089,'[1]LICZBA MIEJSC'!$A:$C,2,0)</f>
        <v>20</v>
      </c>
      <c r="Z2089" s="51">
        <f>VLOOKUP(W2089,'[1]LICZBA MIEJSC'!$A:$C,3,0)</f>
        <v>60</v>
      </c>
      <c r="AA2089" s="51">
        <f t="shared" si="189"/>
        <v>80</v>
      </c>
      <c r="AB2089" s="41">
        <f t="shared" si="190"/>
        <v>18</v>
      </c>
      <c r="AC2089" s="109">
        <f t="shared" si="191"/>
        <v>0.22500000000000001</v>
      </c>
      <c r="AD2089" s="49" t="s">
        <v>452</v>
      </c>
    </row>
    <row r="2090" spans="1:30" hidden="1">
      <c r="A2090" s="28" t="s">
        <v>448</v>
      </c>
      <c r="B2090" s="134">
        <v>2110</v>
      </c>
      <c r="C2090" s="51">
        <v>3</v>
      </c>
      <c r="D2090" s="182">
        <v>23530</v>
      </c>
      <c r="E2090" s="359"/>
      <c r="F2090" s="51" t="s">
        <v>449</v>
      </c>
      <c r="G2090" s="349" t="s">
        <v>722</v>
      </c>
      <c r="H2090" s="349" t="s">
        <v>697</v>
      </c>
      <c r="I2090" s="48">
        <v>43263</v>
      </c>
      <c r="J2090" s="46" t="s">
        <v>138</v>
      </c>
      <c r="K2090" s="61" t="s">
        <v>183</v>
      </c>
      <c r="L2090" s="49"/>
      <c r="M2090" s="107" t="s">
        <v>124</v>
      </c>
      <c r="N2090" s="43">
        <v>0.60416666666666663</v>
      </c>
      <c r="O2090" s="51">
        <v>1</v>
      </c>
      <c r="P2090" s="51" t="s">
        <v>13</v>
      </c>
      <c r="Q2090" s="368"/>
      <c r="R2090" s="368"/>
      <c r="S2090" s="368"/>
      <c r="T2090" s="194">
        <f t="shared" si="187"/>
        <v>0.60416666666666663</v>
      </c>
      <c r="U2090" s="194">
        <f t="shared" si="188"/>
        <v>0.58333333333333326</v>
      </c>
      <c r="V2090" s="41" t="str">
        <f>IFERROR(VLOOKUP(L2090,'[1]ZESTAWIENIE NUMERÓW BOCZNYCH'!$A:$B,1,0),"")</f>
        <v/>
      </c>
      <c r="W2090" s="51" t="str">
        <f>IFERROR(VLOOKUP(V2090,'[1]ZESTAWIENIE NUMERÓW BOCZNYCH'!$A:$B,2,0),P2090)</f>
        <v>AZ</v>
      </c>
      <c r="X2090" s="51" t="s">
        <v>396</v>
      </c>
      <c r="Y2090" s="51">
        <f>VLOOKUP(W2090,'[1]LICZBA MIEJSC'!$A:$C,2,0)</f>
        <v>40</v>
      </c>
      <c r="Z2090" s="51">
        <f>VLOOKUP(W2090,'[1]LICZBA MIEJSC'!$A:$C,3,0)</f>
        <v>60</v>
      </c>
      <c r="AA2090" s="51">
        <f t="shared" si="189"/>
        <v>100</v>
      </c>
      <c r="AB2090" s="41">
        <f t="shared" si="190"/>
        <v>10</v>
      </c>
      <c r="AC2090" s="109">
        <f t="shared" si="191"/>
        <v>0.1</v>
      </c>
      <c r="AD2090" s="49"/>
    </row>
    <row r="2091" spans="1:30" hidden="1">
      <c r="A2091" s="28" t="s">
        <v>448</v>
      </c>
      <c r="B2091" s="134">
        <v>2111</v>
      </c>
      <c r="C2091" s="51">
        <v>1</v>
      </c>
      <c r="D2091" s="128">
        <v>23529</v>
      </c>
      <c r="E2091" s="359"/>
      <c r="F2091" s="51" t="s">
        <v>449</v>
      </c>
      <c r="G2091" s="349" t="s">
        <v>722</v>
      </c>
      <c r="H2091" s="349" t="s">
        <v>698</v>
      </c>
      <c r="I2091" s="48">
        <v>43263</v>
      </c>
      <c r="J2091" s="48" t="s">
        <v>137</v>
      </c>
      <c r="K2091" s="49">
        <v>908</v>
      </c>
      <c r="L2091" s="49">
        <v>201</v>
      </c>
      <c r="M2091" s="53" t="s">
        <v>219</v>
      </c>
      <c r="N2091" s="43">
        <v>0.60763888888888895</v>
      </c>
      <c r="O2091" s="51">
        <v>1</v>
      </c>
      <c r="P2091" s="51" t="s">
        <v>14</v>
      </c>
      <c r="Q2091" s="368"/>
      <c r="R2091" s="368"/>
      <c r="S2091" s="368"/>
      <c r="T2091" s="194">
        <f t="shared" si="187"/>
        <v>0.60416666666666663</v>
      </c>
      <c r="U2091" s="194">
        <f t="shared" si="188"/>
        <v>0.58333333333333326</v>
      </c>
      <c r="V2091" s="41" t="str">
        <f>IFERROR(VLOOKUP(L2091,'[1]ZESTAWIENIE NUMERÓW BOCZNYCH'!$A:$B,1,0),"")</f>
        <v/>
      </c>
      <c r="W2091" s="51" t="str">
        <f>IFERROR(VLOOKUP(V2091,'[1]ZESTAWIENIE NUMERÓW BOCZNYCH'!$A:$B,2,0),P2091)</f>
        <v>AK</v>
      </c>
      <c r="X2091" s="51" t="s">
        <v>396</v>
      </c>
      <c r="Y2091" s="51">
        <f>VLOOKUP(W2091,'[1]LICZBA MIEJSC'!$A:$C,2,0)</f>
        <v>20</v>
      </c>
      <c r="Z2091" s="51">
        <f>VLOOKUP(W2091,'[1]LICZBA MIEJSC'!$A:$C,3,0)</f>
        <v>60</v>
      </c>
      <c r="AA2091" s="51">
        <f t="shared" si="189"/>
        <v>80</v>
      </c>
      <c r="AB2091" s="41">
        <f t="shared" si="190"/>
        <v>8</v>
      </c>
      <c r="AC2091" s="109">
        <f t="shared" si="191"/>
        <v>0.1</v>
      </c>
      <c r="AD2091" s="49" t="s">
        <v>452</v>
      </c>
    </row>
    <row r="2092" spans="1:30" hidden="1">
      <c r="A2092" s="28" t="s">
        <v>448</v>
      </c>
      <c r="B2092" s="134">
        <v>2112</v>
      </c>
      <c r="C2092" s="51">
        <v>2</v>
      </c>
      <c r="D2092" s="128">
        <v>23529</v>
      </c>
      <c r="E2092" s="359"/>
      <c r="F2092" s="51" t="s">
        <v>449</v>
      </c>
      <c r="G2092" s="349" t="s">
        <v>722</v>
      </c>
      <c r="H2092" s="349" t="s">
        <v>698</v>
      </c>
      <c r="I2092" s="48">
        <v>43263</v>
      </c>
      <c r="J2092" s="48" t="s">
        <v>137</v>
      </c>
      <c r="K2092" s="49">
        <v>908</v>
      </c>
      <c r="L2092" s="49">
        <v>286</v>
      </c>
      <c r="M2092" s="49" t="s">
        <v>217</v>
      </c>
      <c r="N2092" s="43">
        <v>0.60763888888888895</v>
      </c>
      <c r="O2092" s="51">
        <v>3</v>
      </c>
      <c r="P2092" s="51" t="s">
        <v>14</v>
      </c>
      <c r="Q2092" s="368"/>
      <c r="R2092" s="368"/>
      <c r="S2092" s="368"/>
      <c r="T2092" s="194">
        <f t="shared" si="187"/>
        <v>0.60416666666666663</v>
      </c>
      <c r="U2092" s="194">
        <f t="shared" si="188"/>
        <v>0.58333333333333326</v>
      </c>
      <c r="V2092" s="41" t="str">
        <f>IFERROR(VLOOKUP(L2092,'[1]ZESTAWIENIE NUMERÓW BOCZNYCH'!$A:$B,1,0),"")</f>
        <v/>
      </c>
      <c r="W2092" s="51" t="str">
        <f>IFERROR(VLOOKUP(V2092,'[1]ZESTAWIENIE NUMERÓW BOCZNYCH'!$A:$B,2,0),P2092)</f>
        <v>AK</v>
      </c>
      <c r="X2092" s="51" t="s">
        <v>396</v>
      </c>
      <c r="Y2092" s="51">
        <f>VLOOKUP(W2092,'[1]LICZBA MIEJSC'!$A:$C,2,0)</f>
        <v>20</v>
      </c>
      <c r="Z2092" s="51">
        <f>VLOOKUP(W2092,'[1]LICZBA MIEJSC'!$A:$C,3,0)</f>
        <v>60</v>
      </c>
      <c r="AA2092" s="51">
        <f t="shared" si="189"/>
        <v>80</v>
      </c>
      <c r="AB2092" s="41">
        <f t="shared" si="190"/>
        <v>18</v>
      </c>
      <c r="AC2092" s="109">
        <f t="shared" si="191"/>
        <v>0.22500000000000001</v>
      </c>
      <c r="AD2092" s="49" t="s">
        <v>452</v>
      </c>
    </row>
    <row r="2093" spans="1:30" hidden="1">
      <c r="A2093" s="28" t="s">
        <v>448</v>
      </c>
      <c r="B2093" s="134">
        <v>2113</v>
      </c>
      <c r="C2093" s="51">
        <v>3</v>
      </c>
      <c r="D2093" s="128">
        <v>23530</v>
      </c>
      <c r="E2093" s="359"/>
      <c r="F2093" s="51" t="s">
        <v>449</v>
      </c>
      <c r="G2093" s="349" t="s">
        <v>722</v>
      </c>
      <c r="H2093" s="349" t="s">
        <v>697</v>
      </c>
      <c r="I2093" s="48">
        <v>43263</v>
      </c>
      <c r="J2093" s="46" t="s">
        <v>138</v>
      </c>
      <c r="K2093" s="61" t="s">
        <v>183</v>
      </c>
      <c r="L2093" s="49"/>
      <c r="M2093" s="107" t="s">
        <v>124</v>
      </c>
      <c r="N2093" s="43">
        <v>0.61527777777777781</v>
      </c>
      <c r="O2093" s="51">
        <v>0</v>
      </c>
      <c r="P2093" s="51" t="s">
        <v>13</v>
      </c>
      <c r="Q2093" s="368"/>
      <c r="R2093" s="368"/>
      <c r="S2093" s="368"/>
      <c r="T2093" s="194">
        <f t="shared" si="187"/>
        <v>0.61458333333333326</v>
      </c>
      <c r="U2093" s="194">
        <f t="shared" si="188"/>
        <v>0.58333333333333326</v>
      </c>
      <c r="V2093" s="41" t="str">
        <f>IFERROR(VLOOKUP(L2093,'[1]ZESTAWIENIE NUMERÓW BOCZNYCH'!$A:$B,1,0),"")</f>
        <v/>
      </c>
      <c r="W2093" s="51" t="str">
        <f>IFERROR(VLOOKUP(V2093,'[1]ZESTAWIENIE NUMERÓW BOCZNYCH'!$A:$B,2,0),P2093)</f>
        <v>AZ</v>
      </c>
      <c r="X2093" s="51" t="s">
        <v>396</v>
      </c>
      <c r="Y2093" s="51">
        <f>VLOOKUP(W2093,'[1]LICZBA MIEJSC'!$A:$C,2,0)</f>
        <v>40</v>
      </c>
      <c r="Z2093" s="51">
        <f>VLOOKUP(W2093,'[1]LICZBA MIEJSC'!$A:$C,3,0)</f>
        <v>60</v>
      </c>
      <c r="AA2093" s="51">
        <f t="shared" si="189"/>
        <v>100</v>
      </c>
      <c r="AB2093" s="41">
        <f t="shared" si="190"/>
        <v>0</v>
      </c>
      <c r="AC2093" s="109">
        <f t="shared" si="191"/>
        <v>0</v>
      </c>
      <c r="AD2093" s="49"/>
    </row>
    <row r="2094" spans="1:30" hidden="1">
      <c r="A2094" s="28" t="s">
        <v>448</v>
      </c>
      <c r="B2094" s="134">
        <v>2114</v>
      </c>
      <c r="C2094" s="51">
        <v>2</v>
      </c>
      <c r="D2094" s="128">
        <v>23530</v>
      </c>
      <c r="E2094" s="359"/>
      <c r="F2094" s="51" t="s">
        <v>449</v>
      </c>
      <c r="G2094" s="349" t="s">
        <v>722</v>
      </c>
      <c r="H2094" s="349" t="s">
        <v>697</v>
      </c>
      <c r="I2094" s="48">
        <v>43263</v>
      </c>
      <c r="J2094" s="48" t="s">
        <v>137</v>
      </c>
      <c r="K2094" s="49">
        <v>908</v>
      </c>
      <c r="L2094" s="49">
        <v>286</v>
      </c>
      <c r="M2094" s="53" t="s">
        <v>218</v>
      </c>
      <c r="N2094" s="43">
        <v>0.61875000000000002</v>
      </c>
      <c r="O2094" s="51">
        <v>2</v>
      </c>
      <c r="P2094" s="51" t="s">
        <v>14</v>
      </c>
      <c r="Q2094" s="368"/>
      <c r="R2094" s="368"/>
      <c r="S2094" s="368"/>
      <c r="T2094" s="194">
        <f t="shared" ref="T2094:T2126" si="192">FLOOR(N2094,"0:15")</f>
        <v>0.61458333333333326</v>
      </c>
      <c r="U2094" s="194">
        <f t="shared" ref="U2094:U2126" si="193">FLOOR(N2094,TIME(1,0,0))</f>
        <v>0.58333333333333326</v>
      </c>
      <c r="V2094" s="41" t="str">
        <f>IFERROR(VLOOKUP(L2094,'[1]ZESTAWIENIE NUMERÓW BOCZNYCH'!$A:$B,1,0),"")</f>
        <v/>
      </c>
      <c r="W2094" s="51" t="str">
        <f>IFERROR(VLOOKUP(V2094,'[1]ZESTAWIENIE NUMERÓW BOCZNYCH'!$A:$B,2,0),P2094)</f>
        <v>AK</v>
      </c>
      <c r="X2094" s="51" t="s">
        <v>396</v>
      </c>
      <c r="Y2094" s="51">
        <f>VLOOKUP(W2094,'[1]LICZBA MIEJSC'!$A:$C,2,0)</f>
        <v>20</v>
      </c>
      <c r="Z2094" s="51">
        <f>VLOOKUP(W2094,'[1]LICZBA MIEJSC'!$A:$C,3,0)</f>
        <v>60</v>
      </c>
      <c r="AA2094" s="51">
        <f t="shared" si="189"/>
        <v>80</v>
      </c>
      <c r="AB2094" s="41">
        <f t="shared" si="190"/>
        <v>10</v>
      </c>
      <c r="AC2094" s="109">
        <f t="shared" si="191"/>
        <v>0.125</v>
      </c>
      <c r="AD2094" s="49" t="s">
        <v>452</v>
      </c>
    </row>
    <row r="2095" spans="1:30" hidden="1">
      <c r="A2095" s="28" t="s">
        <v>448</v>
      </c>
      <c r="B2095" s="134">
        <v>2115</v>
      </c>
      <c r="C2095" s="51">
        <v>2</v>
      </c>
      <c r="D2095" s="128">
        <v>23529</v>
      </c>
      <c r="E2095" s="359"/>
      <c r="F2095" s="51" t="s">
        <v>449</v>
      </c>
      <c r="G2095" s="349" t="s">
        <v>722</v>
      </c>
      <c r="H2095" s="349" t="s">
        <v>698</v>
      </c>
      <c r="I2095" s="48">
        <v>43263</v>
      </c>
      <c r="J2095" s="48" t="s">
        <v>137</v>
      </c>
      <c r="K2095" s="49">
        <v>908</v>
      </c>
      <c r="L2095" s="49">
        <v>201</v>
      </c>
      <c r="M2095" s="49" t="s">
        <v>217</v>
      </c>
      <c r="N2095" s="43">
        <v>0.62222222222222223</v>
      </c>
      <c r="O2095" s="51">
        <v>4</v>
      </c>
      <c r="P2095" s="51" t="s">
        <v>14</v>
      </c>
      <c r="Q2095" s="368"/>
      <c r="R2095" s="368"/>
      <c r="S2095" s="368"/>
      <c r="T2095" s="194">
        <f t="shared" si="192"/>
        <v>0.61458333333333326</v>
      </c>
      <c r="U2095" s="194">
        <f t="shared" si="193"/>
        <v>0.58333333333333326</v>
      </c>
      <c r="V2095" s="41" t="str">
        <f>IFERROR(VLOOKUP(L2095,'[1]ZESTAWIENIE NUMERÓW BOCZNYCH'!$A:$B,1,0),"")</f>
        <v/>
      </c>
      <c r="W2095" s="51" t="str">
        <f>IFERROR(VLOOKUP(V2095,'[1]ZESTAWIENIE NUMERÓW BOCZNYCH'!$A:$B,2,0),P2095)</f>
        <v>AK</v>
      </c>
      <c r="X2095" s="51" t="s">
        <v>396</v>
      </c>
      <c r="Y2095" s="51">
        <f>VLOOKUP(W2095,'[1]LICZBA MIEJSC'!$A:$C,2,0)</f>
        <v>20</v>
      </c>
      <c r="Z2095" s="51">
        <f>VLOOKUP(W2095,'[1]LICZBA MIEJSC'!$A:$C,3,0)</f>
        <v>60</v>
      </c>
      <c r="AA2095" s="51">
        <f t="shared" si="189"/>
        <v>80</v>
      </c>
      <c r="AB2095" s="41">
        <f t="shared" si="190"/>
        <v>50</v>
      </c>
      <c r="AC2095" s="109">
        <f t="shared" si="191"/>
        <v>0.625</v>
      </c>
      <c r="AD2095" s="49" t="s">
        <v>452</v>
      </c>
    </row>
    <row r="2096" spans="1:30" hidden="1">
      <c r="A2096" s="28" t="s">
        <v>448</v>
      </c>
      <c r="B2096" s="134">
        <v>2116</v>
      </c>
      <c r="C2096" s="51">
        <v>2</v>
      </c>
      <c r="D2096" s="128">
        <v>23530</v>
      </c>
      <c r="E2096" s="359"/>
      <c r="F2096" s="51" t="s">
        <v>449</v>
      </c>
      <c r="G2096" s="349" t="s">
        <v>722</v>
      </c>
      <c r="H2096" s="349" t="s">
        <v>697</v>
      </c>
      <c r="I2096" s="48">
        <v>43263</v>
      </c>
      <c r="J2096" s="137" t="s">
        <v>138</v>
      </c>
      <c r="K2096" s="53" t="s">
        <v>177</v>
      </c>
      <c r="L2096" s="49"/>
      <c r="M2096" s="107" t="s">
        <v>124</v>
      </c>
      <c r="N2096" s="43">
        <v>0.62777777777777777</v>
      </c>
      <c r="O2096" s="51">
        <v>1</v>
      </c>
      <c r="P2096" s="51" t="s">
        <v>16</v>
      </c>
      <c r="Q2096" s="368"/>
      <c r="R2096" s="368"/>
      <c r="S2096" s="368"/>
      <c r="T2096" s="194">
        <f t="shared" si="192"/>
        <v>0.625</v>
      </c>
      <c r="U2096" s="194">
        <f t="shared" si="193"/>
        <v>0.625</v>
      </c>
      <c r="V2096" s="41" t="str">
        <f>IFERROR(VLOOKUP(L2096,'[1]ZESTAWIENIE NUMERÓW BOCZNYCH'!$A:$B,1,0),"")</f>
        <v/>
      </c>
      <c r="W2096" s="51" t="str">
        <f>IFERROR(VLOOKUP(V2096,'[1]ZESTAWIENIE NUMERÓW BOCZNYCH'!$A:$B,2,0),P2096)</f>
        <v>B</v>
      </c>
      <c r="X2096" s="51" t="s">
        <v>396</v>
      </c>
      <c r="Y2096" s="51">
        <f>VLOOKUP(W2096,'[1]LICZBA MIEJSC'!$A:$C,2,0)</f>
        <v>20</v>
      </c>
      <c r="Z2096" s="51">
        <f>VLOOKUP(W2096,'[1]LICZBA MIEJSC'!$A:$C,3,0)</f>
        <v>0</v>
      </c>
      <c r="AA2096" s="51">
        <f t="shared" si="189"/>
        <v>20</v>
      </c>
      <c r="AB2096" s="41">
        <f t="shared" si="190"/>
        <v>2</v>
      </c>
      <c r="AC2096" s="109">
        <f t="shared" si="191"/>
        <v>0.1</v>
      </c>
      <c r="AD2096" s="49"/>
    </row>
    <row r="2097" spans="1:30" hidden="1">
      <c r="A2097" s="28" t="s">
        <v>448</v>
      </c>
      <c r="B2097" s="134">
        <v>2117</v>
      </c>
      <c r="C2097" s="51">
        <v>2</v>
      </c>
      <c r="D2097" s="128">
        <v>23530</v>
      </c>
      <c r="E2097" s="359"/>
      <c r="F2097" s="51" t="s">
        <v>449</v>
      </c>
      <c r="G2097" s="349" t="s">
        <v>722</v>
      </c>
      <c r="H2097" s="349" t="s">
        <v>697</v>
      </c>
      <c r="I2097" s="48">
        <v>43263</v>
      </c>
      <c r="J2097" s="48" t="s">
        <v>137</v>
      </c>
      <c r="K2097" s="49">
        <v>908</v>
      </c>
      <c r="L2097" s="49">
        <v>201</v>
      </c>
      <c r="M2097" s="53" t="s">
        <v>218</v>
      </c>
      <c r="N2097" s="43">
        <v>0.63194444444444442</v>
      </c>
      <c r="O2097" s="51">
        <v>1</v>
      </c>
      <c r="P2097" s="51" t="s">
        <v>14</v>
      </c>
      <c r="Q2097" s="368"/>
      <c r="R2097" s="368"/>
      <c r="S2097" s="368"/>
      <c r="T2097" s="194">
        <f t="shared" si="192"/>
        <v>0.625</v>
      </c>
      <c r="U2097" s="194">
        <f t="shared" si="193"/>
        <v>0.625</v>
      </c>
      <c r="V2097" s="41" t="str">
        <f>IFERROR(VLOOKUP(L2097,'[1]ZESTAWIENIE NUMERÓW BOCZNYCH'!$A:$B,1,0),"")</f>
        <v/>
      </c>
      <c r="W2097" s="51" t="str">
        <f>IFERROR(VLOOKUP(V2097,'[1]ZESTAWIENIE NUMERÓW BOCZNYCH'!$A:$B,2,0),P2097)</f>
        <v>AK</v>
      </c>
      <c r="X2097" s="51" t="s">
        <v>396</v>
      </c>
      <c r="Y2097" s="51">
        <f>VLOOKUP(W2097,'[1]LICZBA MIEJSC'!$A:$C,2,0)</f>
        <v>20</v>
      </c>
      <c r="Z2097" s="51">
        <f>VLOOKUP(W2097,'[1]LICZBA MIEJSC'!$A:$C,3,0)</f>
        <v>60</v>
      </c>
      <c r="AA2097" s="51">
        <f t="shared" si="189"/>
        <v>80</v>
      </c>
      <c r="AB2097" s="41">
        <f t="shared" si="190"/>
        <v>8</v>
      </c>
      <c r="AC2097" s="109">
        <f t="shared" si="191"/>
        <v>0.1</v>
      </c>
      <c r="AD2097" s="49" t="s">
        <v>452</v>
      </c>
    </row>
    <row r="2098" spans="1:30" hidden="1">
      <c r="A2098" s="28" t="s">
        <v>448</v>
      </c>
      <c r="B2098" s="134">
        <v>2118</v>
      </c>
      <c r="C2098" s="51">
        <v>2</v>
      </c>
      <c r="D2098" s="128">
        <v>23529</v>
      </c>
      <c r="E2098" s="359"/>
      <c r="F2098" s="51" t="s">
        <v>449</v>
      </c>
      <c r="G2098" s="349" t="s">
        <v>722</v>
      </c>
      <c r="H2098" s="349" t="s">
        <v>698</v>
      </c>
      <c r="I2098" s="48">
        <v>43263</v>
      </c>
      <c r="J2098" s="48" t="s">
        <v>137</v>
      </c>
      <c r="K2098" s="49">
        <v>908</v>
      </c>
      <c r="L2098" s="49">
        <v>285</v>
      </c>
      <c r="M2098" s="49" t="s">
        <v>217</v>
      </c>
      <c r="N2098" s="43">
        <v>0.63541666666666663</v>
      </c>
      <c r="O2098" s="51">
        <v>2</v>
      </c>
      <c r="P2098" s="51" t="s">
        <v>14</v>
      </c>
      <c r="Q2098" s="368"/>
      <c r="R2098" s="368"/>
      <c r="S2098" s="368"/>
      <c r="T2098" s="194">
        <f t="shared" si="192"/>
        <v>0.63541666666666663</v>
      </c>
      <c r="U2098" s="194">
        <f t="shared" si="193"/>
        <v>0.625</v>
      </c>
      <c r="V2098" s="41" t="str">
        <f>IFERROR(VLOOKUP(L2098,'[1]ZESTAWIENIE NUMERÓW BOCZNYCH'!$A:$B,1,0),"")</f>
        <v/>
      </c>
      <c r="W2098" s="51" t="str">
        <f>IFERROR(VLOOKUP(V2098,'[1]ZESTAWIENIE NUMERÓW BOCZNYCH'!$A:$B,2,0),P2098)</f>
        <v>AK</v>
      </c>
      <c r="X2098" s="51" t="s">
        <v>396</v>
      </c>
      <c r="Y2098" s="51">
        <f>VLOOKUP(W2098,'[1]LICZBA MIEJSC'!$A:$C,2,0)</f>
        <v>20</v>
      </c>
      <c r="Z2098" s="51">
        <f>VLOOKUP(W2098,'[1]LICZBA MIEJSC'!$A:$C,3,0)</f>
        <v>60</v>
      </c>
      <c r="AA2098" s="51">
        <f t="shared" si="189"/>
        <v>80</v>
      </c>
      <c r="AB2098" s="41">
        <f t="shared" si="190"/>
        <v>10</v>
      </c>
      <c r="AC2098" s="109">
        <f t="shared" si="191"/>
        <v>0.125</v>
      </c>
      <c r="AD2098" s="49" t="s">
        <v>452</v>
      </c>
    </row>
    <row r="2099" spans="1:30" hidden="1">
      <c r="A2099" s="28" t="s">
        <v>448</v>
      </c>
      <c r="B2099" s="134">
        <v>2119</v>
      </c>
      <c r="C2099" s="51">
        <v>2</v>
      </c>
      <c r="D2099" s="128">
        <v>23529</v>
      </c>
      <c r="E2099" s="359"/>
      <c r="F2099" s="51" t="s">
        <v>449</v>
      </c>
      <c r="G2099" s="349" t="s">
        <v>722</v>
      </c>
      <c r="H2099" s="349" t="s">
        <v>698</v>
      </c>
      <c r="I2099" s="48">
        <v>43263</v>
      </c>
      <c r="J2099" s="137" t="s">
        <v>138</v>
      </c>
      <c r="K2099" s="53" t="s">
        <v>177</v>
      </c>
      <c r="L2099" s="49"/>
      <c r="M2099" s="107" t="s">
        <v>182</v>
      </c>
      <c r="N2099" s="43">
        <v>0.63888888888888895</v>
      </c>
      <c r="O2099" s="51">
        <v>2</v>
      </c>
      <c r="P2099" s="51" t="s">
        <v>12</v>
      </c>
      <c r="Q2099" s="368"/>
      <c r="R2099" s="368"/>
      <c r="S2099" s="368"/>
      <c r="T2099" s="194">
        <f t="shared" si="192"/>
        <v>0.63541666666666663</v>
      </c>
      <c r="U2099" s="194">
        <f t="shared" si="193"/>
        <v>0.625</v>
      </c>
      <c r="V2099" s="41" t="str">
        <f>IFERROR(VLOOKUP(L2099,'[1]ZESTAWIENIE NUMERÓW BOCZNYCH'!$A:$B,1,0),"")</f>
        <v/>
      </c>
      <c r="W2099" s="51" t="str">
        <f>IFERROR(VLOOKUP(V2099,'[1]ZESTAWIENIE NUMERÓW BOCZNYCH'!$A:$B,2,0),P2099)</f>
        <v>T</v>
      </c>
      <c r="X2099" s="51" t="s">
        <v>396</v>
      </c>
      <c r="Y2099" s="51">
        <f>VLOOKUP(W2099,'[1]LICZBA MIEJSC'!$A:$C,2,0)</f>
        <v>55</v>
      </c>
      <c r="Z2099" s="51">
        <f>VLOOKUP(W2099,'[1]LICZBA MIEJSC'!$A:$C,3,0)</f>
        <v>0</v>
      </c>
      <c r="AA2099" s="51">
        <f t="shared" si="189"/>
        <v>55</v>
      </c>
      <c r="AB2099" s="41">
        <f t="shared" si="190"/>
        <v>28</v>
      </c>
      <c r="AC2099" s="109">
        <f t="shared" si="191"/>
        <v>0.50909090909090904</v>
      </c>
      <c r="AD2099" s="49"/>
    </row>
    <row r="2100" spans="1:30" hidden="1">
      <c r="A2100" s="28" t="s">
        <v>448</v>
      </c>
      <c r="B2100" s="134">
        <v>2120</v>
      </c>
      <c r="C2100" s="51">
        <v>2</v>
      </c>
      <c r="D2100" s="128">
        <v>23530</v>
      </c>
      <c r="E2100" s="359"/>
      <c r="F2100" s="51" t="s">
        <v>449</v>
      </c>
      <c r="G2100" s="349" t="s">
        <v>722</v>
      </c>
      <c r="H2100" s="349" t="s">
        <v>697</v>
      </c>
      <c r="I2100" s="48">
        <v>43263</v>
      </c>
      <c r="J2100" s="137" t="s">
        <v>138</v>
      </c>
      <c r="K2100" s="53" t="s">
        <v>177</v>
      </c>
      <c r="L2100" s="49"/>
      <c r="M2100" s="107" t="s">
        <v>124</v>
      </c>
      <c r="N2100" s="43">
        <v>0.64513888888888882</v>
      </c>
      <c r="O2100" s="51">
        <v>1</v>
      </c>
      <c r="P2100" s="51" t="s">
        <v>16</v>
      </c>
      <c r="Q2100" s="368"/>
      <c r="R2100" s="368"/>
      <c r="S2100" s="368"/>
      <c r="T2100" s="194">
        <f t="shared" si="192"/>
        <v>0.63541666666666663</v>
      </c>
      <c r="U2100" s="194">
        <f t="shared" si="193"/>
        <v>0.625</v>
      </c>
      <c r="V2100" s="41" t="str">
        <f>IFERROR(VLOOKUP(L2100,'[1]ZESTAWIENIE NUMERÓW BOCZNYCH'!$A:$B,1,0),"")</f>
        <v/>
      </c>
      <c r="W2100" s="51" t="str">
        <f>IFERROR(VLOOKUP(V2100,'[1]ZESTAWIENIE NUMERÓW BOCZNYCH'!$A:$B,2,0),P2100)</f>
        <v>B</v>
      </c>
      <c r="X2100" s="51" t="s">
        <v>396</v>
      </c>
      <c r="Y2100" s="51">
        <f>VLOOKUP(W2100,'[1]LICZBA MIEJSC'!$A:$C,2,0)</f>
        <v>20</v>
      </c>
      <c r="Z2100" s="51">
        <f>VLOOKUP(W2100,'[1]LICZBA MIEJSC'!$A:$C,3,0)</f>
        <v>0</v>
      </c>
      <c r="AA2100" s="51">
        <f t="shared" si="189"/>
        <v>20</v>
      </c>
      <c r="AB2100" s="41">
        <f t="shared" si="190"/>
        <v>2</v>
      </c>
      <c r="AC2100" s="109">
        <f t="shared" si="191"/>
        <v>0.1</v>
      </c>
      <c r="AD2100" s="49"/>
    </row>
    <row r="2101" spans="1:30" hidden="1">
      <c r="A2101" s="28" t="s">
        <v>448</v>
      </c>
      <c r="B2101" s="134">
        <v>2121</v>
      </c>
      <c r="C2101" s="51">
        <v>2</v>
      </c>
      <c r="D2101" s="128">
        <v>23530</v>
      </c>
      <c r="E2101" s="359"/>
      <c r="F2101" s="51" t="s">
        <v>449</v>
      </c>
      <c r="G2101" s="349" t="s">
        <v>722</v>
      </c>
      <c r="H2101" s="349" t="s">
        <v>697</v>
      </c>
      <c r="I2101" s="48">
        <v>43263</v>
      </c>
      <c r="J2101" s="48" t="s">
        <v>137</v>
      </c>
      <c r="K2101" s="49">
        <v>908</v>
      </c>
      <c r="L2101" s="49">
        <v>285</v>
      </c>
      <c r="M2101" s="53" t="s">
        <v>218</v>
      </c>
      <c r="N2101" s="43">
        <v>0.64583333333333337</v>
      </c>
      <c r="O2101" s="51">
        <v>1</v>
      </c>
      <c r="P2101" s="51" t="s">
        <v>14</v>
      </c>
      <c r="Q2101" s="368"/>
      <c r="R2101" s="368"/>
      <c r="S2101" s="368"/>
      <c r="T2101" s="194">
        <f t="shared" si="192"/>
        <v>0.64583333333333326</v>
      </c>
      <c r="U2101" s="194">
        <f t="shared" si="193"/>
        <v>0.625</v>
      </c>
      <c r="V2101" s="41" t="str">
        <f>IFERROR(VLOOKUP(L2101,'[1]ZESTAWIENIE NUMERÓW BOCZNYCH'!$A:$B,1,0),"")</f>
        <v/>
      </c>
      <c r="W2101" s="51" t="str">
        <f>IFERROR(VLOOKUP(V2101,'[1]ZESTAWIENIE NUMERÓW BOCZNYCH'!$A:$B,2,0),P2101)</f>
        <v>AK</v>
      </c>
      <c r="X2101" s="51" t="s">
        <v>396</v>
      </c>
      <c r="Y2101" s="51">
        <f>VLOOKUP(W2101,'[1]LICZBA MIEJSC'!$A:$C,2,0)</f>
        <v>20</v>
      </c>
      <c r="Z2101" s="51">
        <f>VLOOKUP(W2101,'[1]LICZBA MIEJSC'!$A:$C,3,0)</f>
        <v>60</v>
      </c>
      <c r="AA2101" s="51">
        <f t="shared" si="189"/>
        <v>80</v>
      </c>
      <c r="AB2101" s="41">
        <f t="shared" si="190"/>
        <v>8</v>
      </c>
      <c r="AC2101" s="109">
        <f t="shared" si="191"/>
        <v>0.1</v>
      </c>
      <c r="AD2101" s="49" t="s">
        <v>452</v>
      </c>
    </row>
    <row r="2102" spans="1:30" hidden="1">
      <c r="A2102" s="28" t="s">
        <v>448</v>
      </c>
      <c r="B2102" s="134">
        <v>2122</v>
      </c>
      <c r="C2102" s="51">
        <v>2</v>
      </c>
      <c r="D2102" s="128">
        <v>23529</v>
      </c>
      <c r="E2102" s="359"/>
      <c r="F2102" s="51" t="s">
        <v>449</v>
      </c>
      <c r="G2102" s="349" t="s">
        <v>722</v>
      </c>
      <c r="H2102" s="349" t="s">
        <v>698</v>
      </c>
      <c r="I2102" s="48">
        <v>43263</v>
      </c>
      <c r="J2102" s="48" t="s">
        <v>137</v>
      </c>
      <c r="K2102" s="49">
        <v>908</v>
      </c>
      <c r="L2102" s="49">
        <v>286</v>
      </c>
      <c r="M2102" s="53" t="s">
        <v>219</v>
      </c>
      <c r="N2102" s="43">
        <v>0.64930555555555558</v>
      </c>
      <c r="O2102" s="51">
        <v>1</v>
      </c>
      <c r="P2102" s="51" t="s">
        <v>14</v>
      </c>
      <c r="Q2102" s="368"/>
      <c r="R2102" s="368"/>
      <c r="S2102" s="368"/>
      <c r="T2102" s="194">
        <f t="shared" si="192"/>
        <v>0.64583333333333326</v>
      </c>
      <c r="U2102" s="194">
        <f t="shared" si="193"/>
        <v>0.625</v>
      </c>
      <c r="V2102" s="41" t="str">
        <f>IFERROR(VLOOKUP(L2102,'[1]ZESTAWIENIE NUMERÓW BOCZNYCH'!$A:$B,1,0),"")</f>
        <v/>
      </c>
      <c r="W2102" s="51" t="str">
        <f>IFERROR(VLOOKUP(V2102,'[1]ZESTAWIENIE NUMERÓW BOCZNYCH'!$A:$B,2,0),P2102)</f>
        <v>AK</v>
      </c>
      <c r="X2102" s="51" t="s">
        <v>396</v>
      </c>
      <c r="Y2102" s="51">
        <f>VLOOKUP(W2102,'[1]LICZBA MIEJSC'!$A:$C,2,0)</f>
        <v>20</v>
      </c>
      <c r="Z2102" s="51">
        <f>VLOOKUP(W2102,'[1]LICZBA MIEJSC'!$A:$C,3,0)</f>
        <v>60</v>
      </c>
      <c r="AA2102" s="51">
        <f t="shared" si="189"/>
        <v>80</v>
      </c>
      <c r="AB2102" s="41">
        <f t="shared" si="190"/>
        <v>8</v>
      </c>
      <c r="AC2102" s="109">
        <f t="shared" si="191"/>
        <v>0.1</v>
      </c>
      <c r="AD2102" s="49" t="s">
        <v>452</v>
      </c>
    </row>
    <row r="2103" spans="1:30" hidden="1">
      <c r="A2103" s="28" t="s">
        <v>448</v>
      </c>
      <c r="B2103" s="134">
        <v>2123</v>
      </c>
      <c r="C2103" s="51">
        <v>2</v>
      </c>
      <c r="D2103" s="128">
        <v>23530</v>
      </c>
      <c r="E2103" s="359"/>
      <c r="F2103" s="51" t="s">
        <v>449</v>
      </c>
      <c r="G2103" s="349" t="s">
        <v>722</v>
      </c>
      <c r="H2103" s="349" t="s">
        <v>697</v>
      </c>
      <c r="I2103" s="48">
        <v>43263</v>
      </c>
      <c r="J2103" s="137" t="s">
        <v>138</v>
      </c>
      <c r="K2103" s="53" t="s">
        <v>177</v>
      </c>
      <c r="L2103" s="49"/>
      <c r="M2103" s="107" t="s">
        <v>124</v>
      </c>
      <c r="N2103" s="43">
        <v>0.65416666666666667</v>
      </c>
      <c r="O2103" s="51">
        <v>1</v>
      </c>
      <c r="P2103" s="51" t="s">
        <v>16</v>
      </c>
      <c r="Q2103" s="368"/>
      <c r="R2103" s="368"/>
      <c r="S2103" s="368"/>
      <c r="T2103" s="194">
        <f t="shared" si="192"/>
        <v>0.64583333333333326</v>
      </c>
      <c r="U2103" s="194">
        <f t="shared" si="193"/>
        <v>0.625</v>
      </c>
      <c r="V2103" s="41" t="str">
        <f>IFERROR(VLOOKUP(L2103,'[1]ZESTAWIENIE NUMERÓW BOCZNYCH'!$A:$B,1,0),"")</f>
        <v/>
      </c>
      <c r="W2103" s="51" t="str">
        <f>IFERROR(VLOOKUP(V2103,'[1]ZESTAWIENIE NUMERÓW BOCZNYCH'!$A:$B,2,0),P2103)</f>
        <v>B</v>
      </c>
      <c r="X2103" s="51" t="s">
        <v>396</v>
      </c>
      <c r="Y2103" s="51">
        <f>VLOOKUP(W2103,'[1]LICZBA MIEJSC'!$A:$C,2,0)</f>
        <v>20</v>
      </c>
      <c r="Z2103" s="51">
        <f>VLOOKUP(W2103,'[1]LICZBA MIEJSC'!$A:$C,3,0)</f>
        <v>0</v>
      </c>
      <c r="AA2103" s="51">
        <f t="shared" si="189"/>
        <v>20</v>
      </c>
      <c r="AB2103" s="41">
        <f t="shared" si="190"/>
        <v>2</v>
      </c>
      <c r="AC2103" s="109">
        <f t="shared" si="191"/>
        <v>0.1</v>
      </c>
      <c r="AD2103" s="49"/>
    </row>
    <row r="2104" spans="1:30" hidden="1">
      <c r="A2104" s="28" t="s">
        <v>448</v>
      </c>
      <c r="B2104" s="134">
        <v>2124</v>
      </c>
      <c r="C2104" s="51">
        <v>2</v>
      </c>
      <c r="D2104" s="128">
        <v>23530</v>
      </c>
      <c r="E2104" s="359"/>
      <c r="F2104" s="51" t="s">
        <v>449</v>
      </c>
      <c r="G2104" s="349" t="s">
        <v>722</v>
      </c>
      <c r="H2104" s="349" t="s">
        <v>697</v>
      </c>
      <c r="I2104" s="48">
        <v>43263</v>
      </c>
      <c r="J2104" s="48" t="s">
        <v>137</v>
      </c>
      <c r="K2104" s="49">
        <v>908</v>
      </c>
      <c r="L2104" s="49">
        <v>286</v>
      </c>
      <c r="M2104" s="53" t="s">
        <v>218</v>
      </c>
      <c r="N2104" s="43">
        <v>0.66041666666666665</v>
      </c>
      <c r="O2104" s="51">
        <v>1</v>
      </c>
      <c r="P2104" s="51" t="s">
        <v>14</v>
      </c>
      <c r="Q2104" s="368"/>
      <c r="R2104" s="368"/>
      <c r="S2104" s="368"/>
      <c r="T2104" s="194">
        <f t="shared" si="192"/>
        <v>0.65625</v>
      </c>
      <c r="U2104" s="194">
        <f t="shared" si="193"/>
        <v>0.625</v>
      </c>
      <c r="V2104" s="41" t="str">
        <f>IFERROR(VLOOKUP(L2104,'[1]ZESTAWIENIE NUMERÓW BOCZNYCH'!$A:$B,1,0),"")</f>
        <v/>
      </c>
      <c r="W2104" s="51" t="str">
        <f>IFERROR(VLOOKUP(V2104,'[1]ZESTAWIENIE NUMERÓW BOCZNYCH'!$A:$B,2,0),P2104)</f>
        <v>AK</v>
      </c>
      <c r="X2104" s="51" t="s">
        <v>396</v>
      </c>
      <c r="Y2104" s="51">
        <f>VLOOKUP(W2104,'[1]LICZBA MIEJSC'!$A:$C,2,0)</f>
        <v>20</v>
      </c>
      <c r="Z2104" s="51">
        <f>VLOOKUP(W2104,'[1]LICZBA MIEJSC'!$A:$C,3,0)</f>
        <v>60</v>
      </c>
      <c r="AA2104" s="51">
        <f t="shared" si="189"/>
        <v>80</v>
      </c>
      <c r="AB2104" s="41">
        <f t="shared" si="190"/>
        <v>8</v>
      </c>
      <c r="AC2104" s="109">
        <f t="shared" si="191"/>
        <v>0.1</v>
      </c>
      <c r="AD2104" s="49" t="s">
        <v>452</v>
      </c>
    </row>
    <row r="2105" spans="1:30" hidden="1">
      <c r="A2105" s="28" t="s">
        <v>448</v>
      </c>
      <c r="B2105" s="134">
        <v>2125</v>
      </c>
      <c r="C2105" s="51">
        <v>3</v>
      </c>
      <c r="D2105" s="128">
        <v>23530</v>
      </c>
      <c r="E2105" s="359"/>
      <c r="F2105" s="51" t="s">
        <v>449</v>
      </c>
      <c r="G2105" s="349" t="s">
        <v>722</v>
      </c>
      <c r="H2105" s="349" t="s">
        <v>697</v>
      </c>
      <c r="I2105" s="48">
        <v>43263</v>
      </c>
      <c r="J2105" s="46" t="s">
        <v>138</v>
      </c>
      <c r="K2105" s="61" t="s">
        <v>183</v>
      </c>
      <c r="L2105" s="49"/>
      <c r="M2105" s="107" t="s">
        <v>124</v>
      </c>
      <c r="N2105" s="43">
        <v>0.66319444444444442</v>
      </c>
      <c r="O2105" s="51">
        <v>1</v>
      </c>
      <c r="P2105" s="51" t="s">
        <v>13</v>
      </c>
      <c r="Q2105" s="368"/>
      <c r="R2105" s="368"/>
      <c r="S2105" s="368"/>
      <c r="T2105" s="194">
        <f t="shared" si="192"/>
        <v>0.65625</v>
      </c>
      <c r="U2105" s="194">
        <f t="shared" si="193"/>
        <v>0.625</v>
      </c>
      <c r="V2105" s="41" t="str">
        <f>IFERROR(VLOOKUP(L2105,'[1]ZESTAWIENIE NUMERÓW BOCZNYCH'!$A:$B,1,0),"")</f>
        <v/>
      </c>
      <c r="W2105" s="51" t="str">
        <f>IFERROR(VLOOKUP(V2105,'[1]ZESTAWIENIE NUMERÓW BOCZNYCH'!$A:$B,2,0),P2105)</f>
        <v>AZ</v>
      </c>
      <c r="X2105" s="51" t="s">
        <v>396</v>
      </c>
      <c r="Y2105" s="51">
        <f>VLOOKUP(W2105,'[1]LICZBA MIEJSC'!$A:$C,2,0)</f>
        <v>40</v>
      </c>
      <c r="Z2105" s="51">
        <f>VLOOKUP(W2105,'[1]LICZBA MIEJSC'!$A:$C,3,0)</f>
        <v>60</v>
      </c>
      <c r="AA2105" s="51">
        <f t="shared" si="189"/>
        <v>100</v>
      </c>
      <c r="AB2105" s="41">
        <f t="shared" si="190"/>
        <v>10</v>
      </c>
      <c r="AC2105" s="109">
        <f t="shared" si="191"/>
        <v>0.1</v>
      </c>
      <c r="AD2105" s="49"/>
    </row>
    <row r="2106" spans="1:30" hidden="1">
      <c r="A2106" s="28" t="s">
        <v>448</v>
      </c>
      <c r="B2106" s="134">
        <v>2126</v>
      </c>
      <c r="C2106" s="51">
        <v>2</v>
      </c>
      <c r="D2106" s="128">
        <v>23529</v>
      </c>
      <c r="E2106" s="359"/>
      <c r="F2106" s="51" t="s">
        <v>449</v>
      </c>
      <c r="G2106" s="349" t="s">
        <v>722</v>
      </c>
      <c r="H2106" s="349" t="s">
        <v>698</v>
      </c>
      <c r="I2106" s="48">
        <v>43263</v>
      </c>
      <c r="J2106" s="48" t="s">
        <v>137</v>
      </c>
      <c r="K2106" s="49">
        <v>908</v>
      </c>
      <c r="L2106" s="49">
        <v>201</v>
      </c>
      <c r="M2106" s="49" t="s">
        <v>217</v>
      </c>
      <c r="N2106" s="43">
        <v>0.66527777777777775</v>
      </c>
      <c r="O2106" s="51">
        <v>3</v>
      </c>
      <c r="P2106" s="51" t="s">
        <v>14</v>
      </c>
      <c r="Q2106" s="368"/>
      <c r="R2106" s="368"/>
      <c r="S2106" s="368"/>
      <c r="T2106" s="194">
        <f t="shared" si="192"/>
        <v>0.65625</v>
      </c>
      <c r="U2106" s="194">
        <f t="shared" si="193"/>
        <v>0.625</v>
      </c>
      <c r="V2106" s="41" t="str">
        <f>IFERROR(VLOOKUP(L2106,'[1]ZESTAWIENIE NUMERÓW BOCZNYCH'!$A:$B,1,0),"")</f>
        <v/>
      </c>
      <c r="W2106" s="51" t="str">
        <f>IFERROR(VLOOKUP(V2106,'[1]ZESTAWIENIE NUMERÓW BOCZNYCH'!$A:$B,2,0),P2106)</f>
        <v>AK</v>
      </c>
      <c r="X2106" s="51" t="s">
        <v>396</v>
      </c>
      <c r="Y2106" s="51">
        <f>VLOOKUP(W2106,'[1]LICZBA MIEJSC'!$A:$C,2,0)</f>
        <v>20</v>
      </c>
      <c r="Z2106" s="51">
        <f>VLOOKUP(W2106,'[1]LICZBA MIEJSC'!$A:$C,3,0)</f>
        <v>60</v>
      </c>
      <c r="AA2106" s="51">
        <f t="shared" si="189"/>
        <v>80</v>
      </c>
      <c r="AB2106" s="41">
        <f t="shared" si="190"/>
        <v>18</v>
      </c>
      <c r="AC2106" s="109">
        <f t="shared" si="191"/>
        <v>0.22500000000000001</v>
      </c>
      <c r="AD2106" s="49" t="s">
        <v>452</v>
      </c>
    </row>
    <row r="2107" spans="1:30" hidden="1">
      <c r="A2107" s="28" t="s">
        <v>448</v>
      </c>
      <c r="B2107" s="134">
        <v>2127</v>
      </c>
      <c r="C2107" s="51">
        <v>2</v>
      </c>
      <c r="D2107" s="128">
        <v>23530</v>
      </c>
      <c r="E2107" s="359"/>
      <c r="F2107" s="51" t="s">
        <v>449</v>
      </c>
      <c r="G2107" s="349" t="s">
        <v>722</v>
      </c>
      <c r="H2107" s="349" t="s">
        <v>697</v>
      </c>
      <c r="I2107" s="48">
        <v>43263</v>
      </c>
      <c r="J2107" s="137" t="s">
        <v>138</v>
      </c>
      <c r="K2107" s="53" t="s">
        <v>177</v>
      </c>
      <c r="L2107" s="49"/>
      <c r="M2107" s="107" t="s">
        <v>124</v>
      </c>
      <c r="N2107" s="43">
        <v>0.67083333333333339</v>
      </c>
      <c r="O2107" s="51">
        <v>1</v>
      </c>
      <c r="P2107" s="51" t="s">
        <v>16</v>
      </c>
      <c r="Q2107" s="368"/>
      <c r="R2107" s="368"/>
      <c r="S2107" s="368"/>
      <c r="T2107" s="194">
        <f t="shared" si="192"/>
        <v>0.66666666666666663</v>
      </c>
      <c r="U2107" s="194">
        <f t="shared" si="193"/>
        <v>0.66666666666666663</v>
      </c>
      <c r="V2107" s="41" t="str">
        <f>IFERROR(VLOOKUP(L2107,'[1]ZESTAWIENIE NUMERÓW BOCZNYCH'!$A:$B,1,0),"")</f>
        <v/>
      </c>
      <c r="W2107" s="51" t="str">
        <f>IFERROR(VLOOKUP(V2107,'[1]ZESTAWIENIE NUMERÓW BOCZNYCH'!$A:$B,2,0),P2107)</f>
        <v>B</v>
      </c>
      <c r="X2107" s="51" t="s">
        <v>396</v>
      </c>
      <c r="Y2107" s="51">
        <f>VLOOKUP(W2107,'[1]LICZBA MIEJSC'!$A:$C,2,0)</f>
        <v>20</v>
      </c>
      <c r="Z2107" s="51">
        <f>VLOOKUP(W2107,'[1]LICZBA MIEJSC'!$A:$C,3,0)</f>
        <v>0</v>
      </c>
      <c r="AA2107" s="51">
        <f t="shared" si="189"/>
        <v>20</v>
      </c>
      <c r="AB2107" s="41">
        <f t="shared" si="190"/>
        <v>2</v>
      </c>
      <c r="AC2107" s="109">
        <f t="shared" si="191"/>
        <v>0.1</v>
      </c>
      <c r="AD2107" s="49"/>
    </row>
    <row r="2108" spans="1:30" hidden="1">
      <c r="A2108" s="28" t="s">
        <v>448</v>
      </c>
      <c r="B2108" s="134">
        <v>2128</v>
      </c>
      <c r="C2108" s="51">
        <v>2</v>
      </c>
      <c r="D2108" s="128">
        <v>23530</v>
      </c>
      <c r="E2108" s="359"/>
      <c r="F2108" s="51" t="s">
        <v>449</v>
      </c>
      <c r="G2108" s="349" t="s">
        <v>722</v>
      </c>
      <c r="H2108" s="349" t="s">
        <v>697</v>
      </c>
      <c r="I2108" s="48">
        <v>43263</v>
      </c>
      <c r="J2108" s="48" t="s">
        <v>137</v>
      </c>
      <c r="K2108" s="49">
        <v>908</v>
      </c>
      <c r="L2108" s="49">
        <v>201</v>
      </c>
      <c r="M2108" s="53" t="s">
        <v>218</v>
      </c>
      <c r="N2108" s="43">
        <v>0.67222222222222217</v>
      </c>
      <c r="O2108" s="51">
        <v>1</v>
      </c>
      <c r="P2108" s="51" t="s">
        <v>14</v>
      </c>
      <c r="Q2108" s="368"/>
      <c r="R2108" s="368"/>
      <c r="S2108" s="368"/>
      <c r="T2108" s="194">
        <f t="shared" si="192"/>
        <v>0.66666666666666663</v>
      </c>
      <c r="U2108" s="194">
        <f t="shared" si="193"/>
        <v>0.66666666666666663</v>
      </c>
      <c r="V2108" s="41" t="str">
        <f>IFERROR(VLOOKUP(L2108,'[1]ZESTAWIENIE NUMERÓW BOCZNYCH'!$A:$B,1,0),"")</f>
        <v/>
      </c>
      <c r="W2108" s="51" t="str">
        <f>IFERROR(VLOOKUP(V2108,'[1]ZESTAWIENIE NUMERÓW BOCZNYCH'!$A:$B,2,0),P2108)</f>
        <v>AK</v>
      </c>
      <c r="X2108" s="51" t="s">
        <v>396</v>
      </c>
      <c r="Y2108" s="51">
        <f>VLOOKUP(W2108,'[1]LICZBA MIEJSC'!$A:$C,2,0)</f>
        <v>20</v>
      </c>
      <c r="Z2108" s="51">
        <f>VLOOKUP(W2108,'[1]LICZBA MIEJSC'!$A:$C,3,0)</f>
        <v>60</v>
      </c>
      <c r="AA2108" s="51">
        <f t="shared" si="189"/>
        <v>80</v>
      </c>
      <c r="AB2108" s="41">
        <f t="shared" si="190"/>
        <v>8</v>
      </c>
      <c r="AC2108" s="109">
        <f t="shared" si="191"/>
        <v>0.1</v>
      </c>
      <c r="AD2108" s="49" t="s">
        <v>452</v>
      </c>
    </row>
    <row r="2109" spans="1:30" hidden="1">
      <c r="A2109" s="28" t="s">
        <v>448</v>
      </c>
      <c r="B2109" s="134">
        <v>2129</v>
      </c>
      <c r="C2109" s="51">
        <v>2</v>
      </c>
      <c r="D2109" s="128">
        <v>23529</v>
      </c>
      <c r="E2109" s="359"/>
      <c r="F2109" s="51" t="s">
        <v>449</v>
      </c>
      <c r="G2109" s="349" t="s">
        <v>722</v>
      </c>
      <c r="H2109" s="349" t="s">
        <v>698</v>
      </c>
      <c r="I2109" s="48">
        <v>43263</v>
      </c>
      <c r="J2109" s="137" t="s">
        <v>138</v>
      </c>
      <c r="K2109" s="53" t="s">
        <v>177</v>
      </c>
      <c r="L2109" s="49"/>
      <c r="M2109" s="107" t="s">
        <v>182</v>
      </c>
      <c r="N2109" s="43">
        <v>0.67291666666666661</v>
      </c>
      <c r="O2109" s="51">
        <v>2</v>
      </c>
      <c r="P2109" s="51" t="s">
        <v>12</v>
      </c>
      <c r="Q2109" s="368"/>
      <c r="R2109" s="368"/>
      <c r="S2109" s="368"/>
      <c r="T2109" s="194">
        <f t="shared" si="192"/>
        <v>0.66666666666666663</v>
      </c>
      <c r="U2109" s="194">
        <f t="shared" si="193"/>
        <v>0.66666666666666663</v>
      </c>
      <c r="V2109" s="41" t="str">
        <f>IFERROR(VLOOKUP(L2109,'[1]ZESTAWIENIE NUMERÓW BOCZNYCH'!$A:$B,1,0),"")</f>
        <v/>
      </c>
      <c r="W2109" s="51" t="str">
        <f>IFERROR(VLOOKUP(V2109,'[1]ZESTAWIENIE NUMERÓW BOCZNYCH'!$A:$B,2,0),P2109)</f>
        <v>T</v>
      </c>
      <c r="X2109" s="51" t="s">
        <v>396</v>
      </c>
      <c r="Y2109" s="51">
        <f>VLOOKUP(W2109,'[1]LICZBA MIEJSC'!$A:$C,2,0)</f>
        <v>55</v>
      </c>
      <c r="Z2109" s="51">
        <f>VLOOKUP(W2109,'[1]LICZBA MIEJSC'!$A:$C,3,0)</f>
        <v>0</v>
      </c>
      <c r="AA2109" s="51">
        <f t="shared" si="189"/>
        <v>55</v>
      </c>
      <c r="AB2109" s="41">
        <f t="shared" si="190"/>
        <v>28</v>
      </c>
      <c r="AC2109" s="109">
        <f t="shared" si="191"/>
        <v>0.50909090909090904</v>
      </c>
      <c r="AD2109" s="49"/>
    </row>
    <row r="2110" spans="1:30" hidden="1">
      <c r="A2110" s="28" t="s">
        <v>448</v>
      </c>
      <c r="B2110" s="134">
        <v>2130</v>
      </c>
      <c r="C2110" s="51">
        <v>2</v>
      </c>
      <c r="D2110" s="128">
        <v>23529</v>
      </c>
      <c r="E2110" s="359"/>
      <c r="F2110" s="51" t="s">
        <v>449</v>
      </c>
      <c r="G2110" s="349" t="s">
        <v>722</v>
      </c>
      <c r="H2110" s="349" t="s">
        <v>698</v>
      </c>
      <c r="I2110" s="48">
        <v>43263</v>
      </c>
      <c r="J2110" s="48" t="s">
        <v>137</v>
      </c>
      <c r="K2110" s="49">
        <v>908</v>
      </c>
      <c r="L2110" s="49">
        <v>285</v>
      </c>
      <c r="M2110" s="49" t="s">
        <v>217</v>
      </c>
      <c r="N2110" s="43">
        <v>0.67708333333333337</v>
      </c>
      <c r="O2110" s="51">
        <v>3</v>
      </c>
      <c r="P2110" s="51" t="s">
        <v>14</v>
      </c>
      <c r="Q2110" s="368"/>
      <c r="R2110" s="368"/>
      <c r="S2110" s="368"/>
      <c r="T2110" s="194">
        <f t="shared" si="192"/>
        <v>0.67708333333333326</v>
      </c>
      <c r="U2110" s="194">
        <f t="shared" si="193"/>
        <v>0.66666666666666663</v>
      </c>
      <c r="V2110" s="41" t="str">
        <f>IFERROR(VLOOKUP(L2110,'[1]ZESTAWIENIE NUMERÓW BOCZNYCH'!$A:$B,1,0),"")</f>
        <v/>
      </c>
      <c r="W2110" s="51" t="str">
        <f>IFERROR(VLOOKUP(V2110,'[1]ZESTAWIENIE NUMERÓW BOCZNYCH'!$A:$B,2,0),P2110)</f>
        <v>AK</v>
      </c>
      <c r="X2110" s="51" t="s">
        <v>396</v>
      </c>
      <c r="Y2110" s="51">
        <f>VLOOKUP(W2110,'[1]LICZBA MIEJSC'!$A:$C,2,0)</f>
        <v>20</v>
      </c>
      <c r="Z2110" s="51">
        <f>VLOOKUP(W2110,'[1]LICZBA MIEJSC'!$A:$C,3,0)</f>
        <v>60</v>
      </c>
      <c r="AA2110" s="51">
        <f t="shared" si="189"/>
        <v>80</v>
      </c>
      <c r="AB2110" s="41">
        <f t="shared" si="190"/>
        <v>18</v>
      </c>
      <c r="AC2110" s="109">
        <f t="shared" si="191"/>
        <v>0.22500000000000001</v>
      </c>
      <c r="AD2110" s="49" t="s">
        <v>452</v>
      </c>
    </row>
    <row r="2111" spans="1:30" hidden="1">
      <c r="A2111" s="28" t="s">
        <v>448</v>
      </c>
      <c r="B2111" s="134">
        <v>2131</v>
      </c>
      <c r="C2111" s="51">
        <v>3</v>
      </c>
      <c r="D2111" s="128">
        <v>23530</v>
      </c>
      <c r="E2111" s="359"/>
      <c r="F2111" s="51" t="s">
        <v>449</v>
      </c>
      <c r="G2111" s="349" t="s">
        <v>722</v>
      </c>
      <c r="H2111" s="349" t="s">
        <v>697</v>
      </c>
      <c r="I2111" s="48">
        <v>43263</v>
      </c>
      <c r="J2111" s="48" t="s">
        <v>137</v>
      </c>
      <c r="K2111" s="49">
        <v>908</v>
      </c>
      <c r="L2111" s="49">
        <v>285</v>
      </c>
      <c r="M2111" s="53" t="s">
        <v>218</v>
      </c>
      <c r="N2111" s="43">
        <v>0.68611111111111101</v>
      </c>
      <c r="O2111" s="51">
        <v>1</v>
      </c>
      <c r="P2111" s="51" t="s">
        <v>14</v>
      </c>
      <c r="Q2111" s="368"/>
      <c r="R2111" s="368"/>
      <c r="S2111" s="368"/>
      <c r="T2111" s="194">
        <f t="shared" si="192"/>
        <v>0.67708333333333326</v>
      </c>
      <c r="U2111" s="194">
        <f t="shared" si="193"/>
        <v>0.66666666666666663</v>
      </c>
      <c r="V2111" s="41" t="str">
        <f>IFERROR(VLOOKUP(L2111,'[1]ZESTAWIENIE NUMERÓW BOCZNYCH'!$A:$B,1,0),"")</f>
        <v/>
      </c>
      <c r="W2111" s="51" t="str">
        <f>IFERROR(VLOOKUP(V2111,'[1]ZESTAWIENIE NUMERÓW BOCZNYCH'!$A:$B,2,0),P2111)</f>
        <v>AK</v>
      </c>
      <c r="X2111" s="51" t="s">
        <v>396</v>
      </c>
      <c r="Y2111" s="51">
        <f>VLOOKUP(W2111,'[1]LICZBA MIEJSC'!$A:$C,2,0)</f>
        <v>20</v>
      </c>
      <c r="Z2111" s="51">
        <f>VLOOKUP(W2111,'[1]LICZBA MIEJSC'!$A:$C,3,0)</f>
        <v>60</v>
      </c>
      <c r="AA2111" s="51">
        <f t="shared" si="189"/>
        <v>80</v>
      </c>
      <c r="AB2111" s="41">
        <f t="shared" si="190"/>
        <v>8</v>
      </c>
      <c r="AC2111" s="109">
        <f t="shared" si="191"/>
        <v>0.1</v>
      </c>
      <c r="AD2111" s="49" t="s">
        <v>452</v>
      </c>
    </row>
    <row r="2112" spans="1:30" hidden="1">
      <c r="A2112" s="28" t="s">
        <v>448</v>
      </c>
      <c r="B2112" s="134">
        <v>2132</v>
      </c>
      <c r="C2112" s="51">
        <v>3</v>
      </c>
      <c r="D2112" s="128">
        <v>23530</v>
      </c>
      <c r="E2112" s="359"/>
      <c r="F2112" s="51" t="s">
        <v>449</v>
      </c>
      <c r="G2112" s="349" t="s">
        <v>722</v>
      </c>
      <c r="H2112" s="349" t="s">
        <v>697</v>
      </c>
      <c r="I2112" s="48">
        <v>43263</v>
      </c>
      <c r="J2112" s="46" t="s">
        <v>138</v>
      </c>
      <c r="K2112" s="61" t="s">
        <v>183</v>
      </c>
      <c r="L2112" s="49"/>
      <c r="M2112" s="107" t="s">
        <v>124</v>
      </c>
      <c r="N2112" s="43">
        <v>0.68611111111111101</v>
      </c>
      <c r="O2112" s="51">
        <v>1</v>
      </c>
      <c r="P2112" s="51" t="s">
        <v>13</v>
      </c>
      <c r="Q2112" s="368"/>
      <c r="R2112" s="368"/>
      <c r="S2112" s="368"/>
      <c r="T2112" s="194">
        <f t="shared" si="192"/>
        <v>0.67708333333333326</v>
      </c>
      <c r="U2112" s="194">
        <f t="shared" si="193"/>
        <v>0.66666666666666663</v>
      </c>
      <c r="V2112" s="41" t="str">
        <f>IFERROR(VLOOKUP(L2112,'[1]ZESTAWIENIE NUMERÓW BOCZNYCH'!$A:$B,1,0),"")</f>
        <v/>
      </c>
      <c r="W2112" s="51" t="str">
        <f>IFERROR(VLOOKUP(V2112,'[1]ZESTAWIENIE NUMERÓW BOCZNYCH'!$A:$B,2,0),P2112)</f>
        <v>AZ</v>
      </c>
      <c r="X2112" s="51" t="s">
        <v>396</v>
      </c>
      <c r="Y2112" s="51">
        <f>VLOOKUP(W2112,'[1]LICZBA MIEJSC'!$A:$C,2,0)</f>
        <v>40</v>
      </c>
      <c r="Z2112" s="51">
        <f>VLOOKUP(W2112,'[1]LICZBA MIEJSC'!$A:$C,3,0)</f>
        <v>60</v>
      </c>
      <c r="AA2112" s="51">
        <f t="shared" si="189"/>
        <v>100</v>
      </c>
      <c r="AB2112" s="41">
        <f t="shared" si="190"/>
        <v>10</v>
      </c>
      <c r="AC2112" s="109">
        <f t="shared" si="191"/>
        <v>0.1</v>
      </c>
      <c r="AD2112" s="49"/>
    </row>
    <row r="2113" spans="1:30" hidden="1">
      <c r="A2113" s="28" t="s">
        <v>448</v>
      </c>
      <c r="B2113" s="134">
        <v>2133</v>
      </c>
      <c r="C2113" s="51">
        <v>3</v>
      </c>
      <c r="D2113" s="128">
        <v>23530</v>
      </c>
      <c r="E2113" s="359"/>
      <c r="F2113" s="51" t="s">
        <v>449</v>
      </c>
      <c r="G2113" s="349" t="s">
        <v>722</v>
      </c>
      <c r="H2113" s="349" t="s">
        <v>697</v>
      </c>
      <c r="I2113" s="48">
        <v>43263</v>
      </c>
      <c r="J2113" s="137" t="s">
        <v>138</v>
      </c>
      <c r="K2113" s="53" t="s">
        <v>177</v>
      </c>
      <c r="L2113" s="49"/>
      <c r="M2113" s="107" t="s">
        <v>124</v>
      </c>
      <c r="N2113" s="43">
        <v>0.69027777777777777</v>
      </c>
      <c r="O2113" s="51">
        <v>1</v>
      </c>
      <c r="P2113" s="51" t="s">
        <v>16</v>
      </c>
      <c r="Q2113" s="368"/>
      <c r="R2113" s="368"/>
      <c r="S2113" s="368"/>
      <c r="T2113" s="194">
        <f t="shared" si="192"/>
        <v>0.6875</v>
      </c>
      <c r="U2113" s="194">
        <f t="shared" si="193"/>
        <v>0.66666666666666663</v>
      </c>
      <c r="V2113" s="41" t="str">
        <f>IFERROR(VLOOKUP(L2113,'[1]ZESTAWIENIE NUMERÓW BOCZNYCH'!$A:$B,1,0),"")</f>
        <v/>
      </c>
      <c r="W2113" s="51" t="str">
        <f>IFERROR(VLOOKUP(V2113,'[1]ZESTAWIENIE NUMERÓW BOCZNYCH'!$A:$B,2,0),P2113)</f>
        <v>B</v>
      </c>
      <c r="X2113" s="51" t="s">
        <v>396</v>
      </c>
      <c r="Y2113" s="51">
        <f>VLOOKUP(W2113,'[1]LICZBA MIEJSC'!$A:$C,2,0)</f>
        <v>20</v>
      </c>
      <c r="Z2113" s="51">
        <f>VLOOKUP(W2113,'[1]LICZBA MIEJSC'!$A:$C,3,0)</f>
        <v>0</v>
      </c>
      <c r="AA2113" s="51">
        <f t="shared" si="189"/>
        <v>20</v>
      </c>
      <c r="AB2113" s="41">
        <f t="shared" si="190"/>
        <v>2</v>
      </c>
      <c r="AC2113" s="109">
        <f t="shared" si="191"/>
        <v>0.1</v>
      </c>
      <c r="AD2113" s="49"/>
    </row>
    <row r="2114" spans="1:30" hidden="1">
      <c r="A2114" s="28" t="s">
        <v>448</v>
      </c>
      <c r="B2114" s="134">
        <v>2134</v>
      </c>
      <c r="C2114" s="51">
        <v>2</v>
      </c>
      <c r="D2114" s="128">
        <v>23529</v>
      </c>
      <c r="E2114" s="359"/>
      <c r="F2114" s="51" t="s">
        <v>449</v>
      </c>
      <c r="G2114" s="349" t="s">
        <v>722</v>
      </c>
      <c r="H2114" s="349" t="s">
        <v>698</v>
      </c>
      <c r="I2114" s="48">
        <v>43263</v>
      </c>
      <c r="J2114" s="48" t="s">
        <v>137</v>
      </c>
      <c r="K2114" s="49">
        <v>908</v>
      </c>
      <c r="L2114" s="49">
        <v>286</v>
      </c>
      <c r="M2114" s="53" t="s">
        <v>219</v>
      </c>
      <c r="N2114" s="43">
        <v>0.69305555555555554</v>
      </c>
      <c r="O2114" s="51">
        <v>2</v>
      </c>
      <c r="P2114" s="51" t="s">
        <v>14</v>
      </c>
      <c r="Q2114" s="368"/>
      <c r="R2114" s="368"/>
      <c r="S2114" s="368"/>
      <c r="T2114" s="194">
        <f t="shared" si="192"/>
        <v>0.6875</v>
      </c>
      <c r="U2114" s="194">
        <f t="shared" si="193"/>
        <v>0.66666666666666663</v>
      </c>
      <c r="V2114" s="41" t="str">
        <f>IFERROR(VLOOKUP(L2114,'[1]ZESTAWIENIE NUMERÓW BOCZNYCH'!$A:$B,1,0),"")</f>
        <v/>
      </c>
      <c r="W2114" s="51" t="str">
        <f>IFERROR(VLOOKUP(V2114,'[1]ZESTAWIENIE NUMERÓW BOCZNYCH'!$A:$B,2,0),P2114)</f>
        <v>AK</v>
      </c>
      <c r="X2114" s="51" t="s">
        <v>396</v>
      </c>
      <c r="Y2114" s="51">
        <f>VLOOKUP(W2114,'[1]LICZBA MIEJSC'!$A:$C,2,0)</f>
        <v>20</v>
      </c>
      <c r="Z2114" s="51">
        <f>VLOOKUP(W2114,'[1]LICZBA MIEJSC'!$A:$C,3,0)</f>
        <v>60</v>
      </c>
      <c r="AA2114" s="51">
        <f t="shared" si="189"/>
        <v>80</v>
      </c>
      <c r="AB2114" s="41">
        <f t="shared" si="190"/>
        <v>10</v>
      </c>
      <c r="AC2114" s="109">
        <f t="shared" si="191"/>
        <v>0.125</v>
      </c>
      <c r="AD2114" s="49" t="s">
        <v>452</v>
      </c>
    </row>
    <row r="2115" spans="1:30" hidden="1">
      <c r="A2115" s="28" t="s">
        <v>448</v>
      </c>
      <c r="B2115" s="134">
        <v>2135</v>
      </c>
      <c r="C2115" s="51">
        <v>3</v>
      </c>
      <c r="D2115" s="128">
        <v>23530</v>
      </c>
      <c r="E2115" s="359"/>
      <c r="F2115" s="51" t="s">
        <v>449</v>
      </c>
      <c r="G2115" s="349" t="s">
        <v>722</v>
      </c>
      <c r="H2115" s="349" t="s">
        <v>697</v>
      </c>
      <c r="I2115" s="48">
        <v>43263</v>
      </c>
      <c r="J2115" s="48" t="s">
        <v>137</v>
      </c>
      <c r="K2115" s="49">
        <v>908</v>
      </c>
      <c r="L2115" s="49">
        <v>286</v>
      </c>
      <c r="M2115" s="53" t="s">
        <v>218</v>
      </c>
      <c r="N2115" s="43">
        <v>0.70416666666666661</v>
      </c>
      <c r="O2115" s="51">
        <v>1</v>
      </c>
      <c r="P2115" s="51" t="s">
        <v>14</v>
      </c>
      <c r="Q2115" s="368"/>
      <c r="R2115" s="368"/>
      <c r="S2115" s="368"/>
      <c r="T2115" s="194">
        <f t="shared" si="192"/>
        <v>0.69791666666666663</v>
      </c>
      <c r="U2115" s="194">
        <f t="shared" si="193"/>
        <v>0.66666666666666663</v>
      </c>
      <c r="V2115" s="41" t="str">
        <f>IFERROR(VLOOKUP(L2115,'[1]ZESTAWIENIE NUMERÓW BOCZNYCH'!$A:$B,1,0),"")</f>
        <v/>
      </c>
      <c r="W2115" s="51" t="str">
        <f>IFERROR(VLOOKUP(V2115,'[1]ZESTAWIENIE NUMERÓW BOCZNYCH'!$A:$B,2,0),P2115)</f>
        <v>AK</v>
      </c>
      <c r="X2115" s="51" t="s">
        <v>396</v>
      </c>
      <c r="Y2115" s="51">
        <f>VLOOKUP(W2115,'[1]LICZBA MIEJSC'!$A:$C,2,0)</f>
        <v>20</v>
      </c>
      <c r="Z2115" s="51">
        <f>VLOOKUP(W2115,'[1]LICZBA MIEJSC'!$A:$C,3,0)</f>
        <v>60</v>
      </c>
      <c r="AA2115" s="51">
        <f t="shared" si="189"/>
        <v>80</v>
      </c>
      <c r="AB2115" s="41">
        <f t="shared" si="190"/>
        <v>8</v>
      </c>
      <c r="AC2115" s="109">
        <f t="shared" si="191"/>
        <v>0.1</v>
      </c>
      <c r="AD2115" s="49" t="s">
        <v>452</v>
      </c>
    </row>
    <row r="2116" spans="1:30" hidden="1">
      <c r="A2116" s="28" t="s">
        <v>448</v>
      </c>
      <c r="B2116" s="134">
        <v>2136</v>
      </c>
      <c r="C2116" s="51">
        <v>2</v>
      </c>
      <c r="D2116" s="128">
        <v>23529</v>
      </c>
      <c r="E2116" s="359"/>
      <c r="F2116" s="51" t="s">
        <v>449</v>
      </c>
      <c r="G2116" s="349" t="s">
        <v>722</v>
      </c>
      <c r="H2116" s="349" t="s">
        <v>698</v>
      </c>
      <c r="I2116" s="48">
        <v>43263</v>
      </c>
      <c r="J2116" s="46" t="s">
        <v>138</v>
      </c>
      <c r="K2116" s="49" t="s">
        <v>450</v>
      </c>
      <c r="L2116" s="49"/>
      <c r="M2116" s="49" t="s">
        <v>185</v>
      </c>
      <c r="N2116" s="43">
        <v>0.70486111111111116</v>
      </c>
      <c r="O2116" s="51">
        <v>1</v>
      </c>
      <c r="P2116" s="51" t="s">
        <v>12</v>
      </c>
      <c r="Q2116" s="368"/>
      <c r="R2116" s="368"/>
      <c r="S2116" s="368"/>
      <c r="T2116" s="194">
        <f t="shared" si="192"/>
        <v>0.69791666666666663</v>
      </c>
      <c r="U2116" s="194">
        <f t="shared" si="193"/>
        <v>0.66666666666666663</v>
      </c>
      <c r="V2116" s="41" t="str">
        <f>IFERROR(VLOOKUP(L2116,'[1]ZESTAWIENIE NUMERÓW BOCZNYCH'!$A:$B,1,0),"")</f>
        <v/>
      </c>
      <c r="W2116" s="51" t="str">
        <f>IFERROR(VLOOKUP(V2116,'[1]ZESTAWIENIE NUMERÓW BOCZNYCH'!$A:$B,2,0),P2116)</f>
        <v>T</v>
      </c>
      <c r="X2116" s="51" t="s">
        <v>396</v>
      </c>
      <c r="Y2116" s="51">
        <f>VLOOKUP(W2116,'[1]LICZBA MIEJSC'!$A:$C,2,0)</f>
        <v>55</v>
      </c>
      <c r="Z2116" s="51">
        <f>VLOOKUP(W2116,'[1]LICZBA MIEJSC'!$A:$C,3,0)</f>
        <v>0</v>
      </c>
      <c r="AA2116" s="51">
        <f t="shared" si="189"/>
        <v>55</v>
      </c>
      <c r="AB2116" s="41">
        <f t="shared" si="190"/>
        <v>6</v>
      </c>
      <c r="AC2116" s="109">
        <f t="shared" si="191"/>
        <v>0.10909090909090909</v>
      </c>
      <c r="AD2116" s="49"/>
    </row>
    <row r="2117" spans="1:30" hidden="1">
      <c r="A2117" s="28" t="s">
        <v>448</v>
      </c>
      <c r="B2117" s="134">
        <v>2137</v>
      </c>
      <c r="C2117" s="51">
        <v>2</v>
      </c>
      <c r="D2117" s="128">
        <v>23529</v>
      </c>
      <c r="E2117" s="359"/>
      <c r="F2117" s="51" t="s">
        <v>449</v>
      </c>
      <c r="G2117" s="349" t="s">
        <v>722</v>
      </c>
      <c r="H2117" s="349" t="s">
        <v>698</v>
      </c>
      <c r="I2117" s="48">
        <v>43263</v>
      </c>
      <c r="J2117" s="48" t="s">
        <v>137</v>
      </c>
      <c r="K2117" s="49">
        <v>908</v>
      </c>
      <c r="L2117" s="49">
        <v>201</v>
      </c>
      <c r="M2117" s="49" t="s">
        <v>217</v>
      </c>
      <c r="N2117" s="43">
        <v>0.7055555555555556</v>
      </c>
      <c r="O2117" s="51">
        <v>1</v>
      </c>
      <c r="P2117" s="51" t="s">
        <v>14</v>
      </c>
      <c r="Q2117" s="368"/>
      <c r="R2117" s="368"/>
      <c r="S2117" s="368"/>
      <c r="T2117" s="194">
        <f t="shared" si="192"/>
        <v>0.69791666666666663</v>
      </c>
      <c r="U2117" s="194">
        <f t="shared" si="193"/>
        <v>0.66666666666666663</v>
      </c>
      <c r="V2117" s="41" t="str">
        <f>IFERROR(VLOOKUP(L2117,'[1]ZESTAWIENIE NUMERÓW BOCZNYCH'!$A:$B,1,0),"")</f>
        <v/>
      </c>
      <c r="W2117" s="51" t="str">
        <f>IFERROR(VLOOKUP(V2117,'[1]ZESTAWIENIE NUMERÓW BOCZNYCH'!$A:$B,2,0),P2117)</f>
        <v>AK</v>
      </c>
      <c r="X2117" s="51" t="s">
        <v>396</v>
      </c>
      <c r="Y2117" s="51">
        <f>VLOOKUP(W2117,'[1]LICZBA MIEJSC'!$A:$C,2,0)</f>
        <v>20</v>
      </c>
      <c r="Z2117" s="51">
        <f>VLOOKUP(W2117,'[1]LICZBA MIEJSC'!$A:$C,3,0)</f>
        <v>60</v>
      </c>
      <c r="AA2117" s="51">
        <f t="shared" si="189"/>
        <v>80</v>
      </c>
      <c r="AB2117" s="41">
        <f t="shared" si="190"/>
        <v>8</v>
      </c>
      <c r="AC2117" s="109">
        <f t="shared" si="191"/>
        <v>0.1</v>
      </c>
      <c r="AD2117" s="49" t="s">
        <v>452</v>
      </c>
    </row>
    <row r="2118" spans="1:30" hidden="1">
      <c r="A2118" s="28" t="s">
        <v>448</v>
      </c>
      <c r="B2118" s="134">
        <v>2138</v>
      </c>
      <c r="C2118" s="51">
        <v>3</v>
      </c>
      <c r="D2118" s="182">
        <v>23530</v>
      </c>
      <c r="E2118" s="359"/>
      <c r="F2118" s="51" t="s">
        <v>449</v>
      </c>
      <c r="G2118" s="349" t="s">
        <v>722</v>
      </c>
      <c r="H2118" s="349" t="s">
        <v>697</v>
      </c>
      <c r="I2118" s="48">
        <v>43263</v>
      </c>
      <c r="J2118" s="46" t="s">
        <v>138</v>
      </c>
      <c r="K2118" s="61" t="s">
        <v>183</v>
      </c>
      <c r="L2118" s="49"/>
      <c r="M2118" s="107" t="s">
        <v>124</v>
      </c>
      <c r="N2118" s="43">
        <v>0.7104166666666667</v>
      </c>
      <c r="O2118" s="51">
        <v>2</v>
      </c>
      <c r="P2118" s="51" t="s">
        <v>13</v>
      </c>
      <c r="Q2118" s="368"/>
      <c r="R2118" s="368"/>
      <c r="S2118" s="368"/>
      <c r="T2118" s="194">
        <f t="shared" si="192"/>
        <v>0.70833333333333326</v>
      </c>
      <c r="U2118" s="194">
        <f t="shared" si="193"/>
        <v>0.70833333333333326</v>
      </c>
      <c r="V2118" s="41" t="str">
        <f>IFERROR(VLOOKUP(L2118,'[1]ZESTAWIENIE NUMERÓW BOCZNYCH'!$A:$B,1,0),"")</f>
        <v/>
      </c>
      <c r="W2118" s="51" t="str">
        <f>IFERROR(VLOOKUP(V2118,'[1]ZESTAWIENIE NUMERÓW BOCZNYCH'!$A:$B,2,0),P2118)</f>
        <v>AZ</v>
      </c>
      <c r="X2118" s="51" t="s">
        <v>396</v>
      </c>
      <c r="Y2118" s="51">
        <f>VLOOKUP(W2118,'[1]LICZBA MIEJSC'!$A:$C,2,0)</f>
        <v>40</v>
      </c>
      <c r="Z2118" s="51">
        <f>VLOOKUP(W2118,'[1]LICZBA MIEJSC'!$A:$C,3,0)</f>
        <v>60</v>
      </c>
      <c r="AA2118" s="51">
        <f t="shared" si="189"/>
        <v>100</v>
      </c>
      <c r="AB2118" s="41">
        <f t="shared" si="190"/>
        <v>20</v>
      </c>
      <c r="AC2118" s="109">
        <f t="shared" si="191"/>
        <v>0.2</v>
      </c>
      <c r="AD2118" s="49"/>
    </row>
    <row r="2119" spans="1:30" hidden="1">
      <c r="A2119" s="28" t="s">
        <v>448</v>
      </c>
      <c r="B2119" s="134">
        <v>2139</v>
      </c>
      <c r="C2119" s="51">
        <v>3</v>
      </c>
      <c r="D2119" s="182">
        <v>23530</v>
      </c>
      <c r="E2119" s="359"/>
      <c r="F2119" s="51" t="s">
        <v>449</v>
      </c>
      <c r="G2119" s="349" t="s">
        <v>722</v>
      </c>
      <c r="H2119" s="349" t="s">
        <v>697</v>
      </c>
      <c r="I2119" s="48">
        <v>43263</v>
      </c>
      <c r="J2119" s="48" t="s">
        <v>137</v>
      </c>
      <c r="K2119" s="49">
        <v>908</v>
      </c>
      <c r="L2119" s="49">
        <v>201</v>
      </c>
      <c r="M2119" s="53" t="s">
        <v>218</v>
      </c>
      <c r="N2119" s="43">
        <v>0.71319444444444446</v>
      </c>
      <c r="O2119" s="51">
        <v>1</v>
      </c>
      <c r="P2119" s="51" t="s">
        <v>14</v>
      </c>
      <c r="Q2119" s="368"/>
      <c r="R2119" s="368"/>
      <c r="S2119" s="368"/>
      <c r="T2119" s="194">
        <f t="shared" si="192"/>
        <v>0.70833333333333326</v>
      </c>
      <c r="U2119" s="194">
        <f t="shared" si="193"/>
        <v>0.70833333333333326</v>
      </c>
      <c r="V2119" s="41" t="str">
        <f>IFERROR(VLOOKUP(L2119,'[1]ZESTAWIENIE NUMERÓW BOCZNYCH'!$A:$B,1,0),"")</f>
        <v/>
      </c>
      <c r="W2119" s="51" t="str">
        <f>IFERROR(VLOOKUP(V2119,'[1]ZESTAWIENIE NUMERÓW BOCZNYCH'!$A:$B,2,0),P2119)</f>
        <v>AK</v>
      </c>
      <c r="X2119" s="51" t="s">
        <v>396</v>
      </c>
      <c r="Y2119" s="51">
        <f>VLOOKUP(W2119,'[1]LICZBA MIEJSC'!$A:$C,2,0)</f>
        <v>20</v>
      </c>
      <c r="Z2119" s="51">
        <f>VLOOKUP(W2119,'[1]LICZBA MIEJSC'!$A:$C,3,0)</f>
        <v>60</v>
      </c>
      <c r="AA2119" s="51">
        <f t="shared" ref="AA2119:AA2126" si="194">Y2119+Z2119</f>
        <v>80</v>
      </c>
      <c r="AB2119" s="41">
        <f t="shared" ref="AB2119:AB2126" si="195">ROUND(IF(O2119=$AE$1,0,IF(O2119=$AG$1,AA2119*0.1,IF(O2119=$AI$1,Y2119/2,IF(O2119=$AK$1,Y2119*0.9,IF(O2119=$AM$1,Y2119+(Z2119*0.5),IF(O2119=$AO$1,AA2119*0.9,IF(O2119=$AQ$1,AA2119*1.1,"BŁĄD"))))))),0)</f>
        <v>8</v>
      </c>
      <c r="AC2119" s="109">
        <f t="shared" ref="AC2119:AC2126" si="196">AB2119/AA2119</f>
        <v>0.1</v>
      </c>
      <c r="AD2119" s="49" t="s">
        <v>452</v>
      </c>
    </row>
    <row r="2120" spans="1:30" hidden="1">
      <c r="A2120" s="28" t="s">
        <v>448</v>
      </c>
      <c r="B2120" s="134">
        <v>2140</v>
      </c>
      <c r="C2120" s="51">
        <v>2</v>
      </c>
      <c r="D2120" s="182">
        <v>23529</v>
      </c>
      <c r="E2120" s="359"/>
      <c r="F2120" s="51" t="s">
        <v>449</v>
      </c>
      <c r="G2120" s="349" t="s">
        <v>722</v>
      </c>
      <c r="H2120" s="349" t="s">
        <v>698</v>
      </c>
      <c r="I2120" s="48">
        <v>43263</v>
      </c>
      <c r="J2120" s="48" t="s">
        <v>137</v>
      </c>
      <c r="K2120" s="49">
        <v>908</v>
      </c>
      <c r="L2120" s="49">
        <v>285</v>
      </c>
      <c r="M2120" s="49" t="s">
        <v>217</v>
      </c>
      <c r="N2120" s="43">
        <v>0.71736111111111101</v>
      </c>
      <c r="O2120" s="51">
        <v>1</v>
      </c>
      <c r="P2120" s="51" t="s">
        <v>14</v>
      </c>
      <c r="Q2120" s="368"/>
      <c r="R2120" s="368"/>
      <c r="S2120" s="368"/>
      <c r="T2120" s="194">
        <f t="shared" si="192"/>
        <v>0.70833333333333326</v>
      </c>
      <c r="U2120" s="194">
        <f t="shared" si="193"/>
        <v>0.70833333333333326</v>
      </c>
      <c r="V2120" s="41" t="str">
        <f>IFERROR(VLOOKUP(L2120,'[1]ZESTAWIENIE NUMERÓW BOCZNYCH'!$A:$B,1,0),"")</f>
        <v/>
      </c>
      <c r="W2120" s="51" t="str">
        <f>IFERROR(VLOOKUP(V2120,'[1]ZESTAWIENIE NUMERÓW BOCZNYCH'!$A:$B,2,0),P2120)</f>
        <v>AK</v>
      </c>
      <c r="X2120" s="51" t="s">
        <v>396</v>
      </c>
      <c r="Y2120" s="51">
        <f>VLOOKUP(W2120,'[1]LICZBA MIEJSC'!$A:$C,2,0)</f>
        <v>20</v>
      </c>
      <c r="Z2120" s="51">
        <f>VLOOKUP(W2120,'[1]LICZBA MIEJSC'!$A:$C,3,0)</f>
        <v>60</v>
      </c>
      <c r="AA2120" s="51">
        <f t="shared" si="194"/>
        <v>80</v>
      </c>
      <c r="AB2120" s="41">
        <f t="shared" si="195"/>
        <v>8</v>
      </c>
      <c r="AC2120" s="109">
        <f t="shared" si="196"/>
        <v>0.1</v>
      </c>
      <c r="AD2120" s="49" t="s">
        <v>452</v>
      </c>
    </row>
    <row r="2121" spans="1:30" hidden="1">
      <c r="A2121" s="28" t="s">
        <v>448</v>
      </c>
      <c r="B2121" s="134">
        <v>2141</v>
      </c>
      <c r="C2121" s="51">
        <v>3</v>
      </c>
      <c r="D2121" s="128">
        <v>23530</v>
      </c>
      <c r="E2121" s="359"/>
      <c r="F2121" s="51" t="s">
        <v>449</v>
      </c>
      <c r="G2121" s="349" t="s">
        <v>722</v>
      </c>
      <c r="H2121" s="349" t="s">
        <v>697</v>
      </c>
      <c r="I2121" s="48">
        <v>43263</v>
      </c>
      <c r="J2121" s="137" t="s">
        <v>138</v>
      </c>
      <c r="K2121" s="53" t="s">
        <v>177</v>
      </c>
      <c r="L2121" s="49"/>
      <c r="M2121" s="107" t="s">
        <v>124</v>
      </c>
      <c r="N2121" s="43">
        <v>0.72083333333333333</v>
      </c>
      <c r="O2121" s="51">
        <v>1</v>
      </c>
      <c r="P2121" s="51" t="s">
        <v>16</v>
      </c>
      <c r="Q2121" s="368"/>
      <c r="R2121" s="368"/>
      <c r="S2121" s="368"/>
      <c r="T2121" s="194">
        <f t="shared" si="192"/>
        <v>0.71875</v>
      </c>
      <c r="U2121" s="194">
        <f t="shared" si="193"/>
        <v>0.70833333333333326</v>
      </c>
      <c r="V2121" s="41" t="str">
        <f>IFERROR(VLOOKUP(L2121,'[1]ZESTAWIENIE NUMERÓW BOCZNYCH'!$A:$B,1,0),"")</f>
        <v/>
      </c>
      <c r="W2121" s="51" t="str">
        <f>IFERROR(VLOOKUP(V2121,'[1]ZESTAWIENIE NUMERÓW BOCZNYCH'!$A:$B,2,0),P2121)</f>
        <v>B</v>
      </c>
      <c r="X2121" s="51" t="s">
        <v>396</v>
      </c>
      <c r="Y2121" s="51">
        <f>VLOOKUP(W2121,'[1]LICZBA MIEJSC'!$A:$C,2,0)</f>
        <v>20</v>
      </c>
      <c r="Z2121" s="51">
        <f>VLOOKUP(W2121,'[1]LICZBA MIEJSC'!$A:$C,3,0)</f>
        <v>0</v>
      </c>
      <c r="AA2121" s="51">
        <f t="shared" si="194"/>
        <v>20</v>
      </c>
      <c r="AB2121" s="41">
        <f t="shared" si="195"/>
        <v>2</v>
      </c>
      <c r="AC2121" s="109">
        <f t="shared" si="196"/>
        <v>0.1</v>
      </c>
      <c r="AD2121" s="49"/>
    </row>
    <row r="2122" spans="1:30" hidden="1">
      <c r="A2122" s="28" t="s">
        <v>448</v>
      </c>
      <c r="B2122" s="134">
        <v>2142</v>
      </c>
      <c r="C2122" s="51">
        <v>3</v>
      </c>
      <c r="D2122" s="128">
        <v>23530</v>
      </c>
      <c r="E2122" s="359"/>
      <c r="F2122" s="51" t="s">
        <v>449</v>
      </c>
      <c r="G2122" s="349" t="s">
        <v>722</v>
      </c>
      <c r="H2122" s="349" t="s">
        <v>697</v>
      </c>
      <c r="I2122" s="48">
        <v>43263</v>
      </c>
      <c r="J2122" s="48" t="s">
        <v>137</v>
      </c>
      <c r="K2122" s="49">
        <v>908</v>
      </c>
      <c r="L2122" s="49">
        <v>285</v>
      </c>
      <c r="M2122" s="53" t="s">
        <v>218</v>
      </c>
      <c r="N2122" s="43">
        <v>0.72777777777777775</v>
      </c>
      <c r="O2122" s="51">
        <v>1</v>
      </c>
      <c r="P2122" s="51" t="s">
        <v>14</v>
      </c>
      <c r="Q2122" s="368"/>
      <c r="R2122" s="368"/>
      <c r="S2122" s="368"/>
      <c r="T2122" s="194">
        <f t="shared" si="192"/>
        <v>0.71875</v>
      </c>
      <c r="U2122" s="194">
        <f t="shared" si="193"/>
        <v>0.70833333333333326</v>
      </c>
      <c r="V2122" s="41" t="str">
        <f>IFERROR(VLOOKUP(L2122,'[1]ZESTAWIENIE NUMERÓW BOCZNYCH'!$A:$B,1,0),"")</f>
        <v/>
      </c>
      <c r="W2122" s="51" t="str">
        <f>IFERROR(VLOOKUP(V2122,'[1]ZESTAWIENIE NUMERÓW BOCZNYCH'!$A:$B,2,0),P2122)</f>
        <v>AK</v>
      </c>
      <c r="X2122" s="51" t="s">
        <v>396</v>
      </c>
      <c r="Y2122" s="51">
        <f>VLOOKUP(W2122,'[1]LICZBA MIEJSC'!$A:$C,2,0)</f>
        <v>20</v>
      </c>
      <c r="Z2122" s="51">
        <f>VLOOKUP(W2122,'[1]LICZBA MIEJSC'!$A:$C,3,0)</f>
        <v>60</v>
      </c>
      <c r="AA2122" s="51">
        <f t="shared" si="194"/>
        <v>80</v>
      </c>
      <c r="AB2122" s="41">
        <f t="shared" si="195"/>
        <v>8</v>
      </c>
      <c r="AC2122" s="109">
        <f t="shared" si="196"/>
        <v>0.1</v>
      </c>
      <c r="AD2122" s="49" t="s">
        <v>452</v>
      </c>
    </row>
    <row r="2123" spans="1:30" hidden="1">
      <c r="A2123" s="28" t="s">
        <v>448</v>
      </c>
      <c r="B2123" s="134">
        <v>2143</v>
      </c>
      <c r="C2123" s="51">
        <v>3</v>
      </c>
      <c r="D2123" s="128">
        <v>23530</v>
      </c>
      <c r="E2123" s="359"/>
      <c r="F2123" s="51" t="s">
        <v>449</v>
      </c>
      <c r="G2123" s="349" t="s">
        <v>722</v>
      </c>
      <c r="H2123" s="349" t="s">
        <v>697</v>
      </c>
      <c r="I2123" s="48">
        <v>43263</v>
      </c>
      <c r="J2123" s="46" t="s">
        <v>138</v>
      </c>
      <c r="K2123" s="61" t="s">
        <v>183</v>
      </c>
      <c r="L2123" s="49"/>
      <c r="M2123" s="107" t="s">
        <v>124</v>
      </c>
      <c r="N2123" s="43">
        <v>0.73402777777777783</v>
      </c>
      <c r="O2123" s="51">
        <v>3</v>
      </c>
      <c r="P2123" s="51" t="s">
        <v>13</v>
      </c>
      <c r="Q2123" s="368"/>
      <c r="R2123" s="368"/>
      <c r="S2123" s="368"/>
      <c r="T2123" s="194">
        <f t="shared" si="192"/>
        <v>0.72916666666666663</v>
      </c>
      <c r="U2123" s="194">
        <f t="shared" si="193"/>
        <v>0.70833333333333326</v>
      </c>
      <c r="V2123" s="41" t="str">
        <f>IFERROR(VLOOKUP(L2123,'[1]ZESTAWIENIE NUMERÓW BOCZNYCH'!$A:$B,1,0),"")</f>
        <v/>
      </c>
      <c r="W2123" s="51" t="str">
        <f>IFERROR(VLOOKUP(V2123,'[1]ZESTAWIENIE NUMERÓW BOCZNYCH'!$A:$B,2,0),P2123)</f>
        <v>AZ</v>
      </c>
      <c r="X2123" s="51" t="s">
        <v>396</v>
      </c>
      <c r="Y2123" s="51">
        <f>VLOOKUP(W2123,'[1]LICZBA MIEJSC'!$A:$C,2,0)</f>
        <v>40</v>
      </c>
      <c r="Z2123" s="51">
        <f>VLOOKUP(W2123,'[1]LICZBA MIEJSC'!$A:$C,3,0)</f>
        <v>60</v>
      </c>
      <c r="AA2123" s="51">
        <f t="shared" si="194"/>
        <v>100</v>
      </c>
      <c r="AB2123" s="41">
        <f t="shared" si="195"/>
        <v>36</v>
      </c>
      <c r="AC2123" s="109">
        <f t="shared" si="196"/>
        <v>0.36</v>
      </c>
      <c r="AD2123" s="49"/>
    </row>
    <row r="2124" spans="1:30" hidden="1">
      <c r="A2124" s="28" t="s">
        <v>448</v>
      </c>
      <c r="B2124" s="134">
        <v>2144</v>
      </c>
      <c r="C2124" s="51">
        <v>3</v>
      </c>
      <c r="D2124" s="128">
        <v>23529</v>
      </c>
      <c r="E2124" s="359"/>
      <c r="F2124" s="51" t="s">
        <v>449</v>
      </c>
      <c r="G2124" s="349" t="s">
        <v>722</v>
      </c>
      <c r="H2124" s="349" t="s">
        <v>698</v>
      </c>
      <c r="I2124" s="48">
        <v>43263</v>
      </c>
      <c r="J2124" s="48" t="s">
        <v>137</v>
      </c>
      <c r="K2124" s="49">
        <v>908</v>
      </c>
      <c r="L2124" s="49">
        <v>286</v>
      </c>
      <c r="M2124" s="49" t="s">
        <v>217</v>
      </c>
      <c r="N2124" s="43">
        <v>0.73611111111111116</v>
      </c>
      <c r="O2124" s="51">
        <v>1</v>
      </c>
      <c r="P2124" s="51" t="s">
        <v>14</v>
      </c>
      <c r="Q2124" s="368"/>
      <c r="R2124" s="368"/>
      <c r="S2124" s="368"/>
      <c r="T2124" s="194">
        <f t="shared" si="192"/>
        <v>0.72916666666666663</v>
      </c>
      <c r="U2124" s="194">
        <f t="shared" si="193"/>
        <v>0.70833333333333326</v>
      </c>
      <c r="V2124" s="41" t="str">
        <f>IFERROR(VLOOKUP(L2124,'[1]ZESTAWIENIE NUMERÓW BOCZNYCH'!$A:$B,1,0),"")</f>
        <v/>
      </c>
      <c r="W2124" s="51" t="str">
        <f>IFERROR(VLOOKUP(V2124,'[1]ZESTAWIENIE NUMERÓW BOCZNYCH'!$A:$B,2,0),P2124)</f>
        <v>AK</v>
      </c>
      <c r="X2124" s="51" t="s">
        <v>396</v>
      </c>
      <c r="Y2124" s="51">
        <f>VLOOKUP(W2124,'[1]LICZBA MIEJSC'!$A:$C,2,0)</f>
        <v>20</v>
      </c>
      <c r="Z2124" s="51">
        <f>VLOOKUP(W2124,'[1]LICZBA MIEJSC'!$A:$C,3,0)</f>
        <v>60</v>
      </c>
      <c r="AA2124" s="51">
        <f t="shared" si="194"/>
        <v>80</v>
      </c>
      <c r="AB2124" s="41">
        <f t="shared" si="195"/>
        <v>8</v>
      </c>
      <c r="AC2124" s="109">
        <f t="shared" si="196"/>
        <v>0.1</v>
      </c>
      <c r="AD2124" s="49" t="s">
        <v>452</v>
      </c>
    </row>
    <row r="2125" spans="1:30" hidden="1">
      <c r="A2125" s="28" t="s">
        <v>448</v>
      </c>
      <c r="B2125" s="134">
        <v>2145</v>
      </c>
      <c r="C2125" s="51">
        <v>3</v>
      </c>
      <c r="D2125" s="128">
        <v>23529</v>
      </c>
      <c r="E2125" s="359"/>
      <c r="F2125" s="51" t="s">
        <v>449</v>
      </c>
      <c r="G2125" s="349" t="s">
        <v>722</v>
      </c>
      <c r="H2125" s="349" t="s">
        <v>698</v>
      </c>
      <c r="I2125" s="48">
        <v>43263</v>
      </c>
      <c r="J2125" s="48" t="s">
        <v>137</v>
      </c>
      <c r="K2125" s="49">
        <v>908</v>
      </c>
      <c r="L2125" s="49">
        <v>201</v>
      </c>
      <c r="M2125" s="49" t="s">
        <v>217</v>
      </c>
      <c r="N2125" s="43">
        <v>0.74513888888888891</v>
      </c>
      <c r="O2125" s="51">
        <v>2</v>
      </c>
      <c r="P2125" s="51" t="s">
        <v>14</v>
      </c>
      <c r="Q2125" s="368"/>
      <c r="R2125" s="368"/>
      <c r="S2125" s="368"/>
      <c r="T2125" s="194">
        <f t="shared" si="192"/>
        <v>0.73958333333333326</v>
      </c>
      <c r="U2125" s="194">
        <f t="shared" si="193"/>
        <v>0.70833333333333326</v>
      </c>
      <c r="V2125" s="41" t="str">
        <f>IFERROR(VLOOKUP(L2125,'[1]ZESTAWIENIE NUMERÓW BOCZNYCH'!$A:$B,1,0),"")</f>
        <v/>
      </c>
      <c r="W2125" s="51" t="str">
        <f>IFERROR(VLOOKUP(V2125,'[1]ZESTAWIENIE NUMERÓW BOCZNYCH'!$A:$B,2,0),P2125)</f>
        <v>AK</v>
      </c>
      <c r="X2125" s="51" t="s">
        <v>396</v>
      </c>
      <c r="Y2125" s="51">
        <f>VLOOKUP(W2125,'[1]LICZBA MIEJSC'!$A:$C,2,0)</f>
        <v>20</v>
      </c>
      <c r="Z2125" s="51">
        <f>VLOOKUP(W2125,'[1]LICZBA MIEJSC'!$A:$C,3,0)</f>
        <v>60</v>
      </c>
      <c r="AA2125" s="51">
        <f t="shared" si="194"/>
        <v>80</v>
      </c>
      <c r="AB2125" s="41">
        <f t="shared" si="195"/>
        <v>10</v>
      </c>
      <c r="AC2125" s="109">
        <f t="shared" si="196"/>
        <v>0.125</v>
      </c>
      <c r="AD2125" s="49" t="s">
        <v>452</v>
      </c>
    </row>
    <row r="2126" spans="1:30" hidden="1">
      <c r="A2126" s="28" t="s">
        <v>448</v>
      </c>
      <c r="B2126" s="134">
        <v>2146</v>
      </c>
      <c r="C2126" s="51">
        <v>3</v>
      </c>
      <c r="D2126" s="128">
        <v>23530</v>
      </c>
      <c r="E2126" s="359"/>
      <c r="F2126" s="51" t="s">
        <v>449</v>
      </c>
      <c r="G2126" s="349" t="s">
        <v>722</v>
      </c>
      <c r="H2126" s="349" t="s">
        <v>697</v>
      </c>
      <c r="I2126" s="48">
        <v>43263</v>
      </c>
      <c r="J2126" s="48" t="s">
        <v>137</v>
      </c>
      <c r="K2126" s="49">
        <v>908</v>
      </c>
      <c r="L2126" s="49">
        <v>286</v>
      </c>
      <c r="M2126" s="53" t="s">
        <v>218</v>
      </c>
      <c r="N2126" s="43">
        <v>0.74583333333333324</v>
      </c>
      <c r="O2126" s="51">
        <v>1</v>
      </c>
      <c r="P2126" s="51" t="s">
        <v>14</v>
      </c>
      <c r="Q2126" s="368"/>
      <c r="R2126" s="368"/>
      <c r="S2126" s="368"/>
      <c r="T2126" s="194">
        <f t="shared" si="192"/>
        <v>0.73958333333333326</v>
      </c>
      <c r="U2126" s="194">
        <f t="shared" si="193"/>
        <v>0.70833333333333326</v>
      </c>
      <c r="V2126" s="41" t="str">
        <f>IFERROR(VLOOKUP(L2126,'[1]ZESTAWIENIE NUMERÓW BOCZNYCH'!$A:$B,1,0),"")</f>
        <v/>
      </c>
      <c r="W2126" s="51" t="str">
        <f>IFERROR(VLOOKUP(V2126,'[1]ZESTAWIENIE NUMERÓW BOCZNYCH'!$A:$B,2,0),P2126)</f>
        <v>AK</v>
      </c>
      <c r="X2126" s="51" t="s">
        <v>396</v>
      </c>
      <c r="Y2126" s="51">
        <f>VLOOKUP(W2126,'[1]LICZBA MIEJSC'!$A:$C,2,0)</f>
        <v>20</v>
      </c>
      <c r="Z2126" s="51">
        <f>VLOOKUP(W2126,'[1]LICZBA MIEJSC'!$A:$C,3,0)</f>
        <v>60</v>
      </c>
      <c r="AA2126" s="51">
        <f t="shared" si="194"/>
        <v>80</v>
      </c>
      <c r="AB2126" s="41">
        <f t="shared" si="195"/>
        <v>8</v>
      </c>
      <c r="AC2126" s="109">
        <f t="shared" si="196"/>
        <v>0.1</v>
      </c>
      <c r="AD2126" s="49" t="s">
        <v>452</v>
      </c>
    </row>
    <row r="2127" spans="1:30">
      <c r="H2127" s="350"/>
    </row>
    <row r="2129" spans="8:11">
      <c r="H2129" s="350"/>
    </row>
    <row r="2132" spans="8:11">
      <c r="I2132" s="350"/>
    </row>
    <row r="2135" spans="8:11">
      <c r="J2135" s="346"/>
    </row>
    <row r="2136" spans="8:11">
      <c r="K2136" s="347"/>
    </row>
  </sheetData>
  <autoFilter ref="A1:AD2126">
    <filterColumn colId="6">
      <filters>
        <filter val="p_18"/>
      </filters>
    </filterColumn>
  </autoFilter>
  <sortState ref="A2:Z667">
    <sortCondition ref="B2:B667"/>
  </sortState>
  <pageMargins left="0.7" right="0.7" top="0.75" bottom="0.75" header="0.3" footer="0.3"/>
  <pageSetup paperSize="9" scale="14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J806"/>
  <sheetViews>
    <sheetView tabSelected="1" zoomScale="90" zoomScaleNormal="90" zoomScaleSheetLayoutView="30" workbookViewId="0">
      <selection activeCell="H23" sqref="H23:K23"/>
    </sheetView>
  </sheetViews>
  <sheetFormatPr defaultColWidth="8.85546875" defaultRowHeight="12.75"/>
  <cols>
    <col min="1" max="1" width="30.7109375" style="84" customWidth="1"/>
    <col min="2" max="2" width="48.140625" style="84" customWidth="1"/>
    <col min="3" max="3" width="13.42578125" style="84" customWidth="1"/>
    <col min="4" max="29" width="12.7109375" style="84" customWidth="1"/>
    <col min="30" max="35" width="12.7109375" style="4" customWidth="1"/>
    <col min="36" max="36" width="14.85546875" style="4" customWidth="1"/>
    <col min="37" max="16384" width="8.85546875" style="4"/>
  </cols>
  <sheetData>
    <row r="1" spans="1:36" s="81" customFormat="1" ht="15" thickBot="1">
      <c r="A1" s="99" t="s">
        <v>166</v>
      </c>
      <c r="B1" s="101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0"/>
      <c r="AE1" s="100"/>
      <c r="AF1" s="100"/>
      <c r="AG1" s="100"/>
      <c r="AH1" s="100"/>
      <c r="AI1" s="100"/>
      <c r="AJ1" s="100"/>
    </row>
    <row r="2" spans="1:36" s="81" customFormat="1" ht="15" thickTop="1">
      <c r="A2" s="119" t="s">
        <v>163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  <c r="AD2" s="118"/>
      <c r="AE2" s="118"/>
      <c r="AF2" s="118"/>
      <c r="AG2" s="118"/>
      <c r="AH2" s="118"/>
      <c r="AI2" s="118"/>
      <c r="AJ2" s="118"/>
    </row>
    <row r="3" spans="1:36">
      <c r="A3" s="89"/>
      <c r="B3" s="87"/>
      <c r="C3" s="88"/>
      <c r="D3" s="345">
        <v>5.1587301587301584E-2</v>
      </c>
      <c r="E3" s="345">
        <v>0.13992063492063492</v>
      </c>
      <c r="F3" s="345">
        <v>7.2380952380952379E-2</v>
      </c>
      <c r="G3" s="345">
        <v>5.7619047619047618E-2</v>
      </c>
      <c r="H3" s="345">
        <v>7.0555555555555552E-2</v>
      </c>
      <c r="I3" s="345">
        <v>8.4523809523809529E-2</v>
      </c>
      <c r="J3" s="345">
        <v>9.5317460317460315E-2</v>
      </c>
      <c r="K3" s="345">
        <v>7.4682539682539684E-2</v>
      </c>
      <c r="L3" s="88"/>
      <c r="M3" s="88"/>
      <c r="N3" s="88"/>
      <c r="O3" s="88"/>
      <c r="P3" s="88"/>
      <c r="Q3" s="88"/>
      <c r="R3" s="88"/>
      <c r="S3" s="88"/>
      <c r="T3" s="88"/>
      <c r="U3" s="88"/>
      <c r="V3" s="88"/>
      <c r="W3" s="88"/>
      <c r="X3" s="88"/>
      <c r="Y3" s="88"/>
      <c r="Z3" s="88"/>
      <c r="AA3" s="88"/>
      <c r="AB3" s="88"/>
      <c r="AC3" s="88"/>
    </row>
    <row r="4" spans="1:36" ht="37.9" customHeight="1">
      <c r="A4" s="372" t="s">
        <v>162</v>
      </c>
      <c r="B4" s="374" t="s">
        <v>135</v>
      </c>
      <c r="C4" s="195" t="s">
        <v>460</v>
      </c>
      <c r="D4" s="287">
        <v>0.25</v>
      </c>
      <c r="E4" s="287">
        <v>0.29166666666666669</v>
      </c>
      <c r="F4" s="287">
        <v>0.33333333333333331</v>
      </c>
      <c r="G4" s="287">
        <v>0.375</v>
      </c>
      <c r="H4" s="287">
        <v>0.58333333333333337</v>
      </c>
      <c r="I4" s="287">
        <v>0.625</v>
      </c>
      <c r="J4" s="287">
        <v>0.66666666666666663</v>
      </c>
      <c r="K4" s="287">
        <v>0.70833333333333337</v>
      </c>
      <c r="O4" s="297"/>
      <c r="P4" s="297"/>
      <c r="Q4" s="297"/>
      <c r="R4" s="297"/>
      <c r="S4" s="234"/>
      <c r="T4" s="234"/>
      <c r="U4" s="234"/>
      <c r="V4" s="234"/>
      <c r="W4" s="297"/>
      <c r="X4" s="297"/>
      <c r="Y4" s="297"/>
      <c r="Z4" s="297"/>
      <c r="AA4" s="297"/>
      <c r="AB4" s="297"/>
      <c r="AC4" s="234"/>
      <c r="AD4" s="216"/>
      <c r="AE4" s="216"/>
      <c r="AF4" s="220"/>
    </row>
    <row r="5" spans="1:36" ht="38.25">
      <c r="A5" s="372"/>
      <c r="B5" s="374"/>
      <c r="C5" s="195" t="s">
        <v>460</v>
      </c>
      <c r="D5" s="287">
        <v>0.29166666666666669</v>
      </c>
      <c r="E5" s="287">
        <v>0.33333333333333331</v>
      </c>
      <c r="F5" s="287">
        <v>0.375</v>
      </c>
      <c r="G5" s="287">
        <v>0.41666666666666669</v>
      </c>
      <c r="H5" s="287">
        <v>0.625</v>
      </c>
      <c r="I5" s="287">
        <v>0.66666666666666663</v>
      </c>
      <c r="J5" s="287">
        <v>0.70833333333333337</v>
      </c>
      <c r="K5" s="287">
        <v>0.75</v>
      </c>
      <c r="O5" s="297"/>
      <c r="P5" s="297"/>
      <c r="Q5" s="297"/>
      <c r="R5" s="297"/>
      <c r="S5" s="234"/>
      <c r="T5" s="234"/>
      <c r="U5" s="234"/>
      <c r="V5" s="234"/>
      <c r="W5" s="297"/>
      <c r="X5" s="297"/>
      <c r="Y5" s="297"/>
      <c r="Z5" s="297"/>
      <c r="AA5" s="297"/>
      <c r="AB5" s="297"/>
      <c r="AC5" s="234"/>
      <c r="AD5" s="216"/>
      <c r="AE5" s="216"/>
      <c r="AF5" s="220"/>
    </row>
    <row r="6" spans="1:36">
      <c r="A6" s="90" t="s">
        <v>215</v>
      </c>
      <c r="B6" s="90" t="s">
        <v>216</v>
      </c>
      <c r="C6" s="217">
        <f t="shared" ref="C6:C31" si="0">SUM(D6:G6)+SUM(H6:K6)</f>
        <v>2054</v>
      </c>
      <c r="D6" s="227">
        <f>SUMIFS('BAZA DANYCH'!$AB:$AB,'BAZA DANYCH'!$U:$U,D$4,'BAZA DANYCH'!$A:$A,$A6,'BAZA DANYCH'!$F:$F,$B6)</f>
        <v>248</v>
      </c>
      <c r="E6" s="227">
        <f>SUMIFS('BAZA DANYCH'!$AB:$AB,'BAZA DANYCH'!$U:$U,E$4,'BAZA DANYCH'!$A:$A,$A6,'BAZA DANYCH'!$F:$F,$B6)</f>
        <v>346</v>
      </c>
      <c r="F6" s="227">
        <f>SUMIFS('BAZA DANYCH'!$AB:$AB,'BAZA DANYCH'!$U:$U,F$4,'BAZA DANYCH'!$A:$A,$A6,'BAZA DANYCH'!$F:$F,$B6)</f>
        <v>184</v>
      </c>
      <c r="G6" s="227">
        <f>SUMIFS('BAZA DANYCH'!$AB:$AB,'BAZA DANYCH'!$U:$U,G$4,'BAZA DANYCH'!$A:$A,$A6,'BAZA DANYCH'!$F:$F,$B6)</f>
        <v>162</v>
      </c>
      <c r="H6" s="227">
        <f>SUMIFS('BAZA DANYCH'!$AB:$AB,'BAZA DANYCH'!$U:$U,H$4,'BAZA DANYCH'!$A:$A,$A6,'BAZA DANYCH'!$F:$F,$B6)</f>
        <v>280</v>
      </c>
      <c r="I6" s="227">
        <f>SUMIFS('BAZA DANYCH'!$AB:$AB,'BAZA DANYCH'!$U:$U,I$4,'BAZA DANYCH'!$A:$A,$A6,'BAZA DANYCH'!$F:$F,$B6)</f>
        <v>192</v>
      </c>
      <c r="J6" s="227">
        <f>SUMIFS('BAZA DANYCH'!$AB:$AB,'BAZA DANYCH'!$U:$U,J$4,'BAZA DANYCH'!$A:$A,$A6,'BAZA DANYCH'!$F:$F,$B6)</f>
        <v>332</v>
      </c>
      <c r="K6" s="227">
        <f>SUMIFS('BAZA DANYCH'!$AB:$AB,'BAZA DANYCH'!$U:$U,K$4,'BAZA DANYCH'!$A:$A,$A6,'BAZA DANYCH'!$F:$F,$B6)</f>
        <v>310</v>
      </c>
      <c r="O6" s="298"/>
      <c r="P6" s="299"/>
      <c r="Q6" s="298"/>
      <c r="R6" s="298"/>
      <c r="S6" s="234"/>
      <c r="T6" s="234"/>
      <c r="U6" s="234"/>
      <c r="V6" s="234"/>
      <c r="W6" s="300"/>
      <c r="X6" s="300"/>
      <c r="Y6" s="300"/>
      <c r="Z6" s="300"/>
      <c r="AA6" s="300"/>
      <c r="AB6" s="300"/>
      <c r="AC6" s="234"/>
      <c r="AD6" s="114"/>
    </row>
    <row r="7" spans="1:36">
      <c r="A7" s="90" t="s">
        <v>215</v>
      </c>
      <c r="B7" s="90" t="s">
        <v>238</v>
      </c>
      <c r="C7" s="217">
        <f t="shared" si="0"/>
        <v>383</v>
      </c>
      <c r="D7" s="227">
        <f>SUMIFS('BAZA DANYCH'!$AB:$AB,'BAZA DANYCH'!$U:$U,D$4,'BAZA DANYCH'!$A:$A,$A7,'BAZA DANYCH'!$F:$F,$B7)</f>
        <v>34</v>
      </c>
      <c r="E7" s="227">
        <f>SUMIFS('BAZA DANYCH'!$AB:$AB,'BAZA DANYCH'!$U:$U,E$4,'BAZA DANYCH'!$A:$A,$A7,'BAZA DANYCH'!$F:$F,$B7)</f>
        <v>45</v>
      </c>
      <c r="F7" s="227">
        <f>SUMIFS('BAZA DANYCH'!$AB:$AB,'BAZA DANYCH'!$U:$U,F$4,'BAZA DANYCH'!$A:$A,$A7,'BAZA DANYCH'!$F:$F,$B7)</f>
        <v>23</v>
      </c>
      <c r="G7" s="227">
        <f>SUMIFS('BAZA DANYCH'!$AB:$AB,'BAZA DANYCH'!$U:$U,G$4,'BAZA DANYCH'!$A:$A,$A7,'BAZA DANYCH'!$F:$F,$B7)</f>
        <v>44</v>
      </c>
      <c r="H7" s="227">
        <f>SUMIFS('BAZA DANYCH'!$AB:$AB,'BAZA DANYCH'!$U:$U,H$4,'BAZA DANYCH'!$A:$A,$A7,'BAZA DANYCH'!$F:$F,$B7)</f>
        <v>53</v>
      </c>
      <c r="I7" s="227">
        <f>SUMIFS('BAZA DANYCH'!$AB:$AB,'BAZA DANYCH'!$U:$U,I$4,'BAZA DANYCH'!$A:$A,$A7,'BAZA DANYCH'!$F:$F,$B7)</f>
        <v>78</v>
      </c>
      <c r="J7" s="227">
        <f>SUMIFS('BAZA DANYCH'!$AB:$AB,'BAZA DANYCH'!$U:$U,J$4,'BAZA DANYCH'!$A:$A,$A7,'BAZA DANYCH'!$F:$F,$B7)</f>
        <v>52</v>
      </c>
      <c r="K7" s="227">
        <f>SUMIFS('BAZA DANYCH'!$AB:$AB,'BAZA DANYCH'!$U:$U,K$4,'BAZA DANYCH'!$A:$A,$A7,'BAZA DANYCH'!$F:$F,$B7)</f>
        <v>54</v>
      </c>
      <c r="O7" s="298"/>
      <c r="P7" s="299"/>
      <c r="Q7" s="298"/>
      <c r="R7" s="298"/>
      <c r="S7" s="234"/>
      <c r="T7" s="234"/>
      <c r="U7" s="234"/>
      <c r="V7" s="234"/>
      <c r="W7" s="300"/>
      <c r="X7" s="300"/>
      <c r="Y7" s="300"/>
      <c r="Z7" s="300"/>
      <c r="AA7" s="300"/>
      <c r="AB7" s="300"/>
      <c r="AC7" s="234"/>
      <c r="AD7" s="114"/>
    </row>
    <row r="8" spans="1:36">
      <c r="A8" s="90" t="s">
        <v>242</v>
      </c>
      <c r="B8" s="91" t="s">
        <v>243</v>
      </c>
      <c r="C8" s="217">
        <f t="shared" si="0"/>
        <v>14190</v>
      </c>
      <c r="D8" s="227">
        <f>SUMIFS('BAZA DANYCH'!$AB:$AB,'BAZA DANYCH'!$U:$U,D$4,'BAZA DANYCH'!$A:$A,$A8,'BAZA DANYCH'!$F:$F,$B8)</f>
        <v>2611</v>
      </c>
      <c r="E8" s="227">
        <f>SUMIFS('BAZA DANYCH'!$AB:$AB,'BAZA DANYCH'!$U:$U,E$4,'BAZA DANYCH'!$A:$A,$A8,'BAZA DANYCH'!$F:$F,$B8)</f>
        <v>2633</v>
      </c>
      <c r="F8" s="227">
        <f>SUMIFS('BAZA DANYCH'!$AB:$AB,'BAZA DANYCH'!$U:$U,F$4,'BAZA DANYCH'!$A:$A,$A8,'BAZA DANYCH'!$F:$F,$B8)</f>
        <v>2415</v>
      </c>
      <c r="G8" s="227">
        <f>SUMIFS('BAZA DANYCH'!$AB:$AB,'BAZA DANYCH'!$U:$U,G$4,'BAZA DANYCH'!$A:$A,$A8,'BAZA DANYCH'!$F:$F,$B8)</f>
        <v>1423</v>
      </c>
      <c r="H8" s="227">
        <f>SUMIFS('BAZA DANYCH'!$AB:$AB,'BAZA DANYCH'!$U:$U,H$4,'BAZA DANYCH'!$A:$A,$A8,'BAZA DANYCH'!$F:$F,$B8)</f>
        <v>1699</v>
      </c>
      <c r="I8" s="227">
        <f>SUMIFS('BAZA DANYCH'!$AB:$AB,'BAZA DANYCH'!$U:$U,I$4,'BAZA DANYCH'!$A:$A,$A8,'BAZA DANYCH'!$F:$F,$B8)</f>
        <v>1262</v>
      </c>
      <c r="J8" s="227">
        <f>SUMIFS('BAZA DANYCH'!$AB:$AB,'BAZA DANYCH'!$U:$U,J$4,'BAZA DANYCH'!$A:$A,$A8,'BAZA DANYCH'!$F:$F,$B8)</f>
        <v>1348</v>
      </c>
      <c r="K8" s="227">
        <f>SUMIFS('BAZA DANYCH'!$AB:$AB,'BAZA DANYCH'!$U:$U,K$4,'BAZA DANYCH'!$A:$A,$A8,'BAZA DANYCH'!$F:$F,$B8)</f>
        <v>799</v>
      </c>
      <c r="O8" s="298"/>
      <c r="P8" s="299"/>
      <c r="Q8" s="298"/>
      <c r="R8" s="298"/>
      <c r="S8" s="234"/>
      <c r="T8" s="234"/>
      <c r="U8" s="234"/>
      <c r="V8" s="234"/>
      <c r="W8" s="300"/>
      <c r="X8" s="300"/>
      <c r="Y8" s="300"/>
      <c r="Z8" s="300"/>
      <c r="AA8" s="300"/>
      <c r="AB8" s="300"/>
      <c r="AC8" s="234"/>
      <c r="AD8" s="114"/>
    </row>
    <row r="9" spans="1:36">
      <c r="A9" s="90" t="s">
        <v>242</v>
      </c>
      <c r="B9" s="92" t="s">
        <v>264</v>
      </c>
      <c r="C9" s="217">
        <f t="shared" si="0"/>
        <v>8924</v>
      </c>
      <c r="D9" s="227">
        <f>SUMIFS('BAZA DANYCH'!$AB:$AB,'BAZA DANYCH'!$U:$U,D$4,'BAZA DANYCH'!$A:$A,$A9,'BAZA DANYCH'!$F:$F,$B9)</f>
        <v>494</v>
      </c>
      <c r="E9" s="227">
        <f>SUMIFS('BAZA DANYCH'!$AB:$AB,'BAZA DANYCH'!$U:$U,E$4,'BAZA DANYCH'!$A:$A,$A9,'BAZA DANYCH'!$F:$F,$B9)</f>
        <v>400</v>
      </c>
      <c r="F9" s="227">
        <f>SUMIFS('BAZA DANYCH'!$AB:$AB,'BAZA DANYCH'!$U:$U,F$4,'BAZA DANYCH'!$A:$A,$A9,'BAZA DANYCH'!$F:$F,$B9)</f>
        <v>291</v>
      </c>
      <c r="G9" s="227">
        <f>SUMIFS('BAZA DANYCH'!$AB:$AB,'BAZA DANYCH'!$U:$U,G$4,'BAZA DANYCH'!$A:$A,$A9,'BAZA DANYCH'!$F:$F,$B9)</f>
        <v>178</v>
      </c>
      <c r="H9" s="227">
        <f>SUMIFS('BAZA DANYCH'!$AB:$AB,'BAZA DANYCH'!$U:$U,H$4,'BAZA DANYCH'!$A:$A,$A9,'BAZA DANYCH'!$F:$F,$B9)</f>
        <v>1431</v>
      </c>
      <c r="I9" s="227">
        <f>SUMIFS('BAZA DANYCH'!$AB:$AB,'BAZA DANYCH'!$U:$U,I$4,'BAZA DANYCH'!$A:$A,$A9,'BAZA DANYCH'!$F:$F,$B9)</f>
        <v>1555</v>
      </c>
      <c r="J9" s="227">
        <f>SUMIFS('BAZA DANYCH'!$AB:$AB,'BAZA DANYCH'!$U:$U,J$4,'BAZA DANYCH'!$A:$A,$A9,'BAZA DANYCH'!$F:$F,$B9)</f>
        <v>1146</v>
      </c>
      <c r="K9" s="227">
        <f>SUMIFS('BAZA DANYCH'!$AB:$AB,'BAZA DANYCH'!$U:$U,K$4,'BAZA DANYCH'!$A:$A,$A9,'BAZA DANYCH'!$F:$F,$B9)</f>
        <v>3429</v>
      </c>
      <c r="O9" s="298"/>
      <c r="P9" s="299"/>
      <c r="Q9" s="298"/>
      <c r="R9" s="298"/>
      <c r="S9" s="234"/>
      <c r="T9" s="234"/>
      <c r="U9" s="234"/>
      <c r="V9" s="234"/>
      <c r="W9" s="300"/>
      <c r="X9" s="300"/>
      <c r="Y9" s="300"/>
      <c r="Z9" s="300"/>
      <c r="AA9" s="300"/>
      <c r="AB9" s="300"/>
      <c r="AC9" s="234"/>
      <c r="AD9" s="114"/>
    </row>
    <row r="10" spans="1:36">
      <c r="A10" s="90" t="s">
        <v>242</v>
      </c>
      <c r="B10" s="93" t="s">
        <v>297</v>
      </c>
      <c r="C10" s="217">
        <f t="shared" si="0"/>
        <v>835</v>
      </c>
      <c r="D10" s="227">
        <f>SUMIFS('BAZA DANYCH'!$AB:$AB,'BAZA DANYCH'!$U:$U,D$4,'BAZA DANYCH'!$A:$A,$A10,'BAZA DANYCH'!$F:$F,$B10)</f>
        <v>140</v>
      </c>
      <c r="E10" s="227">
        <f>SUMIFS('BAZA DANYCH'!$AB:$AB,'BAZA DANYCH'!$U:$U,E$4,'BAZA DANYCH'!$A:$A,$A10,'BAZA DANYCH'!$F:$F,$B10)</f>
        <v>158</v>
      </c>
      <c r="F10" s="227">
        <f>SUMIFS('BAZA DANYCH'!$AB:$AB,'BAZA DANYCH'!$U:$U,F$4,'BAZA DANYCH'!$A:$A,$A10,'BAZA DANYCH'!$F:$F,$B10)</f>
        <v>100</v>
      </c>
      <c r="G10" s="227">
        <f>SUMIFS('BAZA DANYCH'!$AB:$AB,'BAZA DANYCH'!$U:$U,G$4,'BAZA DANYCH'!$A:$A,$A10,'BAZA DANYCH'!$F:$F,$B10)</f>
        <v>35</v>
      </c>
      <c r="H10" s="227">
        <f>SUMIFS('BAZA DANYCH'!$AB:$AB,'BAZA DANYCH'!$U:$U,H$4,'BAZA DANYCH'!$A:$A,$A10,'BAZA DANYCH'!$F:$F,$B10)</f>
        <v>131</v>
      </c>
      <c r="I10" s="227">
        <f>SUMIFS('BAZA DANYCH'!$AB:$AB,'BAZA DANYCH'!$U:$U,I$4,'BAZA DANYCH'!$A:$A,$A10,'BAZA DANYCH'!$F:$F,$B10)</f>
        <v>149</v>
      </c>
      <c r="J10" s="227">
        <f>SUMIFS('BAZA DANYCH'!$AB:$AB,'BAZA DANYCH'!$U:$U,J$4,'BAZA DANYCH'!$A:$A,$A10,'BAZA DANYCH'!$F:$F,$B10)</f>
        <v>103</v>
      </c>
      <c r="K10" s="227">
        <f>SUMIFS('BAZA DANYCH'!$AB:$AB,'BAZA DANYCH'!$U:$U,K$4,'BAZA DANYCH'!$A:$A,$A10,'BAZA DANYCH'!$F:$F,$B10)</f>
        <v>19</v>
      </c>
      <c r="O10" s="298"/>
      <c r="P10" s="299"/>
      <c r="Q10" s="298"/>
      <c r="R10" s="298"/>
      <c r="S10" s="234"/>
      <c r="T10" s="234"/>
      <c r="U10" s="234"/>
      <c r="V10" s="234"/>
      <c r="W10" s="300"/>
      <c r="X10" s="300"/>
      <c r="Y10" s="300"/>
      <c r="Z10" s="300"/>
      <c r="AA10" s="300"/>
      <c r="AB10" s="300"/>
      <c r="AC10" s="234"/>
      <c r="AD10" s="114"/>
    </row>
    <row r="11" spans="1:36">
      <c r="A11" s="90" t="s">
        <v>242</v>
      </c>
      <c r="B11" s="90" t="s">
        <v>299</v>
      </c>
      <c r="C11" s="217">
        <f t="shared" si="0"/>
        <v>957</v>
      </c>
      <c r="D11" s="227">
        <f>SUMIFS('BAZA DANYCH'!$AB:$AB,'BAZA DANYCH'!$U:$U,D$4,'BAZA DANYCH'!$A:$A,$A11,'BAZA DANYCH'!$F:$F,$B11)</f>
        <v>108</v>
      </c>
      <c r="E11" s="227">
        <f>SUMIFS('BAZA DANYCH'!$AB:$AB,'BAZA DANYCH'!$U:$U,E$4,'BAZA DANYCH'!$A:$A,$A11,'BAZA DANYCH'!$F:$F,$B11)</f>
        <v>196</v>
      </c>
      <c r="F11" s="227">
        <f>SUMIFS('BAZA DANYCH'!$AB:$AB,'BAZA DANYCH'!$U:$U,F$4,'BAZA DANYCH'!$A:$A,$A11,'BAZA DANYCH'!$F:$F,$B11)</f>
        <v>91</v>
      </c>
      <c r="G11" s="227">
        <f>SUMIFS('BAZA DANYCH'!$AB:$AB,'BAZA DANYCH'!$U:$U,G$4,'BAZA DANYCH'!$A:$A,$A11,'BAZA DANYCH'!$F:$F,$B11)</f>
        <v>104</v>
      </c>
      <c r="H11" s="227">
        <f>SUMIFS('BAZA DANYCH'!$AB:$AB,'BAZA DANYCH'!$U:$U,H$4,'BAZA DANYCH'!$A:$A,$A11,'BAZA DANYCH'!$F:$F,$B11)</f>
        <v>151</v>
      </c>
      <c r="I11" s="227">
        <f>SUMIFS('BAZA DANYCH'!$AB:$AB,'BAZA DANYCH'!$U:$U,I$4,'BAZA DANYCH'!$A:$A,$A11,'BAZA DANYCH'!$F:$F,$B11)</f>
        <v>102</v>
      </c>
      <c r="J11" s="227">
        <f>SUMIFS('BAZA DANYCH'!$AB:$AB,'BAZA DANYCH'!$U:$U,J$4,'BAZA DANYCH'!$A:$A,$A11,'BAZA DANYCH'!$F:$F,$B11)</f>
        <v>50</v>
      </c>
      <c r="K11" s="227">
        <f>SUMIFS('BAZA DANYCH'!$AB:$AB,'BAZA DANYCH'!$U:$U,K$4,'BAZA DANYCH'!$A:$A,$A11,'BAZA DANYCH'!$F:$F,$B11)</f>
        <v>155</v>
      </c>
      <c r="O11" s="298"/>
      <c r="P11" s="299"/>
      <c r="Q11" s="298"/>
      <c r="R11" s="298"/>
      <c r="S11" s="234"/>
      <c r="T11" s="234"/>
      <c r="U11" s="234"/>
      <c r="V11" s="234"/>
      <c r="W11" s="300"/>
      <c r="X11" s="300"/>
      <c r="Y11" s="300"/>
      <c r="Z11" s="300"/>
      <c r="AA11" s="300"/>
      <c r="AB11" s="300"/>
      <c r="AC11" s="234"/>
      <c r="AD11" s="114"/>
    </row>
    <row r="12" spans="1:36">
      <c r="A12" s="90" t="s">
        <v>300</v>
      </c>
      <c r="B12" s="90" t="s">
        <v>301</v>
      </c>
      <c r="C12" s="217">
        <f t="shared" si="0"/>
        <v>1969</v>
      </c>
      <c r="D12" s="227">
        <f>SUMIFS('BAZA DANYCH'!$AB:$AB,'BAZA DANYCH'!$U:$U,D$4,'BAZA DANYCH'!$A:$A,$A12,'BAZA DANYCH'!$F:$F,$B12)</f>
        <v>158</v>
      </c>
      <c r="E12" s="227">
        <f>SUMIFS('BAZA DANYCH'!$AB:$AB,'BAZA DANYCH'!$U:$U,E$4,'BAZA DANYCH'!$A:$A,$A12,'BAZA DANYCH'!$F:$F,$B12)</f>
        <v>300</v>
      </c>
      <c r="F12" s="227">
        <f>SUMIFS('BAZA DANYCH'!$AB:$AB,'BAZA DANYCH'!$U:$U,F$4,'BAZA DANYCH'!$A:$A,$A12,'BAZA DANYCH'!$F:$F,$B12)</f>
        <v>246</v>
      </c>
      <c r="G12" s="227">
        <f>SUMIFS('BAZA DANYCH'!$AB:$AB,'BAZA DANYCH'!$U:$U,G$4,'BAZA DANYCH'!$A:$A,$A12,'BAZA DANYCH'!$F:$F,$B12)</f>
        <v>169</v>
      </c>
      <c r="H12" s="227">
        <f>SUMIFS('BAZA DANYCH'!$AB:$AB,'BAZA DANYCH'!$U:$U,H$4,'BAZA DANYCH'!$A:$A,$A12,'BAZA DANYCH'!$F:$F,$B12)</f>
        <v>180</v>
      </c>
      <c r="I12" s="227">
        <f>SUMIFS('BAZA DANYCH'!$AB:$AB,'BAZA DANYCH'!$U:$U,I$4,'BAZA DANYCH'!$A:$A,$A12,'BAZA DANYCH'!$F:$F,$B12)</f>
        <v>384</v>
      </c>
      <c r="J12" s="227">
        <f>SUMIFS('BAZA DANYCH'!$AB:$AB,'BAZA DANYCH'!$U:$U,J$4,'BAZA DANYCH'!$A:$A,$A12,'BAZA DANYCH'!$F:$F,$B12)</f>
        <v>297</v>
      </c>
      <c r="K12" s="227">
        <f>SUMIFS('BAZA DANYCH'!$AB:$AB,'BAZA DANYCH'!$U:$U,K$4,'BAZA DANYCH'!$A:$A,$A12,'BAZA DANYCH'!$F:$F,$B12)</f>
        <v>235</v>
      </c>
      <c r="O12" s="298"/>
      <c r="P12" s="299"/>
      <c r="Q12" s="298"/>
      <c r="R12" s="298"/>
      <c r="S12" s="234"/>
      <c r="T12" s="234"/>
      <c r="U12" s="234"/>
      <c r="V12" s="234"/>
      <c r="W12" s="300"/>
      <c r="X12" s="300"/>
      <c r="Y12" s="300"/>
      <c r="Z12" s="300"/>
      <c r="AA12" s="300"/>
      <c r="AB12" s="300"/>
      <c r="AC12" s="234"/>
      <c r="AD12" s="114"/>
    </row>
    <row r="13" spans="1:36">
      <c r="A13" s="90" t="s">
        <v>309</v>
      </c>
      <c r="B13" s="90" t="s">
        <v>310</v>
      </c>
      <c r="C13" s="217">
        <f t="shared" si="0"/>
        <v>144</v>
      </c>
      <c r="D13" s="227">
        <f>SUMIFS('BAZA DANYCH'!$AB:$AB,'BAZA DANYCH'!$U:$U,D$4,'BAZA DANYCH'!$A:$A,$A13,'BAZA DANYCH'!$F:$F,$B13)</f>
        <v>9</v>
      </c>
      <c r="E13" s="227">
        <f>SUMIFS('BAZA DANYCH'!$AB:$AB,'BAZA DANYCH'!$U:$U,E$4,'BAZA DANYCH'!$A:$A,$A13,'BAZA DANYCH'!$F:$F,$B13)</f>
        <v>18</v>
      </c>
      <c r="F13" s="227">
        <f>SUMIFS('BAZA DANYCH'!$AB:$AB,'BAZA DANYCH'!$U:$U,F$4,'BAZA DANYCH'!$A:$A,$A13,'BAZA DANYCH'!$F:$F,$B13)</f>
        <v>9</v>
      </c>
      <c r="G13" s="227">
        <f>SUMIFS('BAZA DANYCH'!$AB:$AB,'BAZA DANYCH'!$U:$U,G$4,'BAZA DANYCH'!$A:$A,$A13,'BAZA DANYCH'!$F:$F,$B13)</f>
        <v>0</v>
      </c>
      <c r="H13" s="227">
        <f>SUMIFS('BAZA DANYCH'!$AB:$AB,'BAZA DANYCH'!$U:$U,H$4,'BAZA DANYCH'!$A:$A,$A13,'BAZA DANYCH'!$F:$F,$B13)</f>
        <v>27</v>
      </c>
      <c r="I13" s="227">
        <f>SUMIFS('BAZA DANYCH'!$AB:$AB,'BAZA DANYCH'!$U:$U,I$4,'BAZA DANYCH'!$A:$A,$A13,'BAZA DANYCH'!$F:$F,$B13)</f>
        <v>36</v>
      </c>
      <c r="J13" s="227">
        <f>SUMIFS('BAZA DANYCH'!$AB:$AB,'BAZA DANYCH'!$U:$U,J$4,'BAZA DANYCH'!$A:$A,$A13,'BAZA DANYCH'!$F:$F,$B13)</f>
        <v>27</v>
      </c>
      <c r="K13" s="227">
        <f>SUMIFS('BAZA DANYCH'!$AB:$AB,'BAZA DANYCH'!$U:$U,K$4,'BAZA DANYCH'!$A:$A,$A13,'BAZA DANYCH'!$F:$F,$B13)</f>
        <v>18</v>
      </c>
      <c r="O13" s="298"/>
      <c r="P13" s="299"/>
      <c r="Q13" s="298"/>
      <c r="R13" s="298"/>
      <c r="S13" s="234"/>
      <c r="T13" s="234"/>
      <c r="U13" s="234"/>
      <c r="V13" s="234"/>
      <c r="W13" s="300"/>
      <c r="X13" s="300"/>
      <c r="Y13" s="300"/>
      <c r="Z13" s="300"/>
      <c r="AA13" s="300"/>
      <c r="AB13" s="300"/>
      <c r="AC13" s="234"/>
      <c r="AD13" s="114"/>
    </row>
    <row r="14" spans="1:36">
      <c r="A14" s="90" t="s">
        <v>309</v>
      </c>
      <c r="B14" s="90" t="s">
        <v>313</v>
      </c>
      <c r="C14" s="217">
        <f t="shared" si="0"/>
        <v>153</v>
      </c>
      <c r="D14" s="227">
        <f>SUMIFS('BAZA DANYCH'!$AB:$AB,'BAZA DANYCH'!$U:$U,D$4,'BAZA DANYCH'!$A:$A,$A14,'BAZA DANYCH'!$F:$F,$B14)</f>
        <v>9</v>
      </c>
      <c r="E14" s="227">
        <f>SUMIFS('BAZA DANYCH'!$AB:$AB,'BAZA DANYCH'!$U:$U,E$4,'BAZA DANYCH'!$A:$A,$A14,'BAZA DANYCH'!$F:$F,$B14)</f>
        <v>18</v>
      </c>
      <c r="F14" s="227">
        <f>SUMIFS('BAZA DANYCH'!$AB:$AB,'BAZA DANYCH'!$U:$U,F$4,'BAZA DANYCH'!$A:$A,$A14,'BAZA DANYCH'!$F:$F,$B14)</f>
        <v>9</v>
      </c>
      <c r="G14" s="227">
        <f>SUMIFS('BAZA DANYCH'!$AB:$AB,'BAZA DANYCH'!$U:$U,G$4,'BAZA DANYCH'!$A:$A,$A14,'BAZA DANYCH'!$F:$F,$B14)</f>
        <v>18</v>
      </c>
      <c r="H14" s="227">
        <f>SUMIFS('BAZA DANYCH'!$AB:$AB,'BAZA DANYCH'!$U:$U,H$4,'BAZA DANYCH'!$A:$A,$A14,'BAZA DANYCH'!$F:$F,$B14)</f>
        <v>27</v>
      </c>
      <c r="I14" s="227">
        <f>SUMIFS('BAZA DANYCH'!$AB:$AB,'BAZA DANYCH'!$U:$U,I$4,'BAZA DANYCH'!$A:$A,$A14,'BAZA DANYCH'!$F:$F,$B14)</f>
        <v>36</v>
      </c>
      <c r="J14" s="227">
        <f>SUMIFS('BAZA DANYCH'!$AB:$AB,'BAZA DANYCH'!$U:$U,J$4,'BAZA DANYCH'!$A:$A,$A14,'BAZA DANYCH'!$F:$F,$B14)</f>
        <v>9</v>
      </c>
      <c r="K14" s="227">
        <f>SUMIFS('BAZA DANYCH'!$AB:$AB,'BAZA DANYCH'!$U:$U,K$4,'BAZA DANYCH'!$A:$A,$A14,'BAZA DANYCH'!$F:$F,$B14)</f>
        <v>27</v>
      </c>
      <c r="O14" s="298"/>
      <c r="P14" s="299"/>
      <c r="Q14" s="298"/>
      <c r="R14" s="298"/>
      <c r="S14" s="234"/>
      <c r="T14" s="234"/>
      <c r="U14" s="234"/>
      <c r="V14" s="234"/>
      <c r="W14" s="300"/>
      <c r="X14" s="300"/>
      <c r="Y14" s="300"/>
      <c r="Z14" s="300"/>
      <c r="AA14" s="300"/>
      <c r="AB14" s="300"/>
      <c r="AC14" s="234"/>
      <c r="AD14" s="114"/>
    </row>
    <row r="15" spans="1:36">
      <c r="A15" s="90" t="s">
        <v>309</v>
      </c>
      <c r="B15" s="90" t="s">
        <v>314</v>
      </c>
      <c r="C15" s="217">
        <f t="shared" si="0"/>
        <v>1994</v>
      </c>
      <c r="D15" s="227">
        <f>SUMIFS('BAZA DANYCH'!$AB:$AB,'BAZA DANYCH'!$U:$U,D$4,'BAZA DANYCH'!$A:$A,$A15,'BAZA DANYCH'!$F:$F,$B15)</f>
        <v>249</v>
      </c>
      <c r="E15" s="227">
        <f>SUMIFS('BAZA DANYCH'!$AB:$AB,'BAZA DANYCH'!$U:$U,E$4,'BAZA DANYCH'!$A:$A,$A15,'BAZA DANYCH'!$F:$F,$B15)</f>
        <v>270</v>
      </c>
      <c r="F15" s="227">
        <f>SUMIFS('BAZA DANYCH'!$AB:$AB,'BAZA DANYCH'!$U:$U,F$4,'BAZA DANYCH'!$A:$A,$A15,'BAZA DANYCH'!$F:$F,$B15)</f>
        <v>322</v>
      </c>
      <c r="G15" s="227">
        <f>SUMIFS('BAZA DANYCH'!$AB:$AB,'BAZA DANYCH'!$U:$U,G$4,'BAZA DANYCH'!$A:$A,$A15,'BAZA DANYCH'!$F:$F,$B15)</f>
        <v>158</v>
      </c>
      <c r="H15" s="227">
        <f>SUMIFS('BAZA DANYCH'!$AB:$AB,'BAZA DANYCH'!$U:$U,H$4,'BAZA DANYCH'!$A:$A,$A15,'BAZA DANYCH'!$F:$F,$B15)</f>
        <v>227</v>
      </c>
      <c r="I15" s="227">
        <f>SUMIFS('BAZA DANYCH'!$AB:$AB,'BAZA DANYCH'!$U:$U,I$4,'BAZA DANYCH'!$A:$A,$A15,'BAZA DANYCH'!$F:$F,$B15)</f>
        <v>258</v>
      </c>
      <c r="J15" s="227">
        <f>SUMIFS('BAZA DANYCH'!$AB:$AB,'BAZA DANYCH'!$U:$U,J$4,'BAZA DANYCH'!$A:$A,$A15,'BAZA DANYCH'!$F:$F,$B15)</f>
        <v>310</v>
      </c>
      <c r="K15" s="227">
        <f>SUMIFS('BAZA DANYCH'!$AB:$AB,'BAZA DANYCH'!$U:$U,K$4,'BAZA DANYCH'!$A:$A,$A15,'BAZA DANYCH'!$F:$F,$B15)</f>
        <v>200</v>
      </c>
      <c r="O15" s="298"/>
      <c r="P15" s="299"/>
      <c r="Q15" s="298"/>
      <c r="R15" s="298"/>
      <c r="S15" s="234"/>
      <c r="T15" s="234"/>
      <c r="U15" s="234"/>
      <c r="V15" s="234"/>
      <c r="W15" s="300"/>
      <c r="X15" s="300"/>
      <c r="Y15" s="300"/>
      <c r="Z15" s="300"/>
      <c r="AA15" s="300"/>
      <c r="AB15" s="300"/>
      <c r="AC15" s="234"/>
      <c r="AD15" s="114"/>
    </row>
    <row r="16" spans="1:36">
      <c r="A16" s="90" t="s">
        <v>326</v>
      </c>
      <c r="B16" s="90" t="s">
        <v>327</v>
      </c>
      <c r="C16" s="217">
        <f t="shared" si="0"/>
        <v>1311</v>
      </c>
      <c r="D16" s="227">
        <f>SUMIFS('BAZA DANYCH'!$AB:$AB,'BAZA DANYCH'!$U:$U,D$4,'BAZA DANYCH'!$A:$A,$A16,'BAZA DANYCH'!$F:$F,$B16)</f>
        <v>199</v>
      </c>
      <c r="E16" s="227">
        <f>SUMIFS('BAZA DANYCH'!$AB:$AB,'BAZA DANYCH'!$U:$U,E$4,'BAZA DANYCH'!$A:$A,$A16,'BAZA DANYCH'!$F:$F,$B16)</f>
        <v>171</v>
      </c>
      <c r="F16" s="227">
        <f>SUMIFS('BAZA DANYCH'!$AB:$AB,'BAZA DANYCH'!$U:$U,F$4,'BAZA DANYCH'!$A:$A,$A16,'BAZA DANYCH'!$F:$F,$B16)</f>
        <v>138</v>
      </c>
      <c r="G16" s="227">
        <f>SUMIFS('BAZA DANYCH'!$AB:$AB,'BAZA DANYCH'!$U:$U,G$4,'BAZA DANYCH'!$A:$A,$A16,'BAZA DANYCH'!$F:$F,$B16)</f>
        <v>93</v>
      </c>
      <c r="H16" s="227">
        <f>SUMIFS('BAZA DANYCH'!$AB:$AB,'BAZA DANYCH'!$U:$U,H$4,'BAZA DANYCH'!$A:$A,$A16,'BAZA DANYCH'!$F:$F,$B16)</f>
        <v>164</v>
      </c>
      <c r="I16" s="227">
        <f>SUMIFS('BAZA DANYCH'!$AB:$AB,'BAZA DANYCH'!$U:$U,I$4,'BAZA DANYCH'!$A:$A,$A16,'BAZA DANYCH'!$F:$F,$B16)</f>
        <v>217</v>
      </c>
      <c r="J16" s="227">
        <f>SUMIFS('BAZA DANYCH'!$AB:$AB,'BAZA DANYCH'!$U:$U,J$4,'BAZA DANYCH'!$A:$A,$A16,'BAZA DANYCH'!$F:$F,$B16)</f>
        <v>202</v>
      </c>
      <c r="K16" s="227">
        <f>SUMIFS('BAZA DANYCH'!$AB:$AB,'BAZA DANYCH'!$U:$U,K$4,'BAZA DANYCH'!$A:$A,$A16,'BAZA DANYCH'!$F:$F,$B16)</f>
        <v>127</v>
      </c>
      <c r="O16" s="298"/>
      <c r="P16" s="299"/>
      <c r="Q16" s="298"/>
      <c r="R16" s="298"/>
      <c r="S16" s="234"/>
      <c r="T16" s="234"/>
      <c r="U16" s="234"/>
      <c r="V16" s="234"/>
      <c r="W16" s="300"/>
      <c r="X16" s="300"/>
      <c r="Y16" s="300"/>
      <c r="Z16" s="300"/>
      <c r="AA16" s="300"/>
      <c r="AB16" s="300"/>
      <c r="AC16" s="234"/>
      <c r="AD16" s="114"/>
    </row>
    <row r="17" spans="1:30">
      <c r="A17" s="90" t="s">
        <v>337</v>
      </c>
      <c r="B17" s="90" t="s">
        <v>338</v>
      </c>
      <c r="C17" s="217">
        <f t="shared" si="0"/>
        <v>425</v>
      </c>
      <c r="D17" s="227">
        <f>SUMIFS('BAZA DANYCH'!$AB:$AB,'BAZA DANYCH'!$U:$U,D$4,'BAZA DANYCH'!$A:$A,$A17,'BAZA DANYCH'!$F:$F,$B17)</f>
        <v>74</v>
      </c>
      <c r="E17" s="227">
        <f>SUMIFS('BAZA DANYCH'!$AB:$AB,'BAZA DANYCH'!$U:$U,E$4,'BAZA DANYCH'!$A:$A,$A17,'BAZA DANYCH'!$F:$F,$B17)</f>
        <v>75</v>
      </c>
      <c r="F17" s="227">
        <f>SUMIFS('BAZA DANYCH'!$AB:$AB,'BAZA DANYCH'!$U:$U,F$4,'BAZA DANYCH'!$A:$A,$A17,'BAZA DANYCH'!$F:$F,$B17)</f>
        <v>62</v>
      </c>
      <c r="G17" s="227">
        <f>SUMIFS('BAZA DANYCH'!$AB:$AB,'BAZA DANYCH'!$U:$U,G$4,'BAZA DANYCH'!$A:$A,$A17,'BAZA DANYCH'!$F:$F,$B17)</f>
        <v>43</v>
      </c>
      <c r="H17" s="227">
        <f>SUMIFS('BAZA DANYCH'!$AB:$AB,'BAZA DANYCH'!$U:$U,H$4,'BAZA DANYCH'!$A:$A,$A17,'BAZA DANYCH'!$F:$F,$B17)</f>
        <v>22</v>
      </c>
      <c r="I17" s="227">
        <f>SUMIFS('BAZA DANYCH'!$AB:$AB,'BAZA DANYCH'!$U:$U,I$4,'BAZA DANYCH'!$A:$A,$A17,'BAZA DANYCH'!$F:$F,$B17)</f>
        <v>61</v>
      </c>
      <c r="J17" s="227">
        <f>SUMIFS('BAZA DANYCH'!$AB:$AB,'BAZA DANYCH'!$U:$U,J$4,'BAZA DANYCH'!$A:$A,$A17,'BAZA DANYCH'!$F:$F,$B17)</f>
        <v>44</v>
      </c>
      <c r="K17" s="227">
        <f>SUMIFS('BAZA DANYCH'!$AB:$AB,'BAZA DANYCH'!$U:$U,K$4,'BAZA DANYCH'!$A:$A,$A17,'BAZA DANYCH'!$F:$F,$B17)</f>
        <v>44</v>
      </c>
      <c r="O17" s="298"/>
      <c r="P17" s="299"/>
      <c r="Q17" s="298"/>
      <c r="R17" s="298"/>
      <c r="S17" s="234"/>
      <c r="T17" s="234"/>
      <c r="U17" s="234"/>
      <c r="V17" s="234"/>
      <c r="W17" s="300"/>
      <c r="X17" s="300"/>
      <c r="Y17" s="300"/>
      <c r="Z17" s="300"/>
      <c r="AA17" s="300"/>
      <c r="AB17" s="300"/>
      <c r="AC17" s="234"/>
      <c r="AD17" s="114"/>
    </row>
    <row r="18" spans="1:30">
      <c r="A18" s="90" t="s">
        <v>337</v>
      </c>
      <c r="B18" s="93" t="s">
        <v>340</v>
      </c>
      <c r="C18" s="217">
        <f t="shared" si="0"/>
        <v>2097</v>
      </c>
      <c r="D18" s="227">
        <f>SUMIFS('BAZA DANYCH'!$AB:$AB,'BAZA DANYCH'!$U:$U,D$4,'BAZA DANYCH'!$A:$A,$A18,'BAZA DANYCH'!$F:$F,$B18)</f>
        <v>308</v>
      </c>
      <c r="E18" s="227">
        <f>SUMIFS('BAZA DANYCH'!$AB:$AB,'BAZA DANYCH'!$U:$U,E$4,'BAZA DANYCH'!$A:$A,$A18,'BAZA DANYCH'!$F:$F,$B18)</f>
        <v>381</v>
      </c>
      <c r="F18" s="227">
        <f>SUMIFS('BAZA DANYCH'!$AB:$AB,'BAZA DANYCH'!$U:$U,F$4,'BAZA DANYCH'!$A:$A,$A18,'BAZA DANYCH'!$F:$F,$B18)</f>
        <v>394</v>
      </c>
      <c r="G18" s="227">
        <f>SUMIFS('BAZA DANYCH'!$AB:$AB,'BAZA DANYCH'!$U:$U,G$4,'BAZA DANYCH'!$A:$A,$A18,'BAZA DANYCH'!$F:$F,$B18)</f>
        <v>114</v>
      </c>
      <c r="H18" s="227">
        <f>SUMIFS('BAZA DANYCH'!$AB:$AB,'BAZA DANYCH'!$U:$U,H$4,'BAZA DANYCH'!$A:$A,$A18,'BAZA DANYCH'!$F:$F,$B18)</f>
        <v>273</v>
      </c>
      <c r="I18" s="227">
        <f>SUMIFS('BAZA DANYCH'!$AB:$AB,'BAZA DANYCH'!$U:$U,I$4,'BAZA DANYCH'!$A:$A,$A18,'BAZA DANYCH'!$F:$F,$B18)</f>
        <v>234</v>
      </c>
      <c r="J18" s="227">
        <f>SUMIFS('BAZA DANYCH'!$AB:$AB,'BAZA DANYCH'!$U:$U,J$4,'BAZA DANYCH'!$A:$A,$A18,'BAZA DANYCH'!$F:$F,$B18)</f>
        <v>135</v>
      </c>
      <c r="K18" s="227">
        <f>SUMIFS('BAZA DANYCH'!$AB:$AB,'BAZA DANYCH'!$U:$U,K$4,'BAZA DANYCH'!$A:$A,$A18,'BAZA DANYCH'!$F:$F,$B18)</f>
        <v>258</v>
      </c>
      <c r="O18" s="298"/>
      <c r="P18" s="299"/>
      <c r="Q18" s="298"/>
      <c r="R18" s="298"/>
      <c r="S18" s="234"/>
      <c r="T18" s="234"/>
      <c r="U18" s="234"/>
      <c r="V18" s="234"/>
      <c r="W18" s="300"/>
      <c r="X18" s="300"/>
      <c r="Y18" s="300"/>
      <c r="Z18" s="300"/>
      <c r="AA18" s="300"/>
      <c r="AB18" s="300"/>
      <c r="AC18" s="234"/>
      <c r="AD18" s="114"/>
    </row>
    <row r="19" spans="1:30">
      <c r="A19" s="90" t="s">
        <v>337</v>
      </c>
      <c r="B19" s="93" t="s">
        <v>350</v>
      </c>
      <c r="C19" s="217">
        <f t="shared" si="0"/>
        <v>2798</v>
      </c>
      <c r="D19" s="227">
        <f>SUMIFS('BAZA DANYCH'!$AB:$AB,'BAZA DANYCH'!$U:$U,D$4,'BAZA DANYCH'!$A:$A,$A19,'BAZA DANYCH'!$F:$F,$B19)</f>
        <v>372</v>
      </c>
      <c r="E19" s="227">
        <f>SUMIFS('BAZA DANYCH'!$AB:$AB,'BAZA DANYCH'!$U:$U,E$4,'BAZA DANYCH'!$A:$A,$A19,'BAZA DANYCH'!$F:$F,$B19)</f>
        <v>701</v>
      </c>
      <c r="F19" s="227">
        <f>SUMIFS('BAZA DANYCH'!$AB:$AB,'BAZA DANYCH'!$U:$U,F$4,'BAZA DANYCH'!$A:$A,$A19,'BAZA DANYCH'!$F:$F,$B19)</f>
        <v>222</v>
      </c>
      <c r="G19" s="227">
        <f>SUMIFS('BAZA DANYCH'!$AB:$AB,'BAZA DANYCH'!$U:$U,G$4,'BAZA DANYCH'!$A:$A,$A19,'BAZA DANYCH'!$F:$F,$B19)</f>
        <v>323</v>
      </c>
      <c r="H19" s="227">
        <f>SUMIFS('BAZA DANYCH'!$AB:$AB,'BAZA DANYCH'!$U:$U,H$4,'BAZA DANYCH'!$A:$A,$A19,'BAZA DANYCH'!$F:$F,$B19)</f>
        <v>219</v>
      </c>
      <c r="I19" s="227">
        <f>SUMIFS('BAZA DANYCH'!$AB:$AB,'BAZA DANYCH'!$U:$U,I$4,'BAZA DANYCH'!$A:$A,$A19,'BAZA DANYCH'!$F:$F,$B19)</f>
        <v>428</v>
      </c>
      <c r="J19" s="227">
        <f>SUMIFS('BAZA DANYCH'!$AB:$AB,'BAZA DANYCH'!$U:$U,J$4,'BAZA DANYCH'!$A:$A,$A19,'BAZA DANYCH'!$F:$F,$B19)</f>
        <v>293</v>
      </c>
      <c r="K19" s="227">
        <f>SUMIFS('BAZA DANYCH'!$AB:$AB,'BAZA DANYCH'!$U:$U,K$4,'BAZA DANYCH'!$A:$A,$A19,'BAZA DANYCH'!$F:$F,$B19)</f>
        <v>240</v>
      </c>
      <c r="O19" s="298"/>
      <c r="P19" s="299"/>
      <c r="Q19" s="298"/>
      <c r="R19" s="298"/>
      <c r="S19" s="234"/>
      <c r="T19" s="234"/>
      <c r="U19" s="234"/>
      <c r="V19" s="234"/>
      <c r="W19" s="300"/>
      <c r="X19" s="300"/>
      <c r="Y19" s="300"/>
      <c r="Z19" s="300"/>
      <c r="AA19" s="300"/>
      <c r="AB19" s="300"/>
      <c r="AC19" s="234"/>
      <c r="AD19" s="114"/>
    </row>
    <row r="20" spans="1:30">
      <c r="A20" s="90" t="s">
        <v>381</v>
      </c>
      <c r="B20" s="93" t="s">
        <v>382</v>
      </c>
      <c r="C20" s="217">
        <f t="shared" si="0"/>
        <v>1458</v>
      </c>
      <c r="D20" s="227">
        <f>SUMIFS('BAZA DANYCH'!$AB:$AB,'BAZA DANYCH'!$U:$U,D$4,'BAZA DANYCH'!$A:$A,$A20,'BAZA DANYCH'!$F:$F,$B20)</f>
        <v>242</v>
      </c>
      <c r="E20" s="227">
        <f>SUMIFS('BAZA DANYCH'!$AB:$AB,'BAZA DANYCH'!$U:$U,E$4,'BAZA DANYCH'!$A:$A,$A20,'BAZA DANYCH'!$F:$F,$B20)</f>
        <v>146</v>
      </c>
      <c r="F20" s="227">
        <f>SUMIFS('BAZA DANYCH'!$AB:$AB,'BAZA DANYCH'!$U:$U,F$4,'BAZA DANYCH'!$A:$A,$A20,'BAZA DANYCH'!$F:$F,$B20)</f>
        <v>155</v>
      </c>
      <c r="G20" s="227">
        <f>SUMIFS('BAZA DANYCH'!$AB:$AB,'BAZA DANYCH'!$U:$U,G$4,'BAZA DANYCH'!$A:$A,$A20,'BAZA DANYCH'!$F:$F,$B20)</f>
        <v>138</v>
      </c>
      <c r="H20" s="227">
        <f>SUMIFS('BAZA DANYCH'!$AB:$AB,'BAZA DANYCH'!$U:$U,H$4,'BAZA DANYCH'!$A:$A,$A20,'BAZA DANYCH'!$F:$F,$B20)</f>
        <v>173</v>
      </c>
      <c r="I20" s="227">
        <f>SUMIFS('BAZA DANYCH'!$AB:$AB,'BAZA DANYCH'!$U:$U,I$4,'BAZA DANYCH'!$A:$A,$A20,'BAZA DANYCH'!$F:$F,$B20)</f>
        <v>225</v>
      </c>
      <c r="J20" s="227">
        <f>SUMIFS('BAZA DANYCH'!$AB:$AB,'BAZA DANYCH'!$U:$U,J$4,'BAZA DANYCH'!$A:$A,$A20,'BAZA DANYCH'!$F:$F,$B20)</f>
        <v>212</v>
      </c>
      <c r="K20" s="227">
        <f>SUMIFS('BAZA DANYCH'!$AB:$AB,'BAZA DANYCH'!$U:$U,K$4,'BAZA DANYCH'!$A:$A,$A20,'BAZA DANYCH'!$F:$F,$B20)</f>
        <v>167</v>
      </c>
      <c r="O20" s="298"/>
      <c r="P20" s="299"/>
      <c r="Q20" s="298"/>
      <c r="R20" s="298"/>
      <c r="S20" s="234"/>
      <c r="T20" s="234"/>
      <c r="U20" s="234"/>
      <c r="V20" s="234"/>
      <c r="W20" s="300"/>
      <c r="X20" s="300"/>
      <c r="Y20" s="300"/>
      <c r="Z20" s="300"/>
      <c r="AA20" s="300"/>
      <c r="AB20" s="300"/>
      <c r="AC20" s="234"/>
      <c r="AD20" s="114"/>
    </row>
    <row r="21" spans="1:30">
      <c r="A21" s="90" t="s">
        <v>381</v>
      </c>
      <c r="B21" s="93" t="s">
        <v>387</v>
      </c>
      <c r="C21" s="217">
        <f t="shared" si="0"/>
        <v>189</v>
      </c>
      <c r="D21" s="227">
        <f>SUMIFS('BAZA DANYCH'!$AB:$AB,'BAZA DANYCH'!$U:$U,D$4,'BAZA DANYCH'!$A:$A,$A21,'BAZA DANYCH'!$F:$F,$B21)</f>
        <v>41</v>
      </c>
      <c r="E21" s="227">
        <f>SUMIFS('BAZA DANYCH'!$AB:$AB,'BAZA DANYCH'!$U:$U,E$4,'BAZA DANYCH'!$A:$A,$A21,'BAZA DANYCH'!$F:$F,$B21)</f>
        <v>27</v>
      </c>
      <c r="F21" s="227">
        <f>SUMIFS('BAZA DANYCH'!$AB:$AB,'BAZA DANYCH'!$U:$U,F$4,'BAZA DANYCH'!$A:$A,$A21,'BAZA DANYCH'!$F:$F,$B21)</f>
        <v>55</v>
      </c>
      <c r="G21" s="227">
        <f>SUMIFS('BAZA DANYCH'!$AB:$AB,'BAZA DANYCH'!$U:$U,G$4,'BAZA DANYCH'!$A:$A,$A21,'BAZA DANYCH'!$F:$F,$B21)</f>
        <v>18</v>
      </c>
      <c r="H21" s="227">
        <f>SUMIFS('BAZA DANYCH'!$AB:$AB,'BAZA DANYCH'!$U:$U,H$4,'BAZA DANYCH'!$A:$A,$A21,'BAZA DANYCH'!$F:$F,$B21)</f>
        <v>0</v>
      </c>
      <c r="I21" s="227">
        <f>SUMIFS('BAZA DANYCH'!$AB:$AB,'BAZA DANYCH'!$U:$U,I$4,'BAZA DANYCH'!$A:$A,$A21,'BAZA DANYCH'!$F:$F,$B21)</f>
        <v>30</v>
      </c>
      <c r="J21" s="227">
        <f>SUMIFS('BAZA DANYCH'!$AB:$AB,'BAZA DANYCH'!$U:$U,J$4,'BAZA DANYCH'!$A:$A,$A21,'BAZA DANYCH'!$F:$F,$B21)</f>
        <v>18</v>
      </c>
      <c r="K21" s="227">
        <f>SUMIFS('BAZA DANYCH'!$AB:$AB,'BAZA DANYCH'!$U:$U,K$4,'BAZA DANYCH'!$A:$A,$A21,'BAZA DANYCH'!$F:$F,$B21)</f>
        <v>0</v>
      </c>
      <c r="O21" s="298"/>
      <c r="P21" s="299"/>
      <c r="Q21" s="298"/>
      <c r="R21" s="298"/>
      <c r="S21" s="234"/>
      <c r="T21" s="234"/>
      <c r="U21" s="234"/>
      <c r="V21" s="234"/>
      <c r="W21" s="300"/>
      <c r="X21" s="300"/>
      <c r="Y21" s="300"/>
      <c r="Z21" s="300"/>
      <c r="AA21" s="300"/>
      <c r="AB21" s="300"/>
      <c r="AC21" s="234"/>
      <c r="AD21" s="114"/>
    </row>
    <row r="22" spans="1:30">
      <c r="A22" s="90" t="s">
        <v>389</v>
      </c>
      <c r="B22" s="93" t="s">
        <v>390</v>
      </c>
      <c r="C22" s="217">
        <f t="shared" si="0"/>
        <v>835</v>
      </c>
      <c r="D22" s="227">
        <f>SUMIFS('BAZA DANYCH'!$AB:$AB,'BAZA DANYCH'!$U:$U,D$4,'BAZA DANYCH'!$A:$A,$A22,'BAZA DANYCH'!$F:$F,$B22)</f>
        <v>137</v>
      </c>
      <c r="E22" s="227">
        <f>SUMIFS('BAZA DANYCH'!$AB:$AB,'BAZA DANYCH'!$U:$U,E$4,'BAZA DANYCH'!$A:$A,$A22,'BAZA DANYCH'!$F:$F,$B22)</f>
        <v>102</v>
      </c>
      <c r="F22" s="227">
        <f>SUMIFS('BAZA DANYCH'!$AB:$AB,'BAZA DANYCH'!$U:$U,F$4,'BAZA DANYCH'!$A:$A,$A22,'BAZA DANYCH'!$F:$F,$B22)</f>
        <v>81</v>
      </c>
      <c r="G22" s="227">
        <f>SUMIFS('BAZA DANYCH'!$AB:$AB,'BAZA DANYCH'!$U:$U,G$4,'BAZA DANYCH'!$A:$A,$A22,'BAZA DANYCH'!$F:$F,$B22)</f>
        <v>30</v>
      </c>
      <c r="H22" s="227">
        <f>SUMIFS('BAZA DANYCH'!$AB:$AB,'BAZA DANYCH'!$U:$U,H$4,'BAZA DANYCH'!$A:$A,$A22,'BAZA DANYCH'!$F:$F,$B22)</f>
        <v>185</v>
      </c>
      <c r="I22" s="227">
        <f>SUMIFS('BAZA DANYCH'!$AB:$AB,'BAZA DANYCH'!$U:$U,I$4,'BAZA DANYCH'!$A:$A,$A22,'BAZA DANYCH'!$F:$F,$B22)</f>
        <v>111</v>
      </c>
      <c r="J22" s="227">
        <f>SUMIFS('BAZA DANYCH'!$AB:$AB,'BAZA DANYCH'!$U:$U,J$4,'BAZA DANYCH'!$A:$A,$A22,'BAZA DANYCH'!$F:$F,$B22)</f>
        <v>103</v>
      </c>
      <c r="K22" s="227">
        <f>SUMIFS('BAZA DANYCH'!$AB:$AB,'BAZA DANYCH'!$U:$U,K$4,'BAZA DANYCH'!$A:$A,$A22,'BAZA DANYCH'!$F:$F,$B22)</f>
        <v>86</v>
      </c>
      <c r="O22" s="298"/>
      <c r="P22" s="299"/>
      <c r="Q22" s="298"/>
      <c r="R22" s="298"/>
      <c r="S22" s="234"/>
      <c r="T22" s="234"/>
      <c r="U22" s="234"/>
      <c r="V22" s="234"/>
      <c r="W22" s="300"/>
      <c r="X22" s="300"/>
      <c r="Y22" s="300"/>
      <c r="Z22" s="300"/>
      <c r="AA22" s="300"/>
      <c r="AB22" s="300"/>
      <c r="AC22" s="234"/>
      <c r="AD22" s="114"/>
    </row>
    <row r="23" spans="1:30">
      <c r="A23" s="90" t="s">
        <v>405</v>
      </c>
      <c r="B23" s="93" t="s">
        <v>406</v>
      </c>
      <c r="C23" s="217">
        <f t="shared" si="0"/>
        <v>4658</v>
      </c>
      <c r="D23" s="227">
        <f>SUMIFS('BAZA DANYCH'!$AB:$AB,'BAZA DANYCH'!$U:$U,D$4,'BAZA DANYCH'!$A:$A,$A23,'BAZA DANYCH'!$F:$F,$B23)</f>
        <v>460</v>
      </c>
      <c r="E23" s="227">
        <f>SUMIFS('BAZA DANYCH'!$AB:$AB,'BAZA DANYCH'!$U:$U,E$4,'BAZA DANYCH'!$A:$A,$A23,'BAZA DANYCH'!$F:$F,$B23)</f>
        <v>440</v>
      </c>
      <c r="F23" s="227">
        <f>SUMIFS('BAZA DANYCH'!$AB:$AB,'BAZA DANYCH'!$U:$U,F$4,'BAZA DANYCH'!$A:$A,$A23,'BAZA DANYCH'!$F:$F,$B23)</f>
        <v>513</v>
      </c>
      <c r="G23" s="227">
        <f>SUMIFS('BAZA DANYCH'!$AB:$AB,'BAZA DANYCH'!$U:$U,G$4,'BAZA DANYCH'!$A:$A,$A23,'BAZA DANYCH'!$F:$F,$B23)</f>
        <v>304</v>
      </c>
      <c r="H23" s="227">
        <f>SUMIFS('BAZA DANYCH'!$AB:$AB,'BAZA DANYCH'!$U:$U,H$4,'BAZA DANYCH'!$A:$A,$A23,'BAZA DANYCH'!$F:$F,$B23)</f>
        <v>672</v>
      </c>
      <c r="I23" s="227">
        <f>SUMIFS('BAZA DANYCH'!$AB:$AB,'BAZA DANYCH'!$U:$U,I$4,'BAZA DANYCH'!$A:$A,$A23,'BAZA DANYCH'!$F:$F,$B23)</f>
        <v>752</v>
      </c>
      <c r="J23" s="227">
        <f>SUMIFS('BAZA DANYCH'!$AB:$AB,'BAZA DANYCH'!$U:$U,J$4,'BAZA DANYCH'!$A:$A,$A23,'BAZA DANYCH'!$F:$F,$B23)</f>
        <v>792</v>
      </c>
      <c r="K23" s="227">
        <f>SUMIFS('BAZA DANYCH'!$AB:$AB,'BAZA DANYCH'!$U:$U,K$4,'BAZA DANYCH'!$A:$A,$A23,'BAZA DANYCH'!$F:$F,$B23)</f>
        <v>725</v>
      </c>
      <c r="O23" s="298"/>
      <c r="P23" s="299"/>
      <c r="Q23" s="298"/>
      <c r="R23" s="298"/>
      <c r="S23" s="234"/>
      <c r="T23" s="234"/>
      <c r="U23" s="234"/>
      <c r="V23" s="234"/>
      <c r="W23" s="300"/>
      <c r="X23" s="300"/>
      <c r="Y23" s="300"/>
      <c r="Z23" s="300"/>
      <c r="AA23" s="300"/>
      <c r="AB23" s="300"/>
      <c r="AC23" s="234"/>
      <c r="AD23" s="114"/>
    </row>
    <row r="24" spans="1:30">
      <c r="A24" s="90" t="s">
        <v>417</v>
      </c>
      <c r="B24" s="93" t="s">
        <v>418</v>
      </c>
      <c r="C24" s="217">
        <f t="shared" si="0"/>
        <v>425</v>
      </c>
      <c r="D24" s="227">
        <f>SUMIFS('BAZA DANYCH'!$AB:$AB,'BAZA DANYCH'!$U:$U,D$4,'BAZA DANYCH'!$A:$A,$A24,'BAZA DANYCH'!$F:$F,$B24)</f>
        <v>46</v>
      </c>
      <c r="E24" s="227">
        <f>SUMIFS('BAZA DANYCH'!$AB:$AB,'BAZA DANYCH'!$U:$U,E$4,'BAZA DANYCH'!$A:$A,$A24,'BAZA DANYCH'!$F:$F,$B24)</f>
        <v>80</v>
      </c>
      <c r="F24" s="227">
        <f>SUMIFS('BAZA DANYCH'!$AB:$AB,'BAZA DANYCH'!$U:$U,F$4,'BAZA DANYCH'!$A:$A,$A24,'BAZA DANYCH'!$F:$F,$B24)</f>
        <v>66</v>
      </c>
      <c r="G24" s="227">
        <f>SUMIFS('BAZA DANYCH'!$AB:$AB,'BAZA DANYCH'!$U:$U,G$4,'BAZA DANYCH'!$A:$A,$A24,'BAZA DANYCH'!$F:$F,$B24)</f>
        <v>32</v>
      </c>
      <c r="H24" s="227">
        <f>SUMIFS('BAZA DANYCH'!$AB:$AB,'BAZA DANYCH'!$U:$U,H$4,'BAZA DANYCH'!$A:$A,$A24,'BAZA DANYCH'!$F:$F,$B24)</f>
        <v>55</v>
      </c>
      <c r="I24" s="227">
        <f>SUMIFS('BAZA DANYCH'!$AB:$AB,'BAZA DANYCH'!$U:$U,I$4,'BAZA DANYCH'!$A:$A,$A24,'BAZA DANYCH'!$F:$F,$B24)</f>
        <v>53</v>
      </c>
      <c r="J24" s="227">
        <f>SUMIFS('BAZA DANYCH'!$AB:$AB,'BAZA DANYCH'!$U:$U,J$4,'BAZA DANYCH'!$A:$A,$A24,'BAZA DANYCH'!$F:$F,$B24)</f>
        <v>34</v>
      </c>
      <c r="K24" s="227">
        <f>SUMIFS('BAZA DANYCH'!$AB:$AB,'BAZA DANYCH'!$U:$U,K$4,'BAZA DANYCH'!$A:$A,$A24,'BAZA DANYCH'!$F:$F,$B24)</f>
        <v>59</v>
      </c>
      <c r="O24" s="298"/>
      <c r="P24" s="299"/>
      <c r="Q24" s="298"/>
      <c r="R24" s="298"/>
      <c r="S24" s="234"/>
      <c r="T24" s="234"/>
      <c r="U24" s="234"/>
      <c r="V24" s="234"/>
      <c r="W24" s="300"/>
      <c r="X24" s="300"/>
      <c r="Y24" s="300"/>
      <c r="Z24" s="300"/>
      <c r="AA24" s="300"/>
      <c r="AB24" s="300"/>
      <c r="AC24" s="234"/>
      <c r="AD24" s="114"/>
    </row>
    <row r="25" spans="1:30">
      <c r="A25" s="90" t="s">
        <v>422</v>
      </c>
      <c r="B25" s="93" t="s">
        <v>423</v>
      </c>
      <c r="C25" s="217">
        <f t="shared" si="0"/>
        <v>620</v>
      </c>
      <c r="D25" s="227">
        <f>SUMIFS('BAZA DANYCH'!$AB:$AB,'BAZA DANYCH'!$U:$U,D$4,'BAZA DANYCH'!$A:$A,$A25,'BAZA DANYCH'!$F:$F,$B25)</f>
        <v>116</v>
      </c>
      <c r="E25" s="227">
        <f>SUMIFS('BAZA DANYCH'!$AB:$AB,'BAZA DANYCH'!$U:$U,E$4,'BAZA DANYCH'!$A:$A,$A25,'BAZA DANYCH'!$F:$F,$B25)</f>
        <v>100</v>
      </c>
      <c r="F25" s="227">
        <f>SUMIFS('BAZA DANYCH'!$AB:$AB,'BAZA DANYCH'!$U:$U,F$4,'BAZA DANYCH'!$A:$A,$A25,'BAZA DANYCH'!$F:$F,$B25)</f>
        <v>30</v>
      </c>
      <c r="G25" s="227">
        <f>SUMIFS('BAZA DANYCH'!$AB:$AB,'BAZA DANYCH'!$U:$U,G$4,'BAZA DANYCH'!$A:$A,$A25,'BAZA DANYCH'!$F:$F,$B25)</f>
        <v>140</v>
      </c>
      <c r="H25" s="227">
        <f>SUMIFS('BAZA DANYCH'!$AB:$AB,'BAZA DANYCH'!$U:$U,H$4,'BAZA DANYCH'!$A:$A,$A25,'BAZA DANYCH'!$F:$F,$B25)</f>
        <v>56</v>
      </c>
      <c r="I25" s="227">
        <f>SUMIFS('BAZA DANYCH'!$AB:$AB,'BAZA DANYCH'!$U:$U,I$4,'BAZA DANYCH'!$A:$A,$A25,'BAZA DANYCH'!$F:$F,$B25)</f>
        <v>66</v>
      </c>
      <c r="J25" s="227">
        <f>SUMIFS('BAZA DANYCH'!$AB:$AB,'BAZA DANYCH'!$U:$U,J$4,'BAZA DANYCH'!$A:$A,$A25,'BAZA DANYCH'!$F:$F,$B25)</f>
        <v>56</v>
      </c>
      <c r="K25" s="227">
        <f>SUMIFS('BAZA DANYCH'!$AB:$AB,'BAZA DANYCH'!$U:$U,K$4,'BAZA DANYCH'!$A:$A,$A25,'BAZA DANYCH'!$F:$F,$B25)</f>
        <v>56</v>
      </c>
      <c r="O25" s="298"/>
      <c r="P25" s="299"/>
      <c r="Q25" s="298"/>
      <c r="R25" s="298"/>
      <c r="S25" s="234"/>
      <c r="T25" s="234"/>
      <c r="U25" s="234"/>
      <c r="V25" s="234"/>
      <c r="W25" s="300"/>
      <c r="X25" s="300"/>
      <c r="Y25" s="300"/>
      <c r="Z25" s="300"/>
      <c r="AA25" s="300"/>
      <c r="AB25" s="300"/>
      <c r="AC25" s="234"/>
      <c r="AD25" s="114"/>
    </row>
    <row r="26" spans="1:30">
      <c r="A26" s="90" t="s">
        <v>422</v>
      </c>
      <c r="B26" s="90" t="s">
        <v>428</v>
      </c>
      <c r="C26" s="217">
        <f t="shared" si="0"/>
        <v>332</v>
      </c>
      <c r="D26" s="227">
        <f>SUMIFS('BAZA DANYCH'!$AB:$AB,'BAZA DANYCH'!$U:$U,D$4,'BAZA DANYCH'!$A:$A,$A26,'BAZA DANYCH'!$F:$F,$B26)</f>
        <v>20</v>
      </c>
      <c r="E26" s="227">
        <f>SUMIFS('BAZA DANYCH'!$AB:$AB,'BAZA DANYCH'!$U:$U,E$4,'BAZA DANYCH'!$A:$A,$A26,'BAZA DANYCH'!$F:$F,$B26)</f>
        <v>60</v>
      </c>
      <c r="F26" s="227">
        <f>SUMIFS('BAZA DANYCH'!$AB:$AB,'BAZA DANYCH'!$U:$U,F$4,'BAZA DANYCH'!$A:$A,$A26,'BAZA DANYCH'!$F:$F,$B26)</f>
        <v>20</v>
      </c>
      <c r="G26" s="227">
        <f>SUMIFS('BAZA DANYCH'!$AB:$AB,'BAZA DANYCH'!$U:$U,G$4,'BAZA DANYCH'!$A:$A,$A26,'BAZA DANYCH'!$F:$F,$B26)</f>
        <v>40</v>
      </c>
      <c r="H26" s="227">
        <f>SUMIFS('BAZA DANYCH'!$AB:$AB,'BAZA DANYCH'!$U:$U,H$4,'BAZA DANYCH'!$A:$A,$A26,'BAZA DANYCH'!$F:$F,$B26)</f>
        <v>0</v>
      </c>
      <c r="I26" s="227">
        <f>SUMIFS('BAZA DANYCH'!$AB:$AB,'BAZA DANYCH'!$U:$U,I$4,'BAZA DANYCH'!$A:$A,$A26,'BAZA DANYCH'!$F:$F,$B26)</f>
        <v>20</v>
      </c>
      <c r="J26" s="227">
        <f>SUMIFS('BAZA DANYCH'!$AB:$AB,'BAZA DANYCH'!$U:$U,J$4,'BAZA DANYCH'!$A:$A,$A26,'BAZA DANYCH'!$F:$F,$B26)</f>
        <v>86</v>
      </c>
      <c r="K26" s="227">
        <f>SUMIFS('BAZA DANYCH'!$AB:$AB,'BAZA DANYCH'!$U:$U,K$4,'BAZA DANYCH'!$A:$A,$A26,'BAZA DANYCH'!$F:$F,$B26)</f>
        <v>86</v>
      </c>
      <c r="O26" s="298"/>
      <c r="P26" s="299"/>
      <c r="Q26" s="298"/>
      <c r="R26" s="298"/>
      <c r="S26" s="234"/>
      <c r="T26" s="234"/>
      <c r="U26" s="234"/>
      <c r="V26" s="234"/>
      <c r="W26" s="300"/>
      <c r="X26" s="300"/>
      <c r="Y26" s="300"/>
      <c r="Z26" s="300"/>
      <c r="AA26" s="300"/>
      <c r="AB26" s="300"/>
      <c r="AC26" s="234"/>
      <c r="AD26" s="114"/>
    </row>
    <row r="27" spans="1:30">
      <c r="A27" s="90" t="s">
        <v>422</v>
      </c>
      <c r="B27" s="92" t="s">
        <v>432</v>
      </c>
      <c r="C27" s="217">
        <f t="shared" si="0"/>
        <v>482</v>
      </c>
      <c r="D27" s="227">
        <f>SUMIFS('BAZA DANYCH'!$AB:$AB,'BAZA DANYCH'!$U:$U,D$4,'BAZA DANYCH'!$A:$A,$A27,'BAZA DANYCH'!$F:$F,$B27)</f>
        <v>68</v>
      </c>
      <c r="E27" s="227">
        <f>SUMIFS('BAZA DANYCH'!$AB:$AB,'BAZA DANYCH'!$U:$U,E$4,'BAZA DANYCH'!$A:$A,$A27,'BAZA DANYCH'!$F:$F,$B27)</f>
        <v>86</v>
      </c>
      <c r="F27" s="227">
        <f>SUMIFS('BAZA DANYCH'!$AB:$AB,'BAZA DANYCH'!$U:$U,F$4,'BAZA DANYCH'!$A:$A,$A27,'BAZA DANYCH'!$F:$F,$B27)</f>
        <v>36</v>
      </c>
      <c r="G27" s="227">
        <f>SUMIFS('BAZA DANYCH'!$AB:$AB,'BAZA DANYCH'!$U:$U,G$4,'BAZA DANYCH'!$A:$A,$A27,'BAZA DANYCH'!$F:$F,$B27)</f>
        <v>46</v>
      </c>
      <c r="H27" s="227">
        <f>SUMIFS('BAZA DANYCH'!$AB:$AB,'BAZA DANYCH'!$U:$U,H$4,'BAZA DANYCH'!$A:$A,$A27,'BAZA DANYCH'!$F:$F,$B27)</f>
        <v>46</v>
      </c>
      <c r="I27" s="227">
        <f>SUMIFS('BAZA DANYCH'!$AB:$AB,'BAZA DANYCH'!$U:$U,I$4,'BAZA DANYCH'!$A:$A,$A27,'BAZA DANYCH'!$F:$F,$B27)</f>
        <v>36</v>
      </c>
      <c r="J27" s="227">
        <f>SUMIFS('BAZA DANYCH'!$AB:$AB,'BAZA DANYCH'!$U:$U,J$4,'BAZA DANYCH'!$A:$A,$A27,'BAZA DANYCH'!$F:$F,$B27)</f>
        <v>82</v>
      </c>
      <c r="K27" s="227">
        <f>SUMIFS('BAZA DANYCH'!$AB:$AB,'BAZA DANYCH'!$U:$U,K$4,'BAZA DANYCH'!$A:$A,$A27,'BAZA DANYCH'!$F:$F,$B27)</f>
        <v>82</v>
      </c>
      <c r="O27" s="298"/>
      <c r="P27" s="299"/>
      <c r="Q27" s="298"/>
      <c r="R27" s="298"/>
      <c r="S27" s="234"/>
      <c r="T27" s="234"/>
      <c r="U27" s="234"/>
      <c r="V27" s="234"/>
      <c r="W27" s="300"/>
      <c r="X27" s="300"/>
      <c r="Y27" s="300"/>
      <c r="Z27" s="300"/>
      <c r="AA27" s="300"/>
      <c r="AB27" s="300"/>
      <c r="AC27" s="234"/>
      <c r="AD27" s="114"/>
    </row>
    <row r="28" spans="1:30">
      <c r="A28" s="90" t="s">
        <v>434</v>
      </c>
      <c r="B28" s="90" t="s">
        <v>435</v>
      </c>
      <c r="C28" s="217">
        <f t="shared" si="0"/>
        <v>585</v>
      </c>
      <c r="D28" s="227">
        <f>SUMIFS('BAZA DANYCH'!$AB:$AB,'BAZA DANYCH'!$U:$U,D$4,'BAZA DANYCH'!$A:$A,$A28,'BAZA DANYCH'!$F:$F,$B28)</f>
        <v>73</v>
      </c>
      <c r="E28" s="227">
        <f>SUMIFS('BAZA DANYCH'!$AB:$AB,'BAZA DANYCH'!$U:$U,E$4,'BAZA DANYCH'!$A:$A,$A28,'BAZA DANYCH'!$F:$F,$B28)</f>
        <v>58</v>
      </c>
      <c r="F28" s="227">
        <f>SUMIFS('BAZA DANYCH'!$AB:$AB,'BAZA DANYCH'!$U:$U,F$4,'BAZA DANYCH'!$A:$A,$A28,'BAZA DANYCH'!$F:$F,$B28)</f>
        <v>68</v>
      </c>
      <c r="G28" s="227">
        <f>SUMIFS('BAZA DANYCH'!$AB:$AB,'BAZA DANYCH'!$U:$U,G$4,'BAZA DANYCH'!$A:$A,$A28,'BAZA DANYCH'!$F:$F,$B28)</f>
        <v>92</v>
      </c>
      <c r="H28" s="227">
        <f>SUMIFS('BAZA DANYCH'!$AB:$AB,'BAZA DANYCH'!$U:$U,H$4,'BAZA DANYCH'!$A:$A,$A28,'BAZA DANYCH'!$F:$F,$B28)</f>
        <v>66</v>
      </c>
      <c r="I28" s="227">
        <f>SUMIFS('BAZA DANYCH'!$AB:$AB,'BAZA DANYCH'!$U:$U,I$4,'BAZA DANYCH'!$A:$A,$A28,'BAZA DANYCH'!$F:$F,$B28)</f>
        <v>62</v>
      </c>
      <c r="J28" s="227">
        <f>SUMIFS('BAZA DANYCH'!$AB:$AB,'BAZA DANYCH'!$U:$U,J$4,'BAZA DANYCH'!$A:$A,$A28,'BAZA DANYCH'!$F:$F,$B28)</f>
        <v>117</v>
      </c>
      <c r="K28" s="227">
        <f>SUMIFS('BAZA DANYCH'!$AB:$AB,'BAZA DANYCH'!$U:$U,K$4,'BAZA DANYCH'!$A:$A,$A28,'BAZA DANYCH'!$F:$F,$B28)</f>
        <v>49</v>
      </c>
      <c r="O28" s="298"/>
      <c r="P28" s="299"/>
      <c r="Q28" s="298"/>
      <c r="R28" s="298"/>
      <c r="S28" s="234"/>
      <c r="T28" s="234"/>
      <c r="U28" s="234"/>
      <c r="V28" s="234"/>
      <c r="W28" s="300"/>
      <c r="X28" s="300"/>
      <c r="Y28" s="300"/>
      <c r="Z28" s="300"/>
      <c r="AA28" s="300"/>
      <c r="AB28" s="300"/>
      <c r="AC28" s="234"/>
      <c r="AD28" s="114"/>
    </row>
    <row r="29" spans="1:30">
      <c r="A29" s="90" t="s">
        <v>422</v>
      </c>
      <c r="B29" s="90" t="s">
        <v>441</v>
      </c>
      <c r="C29" s="217">
        <f t="shared" si="0"/>
        <v>7311</v>
      </c>
      <c r="D29" s="227">
        <f>SUMIFS('BAZA DANYCH'!$AB:$AB,'BAZA DANYCH'!$U:$U,D$4,'BAZA DANYCH'!$A:$A,$A29,'BAZA DANYCH'!$F:$F,$B29)</f>
        <v>741</v>
      </c>
      <c r="E29" s="227">
        <f>SUMIFS('BAZA DANYCH'!$AB:$AB,'BAZA DANYCH'!$U:$U,E$4,'BAZA DANYCH'!$A:$A,$A29,'BAZA DANYCH'!$F:$F,$B29)</f>
        <v>916</v>
      </c>
      <c r="F29" s="227">
        <f>SUMIFS('BAZA DANYCH'!$AB:$AB,'BAZA DANYCH'!$U:$U,F$4,'BAZA DANYCH'!$A:$A,$A29,'BAZA DANYCH'!$F:$F,$B29)</f>
        <v>509</v>
      </c>
      <c r="G29" s="227">
        <f>SUMIFS('BAZA DANYCH'!$AB:$AB,'BAZA DANYCH'!$U:$U,G$4,'BAZA DANYCH'!$A:$A,$A29,'BAZA DANYCH'!$F:$F,$B29)</f>
        <v>290</v>
      </c>
      <c r="H29" s="227">
        <f>SUMIFS('BAZA DANYCH'!$AB:$AB,'BAZA DANYCH'!$U:$U,H$4,'BAZA DANYCH'!$A:$A,$A29,'BAZA DANYCH'!$F:$F,$B29)</f>
        <v>436</v>
      </c>
      <c r="I29" s="227">
        <f>SUMIFS('BAZA DANYCH'!$AB:$AB,'BAZA DANYCH'!$U:$U,I$4,'BAZA DANYCH'!$A:$A,$A29,'BAZA DANYCH'!$F:$F,$B29)</f>
        <v>1844</v>
      </c>
      <c r="J29" s="227">
        <f>SUMIFS('BAZA DANYCH'!$AB:$AB,'BAZA DANYCH'!$U:$U,J$4,'BAZA DANYCH'!$A:$A,$A29,'BAZA DANYCH'!$F:$F,$B29)</f>
        <v>1777</v>
      </c>
      <c r="K29" s="227">
        <f>SUMIFS('BAZA DANYCH'!$AB:$AB,'BAZA DANYCH'!$U:$U,K$4,'BAZA DANYCH'!$A:$A,$A29,'BAZA DANYCH'!$F:$F,$B29)</f>
        <v>798</v>
      </c>
      <c r="O29" s="298"/>
      <c r="P29" s="299"/>
      <c r="Q29" s="298"/>
      <c r="R29" s="298"/>
      <c r="S29" s="234"/>
      <c r="T29" s="234"/>
      <c r="U29" s="234"/>
      <c r="V29" s="234"/>
      <c r="W29" s="300"/>
      <c r="X29" s="300"/>
      <c r="Y29" s="300"/>
      <c r="Z29" s="300"/>
      <c r="AA29" s="300"/>
      <c r="AB29" s="300"/>
      <c r="AC29" s="234"/>
      <c r="AD29" s="114"/>
    </row>
    <row r="30" spans="1:30">
      <c r="A30" s="90" t="s">
        <v>242</v>
      </c>
      <c r="B30" s="90" t="s">
        <v>444</v>
      </c>
      <c r="C30" s="217">
        <f t="shared" si="0"/>
        <v>794</v>
      </c>
      <c r="D30" s="227">
        <f>SUMIFS('BAZA DANYCH'!$AB:$AB,'BAZA DANYCH'!$U:$U,D$4,'BAZA DANYCH'!$A:$A,$A30,'BAZA DANYCH'!$F:$F,$B30)</f>
        <v>80</v>
      </c>
      <c r="E30" s="227">
        <f>SUMIFS('BAZA DANYCH'!$AB:$AB,'BAZA DANYCH'!$U:$U,E$4,'BAZA DANYCH'!$A:$A,$A30,'BAZA DANYCH'!$F:$F,$B30)</f>
        <v>175</v>
      </c>
      <c r="F30" s="227">
        <f>SUMIFS('BAZA DANYCH'!$AB:$AB,'BAZA DANYCH'!$U:$U,F$4,'BAZA DANYCH'!$A:$A,$A30,'BAZA DANYCH'!$F:$F,$B30)</f>
        <v>43</v>
      </c>
      <c r="G30" s="227">
        <f>SUMIFS('BAZA DANYCH'!$AB:$AB,'BAZA DANYCH'!$U:$U,G$4,'BAZA DANYCH'!$A:$A,$A30,'BAZA DANYCH'!$F:$F,$B30)</f>
        <v>56</v>
      </c>
      <c r="H30" s="227">
        <f>SUMIFS('BAZA DANYCH'!$AB:$AB,'BAZA DANYCH'!$U:$U,H$4,'BAZA DANYCH'!$A:$A,$A30,'BAZA DANYCH'!$F:$F,$B30)</f>
        <v>76</v>
      </c>
      <c r="I30" s="227">
        <f>SUMIFS('BAZA DANYCH'!$AB:$AB,'BAZA DANYCH'!$U:$U,I$4,'BAZA DANYCH'!$A:$A,$A30,'BAZA DANYCH'!$F:$F,$B30)</f>
        <v>162</v>
      </c>
      <c r="J30" s="227">
        <f>SUMIFS('BAZA DANYCH'!$AB:$AB,'BAZA DANYCH'!$U:$U,J$4,'BAZA DANYCH'!$A:$A,$A30,'BAZA DANYCH'!$F:$F,$B30)</f>
        <v>103</v>
      </c>
      <c r="K30" s="227">
        <f>SUMIFS('BAZA DANYCH'!$AB:$AB,'BAZA DANYCH'!$U:$U,K$4,'BAZA DANYCH'!$A:$A,$A30,'BAZA DANYCH'!$F:$F,$B30)</f>
        <v>99</v>
      </c>
      <c r="O30" s="298"/>
      <c r="P30" s="299"/>
      <c r="Q30" s="298"/>
      <c r="R30" s="298"/>
      <c r="S30" s="234"/>
      <c r="T30" s="234"/>
      <c r="U30" s="234"/>
      <c r="V30" s="234"/>
      <c r="W30" s="300"/>
      <c r="X30" s="300"/>
      <c r="Y30" s="300"/>
      <c r="Z30" s="300"/>
      <c r="AA30" s="300"/>
      <c r="AB30" s="300"/>
      <c r="AC30" s="234"/>
      <c r="AD30" s="114"/>
    </row>
    <row r="31" spans="1:30">
      <c r="A31" s="90" t="s">
        <v>448</v>
      </c>
      <c r="B31" s="90" t="s">
        <v>449</v>
      </c>
      <c r="C31" s="217">
        <f t="shared" si="0"/>
        <v>790</v>
      </c>
      <c r="D31" s="227">
        <f>SUMIFS('BAZA DANYCH'!$AB:$AB,'BAZA DANYCH'!$U:$U,D$4,'BAZA DANYCH'!$A:$A,$A31,'BAZA DANYCH'!$F:$F,$B31)</f>
        <v>92</v>
      </c>
      <c r="E31" s="227">
        <f>SUMIFS('BAZA DANYCH'!$AB:$AB,'BAZA DANYCH'!$U:$U,E$4,'BAZA DANYCH'!$A:$A,$A31,'BAZA DANYCH'!$F:$F,$B31)</f>
        <v>134</v>
      </c>
      <c r="F31" s="227">
        <f>SUMIFS('BAZA DANYCH'!$AB:$AB,'BAZA DANYCH'!$U:$U,F$4,'BAZA DANYCH'!$A:$A,$A31,'BAZA DANYCH'!$F:$F,$B31)</f>
        <v>58</v>
      </c>
      <c r="G31" s="227">
        <f>SUMIFS('BAZA DANYCH'!$AB:$AB,'BAZA DANYCH'!$U:$U,G$4,'BAZA DANYCH'!$A:$A,$A31,'BAZA DANYCH'!$F:$F,$B31)</f>
        <v>72</v>
      </c>
      <c r="H31" s="227">
        <f>SUMIFS('BAZA DANYCH'!$AB:$AB,'BAZA DANYCH'!$U:$U,H$4,'BAZA DANYCH'!$A:$A,$A31,'BAZA DANYCH'!$F:$F,$B31)</f>
        <v>114</v>
      </c>
      <c r="I31" s="227">
        <f>SUMIFS('BAZA DANYCH'!$AB:$AB,'BAZA DANYCH'!$U:$U,I$4,'BAZA DANYCH'!$A:$A,$A31,'BAZA DANYCH'!$F:$F,$B31)</f>
        <v>104</v>
      </c>
      <c r="J31" s="227">
        <f>SUMIFS('BAZA DANYCH'!$AB:$AB,'BAZA DANYCH'!$U:$U,J$4,'BAZA DANYCH'!$A:$A,$A31,'BAZA DANYCH'!$F:$F,$B31)</f>
        <v>108</v>
      </c>
      <c r="K31" s="227">
        <f>SUMIFS('BAZA DANYCH'!$AB:$AB,'BAZA DANYCH'!$U:$U,K$4,'BAZA DANYCH'!$A:$A,$A31,'BAZA DANYCH'!$F:$F,$B31)</f>
        <v>108</v>
      </c>
      <c r="O31" s="298"/>
      <c r="P31" s="299"/>
      <c r="Q31" s="298"/>
      <c r="R31" s="298"/>
      <c r="S31" s="234"/>
      <c r="T31" s="234"/>
      <c r="U31" s="234"/>
      <c r="V31" s="234"/>
      <c r="W31" s="300"/>
      <c r="X31" s="300"/>
      <c r="Y31" s="300"/>
      <c r="Z31" s="300"/>
      <c r="AA31" s="300"/>
      <c r="AB31" s="300"/>
      <c r="AC31" s="234"/>
      <c r="AD31" s="114"/>
    </row>
    <row r="32" spans="1:30" s="86" customFormat="1">
      <c r="A32" s="377" t="s">
        <v>134</v>
      </c>
      <c r="B32" s="377"/>
      <c r="C32" s="217">
        <f t="shared" ref="C32" si="1">SUM(C6:C31)</f>
        <v>56713</v>
      </c>
      <c r="D32" s="217">
        <f>SUM(D6:D31)</f>
        <v>7129</v>
      </c>
      <c r="E32" s="217">
        <f>SUM(E6:E31)</f>
        <v>8036</v>
      </c>
      <c r="F32" s="217">
        <f>SUM(F6:F31)</f>
        <v>6140</v>
      </c>
      <c r="G32" s="217">
        <f>SUM(G6:G31)</f>
        <v>4122</v>
      </c>
      <c r="H32" s="217">
        <f t="shared" ref="H32:K32" si="2">SUM(H6:H31)</f>
        <v>6763</v>
      </c>
      <c r="I32" s="217">
        <f t="shared" si="2"/>
        <v>8457</v>
      </c>
      <c r="J32" s="217">
        <f t="shared" si="2"/>
        <v>7836</v>
      </c>
      <c r="K32" s="217">
        <f t="shared" si="2"/>
        <v>8230</v>
      </c>
      <c r="O32" s="270"/>
      <c r="P32" s="270"/>
      <c r="Q32" s="270"/>
      <c r="R32" s="270"/>
      <c r="S32" s="292"/>
      <c r="T32" s="292"/>
      <c r="U32" s="292"/>
      <c r="V32" s="292"/>
      <c r="W32" s="270"/>
      <c r="X32" s="270"/>
      <c r="Y32" s="270"/>
      <c r="Z32" s="270"/>
      <c r="AA32" s="270"/>
      <c r="AB32" s="270"/>
      <c r="AC32" s="292"/>
      <c r="AD32" s="292"/>
    </row>
    <row r="33" spans="1:36">
      <c r="B33" s="88"/>
      <c r="C33" s="88"/>
      <c r="D33" s="88"/>
      <c r="E33" s="88"/>
      <c r="F33" s="88"/>
      <c r="G33" s="88"/>
      <c r="H33" s="88"/>
      <c r="I33" s="88"/>
      <c r="J33" s="88"/>
      <c r="K33" s="88"/>
      <c r="L33" s="88"/>
      <c r="M33" s="88"/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</row>
    <row r="34" spans="1:36" s="81" customFormat="1" ht="15" thickBot="1">
      <c r="A34" s="99" t="s">
        <v>164</v>
      </c>
      <c r="B34" s="10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0"/>
      <c r="AE34" s="100"/>
      <c r="AF34" s="100"/>
      <c r="AG34" s="100"/>
      <c r="AH34" s="100"/>
      <c r="AI34" s="100"/>
      <c r="AJ34" s="100"/>
    </row>
    <row r="35" spans="1:36" s="81" customFormat="1" ht="15" thickTop="1">
      <c r="A35" s="119" t="s">
        <v>163</v>
      </c>
      <c r="B35" s="117"/>
      <c r="C35" s="117"/>
      <c r="D35" s="117"/>
      <c r="E35" s="117"/>
      <c r="F35" s="117"/>
      <c r="G35" s="117"/>
      <c r="H35" s="117"/>
      <c r="I35" s="117"/>
      <c r="J35" s="117"/>
      <c r="K35" s="117"/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  <c r="AD35" s="118"/>
      <c r="AE35" s="118"/>
      <c r="AF35" s="118"/>
      <c r="AG35" s="118"/>
      <c r="AH35" s="118"/>
      <c r="AI35" s="118"/>
      <c r="AJ35" s="118"/>
    </row>
    <row r="36" spans="1:36">
      <c r="B36" s="88"/>
      <c r="C36" s="88"/>
      <c r="D36" s="88"/>
      <c r="E36" s="88"/>
      <c r="F36" s="88"/>
      <c r="G36" s="88"/>
      <c r="H36" s="88"/>
      <c r="I36" s="88"/>
      <c r="J36" s="88"/>
      <c r="K36" s="88"/>
      <c r="L36" s="88"/>
      <c r="M36" s="8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  <c r="AC36" s="88"/>
    </row>
    <row r="37" spans="1:36" ht="38.25">
      <c r="A37" s="372" t="str">
        <f>A4</f>
        <v>Osiedle we Wrocławiu</v>
      </c>
      <c r="B37" s="374" t="str">
        <f>B4</f>
        <v>Punkt pomiarowy</v>
      </c>
      <c r="C37" s="213" t="s">
        <v>465</v>
      </c>
      <c r="D37" s="213">
        <v>0.25</v>
      </c>
      <c r="E37" s="214">
        <v>0.26041666666666669</v>
      </c>
      <c r="F37" s="214">
        <v>0.27083333333333298</v>
      </c>
      <c r="G37" s="214">
        <v>0.28125</v>
      </c>
      <c r="H37" s="214">
        <v>0.29166666666666702</v>
      </c>
      <c r="I37" s="214">
        <v>0.30208333333333298</v>
      </c>
      <c r="J37" s="214">
        <v>0.3125</v>
      </c>
      <c r="K37" s="214">
        <v>0.32291666666666702</v>
      </c>
      <c r="L37" s="214">
        <v>0.33333333333333298</v>
      </c>
      <c r="M37" s="214">
        <v>0.34375</v>
      </c>
      <c r="N37" s="214">
        <v>0.35416666666666702</v>
      </c>
      <c r="O37" s="214">
        <v>0.36458333333333331</v>
      </c>
      <c r="P37" s="214">
        <v>0.375</v>
      </c>
      <c r="Q37" s="214">
        <v>0.38541666666666702</v>
      </c>
      <c r="R37" s="214">
        <v>0.39583333333333331</v>
      </c>
      <c r="S37" s="214">
        <v>0.40625</v>
      </c>
      <c r="T37" s="214">
        <v>0.58333333333333337</v>
      </c>
      <c r="U37" s="214">
        <v>0.59375</v>
      </c>
      <c r="V37" s="214">
        <v>0.60416666666666696</v>
      </c>
      <c r="W37" s="214">
        <v>0.61458333333333337</v>
      </c>
      <c r="X37" s="214">
        <v>0.625</v>
      </c>
      <c r="Y37" s="214">
        <v>0.63541666666666696</v>
      </c>
      <c r="Z37" s="214">
        <v>0.64583333333333337</v>
      </c>
      <c r="AA37" s="214">
        <v>0.65625</v>
      </c>
      <c r="AB37" s="214">
        <v>0.66666666666666696</v>
      </c>
      <c r="AC37" s="214">
        <v>0.67708333333333337</v>
      </c>
      <c r="AD37" s="214">
        <v>0.6875</v>
      </c>
      <c r="AE37" s="214">
        <v>0.69791666666666696</v>
      </c>
      <c r="AF37" s="214">
        <v>0.70833333333333337</v>
      </c>
      <c r="AG37" s="214">
        <v>0.71875</v>
      </c>
      <c r="AH37" s="214">
        <v>0.72916666666666663</v>
      </c>
      <c r="AI37" s="214">
        <v>0.73958333333333337</v>
      </c>
    </row>
    <row r="38" spans="1:36" ht="38.25">
      <c r="A38" s="372"/>
      <c r="B38" s="374"/>
      <c r="C38" s="213" t="s">
        <v>465</v>
      </c>
      <c r="D38" s="214">
        <v>0.26041666666666669</v>
      </c>
      <c r="E38" s="214">
        <v>0.27083333333333298</v>
      </c>
      <c r="F38" s="214">
        <v>0.28125</v>
      </c>
      <c r="G38" s="214">
        <v>0.29166666666666702</v>
      </c>
      <c r="H38" s="214">
        <v>0.30208333333333298</v>
      </c>
      <c r="I38" s="214">
        <v>0.3125</v>
      </c>
      <c r="J38" s="214">
        <v>0.32291666666666702</v>
      </c>
      <c r="K38" s="214">
        <v>0.33333333333333298</v>
      </c>
      <c r="L38" s="214">
        <v>0.34375</v>
      </c>
      <c r="M38" s="214">
        <v>0.35416666666666702</v>
      </c>
      <c r="N38" s="214">
        <v>0.36458333333333398</v>
      </c>
      <c r="O38" s="214">
        <v>0.375</v>
      </c>
      <c r="P38" s="214">
        <v>0.38541666666666702</v>
      </c>
      <c r="Q38" s="214">
        <v>0.39583333333333398</v>
      </c>
      <c r="R38" s="214">
        <v>0.40625</v>
      </c>
      <c r="S38" s="214">
        <v>0.41666666666666669</v>
      </c>
      <c r="T38" s="214">
        <v>0.593750000000001</v>
      </c>
      <c r="U38" s="214">
        <v>0.60416666666666696</v>
      </c>
      <c r="V38" s="214">
        <v>0.61458333333333404</v>
      </c>
      <c r="W38" s="214">
        <v>0.625000000000001</v>
      </c>
      <c r="X38" s="214">
        <v>0.63541666666666696</v>
      </c>
      <c r="Y38" s="214">
        <v>0.64583333333333404</v>
      </c>
      <c r="Z38" s="214">
        <v>0.656250000000001</v>
      </c>
      <c r="AA38" s="214">
        <v>0.66666666666666696</v>
      </c>
      <c r="AB38" s="214">
        <v>0.67708333333333404</v>
      </c>
      <c r="AC38" s="214">
        <v>0.687500000000001</v>
      </c>
      <c r="AD38" s="214">
        <v>0.69791666666666696</v>
      </c>
      <c r="AE38" s="214">
        <v>0.70833333333333404</v>
      </c>
      <c r="AF38" s="214">
        <v>0.718750000000001</v>
      </c>
      <c r="AG38" s="214">
        <v>0.72916666666666796</v>
      </c>
      <c r="AH38" s="214">
        <v>0.73958333333333404</v>
      </c>
      <c r="AI38" s="214">
        <v>0.750000000000001</v>
      </c>
    </row>
    <row r="39" spans="1:36">
      <c r="A39" s="225" t="str">
        <f t="shared" ref="A39:B64" si="3">A6</f>
        <v>Polanowice</v>
      </c>
      <c r="B39" s="225" t="str">
        <f t="shared" si="3"/>
        <v>p1_A</v>
      </c>
      <c r="C39" s="217">
        <f t="shared" ref="C39:C64" si="4">SUM(D39:S39)+SUM(T39:AI39)</f>
        <v>2054</v>
      </c>
      <c r="D39" s="227">
        <f>SUMIFS('BAZA DANYCH'!$AB:$AB,'BAZA DANYCH'!$T:$T,D$37,'BAZA DANYCH'!$A:$A,$A39,'BAZA DANYCH'!$F:$F,$B39)</f>
        <v>26</v>
      </c>
      <c r="E39" s="227">
        <f>SUMIFS('BAZA DANYCH'!$AB:$AB,'BAZA DANYCH'!$T:$T,E$37,'BAZA DANYCH'!$A:$A,$A39,'BAZA DANYCH'!$F:$F,$B39)</f>
        <v>32</v>
      </c>
      <c r="F39" s="227">
        <f>SUMIFS('BAZA DANYCH'!$AB:$AB,'BAZA DANYCH'!$T:$T,F$37,'BAZA DANYCH'!$A:$A,$A39,'BAZA DANYCH'!$F:$F,$B39)</f>
        <v>58</v>
      </c>
      <c r="G39" s="227">
        <f>SUMIFS('BAZA DANYCH'!$AB:$AB,'BAZA DANYCH'!$T:$T,G$37,'BAZA DANYCH'!$A:$A,$A39,'BAZA DANYCH'!$F:$F,$B39)</f>
        <v>132</v>
      </c>
      <c r="H39" s="227">
        <f>SUMIFS('BAZA DANYCH'!$AB:$AB,'BAZA DANYCH'!$T:$T,H$37,'BAZA DANYCH'!$A:$A,$A39,'BAZA DANYCH'!$F:$F,$B39)</f>
        <v>68</v>
      </c>
      <c r="I39" s="227">
        <f>SUMIFS('BAZA DANYCH'!$AB:$AB,'BAZA DANYCH'!$T:$T,I$37,'BAZA DANYCH'!$A:$A,$A39,'BAZA DANYCH'!$F:$F,$B39)</f>
        <v>102</v>
      </c>
      <c r="J39" s="227">
        <f>SUMIFS('BAZA DANYCH'!$AB:$AB,'BAZA DANYCH'!$T:$T,J$37,'BAZA DANYCH'!$A:$A,$A39,'BAZA DANYCH'!$F:$F,$B39)</f>
        <v>50</v>
      </c>
      <c r="K39" s="227">
        <f>SUMIFS('BAZA DANYCH'!$AB:$AB,'BAZA DANYCH'!$T:$T,K$37,'BAZA DANYCH'!$A:$A,$A39,'BAZA DANYCH'!$F:$F,$B39)</f>
        <v>126</v>
      </c>
      <c r="L39" s="227">
        <f>SUMIFS('BAZA DANYCH'!$AB:$AB,'BAZA DANYCH'!$T:$T,L$37,'BAZA DANYCH'!$A:$A,$A39,'BAZA DANYCH'!$F:$F,$B39)</f>
        <v>6</v>
      </c>
      <c r="M39" s="227">
        <f>SUMIFS('BAZA DANYCH'!$AB:$AB,'BAZA DANYCH'!$T:$T,M$37,'BAZA DANYCH'!$A:$A,$A39,'BAZA DANYCH'!$F:$F,$B39)</f>
        <v>26</v>
      </c>
      <c r="N39" s="227">
        <f>SUMIFS('BAZA DANYCH'!$AB:$AB,'BAZA DANYCH'!$T:$T,N$37,'BAZA DANYCH'!$A:$A,$A39,'BAZA DANYCH'!$F:$F,$B39)</f>
        <v>134</v>
      </c>
      <c r="O39" s="227">
        <f>SUMIFS('BAZA DANYCH'!$AB:$AB,'BAZA DANYCH'!$T:$T,O$37,'BAZA DANYCH'!$A:$A,$A39,'BAZA DANYCH'!$F:$F,$B39)</f>
        <v>18</v>
      </c>
      <c r="P39" s="227">
        <f>SUMIFS('BAZA DANYCH'!$AB:$AB,'BAZA DANYCH'!$T:$T,P$37,'BAZA DANYCH'!$A:$A,$A39,'BAZA DANYCH'!$F:$F,$B39)</f>
        <v>26</v>
      </c>
      <c r="Q39" s="227">
        <f>SUMIFS('BAZA DANYCH'!$AB:$AB,'BAZA DANYCH'!$T:$T,Q$37,'BAZA DANYCH'!$A:$A,$A39,'BAZA DANYCH'!$F:$F,$B39)</f>
        <v>10</v>
      </c>
      <c r="R39" s="227">
        <f>SUMIFS('BAZA DANYCH'!$AB:$AB,'BAZA DANYCH'!$T:$T,R$37,'BAZA DANYCH'!$A:$A,$A39,'BAZA DANYCH'!$F:$F,$B39)</f>
        <v>60</v>
      </c>
      <c r="S39" s="227">
        <f>SUMIFS('BAZA DANYCH'!$AB:$AB,'BAZA DANYCH'!$T:$T,S$37,'BAZA DANYCH'!$A:$A,$A39,'BAZA DANYCH'!$F:$F,$B39)</f>
        <v>66</v>
      </c>
      <c r="T39" s="227">
        <f>SUMIFS('BAZA DANYCH'!$AB:$AB,'BAZA DANYCH'!$T:$T,T$37,'BAZA DANYCH'!$A:$A,$A39,'BAZA DANYCH'!$F:$F,$B39)</f>
        <v>28</v>
      </c>
      <c r="U39" s="227">
        <f>SUMIFS('BAZA DANYCH'!$AB:$AB,'BAZA DANYCH'!$T:$T,U$37,'BAZA DANYCH'!$A:$A,$A39,'BAZA DANYCH'!$F:$F,$B39)</f>
        <v>94</v>
      </c>
      <c r="V39" s="227">
        <f>SUMIFS('BAZA DANYCH'!$AB:$AB,'BAZA DANYCH'!$T:$T,V$37,'BAZA DANYCH'!$A:$A,$A39,'BAZA DANYCH'!$F:$F,$B39)</f>
        <v>74</v>
      </c>
      <c r="W39" s="227">
        <f>SUMIFS('BAZA DANYCH'!$AB:$AB,'BAZA DANYCH'!$T:$T,W$37,'BAZA DANYCH'!$A:$A,$A39,'BAZA DANYCH'!$F:$F,$B39)</f>
        <v>84</v>
      </c>
      <c r="X39" s="227">
        <f>SUMIFS('BAZA DANYCH'!$AB:$AB,'BAZA DANYCH'!$T:$T,X$37,'BAZA DANYCH'!$A:$A,$A39,'BAZA DANYCH'!$F:$F,$B39)</f>
        <v>24</v>
      </c>
      <c r="Y39" s="227">
        <f>SUMIFS('BAZA DANYCH'!$AB:$AB,'BAZA DANYCH'!$T:$T,Y$37,'BAZA DANYCH'!$A:$A,$A39,'BAZA DANYCH'!$F:$F,$B39)</f>
        <v>56</v>
      </c>
      <c r="Z39" s="227">
        <f>SUMIFS('BAZA DANYCH'!$AB:$AB,'BAZA DANYCH'!$T:$T,Z$37,'BAZA DANYCH'!$A:$A,$A39,'BAZA DANYCH'!$F:$F,$B39)</f>
        <v>46</v>
      </c>
      <c r="AA39" s="227">
        <f>SUMIFS('BAZA DANYCH'!$AB:$AB,'BAZA DANYCH'!$T:$T,AA$37,'BAZA DANYCH'!$A:$A,$A39,'BAZA DANYCH'!$F:$F,$B39)</f>
        <v>66</v>
      </c>
      <c r="AB39" s="227">
        <f>SUMIFS('BAZA DANYCH'!$AB:$AB,'BAZA DANYCH'!$T:$T,AB$37,'BAZA DANYCH'!$A:$A,$A39,'BAZA DANYCH'!$F:$F,$B39)</f>
        <v>84</v>
      </c>
      <c r="AC39" s="227">
        <f>SUMIFS('BAZA DANYCH'!$AB:$AB,'BAZA DANYCH'!$T:$T,AC$37,'BAZA DANYCH'!$A:$A,$A39,'BAZA DANYCH'!$F:$F,$B39)</f>
        <v>84</v>
      </c>
      <c r="AD39" s="227">
        <f>SUMIFS('BAZA DANYCH'!$AB:$AB,'BAZA DANYCH'!$T:$T,AD$37,'BAZA DANYCH'!$A:$A,$A39,'BAZA DANYCH'!$F:$F,$B39)</f>
        <v>110</v>
      </c>
      <c r="AE39" s="227">
        <f>SUMIFS('BAZA DANYCH'!$AB:$AB,'BAZA DANYCH'!$T:$T,AE$37,'BAZA DANYCH'!$A:$A,$A39,'BAZA DANYCH'!$F:$F,$B39)</f>
        <v>54</v>
      </c>
      <c r="AF39" s="227">
        <f>SUMIFS('BAZA DANYCH'!$AB:$AB,'BAZA DANYCH'!$T:$T,AF$37,'BAZA DANYCH'!$A:$A,$A39,'BAZA DANYCH'!$F:$F,$B39)</f>
        <v>90</v>
      </c>
      <c r="AG39" s="227">
        <f>SUMIFS('BAZA DANYCH'!$AB:$AB,'BAZA DANYCH'!$T:$T,AG$37,'BAZA DANYCH'!$A:$A,$A39,'BAZA DANYCH'!$F:$F,$B39)</f>
        <v>106</v>
      </c>
      <c r="AH39" s="227">
        <f>SUMIFS('BAZA DANYCH'!$AB:$AB,'BAZA DANYCH'!$T:$T,AH$37,'BAZA DANYCH'!$A:$A,$A39,'BAZA DANYCH'!$F:$F,$B39)</f>
        <v>68</v>
      </c>
      <c r="AI39" s="227">
        <f>SUMIFS('BAZA DANYCH'!$AB:$AB,'BAZA DANYCH'!$T:$T,AI$37,'BAZA DANYCH'!$A:$A,$A39,'BAZA DANYCH'!$F:$F,$B39)</f>
        <v>46</v>
      </c>
    </row>
    <row r="40" spans="1:36">
      <c r="A40" s="225" t="str">
        <f t="shared" si="3"/>
        <v>Polanowice</v>
      </c>
      <c r="B40" s="225" t="str">
        <f t="shared" si="3"/>
        <v>p2_A</v>
      </c>
      <c r="C40" s="217">
        <f t="shared" si="4"/>
        <v>383</v>
      </c>
      <c r="D40" s="227">
        <f>SUMIFS('BAZA DANYCH'!$AB:$AB,'BAZA DANYCH'!$T:$T,D$37,'BAZA DANYCH'!$A:$A,$A40,'BAZA DANYCH'!$F:$F,$B40)</f>
        <v>0</v>
      </c>
      <c r="E40" s="227">
        <f>SUMIFS('BAZA DANYCH'!$AB:$AB,'BAZA DANYCH'!$T:$T,E$37,'BAZA DANYCH'!$A:$A,$A40,'BAZA DANYCH'!$F:$F,$B40)</f>
        <v>8</v>
      </c>
      <c r="F40" s="227">
        <f>SUMIFS('BAZA DANYCH'!$AB:$AB,'BAZA DANYCH'!$T:$T,F$37,'BAZA DANYCH'!$A:$A,$A40,'BAZA DANYCH'!$F:$F,$B40)</f>
        <v>8</v>
      </c>
      <c r="G40" s="227">
        <f>SUMIFS('BAZA DANYCH'!$AB:$AB,'BAZA DANYCH'!$T:$T,G$37,'BAZA DANYCH'!$A:$A,$A40,'BAZA DANYCH'!$F:$F,$B40)</f>
        <v>18</v>
      </c>
      <c r="H40" s="227">
        <f>SUMIFS('BAZA DANYCH'!$AB:$AB,'BAZA DANYCH'!$T:$T,H$37,'BAZA DANYCH'!$A:$A,$A40,'BAZA DANYCH'!$F:$F,$B40)</f>
        <v>16</v>
      </c>
      <c r="I40" s="227">
        <f>SUMIFS('BAZA DANYCH'!$AB:$AB,'BAZA DANYCH'!$T:$T,I$37,'BAZA DANYCH'!$A:$A,$A40,'BAZA DANYCH'!$F:$F,$B40)</f>
        <v>10</v>
      </c>
      <c r="J40" s="227">
        <f>SUMIFS('BAZA DANYCH'!$AB:$AB,'BAZA DANYCH'!$T:$T,J$37,'BAZA DANYCH'!$A:$A,$A40,'BAZA DANYCH'!$F:$F,$B40)</f>
        <v>19</v>
      </c>
      <c r="K40" s="227">
        <f>SUMIFS('BAZA DANYCH'!$AB:$AB,'BAZA DANYCH'!$T:$T,K$37,'BAZA DANYCH'!$A:$A,$A40,'BAZA DANYCH'!$F:$F,$B40)</f>
        <v>0</v>
      </c>
      <c r="L40" s="227">
        <f>SUMIFS('BAZA DANYCH'!$AB:$AB,'BAZA DANYCH'!$T:$T,L$37,'BAZA DANYCH'!$A:$A,$A40,'BAZA DANYCH'!$F:$F,$B40)</f>
        <v>15</v>
      </c>
      <c r="M40" s="227">
        <f>SUMIFS('BAZA DANYCH'!$AB:$AB,'BAZA DANYCH'!$T:$T,M$37,'BAZA DANYCH'!$A:$A,$A40,'BAZA DANYCH'!$F:$F,$B40)</f>
        <v>0</v>
      </c>
      <c r="N40" s="227">
        <f>SUMIFS('BAZA DANYCH'!$AB:$AB,'BAZA DANYCH'!$T:$T,N$37,'BAZA DANYCH'!$A:$A,$A40,'BAZA DANYCH'!$F:$F,$B40)</f>
        <v>8</v>
      </c>
      <c r="O40" s="227">
        <f>SUMIFS('BAZA DANYCH'!$AB:$AB,'BAZA DANYCH'!$T:$T,O$37,'BAZA DANYCH'!$A:$A,$A40,'BAZA DANYCH'!$F:$F,$B40)</f>
        <v>0</v>
      </c>
      <c r="P40" s="227">
        <f>SUMIFS('BAZA DANYCH'!$AB:$AB,'BAZA DANYCH'!$T:$T,P$37,'BAZA DANYCH'!$A:$A,$A40,'BAZA DANYCH'!$F:$F,$B40)</f>
        <v>10</v>
      </c>
      <c r="Q40" s="227">
        <f>SUMIFS('BAZA DANYCH'!$AB:$AB,'BAZA DANYCH'!$T:$T,Q$37,'BAZA DANYCH'!$A:$A,$A40,'BAZA DANYCH'!$F:$F,$B40)</f>
        <v>0</v>
      </c>
      <c r="R40" s="227">
        <f>SUMIFS('BAZA DANYCH'!$AB:$AB,'BAZA DANYCH'!$T:$T,R$37,'BAZA DANYCH'!$A:$A,$A40,'BAZA DANYCH'!$F:$F,$B40)</f>
        <v>26</v>
      </c>
      <c r="S40" s="227">
        <f>SUMIFS('BAZA DANYCH'!$AB:$AB,'BAZA DANYCH'!$T:$T,S$37,'BAZA DANYCH'!$A:$A,$A40,'BAZA DANYCH'!$F:$F,$B40)</f>
        <v>8</v>
      </c>
      <c r="T40" s="227">
        <f>SUMIFS('BAZA DANYCH'!$AB:$AB,'BAZA DANYCH'!$T:$T,T$37,'BAZA DANYCH'!$A:$A,$A40,'BAZA DANYCH'!$F:$F,$B40)</f>
        <v>25</v>
      </c>
      <c r="U40" s="227">
        <f>SUMIFS('BAZA DANYCH'!$AB:$AB,'BAZA DANYCH'!$T:$T,U$37,'BAZA DANYCH'!$A:$A,$A40,'BAZA DANYCH'!$F:$F,$B40)</f>
        <v>0</v>
      </c>
      <c r="V40" s="227">
        <f>SUMIFS('BAZA DANYCH'!$AB:$AB,'BAZA DANYCH'!$T:$T,V$37,'BAZA DANYCH'!$A:$A,$A40,'BAZA DANYCH'!$F:$F,$B40)</f>
        <v>18</v>
      </c>
      <c r="W40" s="227">
        <f>SUMIFS('BAZA DANYCH'!$AB:$AB,'BAZA DANYCH'!$T:$T,W$37,'BAZA DANYCH'!$A:$A,$A40,'BAZA DANYCH'!$F:$F,$B40)</f>
        <v>10</v>
      </c>
      <c r="X40" s="227">
        <f>SUMIFS('BAZA DANYCH'!$AB:$AB,'BAZA DANYCH'!$T:$T,X$37,'BAZA DANYCH'!$A:$A,$A40,'BAZA DANYCH'!$F:$F,$B40)</f>
        <v>26</v>
      </c>
      <c r="Y40" s="227">
        <f>SUMIFS('BAZA DANYCH'!$AB:$AB,'BAZA DANYCH'!$T:$T,Y$37,'BAZA DANYCH'!$A:$A,$A40,'BAZA DANYCH'!$F:$F,$B40)</f>
        <v>10</v>
      </c>
      <c r="Z40" s="227">
        <f>SUMIFS('BAZA DANYCH'!$AB:$AB,'BAZA DANYCH'!$T:$T,Z$37,'BAZA DANYCH'!$A:$A,$A40,'BAZA DANYCH'!$F:$F,$B40)</f>
        <v>25</v>
      </c>
      <c r="AA40" s="227">
        <f>SUMIFS('BAZA DANYCH'!$AB:$AB,'BAZA DANYCH'!$T:$T,AA$37,'BAZA DANYCH'!$A:$A,$A40,'BAZA DANYCH'!$F:$F,$B40)</f>
        <v>17</v>
      </c>
      <c r="AB40" s="227">
        <f>SUMIFS('BAZA DANYCH'!$AB:$AB,'BAZA DANYCH'!$T:$T,AB$37,'BAZA DANYCH'!$A:$A,$A40,'BAZA DANYCH'!$F:$F,$B40)</f>
        <v>16</v>
      </c>
      <c r="AC40" s="227">
        <f>SUMIFS('BAZA DANYCH'!$AB:$AB,'BAZA DANYCH'!$T:$T,AC$37,'BAZA DANYCH'!$A:$A,$A40,'BAZA DANYCH'!$F:$F,$B40)</f>
        <v>8</v>
      </c>
      <c r="AD40" s="227">
        <f>SUMIFS('BAZA DANYCH'!$AB:$AB,'BAZA DANYCH'!$T:$T,AD$37,'BAZA DANYCH'!$A:$A,$A40,'BAZA DANYCH'!$F:$F,$B40)</f>
        <v>18</v>
      </c>
      <c r="AE40" s="227">
        <f>SUMIFS('BAZA DANYCH'!$AB:$AB,'BAZA DANYCH'!$T:$T,AE$37,'BAZA DANYCH'!$A:$A,$A40,'BAZA DANYCH'!$F:$F,$B40)</f>
        <v>10</v>
      </c>
      <c r="AF40" s="227">
        <f>SUMIFS('BAZA DANYCH'!$AB:$AB,'BAZA DANYCH'!$T:$T,AF$37,'BAZA DANYCH'!$A:$A,$A40,'BAZA DANYCH'!$F:$F,$B40)</f>
        <v>18</v>
      </c>
      <c r="AG40" s="227">
        <f>SUMIFS('BAZA DANYCH'!$AB:$AB,'BAZA DANYCH'!$T:$T,AG$37,'BAZA DANYCH'!$A:$A,$A40,'BAZA DANYCH'!$F:$F,$B40)</f>
        <v>18</v>
      </c>
      <c r="AH40" s="227">
        <f>SUMIFS('BAZA DANYCH'!$AB:$AB,'BAZA DANYCH'!$T:$T,AH$37,'BAZA DANYCH'!$A:$A,$A40,'BAZA DANYCH'!$F:$F,$B40)</f>
        <v>18</v>
      </c>
      <c r="AI40" s="227">
        <f>SUMIFS('BAZA DANYCH'!$AB:$AB,'BAZA DANYCH'!$T:$T,AI$37,'BAZA DANYCH'!$A:$A,$A40,'BAZA DANYCH'!$F:$F,$B40)</f>
        <v>0</v>
      </c>
    </row>
    <row r="41" spans="1:36">
      <c r="A41" s="225" t="str">
        <f t="shared" si="3"/>
        <v>Psie Pole</v>
      </c>
      <c r="B41" s="225" t="str">
        <f t="shared" si="3"/>
        <v>p4_wjazd_A</v>
      </c>
      <c r="C41" s="217">
        <f t="shared" si="4"/>
        <v>14190</v>
      </c>
      <c r="D41" s="227">
        <f>SUMIFS('BAZA DANYCH'!$AB:$AB,'BAZA DANYCH'!$T:$T,D$37,'BAZA DANYCH'!$A:$A,$A41,'BAZA DANYCH'!$F:$F,$B41)</f>
        <v>379</v>
      </c>
      <c r="E41" s="227">
        <f>SUMIFS('BAZA DANYCH'!$AB:$AB,'BAZA DANYCH'!$T:$T,E$37,'BAZA DANYCH'!$A:$A,$A41,'BAZA DANYCH'!$F:$F,$B41)</f>
        <v>438</v>
      </c>
      <c r="F41" s="227">
        <f>SUMIFS('BAZA DANYCH'!$AB:$AB,'BAZA DANYCH'!$T:$T,F$37,'BAZA DANYCH'!$A:$A,$A41,'BAZA DANYCH'!$F:$F,$B41)</f>
        <v>923</v>
      </c>
      <c r="G41" s="227">
        <f>SUMIFS('BAZA DANYCH'!$AB:$AB,'BAZA DANYCH'!$T:$T,G$37,'BAZA DANYCH'!$A:$A,$A41,'BAZA DANYCH'!$F:$F,$B41)</f>
        <v>871</v>
      </c>
      <c r="H41" s="227">
        <f>SUMIFS('BAZA DANYCH'!$AB:$AB,'BAZA DANYCH'!$T:$T,H$37,'BAZA DANYCH'!$A:$A,$A41,'BAZA DANYCH'!$F:$F,$B41)</f>
        <v>739</v>
      </c>
      <c r="I41" s="227">
        <f>SUMIFS('BAZA DANYCH'!$AB:$AB,'BAZA DANYCH'!$T:$T,I$37,'BAZA DANYCH'!$A:$A,$A41,'BAZA DANYCH'!$F:$F,$B41)</f>
        <v>653</v>
      </c>
      <c r="J41" s="227">
        <f>SUMIFS('BAZA DANYCH'!$AB:$AB,'BAZA DANYCH'!$T:$T,J$37,'BAZA DANYCH'!$A:$A,$A41,'BAZA DANYCH'!$F:$F,$B41)</f>
        <v>653</v>
      </c>
      <c r="K41" s="227">
        <f>SUMIFS('BAZA DANYCH'!$AB:$AB,'BAZA DANYCH'!$T:$T,K$37,'BAZA DANYCH'!$A:$A,$A41,'BAZA DANYCH'!$F:$F,$B41)</f>
        <v>588</v>
      </c>
      <c r="L41" s="227">
        <f>SUMIFS('BAZA DANYCH'!$AB:$AB,'BAZA DANYCH'!$T:$T,L$37,'BAZA DANYCH'!$A:$A,$A41,'BAZA DANYCH'!$F:$F,$B41)</f>
        <v>512</v>
      </c>
      <c r="M41" s="227">
        <f>SUMIFS('BAZA DANYCH'!$AB:$AB,'BAZA DANYCH'!$T:$T,M$37,'BAZA DANYCH'!$A:$A,$A41,'BAZA DANYCH'!$F:$F,$B41)</f>
        <v>699</v>
      </c>
      <c r="N41" s="227">
        <f>SUMIFS('BAZA DANYCH'!$AB:$AB,'BAZA DANYCH'!$T:$T,N$37,'BAZA DANYCH'!$A:$A,$A41,'BAZA DANYCH'!$F:$F,$B41)</f>
        <v>830</v>
      </c>
      <c r="O41" s="227">
        <f>SUMIFS('BAZA DANYCH'!$AB:$AB,'BAZA DANYCH'!$T:$T,O$37,'BAZA DANYCH'!$A:$A,$A41,'BAZA DANYCH'!$F:$F,$B41)</f>
        <v>374</v>
      </c>
      <c r="P41" s="227">
        <f>SUMIFS('BAZA DANYCH'!$AB:$AB,'BAZA DANYCH'!$T:$T,P$37,'BAZA DANYCH'!$A:$A,$A41,'BAZA DANYCH'!$F:$F,$B41)</f>
        <v>534</v>
      </c>
      <c r="Q41" s="227">
        <f>SUMIFS('BAZA DANYCH'!$AB:$AB,'BAZA DANYCH'!$T:$T,Q$37,'BAZA DANYCH'!$A:$A,$A41,'BAZA DANYCH'!$F:$F,$B41)</f>
        <v>333</v>
      </c>
      <c r="R41" s="227">
        <f>SUMIFS('BAZA DANYCH'!$AB:$AB,'BAZA DANYCH'!$T:$T,R$37,'BAZA DANYCH'!$A:$A,$A41,'BAZA DANYCH'!$F:$F,$B41)</f>
        <v>363</v>
      </c>
      <c r="S41" s="227">
        <f>SUMIFS('BAZA DANYCH'!$AB:$AB,'BAZA DANYCH'!$T:$T,S$37,'BAZA DANYCH'!$A:$A,$A41,'BAZA DANYCH'!$F:$F,$B41)</f>
        <v>193</v>
      </c>
      <c r="T41" s="227">
        <f>SUMIFS('BAZA DANYCH'!$AB:$AB,'BAZA DANYCH'!$T:$T,T$37,'BAZA DANYCH'!$A:$A,$A41,'BAZA DANYCH'!$F:$F,$B41)</f>
        <v>271</v>
      </c>
      <c r="U41" s="227">
        <f>SUMIFS('BAZA DANYCH'!$AB:$AB,'BAZA DANYCH'!$T:$T,U$37,'BAZA DANYCH'!$A:$A,$A41,'BAZA DANYCH'!$F:$F,$B41)</f>
        <v>499</v>
      </c>
      <c r="V41" s="227">
        <f>SUMIFS('BAZA DANYCH'!$AB:$AB,'BAZA DANYCH'!$T:$T,V$37,'BAZA DANYCH'!$A:$A,$A41,'BAZA DANYCH'!$F:$F,$B41)</f>
        <v>644</v>
      </c>
      <c r="W41" s="227">
        <f>SUMIFS('BAZA DANYCH'!$AB:$AB,'BAZA DANYCH'!$T:$T,W$37,'BAZA DANYCH'!$A:$A,$A41,'BAZA DANYCH'!$F:$F,$B41)</f>
        <v>285</v>
      </c>
      <c r="X41" s="227">
        <f>SUMIFS('BAZA DANYCH'!$AB:$AB,'BAZA DANYCH'!$T:$T,X$37,'BAZA DANYCH'!$A:$A,$A41,'BAZA DANYCH'!$F:$F,$B41)</f>
        <v>365</v>
      </c>
      <c r="Y41" s="227">
        <f>SUMIFS('BAZA DANYCH'!$AB:$AB,'BAZA DANYCH'!$T:$T,Y$37,'BAZA DANYCH'!$A:$A,$A41,'BAZA DANYCH'!$F:$F,$B41)</f>
        <v>197</v>
      </c>
      <c r="Z41" s="227">
        <f>SUMIFS('BAZA DANYCH'!$AB:$AB,'BAZA DANYCH'!$T:$T,Z$37,'BAZA DANYCH'!$A:$A,$A41,'BAZA DANYCH'!$F:$F,$B41)</f>
        <v>494</v>
      </c>
      <c r="AA41" s="227">
        <f>SUMIFS('BAZA DANYCH'!$AB:$AB,'BAZA DANYCH'!$T:$T,AA$37,'BAZA DANYCH'!$A:$A,$A41,'BAZA DANYCH'!$F:$F,$B41)</f>
        <v>206</v>
      </c>
      <c r="AB41" s="227">
        <f>SUMIFS('BAZA DANYCH'!$AB:$AB,'BAZA DANYCH'!$T:$T,AB$37,'BAZA DANYCH'!$A:$A,$A41,'BAZA DANYCH'!$F:$F,$B41)</f>
        <v>375</v>
      </c>
      <c r="AC41" s="227">
        <f>SUMIFS('BAZA DANYCH'!$AB:$AB,'BAZA DANYCH'!$T:$T,AC$37,'BAZA DANYCH'!$A:$A,$A41,'BAZA DANYCH'!$F:$F,$B41)</f>
        <v>463</v>
      </c>
      <c r="AD41" s="227">
        <f>SUMIFS('BAZA DANYCH'!$AB:$AB,'BAZA DANYCH'!$T:$T,AD$37,'BAZA DANYCH'!$A:$A,$A41,'BAZA DANYCH'!$F:$F,$B41)</f>
        <v>317</v>
      </c>
      <c r="AE41" s="227">
        <f>SUMIFS('BAZA DANYCH'!$AB:$AB,'BAZA DANYCH'!$T:$T,AE$37,'BAZA DANYCH'!$A:$A,$A41,'BAZA DANYCH'!$F:$F,$B41)</f>
        <v>193</v>
      </c>
      <c r="AF41" s="227">
        <f>SUMIFS('BAZA DANYCH'!$AB:$AB,'BAZA DANYCH'!$T:$T,AF$37,'BAZA DANYCH'!$A:$A,$A41,'BAZA DANYCH'!$F:$F,$B41)</f>
        <v>167</v>
      </c>
      <c r="AG41" s="227">
        <f>SUMIFS('BAZA DANYCH'!$AB:$AB,'BAZA DANYCH'!$T:$T,AG$37,'BAZA DANYCH'!$A:$A,$A41,'BAZA DANYCH'!$F:$F,$B41)</f>
        <v>325</v>
      </c>
      <c r="AH41" s="227">
        <f>SUMIFS('BAZA DANYCH'!$AB:$AB,'BAZA DANYCH'!$T:$T,AH$37,'BAZA DANYCH'!$A:$A,$A41,'BAZA DANYCH'!$F:$F,$B41)</f>
        <v>163</v>
      </c>
      <c r="AI41" s="227">
        <f>SUMIFS('BAZA DANYCH'!$AB:$AB,'BAZA DANYCH'!$T:$T,AI$37,'BAZA DANYCH'!$A:$A,$A41,'BAZA DANYCH'!$F:$F,$B41)</f>
        <v>144</v>
      </c>
    </row>
    <row r="42" spans="1:36">
      <c r="A42" s="225" t="str">
        <f t="shared" si="3"/>
        <v>Psie Pole</v>
      </c>
      <c r="B42" s="225" t="str">
        <f t="shared" si="3"/>
        <v>p4_wyjazd_A</v>
      </c>
      <c r="C42" s="217">
        <f t="shared" si="4"/>
        <v>8924</v>
      </c>
      <c r="D42" s="227">
        <f>SUMIFS('BAZA DANYCH'!$AB:$AB,'BAZA DANYCH'!$T:$T,D$37,'BAZA DANYCH'!$A:$A,$A42,'BAZA DANYCH'!$F:$F,$B42)</f>
        <v>85</v>
      </c>
      <c r="E42" s="227">
        <f>SUMIFS('BAZA DANYCH'!$AB:$AB,'BAZA DANYCH'!$T:$T,E$37,'BAZA DANYCH'!$A:$A,$A42,'BAZA DANYCH'!$F:$F,$B42)</f>
        <v>115</v>
      </c>
      <c r="F42" s="227">
        <f>SUMIFS('BAZA DANYCH'!$AB:$AB,'BAZA DANYCH'!$T:$T,F$37,'BAZA DANYCH'!$A:$A,$A42,'BAZA DANYCH'!$F:$F,$B42)</f>
        <v>239</v>
      </c>
      <c r="G42" s="227">
        <f>SUMIFS('BAZA DANYCH'!$AB:$AB,'BAZA DANYCH'!$T:$T,G$37,'BAZA DANYCH'!$A:$A,$A42,'BAZA DANYCH'!$F:$F,$B42)</f>
        <v>55</v>
      </c>
      <c r="H42" s="227">
        <f>SUMIFS('BAZA DANYCH'!$AB:$AB,'BAZA DANYCH'!$T:$T,H$37,'BAZA DANYCH'!$A:$A,$A42,'BAZA DANYCH'!$F:$F,$B42)</f>
        <v>95</v>
      </c>
      <c r="I42" s="227">
        <f>SUMIFS('BAZA DANYCH'!$AB:$AB,'BAZA DANYCH'!$T:$T,I$37,'BAZA DANYCH'!$A:$A,$A42,'BAZA DANYCH'!$F:$F,$B42)</f>
        <v>77</v>
      </c>
      <c r="J42" s="227">
        <f>SUMIFS('BAZA DANYCH'!$AB:$AB,'BAZA DANYCH'!$T:$T,J$37,'BAZA DANYCH'!$A:$A,$A42,'BAZA DANYCH'!$F:$F,$B42)</f>
        <v>114</v>
      </c>
      <c r="K42" s="227">
        <f>SUMIFS('BAZA DANYCH'!$AB:$AB,'BAZA DANYCH'!$T:$T,K$37,'BAZA DANYCH'!$A:$A,$A42,'BAZA DANYCH'!$F:$F,$B42)</f>
        <v>114</v>
      </c>
      <c r="L42" s="227">
        <f>SUMIFS('BAZA DANYCH'!$AB:$AB,'BAZA DANYCH'!$T:$T,L$37,'BAZA DANYCH'!$A:$A,$A42,'BAZA DANYCH'!$F:$F,$B42)</f>
        <v>60</v>
      </c>
      <c r="M42" s="227">
        <f>SUMIFS('BAZA DANYCH'!$AB:$AB,'BAZA DANYCH'!$T:$T,M$37,'BAZA DANYCH'!$A:$A,$A42,'BAZA DANYCH'!$F:$F,$B42)</f>
        <v>64</v>
      </c>
      <c r="N42" s="227">
        <f>SUMIFS('BAZA DANYCH'!$AB:$AB,'BAZA DANYCH'!$T:$T,N$37,'BAZA DANYCH'!$A:$A,$A42,'BAZA DANYCH'!$F:$F,$B42)</f>
        <v>122</v>
      </c>
      <c r="O42" s="227">
        <f>SUMIFS('BAZA DANYCH'!$AB:$AB,'BAZA DANYCH'!$T:$T,O$37,'BAZA DANYCH'!$A:$A,$A42,'BAZA DANYCH'!$F:$F,$B42)</f>
        <v>45</v>
      </c>
      <c r="P42" s="227">
        <f>SUMIFS('BAZA DANYCH'!$AB:$AB,'BAZA DANYCH'!$T:$T,P$37,'BAZA DANYCH'!$A:$A,$A42,'BAZA DANYCH'!$F:$F,$B42)</f>
        <v>56</v>
      </c>
      <c r="Q42" s="227">
        <f>SUMIFS('BAZA DANYCH'!$AB:$AB,'BAZA DANYCH'!$T:$T,Q$37,'BAZA DANYCH'!$A:$A,$A42,'BAZA DANYCH'!$F:$F,$B42)</f>
        <v>56</v>
      </c>
      <c r="R42" s="227">
        <f>SUMIFS('BAZA DANYCH'!$AB:$AB,'BAZA DANYCH'!$T:$T,R$37,'BAZA DANYCH'!$A:$A,$A42,'BAZA DANYCH'!$F:$F,$B42)</f>
        <v>18</v>
      </c>
      <c r="S42" s="227">
        <f>SUMIFS('BAZA DANYCH'!$AB:$AB,'BAZA DANYCH'!$T:$T,S$37,'BAZA DANYCH'!$A:$A,$A42,'BAZA DANYCH'!$F:$F,$B42)</f>
        <v>48</v>
      </c>
      <c r="T42" s="227">
        <f>SUMIFS('BAZA DANYCH'!$AB:$AB,'BAZA DANYCH'!$T:$T,T$37,'BAZA DANYCH'!$A:$A,$A42,'BAZA DANYCH'!$F:$F,$B42)</f>
        <v>183</v>
      </c>
      <c r="U42" s="227">
        <f>SUMIFS('BAZA DANYCH'!$AB:$AB,'BAZA DANYCH'!$T:$T,U$37,'BAZA DANYCH'!$A:$A,$A42,'BAZA DANYCH'!$F:$F,$B42)</f>
        <v>393</v>
      </c>
      <c r="V42" s="227">
        <f>SUMIFS('BAZA DANYCH'!$AB:$AB,'BAZA DANYCH'!$T:$T,V$37,'BAZA DANYCH'!$A:$A,$A42,'BAZA DANYCH'!$F:$F,$B42)</f>
        <v>488</v>
      </c>
      <c r="W42" s="227">
        <f>SUMIFS('BAZA DANYCH'!$AB:$AB,'BAZA DANYCH'!$T:$T,W$37,'BAZA DANYCH'!$A:$A,$A42,'BAZA DANYCH'!$F:$F,$B42)</f>
        <v>367</v>
      </c>
      <c r="X42" s="227">
        <f>SUMIFS('BAZA DANYCH'!$AB:$AB,'BAZA DANYCH'!$T:$T,X$37,'BAZA DANYCH'!$A:$A,$A42,'BAZA DANYCH'!$F:$F,$B42)</f>
        <v>422</v>
      </c>
      <c r="Y42" s="227">
        <f>SUMIFS('BAZA DANYCH'!$AB:$AB,'BAZA DANYCH'!$T:$T,Y$37,'BAZA DANYCH'!$A:$A,$A42,'BAZA DANYCH'!$F:$F,$B42)</f>
        <v>536</v>
      </c>
      <c r="Z42" s="227">
        <f>SUMIFS('BAZA DANYCH'!$AB:$AB,'BAZA DANYCH'!$T:$T,Z$37,'BAZA DANYCH'!$A:$A,$A42,'BAZA DANYCH'!$F:$F,$B42)</f>
        <v>209</v>
      </c>
      <c r="AA42" s="227">
        <f>SUMIFS('BAZA DANYCH'!$AB:$AB,'BAZA DANYCH'!$T:$T,AA$37,'BAZA DANYCH'!$A:$A,$A42,'BAZA DANYCH'!$F:$F,$B42)</f>
        <v>388</v>
      </c>
      <c r="AB42" s="227">
        <f>SUMIFS('BAZA DANYCH'!$AB:$AB,'BAZA DANYCH'!$T:$T,AB$37,'BAZA DANYCH'!$A:$A,$A42,'BAZA DANYCH'!$F:$F,$B42)</f>
        <v>334</v>
      </c>
      <c r="AC42" s="227">
        <f>SUMIFS('BAZA DANYCH'!$AB:$AB,'BAZA DANYCH'!$T:$T,AC$37,'BAZA DANYCH'!$A:$A,$A42,'BAZA DANYCH'!$F:$F,$B42)</f>
        <v>449</v>
      </c>
      <c r="AD42" s="227">
        <f>SUMIFS('BAZA DANYCH'!$AB:$AB,'BAZA DANYCH'!$T:$T,AD$37,'BAZA DANYCH'!$A:$A,$A42,'BAZA DANYCH'!$F:$F,$B42)</f>
        <v>100</v>
      </c>
      <c r="AE42" s="227">
        <f>SUMIFS('BAZA DANYCH'!$AB:$AB,'BAZA DANYCH'!$T:$T,AE$37,'BAZA DANYCH'!$A:$A,$A42,'BAZA DANYCH'!$F:$F,$B42)</f>
        <v>263</v>
      </c>
      <c r="AF42" s="227">
        <f>SUMIFS('BAZA DANYCH'!$AB:$AB,'BAZA DANYCH'!$T:$T,AF$37,'BAZA DANYCH'!$A:$A,$A42,'BAZA DANYCH'!$F:$F,$B42)</f>
        <v>598</v>
      </c>
      <c r="AG42" s="227">
        <f>SUMIFS('BAZA DANYCH'!$AB:$AB,'BAZA DANYCH'!$T:$T,AG$37,'BAZA DANYCH'!$A:$A,$A42,'BAZA DANYCH'!$F:$F,$B42)</f>
        <v>807</v>
      </c>
      <c r="AH42" s="227">
        <f>SUMIFS('BAZA DANYCH'!$AB:$AB,'BAZA DANYCH'!$T:$T,AH$37,'BAZA DANYCH'!$A:$A,$A42,'BAZA DANYCH'!$F:$F,$B42)</f>
        <v>1306</v>
      </c>
      <c r="AI42" s="227">
        <f>SUMIFS('BAZA DANYCH'!$AB:$AB,'BAZA DANYCH'!$T:$T,AI$37,'BAZA DANYCH'!$A:$A,$A42,'BAZA DANYCH'!$F:$F,$B42)</f>
        <v>718</v>
      </c>
    </row>
    <row r="43" spans="1:36">
      <c r="A43" s="225" t="str">
        <f t="shared" si="3"/>
        <v>Psie Pole</v>
      </c>
      <c r="B43" s="225" t="str">
        <f t="shared" si="3"/>
        <v>p5_A</v>
      </c>
      <c r="C43" s="217">
        <f t="shared" si="4"/>
        <v>835</v>
      </c>
      <c r="D43" s="227">
        <f>SUMIFS('BAZA DANYCH'!$AB:$AB,'BAZA DANYCH'!$T:$T,D$37,'BAZA DANYCH'!$A:$A,$A43,'BAZA DANYCH'!$F:$F,$B43)</f>
        <v>25</v>
      </c>
      <c r="E43" s="227">
        <f>SUMIFS('BAZA DANYCH'!$AB:$AB,'BAZA DANYCH'!$T:$T,E$37,'BAZA DANYCH'!$A:$A,$A43,'BAZA DANYCH'!$F:$F,$B43)</f>
        <v>35</v>
      </c>
      <c r="F43" s="227">
        <f>SUMIFS('BAZA DANYCH'!$AB:$AB,'BAZA DANYCH'!$T:$T,F$37,'BAZA DANYCH'!$A:$A,$A43,'BAZA DANYCH'!$F:$F,$B43)</f>
        <v>11</v>
      </c>
      <c r="G43" s="227">
        <f>SUMIFS('BAZA DANYCH'!$AB:$AB,'BAZA DANYCH'!$T:$T,G$37,'BAZA DANYCH'!$A:$A,$A43,'BAZA DANYCH'!$F:$F,$B43)</f>
        <v>69</v>
      </c>
      <c r="H43" s="227">
        <f>SUMIFS('BAZA DANYCH'!$AB:$AB,'BAZA DANYCH'!$T:$T,H$37,'BAZA DANYCH'!$A:$A,$A43,'BAZA DANYCH'!$F:$F,$B43)</f>
        <v>78</v>
      </c>
      <c r="I43" s="227">
        <f>SUMIFS('BAZA DANYCH'!$AB:$AB,'BAZA DANYCH'!$T:$T,I$37,'BAZA DANYCH'!$A:$A,$A43,'BAZA DANYCH'!$F:$F,$B43)</f>
        <v>16</v>
      </c>
      <c r="J43" s="227">
        <f>SUMIFS('BAZA DANYCH'!$AB:$AB,'BAZA DANYCH'!$T:$T,J$37,'BAZA DANYCH'!$A:$A,$A43,'BAZA DANYCH'!$F:$F,$B43)</f>
        <v>43</v>
      </c>
      <c r="K43" s="227">
        <f>SUMIFS('BAZA DANYCH'!$AB:$AB,'BAZA DANYCH'!$T:$T,K$37,'BAZA DANYCH'!$A:$A,$A43,'BAZA DANYCH'!$F:$F,$B43)</f>
        <v>21</v>
      </c>
      <c r="L43" s="227">
        <f>SUMIFS('BAZA DANYCH'!$AB:$AB,'BAZA DANYCH'!$T:$T,L$37,'BAZA DANYCH'!$A:$A,$A43,'BAZA DANYCH'!$F:$F,$B43)</f>
        <v>20</v>
      </c>
      <c r="M43" s="227">
        <f>SUMIFS('BAZA DANYCH'!$AB:$AB,'BAZA DANYCH'!$T:$T,M$37,'BAZA DANYCH'!$A:$A,$A43,'BAZA DANYCH'!$F:$F,$B43)</f>
        <v>35</v>
      </c>
      <c r="N43" s="227">
        <f>SUMIFS('BAZA DANYCH'!$AB:$AB,'BAZA DANYCH'!$T:$T,N$37,'BAZA DANYCH'!$A:$A,$A43,'BAZA DANYCH'!$F:$F,$B43)</f>
        <v>35</v>
      </c>
      <c r="O43" s="227">
        <f>SUMIFS('BAZA DANYCH'!$AB:$AB,'BAZA DANYCH'!$T:$T,O$37,'BAZA DANYCH'!$A:$A,$A43,'BAZA DANYCH'!$F:$F,$B43)</f>
        <v>10</v>
      </c>
      <c r="P43" s="227">
        <f>SUMIFS('BAZA DANYCH'!$AB:$AB,'BAZA DANYCH'!$T:$T,P$37,'BAZA DANYCH'!$A:$A,$A43,'BAZA DANYCH'!$F:$F,$B43)</f>
        <v>35</v>
      </c>
      <c r="Q43" s="227">
        <f>SUMIFS('BAZA DANYCH'!$AB:$AB,'BAZA DANYCH'!$T:$T,Q$37,'BAZA DANYCH'!$A:$A,$A43,'BAZA DANYCH'!$F:$F,$B43)</f>
        <v>0</v>
      </c>
      <c r="R43" s="227">
        <f>SUMIFS('BAZA DANYCH'!$AB:$AB,'BAZA DANYCH'!$T:$T,R$37,'BAZA DANYCH'!$A:$A,$A43,'BAZA DANYCH'!$F:$F,$B43)</f>
        <v>0</v>
      </c>
      <c r="S43" s="227">
        <f>SUMIFS('BAZA DANYCH'!$AB:$AB,'BAZA DANYCH'!$T:$T,S$37,'BAZA DANYCH'!$A:$A,$A43,'BAZA DANYCH'!$F:$F,$B43)</f>
        <v>0</v>
      </c>
      <c r="T43" s="227">
        <f>SUMIFS('BAZA DANYCH'!$AB:$AB,'BAZA DANYCH'!$T:$T,T$37,'BAZA DANYCH'!$A:$A,$A43,'BAZA DANYCH'!$F:$F,$B43)</f>
        <v>51</v>
      </c>
      <c r="U43" s="227">
        <f>SUMIFS('BAZA DANYCH'!$AB:$AB,'BAZA DANYCH'!$T:$T,U$37,'BAZA DANYCH'!$A:$A,$A43,'BAZA DANYCH'!$F:$F,$B43)</f>
        <v>43</v>
      </c>
      <c r="V43" s="227">
        <f>SUMIFS('BAZA DANYCH'!$AB:$AB,'BAZA DANYCH'!$T:$T,V$37,'BAZA DANYCH'!$A:$A,$A43,'BAZA DANYCH'!$F:$F,$B43)</f>
        <v>29</v>
      </c>
      <c r="W43" s="227">
        <f>SUMIFS('BAZA DANYCH'!$AB:$AB,'BAZA DANYCH'!$T:$T,W$37,'BAZA DANYCH'!$A:$A,$A43,'BAZA DANYCH'!$F:$F,$B43)</f>
        <v>8</v>
      </c>
      <c r="X43" s="227">
        <f>SUMIFS('BAZA DANYCH'!$AB:$AB,'BAZA DANYCH'!$T:$T,X$37,'BAZA DANYCH'!$A:$A,$A43,'BAZA DANYCH'!$F:$F,$B43)</f>
        <v>30</v>
      </c>
      <c r="Y43" s="227">
        <f>SUMIFS('BAZA DANYCH'!$AB:$AB,'BAZA DANYCH'!$T:$T,Y$37,'BAZA DANYCH'!$A:$A,$A43,'BAZA DANYCH'!$F:$F,$B43)</f>
        <v>41</v>
      </c>
      <c r="Z43" s="227">
        <f>SUMIFS('BAZA DANYCH'!$AB:$AB,'BAZA DANYCH'!$T:$T,Z$37,'BAZA DANYCH'!$A:$A,$A43,'BAZA DANYCH'!$F:$F,$B43)</f>
        <v>18</v>
      </c>
      <c r="AA43" s="227">
        <f>SUMIFS('BAZA DANYCH'!$AB:$AB,'BAZA DANYCH'!$T:$T,AA$37,'BAZA DANYCH'!$A:$A,$A43,'BAZA DANYCH'!$F:$F,$B43)</f>
        <v>60</v>
      </c>
      <c r="AB43" s="227">
        <f>SUMIFS('BAZA DANYCH'!$AB:$AB,'BAZA DANYCH'!$T:$T,AB$37,'BAZA DANYCH'!$A:$A,$A43,'BAZA DANYCH'!$F:$F,$B43)</f>
        <v>28</v>
      </c>
      <c r="AC43" s="227">
        <f>SUMIFS('BAZA DANYCH'!$AB:$AB,'BAZA DANYCH'!$T:$T,AC$37,'BAZA DANYCH'!$A:$A,$A43,'BAZA DANYCH'!$F:$F,$B43)</f>
        <v>48</v>
      </c>
      <c r="AD43" s="227">
        <f>SUMIFS('BAZA DANYCH'!$AB:$AB,'BAZA DANYCH'!$T:$T,AD$37,'BAZA DANYCH'!$A:$A,$A43,'BAZA DANYCH'!$F:$F,$B43)</f>
        <v>10</v>
      </c>
      <c r="AE43" s="227">
        <f>SUMIFS('BAZA DANYCH'!$AB:$AB,'BAZA DANYCH'!$T:$T,AE$37,'BAZA DANYCH'!$A:$A,$A43,'BAZA DANYCH'!$F:$F,$B43)</f>
        <v>17</v>
      </c>
      <c r="AF43" s="227">
        <f>SUMIFS('BAZA DANYCH'!$AB:$AB,'BAZA DANYCH'!$T:$T,AF$37,'BAZA DANYCH'!$A:$A,$A43,'BAZA DANYCH'!$F:$F,$B43)</f>
        <v>8</v>
      </c>
      <c r="AG43" s="227">
        <f>SUMIFS('BAZA DANYCH'!$AB:$AB,'BAZA DANYCH'!$T:$T,AG$37,'BAZA DANYCH'!$A:$A,$A43,'BAZA DANYCH'!$F:$F,$B43)</f>
        <v>11</v>
      </c>
      <c r="AH43" s="227">
        <f>SUMIFS('BAZA DANYCH'!$AB:$AB,'BAZA DANYCH'!$T:$T,AH$37,'BAZA DANYCH'!$A:$A,$A43,'BAZA DANYCH'!$F:$F,$B43)</f>
        <v>0</v>
      </c>
      <c r="AI43" s="227">
        <f>SUMIFS('BAZA DANYCH'!$AB:$AB,'BAZA DANYCH'!$T:$T,AI$37,'BAZA DANYCH'!$A:$A,$A43,'BAZA DANYCH'!$F:$F,$B43)</f>
        <v>0</v>
      </c>
    </row>
    <row r="44" spans="1:36">
      <c r="A44" s="225" t="str">
        <f t="shared" si="3"/>
        <v>Psie Pole</v>
      </c>
      <c r="B44" s="225" t="str">
        <f t="shared" si="3"/>
        <v>p6_A</v>
      </c>
      <c r="C44" s="217">
        <f t="shared" si="4"/>
        <v>957</v>
      </c>
      <c r="D44" s="227">
        <f>SUMIFS('BAZA DANYCH'!$AB:$AB,'BAZA DANYCH'!$T:$T,D$37,'BAZA DANYCH'!$A:$A,$A44,'BAZA DANYCH'!$F:$F,$B44)</f>
        <v>20</v>
      </c>
      <c r="E44" s="227">
        <f>SUMIFS('BAZA DANYCH'!$AB:$AB,'BAZA DANYCH'!$T:$T,E$37,'BAZA DANYCH'!$A:$A,$A44,'BAZA DANYCH'!$F:$F,$B44)</f>
        <v>0</v>
      </c>
      <c r="F44" s="227">
        <f>SUMIFS('BAZA DANYCH'!$AB:$AB,'BAZA DANYCH'!$T:$T,F$37,'BAZA DANYCH'!$A:$A,$A44,'BAZA DANYCH'!$F:$F,$B44)</f>
        <v>56</v>
      </c>
      <c r="G44" s="227">
        <f>SUMIFS('BAZA DANYCH'!$AB:$AB,'BAZA DANYCH'!$T:$T,G$37,'BAZA DANYCH'!$A:$A,$A44,'BAZA DANYCH'!$F:$F,$B44)</f>
        <v>32</v>
      </c>
      <c r="H44" s="227">
        <f>SUMIFS('BAZA DANYCH'!$AB:$AB,'BAZA DANYCH'!$T:$T,H$37,'BAZA DANYCH'!$A:$A,$A44,'BAZA DANYCH'!$F:$F,$B44)</f>
        <v>106</v>
      </c>
      <c r="I44" s="227">
        <f>SUMIFS('BAZA DANYCH'!$AB:$AB,'BAZA DANYCH'!$T:$T,I$37,'BAZA DANYCH'!$A:$A,$A44,'BAZA DANYCH'!$F:$F,$B44)</f>
        <v>20</v>
      </c>
      <c r="J44" s="227">
        <f>SUMIFS('BAZA DANYCH'!$AB:$AB,'BAZA DANYCH'!$T:$T,J$37,'BAZA DANYCH'!$A:$A,$A44,'BAZA DANYCH'!$F:$F,$B44)</f>
        <v>20</v>
      </c>
      <c r="K44" s="227">
        <f>SUMIFS('BAZA DANYCH'!$AB:$AB,'BAZA DANYCH'!$T:$T,K$37,'BAZA DANYCH'!$A:$A,$A44,'BAZA DANYCH'!$F:$F,$B44)</f>
        <v>50</v>
      </c>
      <c r="L44" s="227">
        <f>SUMIFS('BAZA DANYCH'!$AB:$AB,'BAZA DANYCH'!$T:$T,L$37,'BAZA DANYCH'!$A:$A,$A44,'BAZA DANYCH'!$F:$F,$B44)</f>
        <v>10</v>
      </c>
      <c r="M44" s="227">
        <f>SUMIFS('BAZA DANYCH'!$AB:$AB,'BAZA DANYCH'!$T:$T,M$37,'BAZA DANYCH'!$A:$A,$A44,'BAZA DANYCH'!$F:$F,$B44)</f>
        <v>25</v>
      </c>
      <c r="N44" s="227">
        <f>SUMIFS('BAZA DANYCH'!$AB:$AB,'BAZA DANYCH'!$T:$T,N$37,'BAZA DANYCH'!$A:$A,$A44,'BAZA DANYCH'!$F:$F,$B44)</f>
        <v>20</v>
      </c>
      <c r="O44" s="227">
        <f>SUMIFS('BAZA DANYCH'!$AB:$AB,'BAZA DANYCH'!$T:$T,O$37,'BAZA DANYCH'!$A:$A,$A44,'BAZA DANYCH'!$F:$F,$B44)</f>
        <v>36</v>
      </c>
      <c r="P44" s="227">
        <f>SUMIFS('BAZA DANYCH'!$AB:$AB,'BAZA DANYCH'!$T:$T,P$37,'BAZA DANYCH'!$A:$A,$A44,'BAZA DANYCH'!$F:$F,$B44)</f>
        <v>10</v>
      </c>
      <c r="Q44" s="227">
        <f>SUMIFS('BAZA DANYCH'!$AB:$AB,'BAZA DANYCH'!$T:$T,Q$37,'BAZA DANYCH'!$A:$A,$A44,'BAZA DANYCH'!$F:$F,$B44)</f>
        <v>0</v>
      </c>
      <c r="R44" s="227">
        <f>SUMIFS('BAZA DANYCH'!$AB:$AB,'BAZA DANYCH'!$T:$T,R$37,'BAZA DANYCH'!$A:$A,$A44,'BAZA DANYCH'!$F:$F,$B44)</f>
        <v>24</v>
      </c>
      <c r="S44" s="227">
        <f>SUMIFS('BAZA DANYCH'!$AB:$AB,'BAZA DANYCH'!$T:$T,S$37,'BAZA DANYCH'!$A:$A,$A44,'BAZA DANYCH'!$F:$F,$B44)</f>
        <v>70</v>
      </c>
      <c r="T44" s="227">
        <f>SUMIFS('BAZA DANYCH'!$AB:$AB,'BAZA DANYCH'!$T:$T,T$37,'BAZA DANYCH'!$A:$A,$A44,'BAZA DANYCH'!$F:$F,$B44)</f>
        <v>30</v>
      </c>
      <c r="U44" s="227">
        <f>SUMIFS('BAZA DANYCH'!$AB:$AB,'BAZA DANYCH'!$T:$T,U$37,'BAZA DANYCH'!$A:$A,$A44,'BAZA DANYCH'!$F:$F,$B44)</f>
        <v>35</v>
      </c>
      <c r="V44" s="227">
        <f>SUMIFS('BAZA DANYCH'!$AB:$AB,'BAZA DANYCH'!$T:$T,V$37,'BAZA DANYCH'!$A:$A,$A44,'BAZA DANYCH'!$F:$F,$B44)</f>
        <v>36</v>
      </c>
      <c r="W44" s="227">
        <f>SUMIFS('BAZA DANYCH'!$AB:$AB,'BAZA DANYCH'!$T:$T,W$37,'BAZA DANYCH'!$A:$A,$A44,'BAZA DANYCH'!$F:$F,$B44)</f>
        <v>50</v>
      </c>
      <c r="X44" s="227">
        <f>SUMIFS('BAZA DANYCH'!$AB:$AB,'BAZA DANYCH'!$T:$T,X$37,'BAZA DANYCH'!$A:$A,$A44,'BAZA DANYCH'!$F:$F,$B44)</f>
        <v>24</v>
      </c>
      <c r="Y44" s="227">
        <f>SUMIFS('BAZA DANYCH'!$AB:$AB,'BAZA DANYCH'!$T:$T,Y$37,'BAZA DANYCH'!$A:$A,$A44,'BAZA DANYCH'!$F:$F,$B44)</f>
        <v>46</v>
      </c>
      <c r="Z44" s="227">
        <f>SUMIFS('BAZA DANYCH'!$AB:$AB,'BAZA DANYCH'!$T:$T,Z$37,'BAZA DANYCH'!$A:$A,$A44,'BAZA DANYCH'!$F:$F,$B44)</f>
        <v>0</v>
      </c>
      <c r="AA44" s="227">
        <f>SUMIFS('BAZA DANYCH'!$AB:$AB,'BAZA DANYCH'!$T:$T,AA$37,'BAZA DANYCH'!$A:$A,$A44,'BAZA DANYCH'!$F:$F,$B44)</f>
        <v>32</v>
      </c>
      <c r="AB44" s="227">
        <f>SUMIFS('BAZA DANYCH'!$AB:$AB,'BAZA DANYCH'!$T:$T,AB$37,'BAZA DANYCH'!$A:$A,$A44,'BAZA DANYCH'!$F:$F,$B44)</f>
        <v>20</v>
      </c>
      <c r="AC44" s="227">
        <f>SUMIFS('BAZA DANYCH'!$AB:$AB,'BAZA DANYCH'!$T:$T,AC$37,'BAZA DANYCH'!$A:$A,$A44,'BAZA DANYCH'!$F:$F,$B44)</f>
        <v>26</v>
      </c>
      <c r="AD44" s="227">
        <f>SUMIFS('BAZA DANYCH'!$AB:$AB,'BAZA DANYCH'!$T:$T,AD$37,'BAZA DANYCH'!$A:$A,$A44,'BAZA DANYCH'!$F:$F,$B44)</f>
        <v>0</v>
      </c>
      <c r="AE44" s="227">
        <f>SUMIFS('BAZA DANYCH'!$AB:$AB,'BAZA DANYCH'!$T:$T,AE$37,'BAZA DANYCH'!$A:$A,$A44,'BAZA DANYCH'!$F:$F,$B44)</f>
        <v>4</v>
      </c>
      <c r="AF44" s="227">
        <f>SUMIFS('BAZA DANYCH'!$AB:$AB,'BAZA DANYCH'!$T:$T,AF$37,'BAZA DANYCH'!$A:$A,$A44,'BAZA DANYCH'!$F:$F,$B44)</f>
        <v>74</v>
      </c>
      <c r="AG44" s="227">
        <f>SUMIFS('BAZA DANYCH'!$AB:$AB,'BAZA DANYCH'!$T:$T,AG$37,'BAZA DANYCH'!$A:$A,$A44,'BAZA DANYCH'!$F:$F,$B44)</f>
        <v>30</v>
      </c>
      <c r="AH44" s="227">
        <f>SUMIFS('BAZA DANYCH'!$AB:$AB,'BAZA DANYCH'!$T:$T,AH$37,'BAZA DANYCH'!$A:$A,$A44,'BAZA DANYCH'!$F:$F,$B44)</f>
        <v>16</v>
      </c>
      <c r="AI44" s="227">
        <f>SUMIFS('BAZA DANYCH'!$AB:$AB,'BAZA DANYCH'!$T:$T,AI$37,'BAZA DANYCH'!$A:$A,$A44,'BAZA DANYCH'!$F:$F,$B44)</f>
        <v>35</v>
      </c>
    </row>
    <row r="45" spans="1:36">
      <c r="A45" s="225" t="str">
        <f t="shared" si="3"/>
        <v>Strachocin</v>
      </c>
      <c r="B45" s="225" t="str">
        <f t="shared" si="3"/>
        <v>p8_A</v>
      </c>
      <c r="C45" s="217">
        <f t="shared" si="4"/>
        <v>1969</v>
      </c>
      <c r="D45" s="227">
        <f>SUMIFS('BAZA DANYCH'!$AB:$AB,'BAZA DANYCH'!$T:$T,D$37,'BAZA DANYCH'!$A:$A,$A45,'BAZA DANYCH'!$F:$F,$B45)</f>
        <v>0</v>
      </c>
      <c r="E45" s="227">
        <f>SUMIFS('BAZA DANYCH'!$AB:$AB,'BAZA DANYCH'!$T:$T,E$37,'BAZA DANYCH'!$A:$A,$A45,'BAZA DANYCH'!$F:$F,$B45)</f>
        <v>35</v>
      </c>
      <c r="F45" s="227">
        <f>SUMIFS('BAZA DANYCH'!$AB:$AB,'BAZA DANYCH'!$T:$T,F$37,'BAZA DANYCH'!$A:$A,$A45,'BAZA DANYCH'!$F:$F,$B45)</f>
        <v>91</v>
      </c>
      <c r="G45" s="227">
        <f>SUMIFS('BAZA DANYCH'!$AB:$AB,'BAZA DANYCH'!$T:$T,G$37,'BAZA DANYCH'!$A:$A,$A45,'BAZA DANYCH'!$F:$F,$B45)</f>
        <v>32</v>
      </c>
      <c r="H45" s="227">
        <f>SUMIFS('BAZA DANYCH'!$AB:$AB,'BAZA DANYCH'!$T:$T,H$37,'BAZA DANYCH'!$A:$A,$A45,'BAZA DANYCH'!$F:$F,$B45)</f>
        <v>68</v>
      </c>
      <c r="I45" s="227">
        <f>SUMIFS('BAZA DANYCH'!$AB:$AB,'BAZA DANYCH'!$T:$T,I$37,'BAZA DANYCH'!$A:$A,$A45,'BAZA DANYCH'!$F:$F,$B45)</f>
        <v>146</v>
      </c>
      <c r="J45" s="227">
        <f>SUMIFS('BAZA DANYCH'!$AB:$AB,'BAZA DANYCH'!$T:$T,J$37,'BAZA DANYCH'!$A:$A,$A45,'BAZA DANYCH'!$F:$F,$B45)</f>
        <v>26</v>
      </c>
      <c r="K45" s="227">
        <f>SUMIFS('BAZA DANYCH'!$AB:$AB,'BAZA DANYCH'!$T:$T,K$37,'BAZA DANYCH'!$A:$A,$A45,'BAZA DANYCH'!$F:$F,$B45)</f>
        <v>60</v>
      </c>
      <c r="L45" s="227">
        <f>SUMIFS('BAZA DANYCH'!$AB:$AB,'BAZA DANYCH'!$T:$T,L$37,'BAZA DANYCH'!$A:$A,$A45,'BAZA DANYCH'!$F:$F,$B45)</f>
        <v>53</v>
      </c>
      <c r="M45" s="227">
        <f>SUMIFS('BAZA DANYCH'!$AB:$AB,'BAZA DANYCH'!$T:$T,M$37,'BAZA DANYCH'!$A:$A,$A45,'BAZA DANYCH'!$F:$F,$B45)</f>
        <v>84</v>
      </c>
      <c r="N45" s="227">
        <f>SUMIFS('BAZA DANYCH'!$AB:$AB,'BAZA DANYCH'!$T:$T,N$37,'BAZA DANYCH'!$A:$A,$A45,'BAZA DANYCH'!$F:$F,$B45)</f>
        <v>55</v>
      </c>
      <c r="O45" s="227">
        <f>SUMIFS('BAZA DANYCH'!$AB:$AB,'BAZA DANYCH'!$T:$T,O$37,'BAZA DANYCH'!$A:$A,$A45,'BAZA DANYCH'!$F:$F,$B45)</f>
        <v>54</v>
      </c>
      <c r="P45" s="227">
        <f>SUMIFS('BAZA DANYCH'!$AB:$AB,'BAZA DANYCH'!$T:$T,P$37,'BAZA DANYCH'!$A:$A,$A45,'BAZA DANYCH'!$F:$F,$B45)</f>
        <v>16</v>
      </c>
      <c r="Q45" s="227">
        <f>SUMIFS('BAZA DANYCH'!$AB:$AB,'BAZA DANYCH'!$T:$T,Q$37,'BAZA DANYCH'!$A:$A,$A45,'BAZA DANYCH'!$F:$F,$B45)</f>
        <v>27</v>
      </c>
      <c r="R45" s="227">
        <f>SUMIFS('BAZA DANYCH'!$AB:$AB,'BAZA DANYCH'!$T:$T,R$37,'BAZA DANYCH'!$A:$A,$A45,'BAZA DANYCH'!$F:$F,$B45)</f>
        <v>76</v>
      </c>
      <c r="S45" s="227">
        <f>SUMIFS('BAZA DANYCH'!$AB:$AB,'BAZA DANYCH'!$T:$T,S$37,'BAZA DANYCH'!$A:$A,$A45,'BAZA DANYCH'!$F:$F,$B45)</f>
        <v>50</v>
      </c>
      <c r="T45" s="227">
        <f>SUMIFS('BAZA DANYCH'!$AB:$AB,'BAZA DANYCH'!$T:$T,T$37,'BAZA DANYCH'!$A:$A,$A45,'BAZA DANYCH'!$F:$F,$B45)</f>
        <v>68</v>
      </c>
      <c r="U45" s="227">
        <f>SUMIFS('BAZA DANYCH'!$AB:$AB,'BAZA DANYCH'!$T:$T,U$37,'BAZA DANYCH'!$A:$A,$A45,'BAZA DANYCH'!$F:$F,$B45)</f>
        <v>20</v>
      </c>
      <c r="V45" s="227">
        <f>SUMIFS('BAZA DANYCH'!$AB:$AB,'BAZA DANYCH'!$T:$T,V$37,'BAZA DANYCH'!$A:$A,$A45,'BAZA DANYCH'!$F:$F,$B45)</f>
        <v>25</v>
      </c>
      <c r="W45" s="227">
        <f>SUMIFS('BAZA DANYCH'!$AB:$AB,'BAZA DANYCH'!$T:$T,W$37,'BAZA DANYCH'!$A:$A,$A45,'BAZA DANYCH'!$F:$F,$B45)</f>
        <v>67</v>
      </c>
      <c r="X45" s="227">
        <f>SUMIFS('BAZA DANYCH'!$AB:$AB,'BAZA DANYCH'!$T:$T,X$37,'BAZA DANYCH'!$A:$A,$A45,'BAZA DANYCH'!$F:$F,$B45)</f>
        <v>125</v>
      </c>
      <c r="Y45" s="227">
        <f>SUMIFS('BAZA DANYCH'!$AB:$AB,'BAZA DANYCH'!$T:$T,Y$37,'BAZA DANYCH'!$A:$A,$A45,'BAZA DANYCH'!$F:$F,$B45)</f>
        <v>102</v>
      </c>
      <c r="Z45" s="227">
        <f>SUMIFS('BAZA DANYCH'!$AB:$AB,'BAZA DANYCH'!$T:$T,Z$37,'BAZA DANYCH'!$A:$A,$A45,'BAZA DANYCH'!$F:$F,$B45)</f>
        <v>96</v>
      </c>
      <c r="AA45" s="227">
        <f>SUMIFS('BAZA DANYCH'!$AB:$AB,'BAZA DANYCH'!$T:$T,AA$37,'BAZA DANYCH'!$A:$A,$A45,'BAZA DANYCH'!$F:$F,$B45)</f>
        <v>61</v>
      </c>
      <c r="AB45" s="227">
        <f>SUMIFS('BAZA DANYCH'!$AB:$AB,'BAZA DANYCH'!$T:$T,AB$37,'BAZA DANYCH'!$A:$A,$A45,'BAZA DANYCH'!$F:$F,$B45)</f>
        <v>77</v>
      </c>
      <c r="AC45" s="227">
        <f>SUMIFS('BAZA DANYCH'!$AB:$AB,'BAZA DANYCH'!$T:$T,AC$37,'BAZA DANYCH'!$A:$A,$A45,'BAZA DANYCH'!$F:$F,$B45)</f>
        <v>42</v>
      </c>
      <c r="AD45" s="227">
        <f>SUMIFS('BAZA DANYCH'!$AB:$AB,'BAZA DANYCH'!$T:$T,AD$37,'BAZA DANYCH'!$A:$A,$A45,'BAZA DANYCH'!$F:$F,$B45)</f>
        <v>57</v>
      </c>
      <c r="AE45" s="227">
        <f>SUMIFS('BAZA DANYCH'!$AB:$AB,'BAZA DANYCH'!$T:$T,AE$37,'BAZA DANYCH'!$A:$A,$A45,'BAZA DANYCH'!$F:$F,$B45)</f>
        <v>121</v>
      </c>
      <c r="AF45" s="227">
        <f>SUMIFS('BAZA DANYCH'!$AB:$AB,'BAZA DANYCH'!$T:$T,AF$37,'BAZA DANYCH'!$A:$A,$A45,'BAZA DANYCH'!$F:$F,$B45)</f>
        <v>30</v>
      </c>
      <c r="AG45" s="227">
        <f>SUMIFS('BAZA DANYCH'!$AB:$AB,'BAZA DANYCH'!$T:$T,AG$37,'BAZA DANYCH'!$A:$A,$A45,'BAZA DANYCH'!$F:$F,$B45)</f>
        <v>92</v>
      </c>
      <c r="AH45" s="227">
        <f>SUMIFS('BAZA DANYCH'!$AB:$AB,'BAZA DANYCH'!$T:$T,AH$37,'BAZA DANYCH'!$A:$A,$A45,'BAZA DANYCH'!$F:$F,$B45)</f>
        <v>68</v>
      </c>
      <c r="AI45" s="227">
        <f>SUMIFS('BAZA DANYCH'!$AB:$AB,'BAZA DANYCH'!$T:$T,AI$37,'BAZA DANYCH'!$A:$A,$A45,'BAZA DANYCH'!$F:$F,$B45)</f>
        <v>45</v>
      </c>
    </row>
    <row r="46" spans="1:36">
      <c r="A46" s="225" t="str">
        <f t="shared" si="3"/>
        <v>Księże</v>
      </c>
      <c r="B46" s="225" t="str">
        <f t="shared" si="3"/>
        <v>p9_A</v>
      </c>
      <c r="C46" s="217">
        <f t="shared" si="4"/>
        <v>144</v>
      </c>
      <c r="D46" s="227">
        <f>SUMIFS('BAZA DANYCH'!$AB:$AB,'BAZA DANYCH'!$T:$T,D$37,'BAZA DANYCH'!$A:$A,$A46,'BAZA DANYCH'!$F:$F,$B46)</f>
        <v>0</v>
      </c>
      <c r="E46" s="227">
        <f>SUMIFS('BAZA DANYCH'!$AB:$AB,'BAZA DANYCH'!$T:$T,E$37,'BAZA DANYCH'!$A:$A,$A46,'BAZA DANYCH'!$F:$F,$B46)</f>
        <v>0</v>
      </c>
      <c r="F46" s="227">
        <f>SUMIFS('BAZA DANYCH'!$AB:$AB,'BAZA DANYCH'!$T:$T,F$37,'BAZA DANYCH'!$A:$A,$A46,'BAZA DANYCH'!$F:$F,$B46)</f>
        <v>9</v>
      </c>
      <c r="G46" s="227">
        <f>SUMIFS('BAZA DANYCH'!$AB:$AB,'BAZA DANYCH'!$T:$T,G$37,'BAZA DANYCH'!$A:$A,$A46,'BAZA DANYCH'!$F:$F,$B46)</f>
        <v>0</v>
      </c>
      <c r="H46" s="227">
        <f>SUMIFS('BAZA DANYCH'!$AB:$AB,'BAZA DANYCH'!$T:$T,H$37,'BAZA DANYCH'!$A:$A,$A46,'BAZA DANYCH'!$F:$F,$B46)</f>
        <v>9</v>
      </c>
      <c r="I46" s="227">
        <f>SUMIFS('BAZA DANYCH'!$AB:$AB,'BAZA DANYCH'!$T:$T,I$37,'BAZA DANYCH'!$A:$A,$A46,'BAZA DANYCH'!$F:$F,$B46)</f>
        <v>9</v>
      </c>
      <c r="J46" s="227">
        <f>SUMIFS('BAZA DANYCH'!$AB:$AB,'BAZA DANYCH'!$T:$T,J$37,'BAZA DANYCH'!$A:$A,$A46,'BAZA DANYCH'!$F:$F,$B46)</f>
        <v>0</v>
      </c>
      <c r="K46" s="227">
        <f>SUMIFS('BAZA DANYCH'!$AB:$AB,'BAZA DANYCH'!$T:$T,K$37,'BAZA DANYCH'!$A:$A,$A46,'BAZA DANYCH'!$F:$F,$B46)</f>
        <v>0</v>
      </c>
      <c r="L46" s="227">
        <f>SUMIFS('BAZA DANYCH'!$AB:$AB,'BAZA DANYCH'!$T:$T,L$37,'BAZA DANYCH'!$A:$A,$A46,'BAZA DANYCH'!$F:$F,$B46)</f>
        <v>0</v>
      </c>
      <c r="M46" s="227">
        <f>SUMIFS('BAZA DANYCH'!$AB:$AB,'BAZA DANYCH'!$T:$T,M$37,'BAZA DANYCH'!$A:$A,$A46,'BAZA DANYCH'!$F:$F,$B46)</f>
        <v>9</v>
      </c>
      <c r="N46" s="227">
        <f>SUMIFS('BAZA DANYCH'!$AB:$AB,'BAZA DANYCH'!$T:$T,N$37,'BAZA DANYCH'!$A:$A,$A46,'BAZA DANYCH'!$F:$F,$B46)</f>
        <v>0</v>
      </c>
      <c r="O46" s="227">
        <f>SUMIFS('BAZA DANYCH'!$AB:$AB,'BAZA DANYCH'!$T:$T,O$37,'BAZA DANYCH'!$A:$A,$A46,'BAZA DANYCH'!$F:$F,$B46)</f>
        <v>0</v>
      </c>
      <c r="P46" s="227">
        <f>SUMIFS('BAZA DANYCH'!$AB:$AB,'BAZA DANYCH'!$T:$T,P$37,'BAZA DANYCH'!$A:$A,$A46,'BAZA DANYCH'!$F:$F,$B46)</f>
        <v>0</v>
      </c>
      <c r="Q46" s="227">
        <f>SUMIFS('BAZA DANYCH'!$AB:$AB,'BAZA DANYCH'!$T:$T,Q$37,'BAZA DANYCH'!$A:$A,$A46,'BAZA DANYCH'!$F:$F,$B46)</f>
        <v>0</v>
      </c>
      <c r="R46" s="227">
        <f>SUMIFS('BAZA DANYCH'!$AB:$AB,'BAZA DANYCH'!$T:$T,R$37,'BAZA DANYCH'!$A:$A,$A46,'BAZA DANYCH'!$F:$F,$B46)</f>
        <v>0</v>
      </c>
      <c r="S46" s="227">
        <f>SUMIFS('BAZA DANYCH'!$AB:$AB,'BAZA DANYCH'!$T:$T,S$37,'BAZA DANYCH'!$A:$A,$A46,'BAZA DANYCH'!$F:$F,$B46)</f>
        <v>0</v>
      </c>
      <c r="T46" s="227">
        <f>SUMIFS('BAZA DANYCH'!$AB:$AB,'BAZA DANYCH'!$T:$T,T$37,'BAZA DANYCH'!$A:$A,$A46,'BAZA DANYCH'!$F:$F,$B46)</f>
        <v>18</v>
      </c>
      <c r="U46" s="227">
        <f>SUMIFS('BAZA DANYCH'!$AB:$AB,'BAZA DANYCH'!$T:$T,U$37,'BAZA DANYCH'!$A:$A,$A46,'BAZA DANYCH'!$F:$F,$B46)</f>
        <v>9</v>
      </c>
      <c r="V46" s="227">
        <f>SUMIFS('BAZA DANYCH'!$AB:$AB,'BAZA DANYCH'!$T:$T,V$37,'BAZA DANYCH'!$A:$A,$A46,'BAZA DANYCH'!$F:$F,$B46)</f>
        <v>0</v>
      </c>
      <c r="W46" s="227">
        <f>SUMIFS('BAZA DANYCH'!$AB:$AB,'BAZA DANYCH'!$T:$T,W$37,'BAZA DANYCH'!$A:$A,$A46,'BAZA DANYCH'!$F:$F,$B46)</f>
        <v>0</v>
      </c>
      <c r="X46" s="227">
        <f>SUMIFS('BAZA DANYCH'!$AB:$AB,'BAZA DANYCH'!$T:$T,X$37,'BAZA DANYCH'!$A:$A,$A46,'BAZA DANYCH'!$F:$F,$B46)</f>
        <v>0</v>
      </c>
      <c r="Y46" s="227">
        <f>SUMIFS('BAZA DANYCH'!$AB:$AB,'BAZA DANYCH'!$T:$T,Y$37,'BAZA DANYCH'!$A:$A,$A46,'BAZA DANYCH'!$F:$F,$B46)</f>
        <v>18</v>
      </c>
      <c r="Z46" s="227">
        <f>SUMIFS('BAZA DANYCH'!$AB:$AB,'BAZA DANYCH'!$T:$T,Z$37,'BAZA DANYCH'!$A:$A,$A46,'BAZA DANYCH'!$F:$F,$B46)</f>
        <v>0</v>
      </c>
      <c r="AA46" s="227">
        <f>SUMIFS('BAZA DANYCH'!$AB:$AB,'BAZA DANYCH'!$T:$T,AA$37,'BAZA DANYCH'!$A:$A,$A46,'BAZA DANYCH'!$F:$F,$B46)</f>
        <v>18</v>
      </c>
      <c r="AB46" s="227">
        <f>SUMIFS('BAZA DANYCH'!$AB:$AB,'BAZA DANYCH'!$T:$T,AB$37,'BAZA DANYCH'!$A:$A,$A46,'BAZA DANYCH'!$F:$F,$B46)</f>
        <v>9</v>
      </c>
      <c r="AC46" s="227">
        <f>SUMIFS('BAZA DANYCH'!$AB:$AB,'BAZA DANYCH'!$T:$T,AC$37,'BAZA DANYCH'!$A:$A,$A46,'BAZA DANYCH'!$F:$F,$B46)</f>
        <v>0</v>
      </c>
      <c r="AD46" s="227">
        <f>SUMIFS('BAZA DANYCH'!$AB:$AB,'BAZA DANYCH'!$T:$T,AD$37,'BAZA DANYCH'!$A:$A,$A46,'BAZA DANYCH'!$F:$F,$B46)</f>
        <v>9</v>
      </c>
      <c r="AE46" s="227">
        <f>SUMIFS('BAZA DANYCH'!$AB:$AB,'BAZA DANYCH'!$T:$T,AE$37,'BAZA DANYCH'!$A:$A,$A46,'BAZA DANYCH'!$F:$F,$B46)</f>
        <v>9</v>
      </c>
      <c r="AF46" s="227">
        <f>SUMIFS('BAZA DANYCH'!$AB:$AB,'BAZA DANYCH'!$T:$T,AF$37,'BAZA DANYCH'!$A:$A,$A46,'BAZA DANYCH'!$F:$F,$B46)</f>
        <v>9</v>
      </c>
      <c r="AG46" s="227">
        <f>SUMIFS('BAZA DANYCH'!$AB:$AB,'BAZA DANYCH'!$T:$T,AG$37,'BAZA DANYCH'!$A:$A,$A46,'BAZA DANYCH'!$F:$F,$B46)</f>
        <v>9</v>
      </c>
      <c r="AH46" s="227">
        <f>SUMIFS('BAZA DANYCH'!$AB:$AB,'BAZA DANYCH'!$T:$T,AH$37,'BAZA DANYCH'!$A:$A,$A46,'BAZA DANYCH'!$F:$F,$B46)</f>
        <v>0</v>
      </c>
      <c r="AI46" s="227">
        <f>SUMIFS('BAZA DANYCH'!$AB:$AB,'BAZA DANYCH'!$T:$T,AI$37,'BAZA DANYCH'!$A:$A,$A46,'BAZA DANYCH'!$F:$F,$B46)</f>
        <v>0</v>
      </c>
    </row>
    <row r="47" spans="1:36">
      <c r="A47" s="225" t="str">
        <f t="shared" si="3"/>
        <v>Księże</v>
      </c>
      <c r="B47" s="225" t="str">
        <f t="shared" si="3"/>
        <v>p10_A</v>
      </c>
      <c r="C47" s="217">
        <f t="shared" si="4"/>
        <v>153</v>
      </c>
      <c r="D47" s="227">
        <f>SUMIFS('BAZA DANYCH'!$AB:$AB,'BAZA DANYCH'!$T:$T,D$37,'BAZA DANYCH'!$A:$A,$A47,'BAZA DANYCH'!$F:$F,$B47)</f>
        <v>0</v>
      </c>
      <c r="E47" s="227">
        <f>SUMIFS('BAZA DANYCH'!$AB:$AB,'BAZA DANYCH'!$T:$T,E$37,'BAZA DANYCH'!$A:$A,$A47,'BAZA DANYCH'!$F:$F,$B47)</f>
        <v>9</v>
      </c>
      <c r="F47" s="227">
        <f>SUMIFS('BAZA DANYCH'!$AB:$AB,'BAZA DANYCH'!$T:$T,F$37,'BAZA DANYCH'!$A:$A,$A47,'BAZA DANYCH'!$F:$F,$B47)</f>
        <v>0</v>
      </c>
      <c r="G47" s="227">
        <f>SUMIFS('BAZA DANYCH'!$AB:$AB,'BAZA DANYCH'!$T:$T,G$37,'BAZA DANYCH'!$A:$A,$A47,'BAZA DANYCH'!$F:$F,$B47)</f>
        <v>0</v>
      </c>
      <c r="H47" s="227">
        <f>SUMIFS('BAZA DANYCH'!$AB:$AB,'BAZA DANYCH'!$T:$T,H$37,'BAZA DANYCH'!$A:$A,$A47,'BAZA DANYCH'!$F:$F,$B47)</f>
        <v>9</v>
      </c>
      <c r="I47" s="227">
        <f>SUMIFS('BAZA DANYCH'!$AB:$AB,'BAZA DANYCH'!$T:$T,I$37,'BAZA DANYCH'!$A:$A,$A47,'BAZA DANYCH'!$F:$F,$B47)</f>
        <v>0</v>
      </c>
      <c r="J47" s="227">
        <f>SUMIFS('BAZA DANYCH'!$AB:$AB,'BAZA DANYCH'!$T:$T,J$37,'BAZA DANYCH'!$A:$A,$A47,'BAZA DANYCH'!$F:$F,$B47)</f>
        <v>0</v>
      </c>
      <c r="K47" s="227">
        <f>SUMIFS('BAZA DANYCH'!$AB:$AB,'BAZA DANYCH'!$T:$T,K$37,'BAZA DANYCH'!$A:$A,$A47,'BAZA DANYCH'!$F:$F,$B47)</f>
        <v>9</v>
      </c>
      <c r="L47" s="227">
        <f>SUMIFS('BAZA DANYCH'!$AB:$AB,'BAZA DANYCH'!$T:$T,L$37,'BAZA DANYCH'!$A:$A,$A47,'BAZA DANYCH'!$F:$F,$B47)</f>
        <v>0</v>
      </c>
      <c r="M47" s="227">
        <f>SUMIFS('BAZA DANYCH'!$AB:$AB,'BAZA DANYCH'!$T:$T,M$37,'BAZA DANYCH'!$A:$A,$A47,'BAZA DANYCH'!$F:$F,$B47)</f>
        <v>0</v>
      </c>
      <c r="N47" s="227">
        <f>SUMIFS('BAZA DANYCH'!$AB:$AB,'BAZA DANYCH'!$T:$T,N$37,'BAZA DANYCH'!$A:$A,$A47,'BAZA DANYCH'!$F:$F,$B47)</f>
        <v>9</v>
      </c>
      <c r="O47" s="227">
        <f>SUMIFS('BAZA DANYCH'!$AB:$AB,'BAZA DANYCH'!$T:$T,O$37,'BAZA DANYCH'!$A:$A,$A47,'BAZA DANYCH'!$F:$F,$B47)</f>
        <v>0</v>
      </c>
      <c r="P47" s="227">
        <f>SUMIFS('BAZA DANYCH'!$AB:$AB,'BAZA DANYCH'!$T:$T,P$37,'BAZA DANYCH'!$A:$A,$A47,'BAZA DANYCH'!$F:$F,$B47)</f>
        <v>0</v>
      </c>
      <c r="Q47" s="227">
        <f>SUMIFS('BAZA DANYCH'!$AB:$AB,'BAZA DANYCH'!$T:$T,Q$37,'BAZA DANYCH'!$A:$A,$A47,'BAZA DANYCH'!$F:$F,$B47)</f>
        <v>9</v>
      </c>
      <c r="R47" s="227">
        <f>SUMIFS('BAZA DANYCH'!$AB:$AB,'BAZA DANYCH'!$T:$T,R$37,'BAZA DANYCH'!$A:$A,$A47,'BAZA DANYCH'!$F:$F,$B47)</f>
        <v>0</v>
      </c>
      <c r="S47" s="227">
        <f>SUMIFS('BAZA DANYCH'!$AB:$AB,'BAZA DANYCH'!$T:$T,S$37,'BAZA DANYCH'!$A:$A,$A47,'BAZA DANYCH'!$F:$F,$B47)</f>
        <v>9</v>
      </c>
      <c r="T47" s="227">
        <f>SUMIFS('BAZA DANYCH'!$AB:$AB,'BAZA DANYCH'!$T:$T,T$37,'BAZA DANYCH'!$A:$A,$A47,'BAZA DANYCH'!$F:$F,$B47)</f>
        <v>18</v>
      </c>
      <c r="U47" s="227">
        <f>SUMIFS('BAZA DANYCH'!$AB:$AB,'BAZA DANYCH'!$T:$T,U$37,'BAZA DANYCH'!$A:$A,$A47,'BAZA DANYCH'!$F:$F,$B47)</f>
        <v>0</v>
      </c>
      <c r="V47" s="227">
        <f>SUMIFS('BAZA DANYCH'!$AB:$AB,'BAZA DANYCH'!$T:$T,V$37,'BAZA DANYCH'!$A:$A,$A47,'BAZA DANYCH'!$F:$F,$B47)</f>
        <v>9</v>
      </c>
      <c r="W47" s="227">
        <f>SUMIFS('BAZA DANYCH'!$AB:$AB,'BAZA DANYCH'!$T:$T,W$37,'BAZA DANYCH'!$A:$A,$A47,'BAZA DANYCH'!$F:$F,$B47)</f>
        <v>0</v>
      </c>
      <c r="X47" s="227">
        <f>SUMIFS('BAZA DANYCH'!$AB:$AB,'BAZA DANYCH'!$T:$T,X$37,'BAZA DANYCH'!$A:$A,$A47,'BAZA DANYCH'!$F:$F,$B47)</f>
        <v>18</v>
      </c>
      <c r="Y47" s="227">
        <f>SUMIFS('BAZA DANYCH'!$AB:$AB,'BAZA DANYCH'!$T:$T,Y$37,'BAZA DANYCH'!$A:$A,$A47,'BAZA DANYCH'!$F:$F,$B47)</f>
        <v>0</v>
      </c>
      <c r="Z47" s="227">
        <f>SUMIFS('BAZA DANYCH'!$AB:$AB,'BAZA DANYCH'!$T:$T,Z$37,'BAZA DANYCH'!$A:$A,$A47,'BAZA DANYCH'!$F:$F,$B47)</f>
        <v>18</v>
      </c>
      <c r="AA47" s="227">
        <f>SUMIFS('BAZA DANYCH'!$AB:$AB,'BAZA DANYCH'!$T:$T,AA$37,'BAZA DANYCH'!$A:$A,$A47,'BAZA DANYCH'!$F:$F,$B47)</f>
        <v>0</v>
      </c>
      <c r="AB47" s="227">
        <f>SUMIFS('BAZA DANYCH'!$AB:$AB,'BAZA DANYCH'!$T:$T,AB$37,'BAZA DANYCH'!$A:$A,$A47,'BAZA DANYCH'!$F:$F,$B47)</f>
        <v>0</v>
      </c>
      <c r="AC47" s="227">
        <f>SUMIFS('BAZA DANYCH'!$AB:$AB,'BAZA DANYCH'!$T:$T,AC$37,'BAZA DANYCH'!$A:$A,$A47,'BAZA DANYCH'!$F:$F,$B47)</f>
        <v>0</v>
      </c>
      <c r="AD47" s="227">
        <f>SUMIFS('BAZA DANYCH'!$AB:$AB,'BAZA DANYCH'!$T:$T,AD$37,'BAZA DANYCH'!$A:$A,$A47,'BAZA DANYCH'!$F:$F,$B47)</f>
        <v>9</v>
      </c>
      <c r="AE47" s="227">
        <f>SUMIFS('BAZA DANYCH'!$AB:$AB,'BAZA DANYCH'!$T:$T,AE$37,'BAZA DANYCH'!$A:$A,$A47,'BAZA DANYCH'!$F:$F,$B47)</f>
        <v>0</v>
      </c>
      <c r="AF47" s="227">
        <f>SUMIFS('BAZA DANYCH'!$AB:$AB,'BAZA DANYCH'!$T:$T,AF$37,'BAZA DANYCH'!$A:$A,$A47,'BAZA DANYCH'!$F:$F,$B47)</f>
        <v>9</v>
      </c>
      <c r="AG47" s="227">
        <f>SUMIFS('BAZA DANYCH'!$AB:$AB,'BAZA DANYCH'!$T:$T,AG$37,'BAZA DANYCH'!$A:$A,$A47,'BAZA DANYCH'!$F:$F,$B47)</f>
        <v>0</v>
      </c>
      <c r="AH47" s="227">
        <f>SUMIFS('BAZA DANYCH'!$AB:$AB,'BAZA DANYCH'!$T:$T,AH$37,'BAZA DANYCH'!$A:$A,$A47,'BAZA DANYCH'!$F:$F,$B47)</f>
        <v>18</v>
      </c>
      <c r="AI47" s="227">
        <f>SUMIFS('BAZA DANYCH'!$AB:$AB,'BAZA DANYCH'!$T:$T,AI$37,'BAZA DANYCH'!$A:$A,$A47,'BAZA DANYCH'!$F:$F,$B47)</f>
        <v>0</v>
      </c>
    </row>
    <row r="48" spans="1:36">
      <c r="A48" s="225" t="str">
        <f t="shared" si="3"/>
        <v>Księże</v>
      </c>
      <c r="B48" s="225" t="str">
        <f t="shared" si="3"/>
        <v>p11_A</v>
      </c>
      <c r="C48" s="217">
        <f t="shared" si="4"/>
        <v>1994</v>
      </c>
      <c r="D48" s="227">
        <f>SUMIFS('BAZA DANYCH'!$AB:$AB,'BAZA DANYCH'!$T:$T,D$37,'BAZA DANYCH'!$A:$A,$A48,'BAZA DANYCH'!$F:$F,$B48)</f>
        <v>8</v>
      </c>
      <c r="E48" s="227">
        <f>SUMIFS('BAZA DANYCH'!$AB:$AB,'BAZA DANYCH'!$T:$T,E$37,'BAZA DANYCH'!$A:$A,$A48,'BAZA DANYCH'!$F:$F,$B48)</f>
        <v>59</v>
      </c>
      <c r="F48" s="227">
        <f>SUMIFS('BAZA DANYCH'!$AB:$AB,'BAZA DANYCH'!$T:$T,F$37,'BAZA DANYCH'!$A:$A,$A48,'BAZA DANYCH'!$F:$F,$B48)</f>
        <v>35</v>
      </c>
      <c r="G48" s="227">
        <f>SUMIFS('BAZA DANYCH'!$AB:$AB,'BAZA DANYCH'!$T:$T,G$37,'BAZA DANYCH'!$A:$A,$A48,'BAZA DANYCH'!$F:$F,$B48)</f>
        <v>147</v>
      </c>
      <c r="H48" s="227">
        <f>SUMIFS('BAZA DANYCH'!$AB:$AB,'BAZA DANYCH'!$T:$T,H$37,'BAZA DANYCH'!$A:$A,$A48,'BAZA DANYCH'!$F:$F,$B48)</f>
        <v>80</v>
      </c>
      <c r="I48" s="227">
        <f>SUMIFS('BAZA DANYCH'!$AB:$AB,'BAZA DANYCH'!$T:$T,I$37,'BAZA DANYCH'!$A:$A,$A48,'BAZA DANYCH'!$F:$F,$B48)</f>
        <v>112</v>
      </c>
      <c r="J48" s="227">
        <f>SUMIFS('BAZA DANYCH'!$AB:$AB,'BAZA DANYCH'!$T:$T,J$37,'BAZA DANYCH'!$A:$A,$A48,'BAZA DANYCH'!$F:$F,$B48)</f>
        <v>11</v>
      </c>
      <c r="K48" s="227">
        <f>SUMIFS('BAZA DANYCH'!$AB:$AB,'BAZA DANYCH'!$T:$T,K$37,'BAZA DANYCH'!$A:$A,$A48,'BAZA DANYCH'!$F:$F,$B48)</f>
        <v>67</v>
      </c>
      <c r="L48" s="227">
        <f>SUMIFS('BAZA DANYCH'!$AB:$AB,'BAZA DANYCH'!$T:$T,L$37,'BAZA DANYCH'!$A:$A,$A48,'BAZA DANYCH'!$F:$F,$B48)</f>
        <v>56</v>
      </c>
      <c r="M48" s="227">
        <f>SUMIFS('BAZA DANYCH'!$AB:$AB,'BAZA DANYCH'!$T:$T,M$37,'BAZA DANYCH'!$A:$A,$A48,'BAZA DANYCH'!$F:$F,$B48)</f>
        <v>120</v>
      </c>
      <c r="N48" s="227">
        <f>SUMIFS('BAZA DANYCH'!$AB:$AB,'BAZA DANYCH'!$T:$T,N$37,'BAZA DANYCH'!$A:$A,$A48,'BAZA DANYCH'!$F:$F,$B48)</f>
        <v>66</v>
      </c>
      <c r="O48" s="227">
        <f>SUMIFS('BAZA DANYCH'!$AB:$AB,'BAZA DANYCH'!$T:$T,O$37,'BAZA DANYCH'!$A:$A,$A48,'BAZA DANYCH'!$F:$F,$B48)</f>
        <v>80</v>
      </c>
      <c r="P48" s="227">
        <f>SUMIFS('BAZA DANYCH'!$AB:$AB,'BAZA DANYCH'!$T:$T,P$37,'BAZA DANYCH'!$A:$A,$A48,'BAZA DANYCH'!$F:$F,$B48)</f>
        <v>68</v>
      </c>
      <c r="Q48" s="227">
        <f>SUMIFS('BAZA DANYCH'!$AB:$AB,'BAZA DANYCH'!$T:$T,Q$37,'BAZA DANYCH'!$A:$A,$A48,'BAZA DANYCH'!$F:$F,$B48)</f>
        <v>59</v>
      </c>
      <c r="R48" s="227">
        <f>SUMIFS('BAZA DANYCH'!$AB:$AB,'BAZA DANYCH'!$T:$T,R$37,'BAZA DANYCH'!$A:$A,$A48,'BAZA DANYCH'!$F:$F,$B48)</f>
        <v>31</v>
      </c>
      <c r="S48" s="227">
        <f>SUMIFS('BAZA DANYCH'!$AB:$AB,'BAZA DANYCH'!$T:$T,S$37,'BAZA DANYCH'!$A:$A,$A48,'BAZA DANYCH'!$F:$F,$B48)</f>
        <v>0</v>
      </c>
      <c r="T48" s="227">
        <f>SUMIFS('BAZA DANYCH'!$AB:$AB,'BAZA DANYCH'!$T:$T,T$37,'BAZA DANYCH'!$A:$A,$A48,'BAZA DANYCH'!$F:$F,$B48)</f>
        <v>10</v>
      </c>
      <c r="U48" s="227">
        <f>SUMIFS('BAZA DANYCH'!$AB:$AB,'BAZA DANYCH'!$T:$T,U$37,'BAZA DANYCH'!$A:$A,$A48,'BAZA DANYCH'!$F:$F,$B48)</f>
        <v>118</v>
      </c>
      <c r="V48" s="227">
        <f>SUMIFS('BAZA DANYCH'!$AB:$AB,'BAZA DANYCH'!$T:$T,V$37,'BAZA DANYCH'!$A:$A,$A48,'BAZA DANYCH'!$F:$F,$B48)</f>
        <v>43</v>
      </c>
      <c r="W48" s="227">
        <f>SUMIFS('BAZA DANYCH'!$AB:$AB,'BAZA DANYCH'!$T:$T,W$37,'BAZA DANYCH'!$A:$A,$A48,'BAZA DANYCH'!$F:$F,$B48)</f>
        <v>56</v>
      </c>
      <c r="X48" s="227">
        <f>SUMIFS('BAZA DANYCH'!$AB:$AB,'BAZA DANYCH'!$T:$T,X$37,'BAZA DANYCH'!$A:$A,$A48,'BAZA DANYCH'!$F:$F,$B48)</f>
        <v>57</v>
      </c>
      <c r="Y48" s="227">
        <f>SUMIFS('BAZA DANYCH'!$AB:$AB,'BAZA DANYCH'!$T:$T,Y$37,'BAZA DANYCH'!$A:$A,$A48,'BAZA DANYCH'!$F:$F,$B48)</f>
        <v>51</v>
      </c>
      <c r="Z48" s="227">
        <f>SUMIFS('BAZA DANYCH'!$AB:$AB,'BAZA DANYCH'!$T:$T,Z$37,'BAZA DANYCH'!$A:$A,$A48,'BAZA DANYCH'!$F:$F,$B48)</f>
        <v>73</v>
      </c>
      <c r="AA48" s="227">
        <f>SUMIFS('BAZA DANYCH'!$AB:$AB,'BAZA DANYCH'!$T:$T,AA$37,'BAZA DANYCH'!$A:$A,$A48,'BAZA DANYCH'!$F:$F,$B48)</f>
        <v>77</v>
      </c>
      <c r="AB48" s="227">
        <f>SUMIFS('BAZA DANYCH'!$AB:$AB,'BAZA DANYCH'!$T:$T,AB$37,'BAZA DANYCH'!$A:$A,$A48,'BAZA DANYCH'!$F:$F,$B48)</f>
        <v>89</v>
      </c>
      <c r="AC48" s="227">
        <f>SUMIFS('BAZA DANYCH'!$AB:$AB,'BAZA DANYCH'!$T:$T,AC$37,'BAZA DANYCH'!$A:$A,$A48,'BAZA DANYCH'!$F:$F,$B48)</f>
        <v>100</v>
      </c>
      <c r="AD48" s="227">
        <f>SUMIFS('BAZA DANYCH'!$AB:$AB,'BAZA DANYCH'!$T:$T,AD$37,'BAZA DANYCH'!$A:$A,$A48,'BAZA DANYCH'!$F:$F,$B48)</f>
        <v>31</v>
      </c>
      <c r="AE48" s="227">
        <f>SUMIFS('BAZA DANYCH'!$AB:$AB,'BAZA DANYCH'!$T:$T,AE$37,'BAZA DANYCH'!$A:$A,$A48,'BAZA DANYCH'!$F:$F,$B48)</f>
        <v>90</v>
      </c>
      <c r="AF48" s="227">
        <f>SUMIFS('BAZA DANYCH'!$AB:$AB,'BAZA DANYCH'!$T:$T,AF$37,'BAZA DANYCH'!$A:$A,$A48,'BAZA DANYCH'!$F:$F,$B48)</f>
        <v>42</v>
      </c>
      <c r="AG48" s="227">
        <f>SUMIFS('BAZA DANYCH'!$AB:$AB,'BAZA DANYCH'!$T:$T,AG$37,'BAZA DANYCH'!$A:$A,$A48,'BAZA DANYCH'!$F:$F,$B48)</f>
        <v>83</v>
      </c>
      <c r="AH48" s="227">
        <f>SUMIFS('BAZA DANYCH'!$AB:$AB,'BAZA DANYCH'!$T:$T,AH$37,'BAZA DANYCH'!$A:$A,$A48,'BAZA DANYCH'!$F:$F,$B48)</f>
        <v>47</v>
      </c>
      <c r="AI48" s="227">
        <f>SUMIFS('BAZA DANYCH'!$AB:$AB,'BAZA DANYCH'!$T:$T,AI$37,'BAZA DANYCH'!$A:$A,$A48,'BAZA DANYCH'!$F:$F,$B48)</f>
        <v>28</v>
      </c>
    </row>
    <row r="49" spans="1:35">
      <c r="A49" s="225" t="str">
        <f t="shared" si="3"/>
        <v>Jagodno</v>
      </c>
      <c r="B49" s="225" t="str">
        <f t="shared" si="3"/>
        <v>p14_A</v>
      </c>
      <c r="C49" s="217">
        <f t="shared" si="4"/>
        <v>1311</v>
      </c>
      <c r="D49" s="227">
        <f>SUMIFS('BAZA DANYCH'!$AB:$AB,'BAZA DANYCH'!$T:$T,D$37,'BAZA DANYCH'!$A:$A,$A49,'BAZA DANYCH'!$F:$F,$B49)</f>
        <v>21</v>
      </c>
      <c r="E49" s="227">
        <f>SUMIFS('BAZA DANYCH'!$AB:$AB,'BAZA DANYCH'!$T:$T,E$37,'BAZA DANYCH'!$A:$A,$A49,'BAZA DANYCH'!$F:$F,$B49)</f>
        <v>17</v>
      </c>
      <c r="F49" s="227">
        <f>SUMIFS('BAZA DANYCH'!$AB:$AB,'BAZA DANYCH'!$T:$T,F$37,'BAZA DANYCH'!$A:$A,$A49,'BAZA DANYCH'!$F:$F,$B49)</f>
        <v>63</v>
      </c>
      <c r="G49" s="227">
        <f>SUMIFS('BAZA DANYCH'!$AB:$AB,'BAZA DANYCH'!$T:$T,G$37,'BAZA DANYCH'!$A:$A,$A49,'BAZA DANYCH'!$F:$F,$B49)</f>
        <v>98</v>
      </c>
      <c r="H49" s="227">
        <f>SUMIFS('BAZA DANYCH'!$AB:$AB,'BAZA DANYCH'!$T:$T,H$37,'BAZA DANYCH'!$A:$A,$A49,'BAZA DANYCH'!$F:$F,$B49)</f>
        <v>26</v>
      </c>
      <c r="I49" s="227">
        <f>SUMIFS('BAZA DANYCH'!$AB:$AB,'BAZA DANYCH'!$T:$T,I$37,'BAZA DANYCH'!$A:$A,$A49,'BAZA DANYCH'!$F:$F,$B49)</f>
        <v>38</v>
      </c>
      <c r="J49" s="227">
        <f>SUMIFS('BAZA DANYCH'!$AB:$AB,'BAZA DANYCH'!$T:$T,J$37,'BAZA DANYCH'!$A:$A,$A49,'BAZA DANYCH'!$F:$F,$B49)</f>
        <v>29</v>
      </c>
      <c r="K49" s="227">
        <f>SUMIFS('BAZA DANYCH'!$AB:$AB,'BAZA DANYCH'!$T:$T,K$37,'BAZA DANYCH'!$A:$A,$A49,'BAZA DANYCH'!$F:$F,$B49)</f>
        <v>78</v>
      </c>
      <c r="L49" s="227">
        <f>SUMIFS('BAZA DANYCH'!$AB:$AB,'BAZA DANYCH'!$T:$T,L$37,'BAZA DANYCH'!$A:$A,$A49,'BAZA DANYCH'!$F:$F,$B49)</f>
        <v>50</v>
      </c>
      <c r="M49" s="227">
        <f>SUMIFS('BAZA DANYCH'!$AB:$AB,'BAZA DANYCH'!$T:$T,M$37,'BAZA DANYCH'!$A:$A,$A49,'BAZA DANYCH'!$F:$F,$B49)</f>
        <v>26</v>
      </c>
      <c r="N49" s="227">
        <f>SUMIFS('BAZA DANYCH'!$AB:$AB,'BAZA DANYCH'!$T:$T,N$37,'BAZA DANYCH'!$A:$A,$A49,'BAZA DANYCH'!$F:$F,$B49)</f>
        <v>36</v>
      </c>
      <c r="O49" s="227">
        <f>SUMIFS('BAZA DANYCH'!$AB:$AB,'BAZA DANYCH'!$T:$T,O$37,'BAZA DANYCH'!$A:$A,$A49,'BAZA DANYCH'!$F:$F,$B49)</f>
        <v>26</v>
      </c>
      <c r="P49" s="227">
        <f>SUMIFS('BAZA DANYCH'!$AB:$AB,'BAZA DANYCH'!$T:$T,P$37,'BAZA DANYCH'!$A:$A,$A49,'BAZA DANYCH'!$F:$F,$B49)</f>
        <v>38</v>
      </c>
      <c r="Q49" s="227">
        <f>SUMIFS('BAZA DANYCH'!$AB:$AB,'BAZA DANYCH'!$T:$T,Q$37,'BAZA DANYCH'!$A:$A,$A49,'BAZA DANYCH'!$F:$F,$B49)</f>
        <v>21</v>
      </c>
      <c r="R49" s="227">
        <f>SUMIFS('BAZA DANYCH'!$AB:$AB,'BAZA DANYCH'!$T:$T,R$37,'BAZA DANYCH'!$A:$A,$A49,'BAZA DANYCH'!$F:$F,$B49)</f>
        <v>17</v>
      </c>
      <c r="S49" s="227">
        <f>SUMIFS('BAZA DANYCH'!$AB:$AB,'BAZA DANYCH'!$T:$T,S$37,'BAZA DANYCH'!$A:$A,$A49,'BAZA DANYCH'!$F:$F,$B49)</f>
        <v>17</v>
      </c>
      <c r="T49" s="227">
        <f>SUMIFS('BAZA DANYCH'!$AB:$AB,'BAZA DANYCH'!$T:$T,T$37,'BAZA DANYCH'!$A:$A,$A49,'BAZA DANYCH'!$F:$F,$B49)</f>
        <v>31</v>
      </c>
      <c r="U49" s="227">
        <f>SUMIFS('BAZA DANYCH'!$AB:$AB,'BAZA DANYCH'!$T:$T,U$37,'BAZA DANYCH'!$A:$A,$A49,'BAZA DANYCH'!$F:$F,$B49)</f>
        <v>20</v>
      </c>
      <c r="V49" s="227">
        <f>SUMIFS('BAZA DANYCH'!$AB:$AB,'BAZA DANYCH'!$T:$T,V$37,'BAZA DANYCH'!$A:$A,$A49,'BAZA DANYCH'!$F:$F,$B49)</f>
        <v>87</v>
      </c>
      <c r="W49" s="227">
        <f>SUMIFS('BAZA DANYCH'!$AB:$AB,'BAZA DANYCH'!$T:$T,W$37,'BAZA DANYCH'!$A:$A,$A49,'BAZA DANYCH'!$F:$F,$B49)</f>
        <v>26</v>
      </c>
      <c r="X49" s="227">
        <f>SUMIFS('BAZA DANYCH'!$AB:$AB,'BAZA DANYCH'!$T:$T,X$37,'BAZA DANYCH'!$A:$A,$A49,'BAZA DANYCH'!$F:$F,$B49)</f>
        <v>26</v>
      </c>
      <c r="Y49" s="227">
        <f>SUMIFS('BAZA DANYCH'!$AB:$AB,'BAZA DANYCH'!$T:$T,Y$37,'BAZA DANYCH'!$A:$A,$A49,'BAZA DANYCH'!$F:$F,$B49)</f>
        <v>87</v>
      </c>
      <c r="Z49" s="227">
        <f>SUMIFS('BAZA DANYCH'!$AB:$AB,'BAZA DANYCH'!$T:$T,Z$37,'BAZA DANYCH'!$A:$A,$A49,'BAZA DANYCH'!$F:$F,$B49)</f>
        <v>72</v>
      </c>
      <c r="AA49" s="227">
        <f>SUMIFS('BAZA DANYCH'!$AB:$AB,'BAZA DANYCH'!$T:$T,AA$37,'BAZA DANYCH'!$A:$A,$A49,'BAZA DANYCH'!$F:$F,$B49)</f>
        <v>32</v>
      </c>
      <c r="AB49" s="227">
        <f>SUMIFS('BAZA DANYCH'!$AB:$AB,'BAZA DANYCH'!$T:$T,AB$37,'BAZA DANYCH'!$A:$A,$A49,'BAZA DANYCH'!$F:$F,$B49)</f>
        <v>41</v>
      </c>
      <c r="AC49" s="227">
        <f>SUMIFS('BAZA DANYCH'!$AB:$AB,'BAZA DANYCH'!$T:$T,AC$37,'BAZA DANYCH'!$A:$A,$A49,'BAZA DANYCH'!$F:$F,$B49)</f>
        <v>70</v>
      </c>
      <c r="AD49" s="227">
        <f>SUMIFS('BAZA DANYCH'!$AB:$AB,'BAZA DANYCH'!$T:$T,AD$37,'BAZA DANYCH'!$A:$A,$A49,'BAZA DANYCH'!$F:$F,$B49)</f>
        <v>56</v>
      </c>
      <c r="AE49" s="227">
        <f>SUMIFS('BAZA DANYCH'!$AB:$AB,'BAZA DANYCH'!$T:$T,AE$37,'BAZA DANYCH'!$A:$A,$A49,'BAZA DANYCH'!$F:$F,$B49)</f>
        <v>35</v>
      </c>
      <c r="AF49" s="227">
        <f>SUMIFS('BAZA DANYCH'!$AB:$AB,'BAZA DANYCH'!$T:$T,AF$37,'BAZA DANYCH'!$A:$A,$A49,'BAZA DANYCH'!$F:$F,$B49)</f>
        <v>29</v>
      </c>
      <c r="AG49" s="227">
        <f>SUMIFS('BAZA DANYCH'!$AB:$AB,'BAZA DANYCH'!$T:$T,AG$37,'BAZA DANYCH'!$A:$A,$A49,'BAZA DANYCH'!$F:$F,$B49)</f>
        <v>34</v>
      </c>
      <c r="AH49" s="227">
        <f>SUMIFS('BAZA DANYCH'!$AB:$AB,'BAZA DANYCH'!$T:$T,AH$37,'BAZA DANYCH'!$A:$A,$A49,'BAZA DANYCH'!$F:$F,$B49)</f>
        <v>37</v>
      </c>
      <c r="AI49" s="227">
        <f>SUMIFS('BAZA DANYCH'!$AB:$AB,'BAZA DANYCH'!$T:$T,AI$37,'BAZA DANYCH'!$A:$A,$A49,'BAZA DANYCH'!$F:$F,$B49)</f>
        <v>27</v>
      </c>
    </row>
    <row r="50" spans="1:35">
      <c r="A50" s="225" t="str">
        <f t="shared" si="3"/>
        <v>Krzyki</v>
      </c>
      <c r="B50" s="225" t="str">
        <f t="shared" si="3"/>
        <v>p18_A</v>
      </c>
      <c r="C50" s="217">
        <f t="shared" si="4"/>
        <v>425</v>
      </c>
      <c r="D50" s="227">
        <f>SUMIFS('BAZA DANYCH'!$AB:$AB,'BAZA DANYCH'!$T:$T,D$37,'BAZA DANYCH'!$A:$A,$A50,'BAZA DANYCH'!$F:$F,$B50)</f>
        <v>0</v>
      </c>
      <c r="E50" s="227">
        <f>SUMIFS('BAZA DANYCH'!$AB:$AB,'BAZA DANYCH'!$T:$T,E$37,'BAZA DANYCH'!$A:$A,$A50,'BAZA DANYCH'!$F:$F,$B50)</f>
        <v>0</v>
      </c>
      <c r="F50" s="227">
        <f>SUMIFS('BAZA DANYCH'!$AB:$AB,'BAZA DANYCH'!$T:$T,F$37,'BAZA DANYCH'!$A:$A,$A50,'BAZA DANYCH'!$F:$F,$B50)</f>
        <v>35</v>
      </c>
      <c r="G50" s="227">
        <f>SUMIFS('BAZA DANYCH'!$AB:$AB,'BAZA DANYCH'!$T:$T,G$37,'BAZA DANYCH'!$A:$A,$A50,'BAZA DANYCH'!$F:$F,$B50)</f>
        <v>39</v>
      </c>
      <c r="H50" s="227">
        <f>SUMIFS('BAZA DANYCH'!$AB:$AB,'BAZA DANYCH'!$T:$T,H$37,'BAZA DANYCH'!$A:$A,$A50,'BAZA DANYCH'!$F:$F,$B50)</f>
        <v>18</v>
      </c>
      <c r="I50" s="227">
        <f>SUMIFS('BAZA DANYCH'!$AB:$AB,'BAZA DANYCH'!$T:$T,I$37,'BAZA DANYCH'!$A:$A,$A50,'BAZA DANYCH'!$F:$F,$B50)</f>
        <v>18</v>
      </c>
      <c r="J50" s="227">
        <f>SUMIFS('BAZA DANYCH'!$AB:$AB,'BAZA DANYCH'!$T:$T,J$37,'BAZA DANYCH'!$A:$A,$A50,'BAZA DANYCH'!$F:$F,$B50)</f>
        <v>39</v>
      </c>
      <c r="K50" s="227">
        <f>SUMIFS('BAZA DANYCH'!$AB:$AB,'BAZA DANYCH'!$T:$T,K$37,'BAZA DANYCH'!$A:$A,$A50,'BAZA DANYCH'!$F:$F,$B50)</f>
        <v>0</v>
      </c>
      <c r="L50" s="227">
        <f>SUMIFS('BAZA DANYCH'!$AB:$AB,'BAZA DANYCH'!$T:$T,L$37,'BAZA DANYCH'!$A:$A,$A50,'BAZA DANYCH'!$F:$F,$B50)</f>
        <v>0</v>
      </c>
      <c r="M50" s="227">
        <f>SUMIFS('BAZA DANYCH'!$AB:$AB,'BAZA DANYCH'!$T:$T,M$37,'BAZA DANYCH'!$A:$A,$A50,'BAZA DANYCH'!$F:$F,$B50)</f>
        <v>40</v>
      </c>
      <c r="N50" s="227">
        <f>SUMIFS('BAZA DANYCH'!$AB:$AB,'BAZA DANYCH'!$T:$T,N$37,'BAZA DANYCH'!$A:$A,$A50,'BAZA DANYCH'!$F:$F,$B50)</f>
        <v>0</v>
      </c>
      <c r="O50" s="227">
        <f>SUMIFS('BAZA DANYCH'!$AB:$AB,'BAZA DANYCH'!$T:$T,O$37,'BAZA DANYCH'!$A:$A,$A50,'BAZA DANYCH'!$F:$F,$B50)</f>
        <v>22</v>
      </c>
      <c r="P50" s="227">
        <f>SUMIFS('BAZA DANYCH'!$AB:$AB,'BAZA DANYCH'!$T:$T,P$37,'BAZA DANYCH'!$A:$A,$A50,'BAZA DANYCH'!$F:$F,$B50)</f>
        <v>0</v>
      </c>
      <c r="Q50" s="227">
        <f>SUMIFS('BAZA DANYCH'!$AB:$AB,'BAZA DANYCH'!$T:$T,Q$37,'BAZA DANYCH'!$A:$A,$A50,'BAZA DANYCH'!$F:$F,$B50)</f>
        <v>18</v>
      </c>
      <c r="R50" s="227">
        <f>SUMIFS('BAZA DANYCH'!$AB:$AB,'BAZA DANYCH'!$T:$T,R$37,'BAZA DANYCH'!$A:$A,$A50,'BAZA DANYCH'!$F:$F,$B50)</f>
        <v>0</v>
      </c>
      <c r="S50" s="227">
        <f>SUMIFS('BAZA DANYCH'!$AB:$AB,'BAZA DANYCH'!$T:$T,S$37,'BAZA DANYCH'!$A:$A,$A50,'BAZA DANYCH'!$F:$F,$B50)</f>
        <v>25</v>
      </c>
      <c r="T50" s="227">
        <f>SUMIFS('BAZA DANYCH'!$AB:$AB,'BAZA DANYCH'!$T:$T,T$37,'BAZA DANYCH'!$A:$A,$A50,'BAZA DANYCH'!$F:$F,$B50)</f>
        <v>0</v>
      </c>
      <c r="U50" s="227">
        <f>SUMIFS('BAZA DANYCH'!$AB:$AB,'BAZA DANYCH'!$T:$T,U$37,'BAZA DANYCH'!$A:$A,$A50,'BAZA DANYCH'!$F:$F,$B50)</f>
        <v>22</v>
      </c>
      <c r="V50" s="227">
        <f>SUMIFS('BAZA DANYCH'!$AB:$AB,'BAZA DANYCH'!$T:$T,V$37,'BAZA DANYCH'!$A:$A,$A50,'BAZA DANYCH'!$F:$F,$B50)</f>
        <v>0</v>
      </c>
      <c r="W50" s="227">
        <f>SUMIFS('BAZA DANYCH'!$AB:$AB,'BAZA DANYCH'!$T:$T,W$37,'BAZA DANYCH'!$A:$A,$A50,'BAZA DANYCH'!$F:$F,$B50)</f>
        <v>0</v>
      </c>
      <c r="X50" s="227">
        <f>SUMIFS('BAZA DANYCH'!$AB:$AB,'BAZA DANYCH'!$T:$T,X$37,'BAZA DANYCH'!$A:$A,$A50,'BAZA DANYCH'!$F:$F,$B50)</f>
        <v>39</v>
      </c>
      <c r="Y50" s="227">
        <f>SUMIFS('BAZA DANYCH'!$AB:$AB,'BAZA DANYCH'!$T:$T,Y$37,'BAZA DANYCH'!$A:$A,$A50,'BAZA DANYCH'!$F:$F,$B50)</f>
        <v>0</v>
      </c>
      <c r="Z50" s="227">
        <f>SUMIFS('BAZA DANYCH'!$AB:$AB,'BAZA DANYCH'!$T:$T,Z$37,'BAZA DANYCH'!$A:$A,$A50,'BAZA DANYCH'!$F:$F,$B50)</f>
        <v>22</v>
      </c>
      <c r="AA50" s="227">
        <f>SUMIFS('BAZA DANYCH'!$AB:$AB,'BAZA DANYCH'!$T:$T,AA$37,'BAZA DANYCH'!$A:$A,$A50,'BAZA DANYCH'!$F:$F,$B50)</f>
        <v>0</v>
      </c>
      <c r="AB50" s="227">
        <f>SUMIFS('BAZA DANYCH'!$AB:$AB,'BAZA DANYCH'!$T:$T,AB$37,'BAZA DANYCH'!$A:$A,$A50,'BAZA DANYCH'!$F:$F,$B50)</f>
        <v>22</v>
      </c>
      <c r="AC50" s="227">
        <f>SUMIFS('BAZA DANYCH'!$AB:$AB,'BAZA DANYCH'!$T:$T,AC$37,'BAZA DANYCH'!$A:$A,$A50,'BAZA DANYCH'!$F:$F,$B50)</f>
        <v>0</v>
      </c>
      <c r="AD50" s="227">
        <f>SUMIFS('BAZA DANYCH'!$AB:$AB,'BAZA DANYCH'!$T:$T,AD$37,'BAZA DANYCH'!$A:$A,$A50,'BAZA DANYCH'!$F:$F,$B50)</f>
        <v>22</v>
      </c>
      <c r="AE50" s="227">
        <f>SUMIFS('BAZA DANYCH'!$AB:$AB,'BAZA DANYCH'!$T:$T,AE$37,'BAZA DANYCH'!$A:$A,$A50,'BAZA DANYCH'!$F:$F,$B50)</f>
        <v>0</v>
      </c>
      <c r="AF50" s="227">
        <f>SUMIFS('BAZA DANYCH'!$AB:$AB,'BAZA DANYCH'!$T:$T,AF$37,'BAZA DANYCH'!$A:$A,$A50,'BAZA DANYCH'!$F:$F,$B50)</f>
        <v>22</v>
      </c>
      <c r="AG50" s="227">
        <f>SUMIFS('BAZA DANYCH'!$AB:$AB,'BAZA DANYCH'!$T:$T,AG$37,'BAZA DANYCH'!$A:$A,$A50,'BAZA DANYCH'!$F:$F,$B50)</f>
        <v>0</v>
      </c>
      <c r="AH50" s="227">
        <f>SUMIFS('BAZA DANYCH'!$AB:$AB,'BAZA DANYCH'!$T:$T,AH$37,'BAZA DANYCH'!$A:$A,$A50,'BAZA DANYCH'!$F:$F,$B50)</f>
        <v>22</v>
      </c>
      <c r="AI50" s="227">
        <f>SUMIFS('BAZA DANYCH'!$AB:$AB,'BAZA DANYCH'!$T:$T,AI$37,'BAZA DANYCH'!$A:$A,$A50,'BAZA DANYCH'!$F:$F,$B50)</f>
        <v>0</v>
      </c>
    </row>
    <row r="51" spans="1:35">
      <c r="A51" s="225" t="str">
        <f t="shared" si="3"/>
        <v>Krzyki</v>
      </c>
      <c r="B51" s="225" t="str">
        <f t="shared" si="3"/>
        <v>p20_wjazd_A</v>
      </c>
      <c r="C51" s="217">
        <f t="shared" si="4"/>
        <v>2097</v>
      </c>
      <c r="D51" s="227">
        <f>SUMIFS('BAZA DANYCH'!$AB:$AB,'BAZA DANYCH'!$T:$T,D$37,'BAZA DANYCH'!$A:$A,$A51,'BAZA DANYCH'!$F:$F,$B51)</f>
        <v>32</v>
      </c>
      <c r="E51" s="227">
        <f>SUMIFS('BAZA DANYCH'!$AB:$AB,'BAZA DANYCH'!$T:$T,E$37,'BAZA DANYCH'!$A:$A,$A51,'BAZA DANYCH'!$F:$F,$B51)</f>
        <v>0</v>
      </c>
      <c r="F51" s="227">
        <f>SUMIFS('BAZA DANYCH'!$AB:$AB,'BAZA DANYCH'!$T:$T,F$37,'BAZA DANYCH'!$A:$A,$A51,'BAZA DANYCH'!$F:$F,$B51)</f>
        <v>197</v>
      </c>
      <c r="G51" s="227">
        <f>SUMIFS('BAZA DANYCH'!$AB:$AB,'BAZA DANYCH'!$T:$T,G$37,'BAZA DANYCH'!$A:$A,$A51,'BAZA DANYCH'!$F:$F,$B51)</f>
        <v>79</v>
      </c>
      <c r="H51" s="227">
        <f>SUMIFS('BAZA DANYCH'!$AB:$AB,'BAZA DANYCH'!$T:$T,H$37,'BAZA DANYCH'!$A:$A,$A51,'BAZA DANYCH'!$F:$F,$B51)</f>
        <v>49</v>
      </c>
      <c r="I51" s="227">
        <f>SUMIFS('BAZA DANYCH'!$AB:$AB,'BAZA DANYCH'!$T:$T,I$37,'BAZA DANYCH'!$A:$A,$A51,'BAZA DANYCH'!$F:$F,$B51)</f>
        <v>251</v>
      </c>
      <c r="J51" s="227">
        <f>SUMIFS('BAZA DANYCH'!$AB:$AB,'BAZA DANYCH'!$T:$T,J$37,'BAZA DANYCH'!$A:$A,$A51,'BAZA DANYCH'!$F:$F,$B51)</f>
        <v>65</v>
      </c>
      <c r="K51" s="227">
        <f>SUMIFS('BAZA DANYCH'!$AB:$AB,'BAZA DANYCH'!$T:$T,K$37,'BAZA DANYCH'!$A:$A,$A51,'BAZA DANYCH'!$F:$F,$B51)</f>
        <v>16</v>
      </c>
      <c r="L51" s="227">
        <f>SUMIFS('BAZA DANYCH'!$AB:$AB,'BAZA DANYCH'!$T:$T,L$37,'BAZA DANYCH'!$A:$A,$A51,'BAZA DANYCH'!$F:$F,$B51)</f>
        <v>144</v>
      </c>
      <c r="M51" s="227">
        <f>SUMIFS('BAZA DANYCH'!$AB:$AB,'BAZA DANYCH'!$T:$T,M$37,'BAZA DANYCH'!$A:$A,$A51,'BAZA DANYCH'!$F:$F,$B51)</f>
        <v>39</v>
      </c>
      <c r="N51" s="227">
        <f>SUMIFS('BAZA DANYCH'!$AB:$AB,'BAZA DANYCH'!$T:$T,N$37,'BAZA DANYCH'!$A:$A,$A51,'BAZA DANYCH'!$F:$F,$B51)</f>
        <v>114</v>
      </c>
      <c r="O51" s="227">
        <f>SUMIFS('BAZA DANYCH'!$AB:$AB,'BAZA DANYCH'!$T:$T,O$37,'BAZA DANYCH'!$A:$A,$A51,'BAZA DANYCH'!$F:$F,$B51)</f>
        <v>97</v>
      </c>
      <c r="P51" s="227">
        <f>SUMIFS('BAZA DANYCH'!$AB:$AB,'BAZA DANYCH'!$T:$T,P$37,'BAZA DANYCH'!$A:$A,$A51,'BAZA DANYCH'!$F:$F,$B51)</f>
        <v>40</v>
      </c>
      <c r="Q51" s="227">
        <f>SUMIFS('BAZA DANYCH'!$AB:$AB,'BAZA DANYCH'!$T:$T,Q$37,'BAZA DANYCH'!$A:$A,$A51,'BAZA DANYCH'!$F:$F,$B51)</f>
        <v>30</v>
      </c>
      <c r="R51" s="227">
        <f>SUMIFS('BAZA DANYCH'!$AB:$AB,'BAZA DANYCH'!$T:$T,R$37,'BAZA DANYCH'!$A:$A,$A51,'BAZA DANYCH'!$F:$F,$B51)</f>
        <v>22</v>
      </c>
      <c r="S51" s="227">
        <f>SUMIFS('BAZA DANYCH'!$AB:$AB,'BAZA DANYCH'!$T:$T,S$37,'BAZA DANYCH'!$A:$A,$A51,'BAZA DANYCH'!$F:$F,$B51)</f>
        <v>22</v>
      </c>
      <c r="T51" s="227">
        <f>SUMIFS('BAZA DANYCH'!$AB:$AB,'BAZA DANYCH'!$T:$T,T$37,'BAZA DANYCH'!$A:$A,$A51,'BAZA DANYCH'!$F:$F,$B51)</f>
        <v>44</v>
      </c>
      <c r="U51" s="227">
        <f>SUMIFS('BAZA DANYCH'!$AB:$AB,'BAZA DANYCH'!$T:$T,U$37,'BAZA DANYCH'!$A:$A,$A51,'BAZA DANYCH'!$F:$F,$B51)</f>
        <v>0</v>
      </c>
      <c r="V51" s="227">
        <f>SUMIFS('BAZA DANYCH'!$AB:$AB,'BAZA DANYCH'!$T:$T,V$37,'BAZA DANYCH'!$A:$A,$A51,'BAZA DANYCH'!$F:$F,$B51)</f>
        <v>129</v>
      </c>
      <c r="W51" s="227">
        <f>SUMIFS('BAZA DANYCH'!$AB:$AB,'BAZA DANYCH'!$T:$T,W$37,'BAZA DANYCH'!$A:$A,$A51,'BAZA DANYCH'!$F:$F,$B51)</f>
        <v>100</v>
      </c>
      <c r="X51" s="227">
        <f>SUMIFS('BAZA DANYCH'!$AB:$AB,'BAZA DANYCH'!$T:$T,X$37,'BAZA DANYCH'!$A:$A,$A51,'BAZA DANYCH'!$F:$F,$B51)</f>
        <v>39</v>
      </c>
      <c r="Y51" s="227">
        <f>SUMIFS('BAZA DANYCH'!$AB:$AB,'BAZA DANYCH'!$T:$T,Y$37,'BAZA DANYCH'!$A:$A,$A51,'BAZA DANYCH'!$F:$F,$B51)</f>
        <v>22</v>
      </c>
      <c r="Z51" s="227">
        <f>SUMIFS('BAZA DANYCH'!$AB:$AB,'BAZA DANYCH'!$T:$T,Z$37,'BAZA DANYCH'!$A:$A,$A51,'BAZA DANYCH'!$F:$F,$B51)</f>
        <v>40</v>
      </c>
      <c r="AA51" s="227">
        <f>SUMIFS('BAZA DANYCH'!$AB:$AB,'BAZA DANYCH'!$T:$T,AA$37,'BAZA DANYCH'!$A:$A,$A51,'BAZA DANYCH'!$F:$F,$B51)</f>
        <v>133</v>
      </c>
      <c r="AB51" s="227">
        <f>SUMIFS('BAZA DANYCH'!$AB:$AB,'BAZA DANYCH'!$T:$T,AB$37,'BAZA DANYCH'!$A:$A,$A51,'BAZA DANYCH'!$F:$F,$B51)</f>
        <v>57</v>
      </c>
      <c r="AC51" s="227">
        <f>SUMIFS('BAZA DANYCH'!$AB:$AB,'BAZA DANYCH'!$T:$T,AC$37,'BAZA DANYCH'!$A:$A,$A51,'BAZA DANYCH'!$F:$F,$B51)</f>
        <v>0</v>
      </c>
      <c r="AD51" s="227">
        <f>SUMIFS('BAZA DANYCH'!$AB:$AB,'BAZA DANYCH'!$T:$T,AD$37,'BAZA DANYCH'!$A:$A,$A51,'BAZA DANYCH'!$F:$F,$B51)</f>
        <v>39</v>
      </c>
      <c r="AE51" s="227">
        <f>SUMIFS('BAZA DANYCH'!$AB:$AB,'BAZA DANYCH'!$T:$T,AE$37,'BAZA DANYCH'!$A:$A,$A51,'BAZA DANYCH'!$F:$F,$B51)</f>
        <v>39</v>
      </c>
      <c r="AF51" s="227">
        <f>SUMIFS('BAZA DANYCH'!$AB:$AB,'BAZA DANYCH'!$T:$T,AF$37,'BAZA DANYCH'!$A:$A,$A51,'BAZA DANYCH'!$F:$F,$B51)</f>
        <v>40</v>
      </c>
      <c r="AG51" s="227">
        <f>SUMIFS('BAZA DANYCH'!$AB:$AB,'BAZA DANYCH'!$T:$T,AG$37,'BAZA DANYCH'!$A:$A,$A51,'BAZA DANYCH'!$F:$F,$B51)</f>
        <v>61</v>
      </c>
      <c r="AH51" s="227">
        <f>SUMIFS('BAZA DANYCH'!$AB:$AB,'BAZA DANYCH'!$T:$T,AH$37,'BAZA DANYCH'!$A:$A,$A51,'BAZA DANYCH'!$F:$F,$B51)</f>
        <v>22</v>
      </c>
      <c r="AI51" s="227">
        <f>SUMIFS('BAZA DANYCH'!$AB:$AB,'BAZA DANYCH'!$T:$T,AI$37,'BAZA DANYCH'!$A:$A,$A51,'BAZA DANYCH'!$F:$F,$B51)</f>
        <v>135</v>
      </c>
    </row>
    <row r="52" spans="1:35">
      <c r="A52" s="225" t="str">
        <f t="shared" si="3"/>
        <v>Krzyki</v>
      </c>
      <c r="B52" s="225" t="str">
        <f t="shared" si="3"/>
        <v>p20_wyjazd_A</v>
      </c>
      <c r="C52" s="217">
        <f t="shared" si="4"/>
        <v>2798</v>
      </c>
      <c r="D52" s="227">
        <f>SUMIFS('BAZA DANYCH'!$AB:$AB,'BAZA DANYCH'!$T:$T,D$37,'BAZA DANYCH'!$A:$A,$A52,'BAZA DANYCH'!$F:$F,$B52)</f>
        <v>110</v>
      </c>
      <c r="E52" s="227">
        <f>SUMIFS('BAZA DANYCH'!$AB:$AB,'BAZA DANYCH'!$T:$T,E$37,'BAZA DANYCH'!$A:$A,$A52,'BAZA DANYCH'!$F:$F,$B52)</f>
        <v>142</v>
      </c>
      <c r="F52" s="227">
        <f>SUMIFS('BAZA DANYCH'!$AB:$AB,'BAZA DANYCH'!$T:$T,F$37,'BAZA DANYCH'!$A:$A,$A52,'BAZA DANYCH'!$F:$F,$B52)</f>
        <v>68</v>
      </c>
      <c r="G52" s="227">
        <f>SUMIFS('BAZA DANYCH'!$AB:$AB,'BAZA DANYCH'!$T:$T,G$37,'BAZA DANYCH'!$A:$A,$A52,'BAZA DANYCH'!$F:$F,$B52)</f>
        <v>52</v>
      </c>
      <c r="H52" s="227">
        <f>SUMIFS('BAZA DANYCH'!$AB:$AB,'BAZA DANYCH'!$T:$T,H$37,'BAZA DANYCH'!$A:$A,$A52,'BAZA DANYCH'!$F:$F,$B52)</f>
        <v>213</v>
      </c>
      <c r="I52" s="227">
        <f>SUMIFS('BAZA DANYCH'!$AB:$AB,'BAZA DANYCH'!$T:$T,I$37,'BAZA DANYCH'!$A:$A,$A52,'BAZA DANYCH'!$F:$F,$B52)</f>
        <v>193</v>
      </c>
      <c r="J52" s="227">
        <f>SUMIFS('BAZA DANYCH'!$AB:$AB,'BAZA DANYCH'!$T:$T,J$37,'BAZA DANYCH'!$A:$A,$A52,'BAZA DANYCH'!$F:$F,$B52)</f>
        <v>267</v>
      </c>
      <c r="K52" s="227">
        <f>SUMIFS('BAZA DANYCH'!$AB:$AB,'BAZA DANYCH'!$T:$T,K$37,'BAZA DANYCH'!$A:$A,$A52,'BAZA DANYCH'!$F:$F,$B52)</f>
        <v>28</v>
      </c>
      <c r="L52" s="227">
        <f>SUMIFS('BAZA DANYCH'!$AB:$AB,'BAZA DANYCH'!$T:$T,L$37,'BAZA DANYCH'!$A:$A,$A52,'BAZA DANYCH'!$F:$F,$B52)</f>
        <v>0</v>
      </c>
      <c r="M52" s="227">
        <f>SUMIFS('BAZA DANYCH'!$AB:$AB,'BAZA DANYCH'!$T:$T,M$37,'BAZA DANYCH'!$A:$A,$A52,'BAZA DANYCH'!$F:$F,$B52)</f>
        <v>70</v>
      </c>
      <c r="N52" s="227">
        <f>SUMIFS('BAZA DANYCH'!$AB:$AB,'BAZA DANYCH'!$T:$T,N$37,'BAZA DANYCH'!$A:$A,$A52,'BAZA DANYCH'!$F:$F,$B52)</f>
        <v>88</v>
      </c>
      <c r="O52" s="227">
        <f>SUMIFS('BAZA DANYCH'!$AB:$AB,'BAZA DANYCH'!$T:$T,O$37,'BAZA DANYCH'!$A:$A,$A52,'BAZA DANYCH'!$F:$F,$B52)</f>
        <v>64</v>
      </c>
      <c r="P52" s="227">
        <f>SUMIFS('BAZA DANYCH'!$AB:$AB,'BAZA DANYCH'!$T:$T,P$37,'BAZA DANYCH'!$A:$A,$A52,'BAZA DANYCH'!$F:$F,$B52)</f>
        <v>70</v>
      </c>
      <c r="Q52" s="227">
        <f>SUMIFS('BAZA DANYCH'!$AB:$AB,'BAZA DANYCH'!$T:$T,Q$37,'BAZA DANYCH'!$A:$A,$A52,'BAZA DANYCH'!$F:$F,$B52)</f>
        <v>180</v>
      </c>
      <c r="R52" s="227">
        <f>SUMIFS('BAZA DANYCH'!$AB:$AB,'BAZA DANYCH'!$T:$T,R$37,'BAZA DANYCH'!$A:$A,$A52,'BAZA DANYCH'!$F:$F,$B52)</f>
        <v>53</v>
      </c>
      <c r="S52" s="227">
        <f>SUMIFS('BAZA DANYCH'!$AB:$AB,'BAZA DANYCH'!$T:$T,S$37,'BAZA DANYCH'!$A:$A,$A52,'BAZA DANYCH'!$F:$F,$B52)</f>
        <v>20</v>
      </c>
      <c r="T52" s="227">
        <f>SUMIFS('BAZA DANYCH'!$AB:$AB,'BAZA DANYCH'!$T:$T,T$37,'BAZA DANYCH'!$A:$A,$A52,'BAZA DANYCH'!$F:$F,$B52)</f>
        <v>28</v>
      </c>
      <c r="U52" s="227">
        <f>SUMIFS('BAZA DANYCH'!$AB:$AB,'BAZA DANYCH'!$T:$T,U$37,'BAZA DANYCH'!$A:$A,$A52,'BAZA DANYCH'!$F:$F,$B52)</f>
        <v>78</v>
      </c>
      <c r="V52" s="227">
        <f>SUMIFS('BAZA DANYCH'!$AB:$AB,'BAZA DANYCH'!$T:$T,V$37,'BAZA DANYCH'!$A:$A,$A52,'BAZA DANYCH'!$F:$F,$B52)</f>
        <v>74</v>
      </c>
      <c r="W52" s="227">
        <f>SUMIFS('BAZA DANYCH'!$AB:$AB,'BAZA DANYCH'!$T:$T,W$37,'BAZA DANYCH'!$A:$A,$A52,'BAZA DANYCH'!$F:$F,$B52)</f>
        <v>39</v>
      </c>
      <c r="X52" s="227">
        <f>SUMIFS('BAZA DANYCH'!$AB:$AB,'BAZA DANYCH'!$T:$T,X$37,'BAZA DANYCH'!$A:$A,$A52,'BAZA DANYCH'!$F:$F,$B52)</f>
        <v>42</v>
      </c>
      <c r="Y52" s="227">
        <f>SUMIFS('BAZA DANYCH'!$AB:$AB,'BAZA DANYCH'!$T:$T,Y$37,'BAZA DANYCH'!$A:$A,$A52,'BAZA DANYCH'!$F:$F,$B52)</f>
        <v>148</v>
      </c>
      <c r="Z52" s="227">
        <f>SUMIFS('BAZA DANYCH'!$AB:$AB,'BAZA DANYCH'!$T:$T,Z$37,'BAZA DANYCH'!$A:$A,$A52,'BAZA DANYCH'!$F:$F,$B52)</f>
        <v>114</v>
      </c>
      <c r="AA52" s="227">
        <f>SUMIFS('BAZA DANYCH'!$AB:$AB,'BAZA DANYCH'!$T:$T,AA$37,'BAZA DANYCH'!$A:$A,$A52,'BAZA DANYCH'!$F:$F,$B52)</f>
        <v>124</v>
      </c>
      <c r="AB52" s="227">
        <f>SUMIFS('BAZA DANYCH'!$AB:$AB,'BAZA DANYCH'!$T:$T,AB$37,'BAZA DANYCH'!$A:$A,$A52,'BAZA DANYCH'!$F:$F,$B52)</f>
        <v>28</v>
      </c>
      <c r="AC52" s="227">
        <f>SUMIFS('BAZA DANYCH'!$AB:$AB,'BAZA DANYCH'!$T:$T,AC$37,'BAZA DANYCH'!$A:$A,$A52,'BAZA DANYCH'!$F:$F,$B52)</f>
        <v>72</v>
      </c>
      <c r="AD52" s="227">
        <f>SUMIFS('BAZA DANYCH'!$AB:$AB,'BAZA DANYCH'!$T:$T,AD$37,'BAZA DANYCH'!$A:$A,$A52,'BAZA DANYCH'!$F:$F,$B52)</f>
        <v>145</v>
      </c>
      <c r="AE52" s="227">
        <f>SUMIFS('BAZA DANYCH'!$AB:$AB,'BAZA DANYCH'!$T:$T,AE$37,'BAZA DANYCH'!$A:$A,$A52,'BAZA DANYCH'!$F:$F,$B52)</f>
        <v>48</v>
      </c>
      <c r="AF52" s="227">
        <f>SUMIFS('BAZA DANYCH'!$AB:$AB,'BAZA DANYCH'!$T:$T,AF$37,'BAZA DANYCH'!$A:$A,$A52,'BAZA DANYCH'!$F:$F,$B52)</f>
        <v>20</v>
      </c>
      <c r="AG52" s="227">
        <f>SUMIFS('BAZA DANYCH'!$AB:$AB,'BAZA DANYCH'!$T:$T,AG$37,'BAZA DANYCH'!$A:$A,$A52,'BAZA DANYCH'!$F:$F,$B52)</f>
        <v>126</v>
      </c>
      <c r="AH52" s="227">
        <f>SUMIFS('BAZA DANYCH'!$AB:$AB,'BAZA DANYCH'!$T:$T,AH$37,'BAZA DANYCH'!$A:$A,$A52,'BAZA DANYCH'!$F:$F,$B52)</f>
        <v>39</v>
      </c>
      <c r="AI52" s="227">
        <f>SUMIFS('BAZA DANYCH'!$AB:$AB,'BAZA DANYCH'!$T:$T,AI$37,'BAZA DANYCH'!$A:$A,$A52,'BAZA DANYCH'!$F:$F,$B52)</f>
        <v>55</v>
      </c>
    </row>
    <row r="53" spans="1:35">
      <c r="A53" s="225" t="str">
        <f t="shared" si="3"/>
        <v>Klecina</v>
      </c>
      <c r="B53" s="225" t="str">
        <f t="shared" si="3"/>
        <v xml:space="preserve">p21_A </v>
      </c>
      <c r="C53" s="217">
        <f t="shared" si="4"/>
        <v>1458</v>
      </c>
      <c r="D53" s="227">
        <f>SUMIFS('BAZA DANYCH'!$AB:$AB,'BAZA DANYCH'!$T:$T,D$37,'BAZA DANYCH'!$A:$A,$A53,'BAZA DANYCH'!$F:$F,$B53)</f>
        <v>142</v>
      </c>
      <c r="E53" s="227">
        <f>SUMIFS('BAZA DANYCH'!$AB:$AB,'BAZA DANYCH'!$T:$T,E$37,'BAZA DANYCH'!$A:$A,$A53,'BAZA DANYCH'!$F:$F,$B53)</f>
        <v>50</v>
      </c>
      <c r="F53" s="227">
        <f>SUMIFS('BAZA DANYCH'!$AB:$AB,'BAZA DANYCH'!$T:$T,F$37,'BAZA DANYCH'!$A:$A,$A53,'BAZA DANYCH'!$F:$F,$B53)</f>
        <v>9</v>
      </c>
      <c r="G53" s="227">
        <f>SUMIFS('BAZA DANYCH'!$AB:$AB,'BAZA DANYCH'!$T:$T,G$37,'BAZA DANYCH'!$A:$A,$A53,'BAZA DANYCH'!$F:$F,$B53)</f>
        <v>41</v>
      </c>
      <c r="H53" s="227">
        <f>SUMIFS('BAZA DANYCH'!$AB:$AB,'BAZA DANYCH'!$T:$T,H$37,'BAZA DANYCH'!$A:$A,$A53,'BAZA DANYCH'!$F:$F,$B53)</f>
        <v>18</v>
      </c>
      <c r="I53" s="227">
        <f>SUMIFS('BAZA DANYCH'!$AB:$AB,'BAZA DANYCH'!$T:$T,I$37,'BAZA DANYCH'!$A:$A,$A53,'BAZA DANYCH'!$F:$F,$B53)</f>
        <v>18</v>
      </c>
      <c r="J53" s="227">
        <f>SUMIFS('BAZA DANYCH'!$AB:$AB,'BAZA DANYCH'!$T:$T,J$37,'BAZA DANYCH'!$A:$A,$A53,'BAZA DANYCH'!$F:$F,$B53)</f>
        <v>69</v>
      </c>
      <c r="K53" s="227">
        <f>SUMIFS('BAZA DANYCH'!$AB:$AB,'BAZA DANYCH'!$T:$T,K$37,'BAZA DANYCH'!$A:$A,$A53,'BAZA DANYCH'!$F:$F,$B53)</f>
        <v>41</v>
      </c>
      <c r="L53" s="227">
        <f>SUMIFS('BAZA DANYCH'!$AB:$AB,'BAZA DANYCH'!$T:$T,L$37,'BAZA DANYCH'!$A:$A,$A53,'BAZA DANYCH'!$F:$F,$B53)</f>
        <v>9</v>
      </c>
      <c r="M53" s="227">
        <f>SUMIFS('BAZA DANYCH'!$AB:$AB,'BAZA DANYCH'!$T:$T,M$37,'BAZA DANYCH'!$A:$A,$A53,'BAZA DANYCH'!$F:$F,$B53)</f>
        <v>41</v>
      </c>
      <c r="N53" s="227">
        <f>SUMIFS('BAZA DANYCH'!$AB:$AB,'BAZA DANYCH'!$T:$T,N$37,'BAZA DANYCH'!$A:$A,$A53,'BAZA DANYCH'!$F:$F,$B53)</f>
        <v>18</v>
      </c>
      <c r="O53" s="227">
        <f>SUMIFS('BAZA DANYCH'!$AB:$AB,'BAZA DANYCH'!$T:$T,O$37,'BAZA DANYCH'!$A:$A,$A53,'BAZA DANYCH'!$F:$F,$B53)</f>
        <v>87</v>
      </c>
      <c r="P53" s="227">
        <f>SUMIFS('BAZA DANYCH'!$AB:$AB,'BAZA DANYCH'!$T:$T,P$37,'BAZA DANYCH'!$A:$A,$A53,'BAZA DANYCH'!$F:$F,$B53)</f>
        <v>0</v>
      </c>
      <c r="Q53" s="227">
        <f>SUMIFS('BAZA DANYCH'!$AB:$AB,'BAZA DANYCH'!$T:$T,Q$37,'BAZA DANYCH'!$A:$A,$A53,'BAZA DANYCH'!$F:$F,$B53)</f>
        <v>68</v>
      </c>
      <c r="R53" s="227">
        <f>SUMIFS('BAZA DANYCH'!$AB:$AB,'BAZA DANYCH'!$T:$T,R$37,'BAZA DANYCH'!$A:$A,$A53,'BAZA DANYCH'!$F:$F,$B53)</f>
        <v>36</v>
      </c>
      <c r="S53" s="227">
        <f>SUMIFS('BAZA DANYCH'!$AB:$AB,'BAZA DANYCH'!$T:$T,S$37,'BAZA DANYCH'!$A:$A,$A53,'BAZA DANYCH'!$F:$F,$B53)</f>
        <v>34</v>
      </c>
      <c r="T53" s="227">
        <f>SUMIFS('BAZA DANYCH'!$AB:$AB,'BAZA DANYCH'!$T:$T,T$37,'BAZA DANYCH'!$A:$A,$A53,'BAZA DANYCH'!$F:$F,$B53)</f>
        <v>18</v>
      </c>
      <c r="U53" s="227">
        <f>SUMIFS('BAZA DANYCH'!$AB:$AB,'BAZA DANYCH'!$T:$T,U$37,'BAZA DANYCH'!$A:$A,$A53,'BAZA DANYCH'!$F:$F,$B53)</f>
        <v>27</v>
      </c>
      <c r="V53" s="227">
        <f>SUMIFS('BAZA DANYCH'!$AB:$AB,'BAZA DANYCH'!$T:$T,V$37,'BAZA DANYCH'!$A:$A,$A53,'BAZA DANYCH'!$F:$F,$B53)</f>
        <v>92</v>
      </c>
      <c r="W53" s="227">
        <f>SUMIFS('BAZA DANYCH'!$AB:$AB,'BAZA DANYCH'!$T:$T,W$37,'BAZA DANYCH'!$A:$A,$A53,'BAZA DANYCH'!$F:$F,$B53)</f>
        <v>36</v>
      </c>
      <c r="X53" s="227">
        <f>SUMIFS('BAZA DANYCH'!$AB:$AB,'BAZA DANYCH'!$T:$T,X$37,'BAZA DANYCH'!$A:$A,$A53,'BAZA DANYCH'!$F:$F,$B53)</f>
        <v>38</v>
      </c>
      <c r="Y53" s="227">
        <f>SUMIFS('BAZA DANYCH'!$AB:$AB,'BAZA DANYCH'!$T:$T,Y$37,'BAZA DANYCH'!$A:$A,$A53,'BAZA DANYCH'!$F:$F,$B53)</f>
        <v>69</v>
      </c>
      <c r="Z53" s="227">
        <f>SUMIFS('BAZA DANYCH'!$AB:$AB,'BAZA DANYCH'!$T:$T,Z$37,'BAZA DANYCH'!$A:$A,$A53,'BAZA DANYCH'!$F:$F,$B53)</f>
        <v>68</v>
      </c>
      <c r="AA53" s="227">
        <f>SUMIFS('BAZA DANYCH'!$AB:$AB,'BAZA DANYCH'!$T:$T,AA$37,'BAZA DANYCH'!$A:$A,$A53,'BAZA DANYCH'!$F:$F,$B53)</f>
        <v>50</v>
      </c>
      <c r="AB53" s="227">
        <f>SUMIFS('BAZA DANYCH'!$AB:$AB,'BAZA DANYCH'!$T:$T,AB$37,'BAZA DANYCH'!$A:$A,$A53,'BAZA DANYCH'!$F:$F,$B53)</f>
        <v>68</v>
      </c>
      <c r="AC53" s="227">
        <f>SUMIFS('BAZA DANYCH'!$AB:$AB,'BAZA DANYCH'!$T:$T,AC$37,'BAZA DANYCH'!$A:$A,$A53,'BAZA DANYCH'!$F:$F,$B53)</f>
        <v>36</v>
      </c>
      <c r="AD53" s="227">
        <f>SUMIFS('BAZA DANYCH'!$AB:$AB,'BAZA DANYCH'!$T:$T,AD$37,'BAZA DANYCH'!$A:$A,$A53,'BAZA DANYCH'!$F:$F,$B53)</f>
        <v>72</v>
      </c>
      <c r="AE53" s="227">
        <f>SUMIFS('BAZA DANYCH'!$AB:$AB,'BAZA DANYCH'!$T:$T,AE$37,'BAZA DANYCH'!$A:$A,$A53,'BAZA DANYCH'!$F:$F,$B53)</f>
        <v>36</v>
      </c>
      <c r="AF53" s="227">
        <f>SUMIFS('BAZA DANYCH'!$AB:$AB,'BAZA DANYCH'!$T:$T,AF$37,'BAZA DANYCH'!$A:$A,$A53,'BAZA DANYCH'!$F:$F,$B53)</f>
        <v>36</v>
      </c>
      <c r="AG53" s="227">
        <f>SUMIFS('BAZA DANYCH'!$AB:$AB,'BAZA DANYCH'!$T:$T,AG$37,'BAZA DANYCH'!$A:$A,$A53,'BAZA DANYCH'!$F:$F,$B53)</f>
        <v>27</v>
      </c>
      <c r="AH53" s="227">
        <f>SUMIFS('BAZA DANYCH'!$AB:$AB,'BAZA DANYCH'!$T:$T,AH$37,'BAZA DANYCH'!$A:$A,$A53,'BAZA DANYCH'!$F:$F,$B53)</f>
        <v>54</v>
      </c>
      <c r="AI53" s="227">
        <f>SUMIFS('BAZA DANYCH'!$AB:$AB,'BAZA DANYCH'!$T:$T,AI$37,'BAZA DANYCH'!$A:$A,$A53,'BAZA DANYCH'!$F:$F,$B53)</f>
        <v>50</v>
      </c>
    </row>
    <row r="54" spans="1:35">
      <c r="A54" s="225" t="str">
        <f t="shared" si="3"/>
        <v>Klecina</v>
      </c>
      <c r="B54" s="225" t="str">
        <f t="shared" si="3"/>
        <v>p22_A</v>
      </c>
      <c r="C54" s="217">
        <f t="shared" si="4"/>
        <v>189</v>
      </c>
      <c r="D54" s="227">
        <f>SUMIFS('BAZA DANYCH'!$AB:$AB,'BAZA DANYCH'!$T:$T,D$37,'BAZA DANYCH'!$A:$A,$A54,'BAZA DANYCH'!$F:$F,$B54)</f>
        <v>9</v>
      </c>
      <c r="E54" s="227">
        <f>SUMIFS('BAZA DANYCH'!$AB:$AB,'BAZA DANYCH'!$T:$T,E$37,'BAZA DANYCH'!$A:$A,$A54,'BAZA DANYCH'!$F:$F,$B54)</f>
        <v>32</v>
      </c>
      <c r="F54" s="227">
        <f>SUMIFS('BAZA DANYCH'!$AB:$AB,'BAZA DANYCH'!$T:$T,F$37,'BAZA DANYCH'!$A:$A,$A54,'BAZA DANYCH'!$F:$F,$B54)</f>
        <v>0</v>
      </c>
      <c r="G54" s="227">
        <f>SUMIFS('BAZA DANYCH'!$AB:$AB,'BAZA DANYCH'!$T:$T,G$37,'BAZA DANYCH'!$A:$A,$A54,'BAZA DANYCH'!$F:$F,$B54)</f>
        <v>0</v>
      </c>
      <c r="H54" s="227">
        <f>SUMIFS('BAZA DANYCH'!$AB:$AB,'BAZA DANYCH'!$T:$T,H$37,'BAZA DANYCH'!$A:$A,$A54,'BAZA DANYCH'!$F:$F,$B54)</f>
        <v>9</v>
      </c>
      <c r="I54" s="227">
        <f>SUMIFS('BAZA DANYCH'!$AB:$AB,'BAZA DANYCH'!$T:$T,I$37,'BAZA DANYCH'!$A:$A,$A54,'BAZA DANYCH'!$F:$F,$B54)</f>
        <v>18</v>
      </c>
      <c r="J54" s="227">
        <f>SUMIFS('BAZA DANYCH'!$AB:$AB,'BAZA DANYCH'!$T:$T,J$37,'BAZA DANYCH'!$A:$A,$A54,'BAZA DANYCH'!$F:$F,$B54)</f>
        <v>0</v>
      </c>
      <c r="K54" s="227">
        <f>SUMIFS('BAZA DANYCH'!$AB:$AB,'BAZA DANYCH'!$T:$T,K$37,'BAZA DANYCH'!$A:$A,$A54,'BAZA DANYCH'!$F:$F,$B54)</f>
        <v>0</v>
      </c>
      <c r="L54" s="227">
        <f>SUMIFS('BAZA DANYCH'!$AB:$AB,'BAZA DANYCH'!$T:$T,L$37,'BAZA DANYCH'!$A:$A,$A54,'BAZA DANYCH'!$F:$F,$B54)</f>
        <v>0</v>
      </c>
      <c r="M54" s="227">
        <f>SUMIFS('BAZA DANYCH'!$AB:$AB,'BAZA DANYCH'!$T:$T,M$37,'BAZA DANYCH'!$A:$A,$A54,'BAZA DANYCH'!$F:$F,$B54)</f>
        <v>0</v>
      </c>
      <c r="N54" s="227">
        <f>SUMIFS('BAZA DANYCH'!$AB:$AB,'BAZA DANYCH'!$T:$T,N$37,'BAZA DANYCH'!$A:$A,$A54,'BAZA DANYCH'!$F:$F,$B54)</f>
        <v>0</v>
      </c>
      <c r="O54" s="227">
        <f>SUMIFS('BAZA DANYCH'!$AB:$AB,'BAZA DANYCH'!$T:$T,O$37,'BAZA DANYCH'!$A:$A,$A54,'BAZA DANYCH'!$F:$F,$B54)</f>
        <v>55</v>
      </c>
      <c r="P54" s="227">
        <f>SUMIFS('BAZA DANYCH'!$AB:$AB,'BAZA DANYCH'!$T:$T,P$37,'BAZA DANYCH'!$A:$A,$A54,'BAZA DANYCH'!$F:$F,$B54)</f>
        <v>0</v>
      </c>
      <c r="Q54" s="227">
        <f>SUMIFS('BAZA DANYCH'!$AB:$AB,'BAZA DANYCH'!$T:$T,Q$37,'BAZA DANYCH'!$A:$A,$A54,'BAZA DANYCH'!$F:$F,$B54)</f>
        <v>9</v>
      </c>
      <c r="R54" s="227">
        <f>SUMIFS('BAZA DANYCH'!$AB:$AB,'BAZA DANYCH'!$T:$T,R$37,'BAZA DANYCH'!$A:$A,$A54,'BAZA DANYCH'!$F:$F,$B54)</f>
        <v>9</v>
      </c>
      <c r="S54" s="227">
        <f>SUMIFS('BAZA DANYCH'!$AB:$AB,'BAZA DANYCH'!$T:$T,S$37,'BAZA DANYCH'!$A:$A,$A54,'BAZA DANYCH'!$F:$F,$B54)</f>
        <v>0</v>
      </c>
      <c r="T54" s="227">
        <f>SUMIFS('BAZA DANYCH'!$AB:$AB,'BAZA DANYCH'!$T:$T,T$37,'BAZA DANYCH'!$A:$A,$A54,'BAZA DANYCH'!$F:$F,$B54)</f>
        <v>0</v>
      </c>
      <c r="U54" s="227">
        <f>SUMIFS('BAZA DANYCH'!$AB:$AB,'BAZA DANYCH'!$T:$T,U$37,'BAZA DANYCH'!$A:$A,$A54,'BAZA DANYCH'!$F:$F,$B54)</f>
        <v>0</v>
      </c>
      <c r="V54" s="227">
        <f>SUMIFS('BAZA DANYCH'!$AB:$AB,'BAZA DANYCH'!$T:$T,V$37,'BAZA DANYCH'!$A:$A,$A54,'BAZA DANYCH'!$F:$F,$B54)</f>
        <v>0</v>
      </c>
      <c r="W54" s="227">
        <f>SUMIFS('BAZA DANYCH'!$AB:$AB,'BAZA DANYCH'!$T:$T,W$37,'BAZA DANYCH'!$A:$A,$A54,'BAZA DANYCH'!$F:$F,$B54)</f>
        <v>0</v>
      </c>
      <c r="X54" s="227">
        <f>SUMIFS('BAZA DANYCH'!$AB:$AB,'BAZA DANYCH'!$T:$T,X$37,'BAZA DANYCH'!$A:$A,$A54,'BAZA DANYCH'!$F:$F,$B54)</f>
        <v>0</v>
      </c>
      <c r="Y54" s="227">
        <f>SUMIFS('BAZA DANYCH'!$AB:$AB,'BAZA DANYCH'!$T:$T,Y$37,'BAZA DANYCH'!$A:$A,$A54,'BAZA DANYCH'!$F:$F,$B54)</f>
        <v>18</v>
      </c>
      <c r="Z54" s="227">
        <f>SUMIFS('BAZA DANYCH'!$AB:$AB,'BAZA DANYCH'!$T:$T,Z$37,'BAZA DANYCH'!$A:$A,$A54,'BAZA DANYCH'!$F:$F,$B54)</f>
        <v>0</v>
      </c>
      <c r="AA54" s="227">
        <f>SUMIFS('BAZA DANYCH'!$AB:$AB,'BAZA DANYCH'!$T:$T,AA$37,'BAZA DANYCH'!$A:$A,$A54,'BAZA DANYCH'!$F:$F,$B54)</f>
        <v>12</v>
      </c>
      <c r="AB54" s="227">
        <f>SUMIFS('BAZA DANYCH'!$AB:$AB,'BAZA DANYCH'!$T:$T,AB$37,'BAZA DANYCH'!$A:$A,$A54,'BAZA DANYCH'!$F:$F,$B54)</f>
        <v>0</v>
      </c>
      <c r="AC54" s="227">
        <f>SUMIFS('BAZA DANYCH'!$AB:$AB,'BAZA DANYCH'!$T:$T,AC$37,'BAZA DANYCH'!$A:$A,$A54,'BAZA DANYCH'!$F:$F,$B54)</f>
        <v>9</v>
      </c>
      <c r="AD54" s="227">
        <f>SUMIFS('BAZA DANYCH'!$AB:$AB,'BAZA DANYCH'!$T:$T,AD$37,'BAZA DANYCH'!$A:$A,$A54,'BAZA DANYCH'!$F:$F,$B54)</f>
        <v>9</v>
      </c>
      <c r="AE54" s="227">
        <f>SUMIFS('BAZA DANYCH'!$AB:$AB,'BAZA DANYCH'!$T:$T,AE$37,'BAZA DANYCH'!$A:$A,$A54,'BAZA DANYCH'!$F:$F,$B54)</f>
        <v>0</v>
      </c>
      <c r="AF54" s="227">
        <f>SUMIFS('BAZA DANYCH'!$AB:$AB,'BAZA DANYCH'!$T:$T,AF$37,'BAZA DANYCH'!$A:$A,$A54,'BAZA DANYCH'!$F:$F,$B54)</f>
        <v>0</v>
      </c>
      <c r="AG54" s="227">
        <f>SUMIFS('BAZA DANYCH'!$AB:$AB,'BAZA DANYCH'!$T:$T,AG$37,'BAZA DANYCH'!$A:$A,$A54,'BAZA DANYCH'!$F:$F,$B54)</f>
        <v>0</v>
      </c>
      <c r="AH54" s="227">
        <f>SUMIFS('BAZA DANYCH'!$AB:$AB,'BAZA DANYCH'!$T:$T,AH$37,'BAZA DANYCH'!$A:$A,$A54,'BAZA DANYCH'!$F:$F,$B54)</f>
        <v>0</v>
      </c>
      <c r="AI54" s="227">
        <f>SUMIFS('BAZA DANYCH'!$AB:$AB,'BAZA DANYCH'!$T:$T,AI$37,'BAZA DANYCH'!$A:$A,$A54,'BAZA DANYCH'!$F:$F,$B54)</f>
        <v>0</v>
      </c>
    </row>
    <row r="55" spans="1:35">
      <c r="A55" s="225" t="str">
        <f t="shared" si="3"/>
        <v>Oporów</v>
      </c>
      <c r="B55" s="225" t="str">
        <f t="shared" si="3"/>
        <v>p23_A</v>
      </c>
      <c r="C55" s="217">
        <f t="shared" si="4"/>
        <v>835</v>
      </c>
      <c r="D55" s="227">
        <f>SUMIFS('BAZA DANYCH'!$AB:$AB,'BAZA DANYCH'!$T:$T,D$37,'BAZA DANYCH'!$A:$A,$A55,'BAZA DANYCH'!$F:$F,$B55)</f>
        <v>34</v>
      </c>
      <c r="E55" s="227">
        <f>SUMIFS('BAZA DANYCH'!$AB:$AB,'BAZA DANYCH'!$T:$T,E$37,'BAZA DANYCH'!$A:$A,$A55,'BAZA DANYCH'!$F:$F,$B55)</f>
        <v>53</v>
      </c>
      <c r="F55" s="227">
        <f>SUMIFS('BAZA DANYCH'!$AB:$AB,'BAZA DANYCH'!$T:$T,F$37,'BAZA DANYCH'!$A:$A,$A55,'BAZA DANYCH'!$F:$F,$B55)</f>
        <v>40</v>
      </c>
      <c r="G55" s="227">
        <f>SUMIFS('BAZA DANYCH'!$AB:$AB,'BAZA DANYCH'!$T:$T,G$37,'BAZA DANYCH'!$A:$A,$A55,'BAZA DANYCH'!$F:$F,$B55)</f>
        <v>10</v>
      </c>
      <c r="H55" s="227">
        <f>SUMIFS('BAZA DANYCH'!$AB:$AB,'BAZA DANYCH'!$T:$T,H$37,'BAZA DANYCH'!$A:$A,$A55,'BAZA DANYCH'!$F:$F,$B55)</f>
        <v>30</v>
      </c>
      <c r="I55" s="227">
        <f>SUMIFS('BAZA DANYCH'!$AB:$AB,'BAZA DANYCH'!$T:$T,I$37,'BAZA DANYCH'!$A:$A,$A55,'BAZA DANYCH'!$F:$F,$B55)</f>
        <v>28</v>
      </c>
      <c r="J55" s="227">
        <f>SUMIFS('BAZA DANYCH'!$AB:$AB,'BAZA DANYCH'!$T:$T,J$37,'BAZA DANYCH'!$A:$A,$A55,'BAZA DANYCH'!$F:$F,$B55)</f>
        <v>26</v>
      </c>
      <c r="K55" s="227">
        <f>SUMIFS('BAZA DANYCH'!$AB:$AB,'BAZA DANYCH'!$T:$T,K$37,'BAZA DANYCH'!$A:$A,$A55,'BAZA DANYCH'!$F:$F,$B55)</f>
        <v>18</v>
      </c>
      <c r="L55" s="227">
        <f>SUMIFS('BAZA DANYCH'!$AB:$AB,'BAZA DANYCH'!$T:$T,L$37,'BAZA DANYCH'!$A:$A,$A55,'BAZA DANYCH'!$F:$F,$B55)</f>
        <v>25</v>
      </c>
      <c r="M55" s="227">
        <f>SUMIFS('BAZA DANYCH'!$AB:$AB,'BAZA DANYCH'!$T:$T,M$37,'BAZA DANYCH'!$A:$A,$A55,'BAZA DANYCH'!$F:$F,$B55)</f>
        <v>18</v>
      </c>
      <c r="N55" s="227">
        <f>SUMIFS('BAZA DANYCH'!$AB:$AB,'BAZA DANYCH'!$T:$T,N$37,'BAZA DANYCH'!$A:$A,$A55,'BAZA DANYCH'!$F:$F,$B55)</f>
        <v>18</v>
      </c>
      <c r="O55" s="227">
        <f>SUMIFS('BAZA DANYCH'!$AB:$AB,'BAZA DANYCH'!$T:$T,O$37,'BAZA DANYCH'!$A:$A,$A55,'BAZA DANYCH'!$F:$F,$B55)</f>
        <v>20</v>
      </c>
      <c r="P55" s="227">
        <f>SUMIFS('BAZA DANYCH'!$AB:$AB,'BAZA DANYCH'!$T:$T,P$37,'BAZA DANYCH'!$A:$A,$A55,'BAZA DANYCH'!$F:$F,$B55)</f>
        <v>10</v>
      </c>
      <c r="Q55" s="227">
        <f>SUMIFS('BAZA DANYCH'!$AB:$AB,'BAZA DANYCH'!$T:$T,Q$37,'BAZA DANYCH'!$A:$A,$A55,'BAZA DANYCH'!$F:$F,$B55)</f>
        <v>10</v>
      </c>
      <c r="R55" s="227">
        <f>SUMIFS('BAZA DANYCH'!$AB:$AB,'BAZA DANYCH'!$T:$T,R$37,'BAZA DANYCH'!$A:$A,$A55,'BAZA DANYCH'!$F:$F,$B55)</f>
        <v>0</v>
      </c>
      <c r="S55" s="227">
        <f>SUMIFS('BAZA DANYCH'!$AB:$AB,'BAZA DANYCH'!$T:$T,S$37,'BAZA DANYCH'!$A:$A,$A55,'BAZA DANYCH'!$F:$F,$B55)</f>
        <v>10</v>
      </c>
      <c r="T55" s="227">
        <f>SUMIFS('BAZA DANYCH'!$AB:$AB,'BAZA DANYCH'!$T:$T,T$37,'BAZA DANYCH'!$A:$A,$A55,'BAZA DANYCH'!$F:$F,$B55)</f>
        <v>24</v>
      </c>
      <c r="U55" s="227">
        <f>SUMIFS('BAZA DANYCH'!$AB:$AB,'BAZA DANYCH'!$T:$T,U$37,'BAZA DANYCH'!$A:$A,$A55,'BAZA DANYCH'!$F:$F,$B55)</f>
        <v>80</v>
      </c>
      <c r="V55" s="227">
        <f>SUMIFS('BAZA DANYCH'!$AB:$AB,'BAZA DANYCH'!$T:$T,V$37,'BAZA DANYCH'!$A:$A,$A55,'BAZA DANYCH'!$F:$F,$B55)</f>
        <v>10</v>
      </c>
      <c r="W55" s="227">
        <f>SUMIFS('BAZA DANYCH'!$AB:$AB,'BAZA DANYCH'!$T:$T,W$37,'BAZA DANYCH'!$A:$A,$A55,'BAZA DANYCH'!$F:$F,$B55)</f>
        <v>71</v>
      </c>
      <c r="X55" s="227">
        <f>SUMIFS('BAZA DANYCH'!$AB:$AB,'BAZA DANYCH'!$T:$T,X$37,'BAZA DANYCH'!$A:$A,$A55,'BAZA DANYCH'!$F:$F,$B55)</f>
        <v>20</v>
      </c>
      <c r="Y55" s="227">
        <f>SUMIFS('BAZA DANYCH'!$AB:$AB,'BAZA DANYCH'!$T:$T,Y$37,'BAZA DANYCH'!$A:$A,$A55,'BAZA DANYCH'!$F:$F,$B55)</f>
        <v>42</v>
      </c>
      <c r="Z55" s="227">
        <f>SUMIFS('BAZA DANYCH'!$AB:$AB,'BAZA DANYCH'!$T:$T,Z$37,'BAZA DANYCH'!$A:$A,$A55,'BAZA DANYCH'!$F:$F,$B55)</f>
        <v>20</v>
      </c>
      <c r="AA55" s="227">
        <f>SUMIFS('BAZA DANYCH'!$AB:$AB,'BAZA DANYCH'!$T:$T,AA$37,'BAZA DANYCH'!$A:$A,$A55,'BAZA DANYCH'!$F:$F,$B55)</f>
        <v>29</v>
      </c>
      <c r="AB55" s="227">
        <f>SUMIFS('BAZA DANYCH'!$AB:$AB,'BAZA DANYCH'!$T:$T,AB$37,'BAZA DANYCH'!$A:$A,$A55,'BAZA DANYCH'!$F:$F,$B55)</f>
        <v>26</v>
      </c>
      <c r="AC55" s="227">
        <f>SUMIFS('BAZA DANYCH'!$AB:$AB,'BAZA DANYCH'!$T:$T,AC$37,'BAZA DANYCH'!$A:$A,$A55,'BAZA DANYCH'!$F:$F,$B55)</f>
        <v>20</v>
      </c>
      <c r="AD55" s="227">
        <f>SUMIFS('BAZA DANYCH'!$AB:$AB,'BAZA DANYCH'!$T:$T,AD$37,'BAZA DANYCH'!$A:$A,$A55,'BAZA DANYCH'!$F:$F,$B55)</f>
        <v>20</v>
      </c>
      <c r="AE55" s="227">
        <f>SUMIFS('BAZA DANYCH'!$AB:$AB,'BAZA DANYCH'!$T:$T,AE$37,'BAZA DANYCH'!$A:$A,$A55,'BAZA DANYCH'!$F:$F,$B55)</f>
        <v>37</v>
      </c>
      <c r="AF55" s="227">
        <f>SUMIFS('BAZA DANYCH'!$AB:$AB,'BAZA DANYCH'!$T:$T,AF$37,'BAZA DANYCH'!$A:$A,$A55,'BAZA DANYCH'!$F:$F,$B55)</f>
        <v>38</v>
      </c>
      <c r="AG55" s="227">
        <f>SUMIFS('BAZA DANYCH'!$AB:$AB,'BAZA DANYCH'!$T:$T,AG$37,'BAZA DANYCH'!$A:$A,$A55,'BAZA DANYCH'!$F:$F,$B55)</f>
        <v>19</v>
      </c>
      <c r="AH55" s="227">
        <f>SUMIFS('BAZA DANYCH'!$AB:$AB,'BAZA DANYCH'!$T:$T,AH$37,'BAZA DANYCH'!$A:$A,$A55,'BAZA DANYCH'!$F:$F,$B55)</f>
        <v>9</v>
      </c>
      <c r="AI55" s="227">
        <f>SUMIFS('BAZA DANYCH'!$AB:$AB,'BAZA DANYCH'!$T:$T,AI$37,'BAZA DANYCH'!$A:$A,$A55,'BAZA DANYCH'!$F:$F,$B55)</f>
        <v>20</v>
      </c>
    </row>
    <row r="56" spans="1:35">
      <c r="A56" s="225" t="str">
        <f t="shared" si="3"/>
        <v>Muchobór</v>
      </c>
      <c r="B56" s="225" t="str">
        <f t="shared" si="3"/>
        <v>p25_A</v>
      </c>
      <c r="C56" s="217">
        <f t="shared" si="4"/>
        <v>4658</v>
      </c>
      <c r="D56" s="227">
        <f>SUMIFS('BAZA DANYCH'!$AB:$AB,'BAZA DANYCH'!$T:$T,D$37,'BAZA DANYCH'!$A:$A,$A56,'BAZA DANYCH'!$F:$F,$B56)</f>
        <v>55</v>
      </c>
      <c r="E56" s="227">
        <f>SUMIFS('BAZA DANYCH'!$AB:$AB,'BAZA DANYCH'!$T:$T,E$37,'BAZA DANYCH'!$A:$A,$A56,'BAZA DANYCH'!$F:$F,$B56)</f>
        <v>166</v>
      </c>
      <c r="F56" s="227">
        <f>SUMIFS('BAZA DANYCH'!$AB:$AB,'BAZA DANYCH'!$T:$T,F$37,'BAZA DANYCH'!$A:$A,$A56,'BAZA DANYCH'!$F:$F,$B56)</f>
        <v>21</v>
      </c>
      <c r="G56" s="227">
        <f>SUMIFS('BAZA DANYCH'!$AB:$AB,'BAZA DANYCH'!$T:$T,G$37,'BAZA DANYCH'!$A:$A,$A56,'BAZA DANYCH'!$F:$F,$B56)</f>
        <v>218</v>
      </c>
      <c r="H56" s="227">
        <f>SUMIFS('BAZA DANYCH'!$AB:$AB,'BAZA DANYCH'!$T:$T,H$37,'BAZA DANYCH'!$A:$A,$A56,'BAZA DANYCH'!$F:$F,$B56)</f>
        <v>35</v>
      </c>
      <c r="I56" s="227">
        <f>SUMIFS('BAZA DANYCH'!$AB:$AB,'BAZA DANYCH'!$T:$T,I$37,'BAZA DANYCH'!$A:$A,$A56,'BAZA DANYCH'!$F:$F,$B56)</f>
        <v>149</v>
      </c>
      <c r="J56" s="227">
        <f>SUMIFS('BAZA DANYCH'!$AB:$AB,'BAZA DANYCH'!$T:$T,J$37,'BAZA DANYCH'!$A:$A,$A56,'BAZA DANYCH'!$F:$F,$B56)</f>
        <v>127</v>
      </c>
      <c r="K56" s="227">
        <f>SUMIFS('BAZA DANYCH'!$AB:$AB,'BAZA DANYCH'!$T:$T,K$37,'BAZA DANYCH'!$A:$A,$A56,'BAZA DANYCH'!$F:$F,$B56)</f>
        <v>129</v>
      </c>
      <c r="L56" s="227">
        <f>SUMIFS('BAZA DANYCH'!$AB:$AB,'BAZA DANYCH'!$T:$T,L$37,'BAZA DANYCH'!$A:$A,$A56,'BAZA DANYCH'!$F:$F,$B56)</f>
        <v>73</v>
      </c>
      <c r="M56" s="227">
        <f>SUMIFS('BAZA DANYCH'!$AB:$AB,'BAZA DANYCH'!$T:$T,M$37,'BAZA DANYCH'!$A:$A,$A56,'BAZA DANYCH'!$F:$F,$B56)</f>
        <v>165</v>
      </c>
      <c r="N56" s="227">
        <f>SUMIFS('BAZA DANYCH'!$AB:$AB,'BAZA DANYCH'!$T:$T,N$37,'BAZA DANYCH'!$A:$A,$A56,'BAZA DANYCH'!$F:$F,$B56)</f>
        <v>60</v>
      </c>
      <c r="O56" s="227">
        <f>SUMIFS('BAZA DANYCH'!$AB:$AB,'BAZA DANYCH'!$T:$T,O$37,'BAZA DANYCH'!$A:$A,$A56,'BAZA DANYCH'!$F:$F,$B56)</f>
        <v>215</v>
      </c>
      <c r="P56" s="227">
        <f>SUMIFS('BAZA DANYCH'!$AB:$AB,'BAZA DANYCH'!$T:$T,P$37,'BAZA DANYCH'!$A:$A,$A56,'BAZA DANYCH'!$F:$F,$B56)</f>
        <v>63</v>
      </c>
      <c r="Q56" s="227">
        <f>SUMIFS('BAZA DANYCH'!$AB:$AB,'BAZA DANYCH'!$T:$T,Q$37,'BAZA DANYCH'!$A:$A,$A56,'BAZA DANYCH'!$F:$F,$B56)</f>
        <v>22</v>
      </c>
      <c r="R56" s="227">
        <f>SUMIFS('BAZA DANYCH'!$AB:$AB,'BAZA DANYCH'!$T:$T,R$37,'BAZA DANYCH'!$A:$A,$A56,'BAZA DANYCH'!$F:$F,$B56)</f>
        <v>104</v>
      </c>
      <c r="S56" s="227">
        <f>SUMIFS('BAZA DANYCH'!$AB:$AB,'BAZA DANYCH'!$T:$T,S$37,'BAZA DANYCH'!$A:$A,$A56,'BAZA DANYCH'!$F:$F,$B56)</f>
        <v>115</v>
      </c>
      <c r="T56" s="227">
        <f>SUMIFS('BAZA DANYCH'!$AB:$AB,'BAZA DANYCH'!$T:$T,T$37,'BAZA DANYCH'!$A:$A,$A56,'BAZA DANYCH'!$F:$F,$B56)</f>
        <v>127</v>
      </c>
      <c r="U56" s="227">
        <f>SUMIFS('BAZA DANYCH'!$AB:$AB,'BAZA DANYCH'!$T:$T,U$37,'BAZA DANYCH'!$A:$A,$A56,'BAZA DANYCH'!$F:$F,$B56)</f>
        <v>349</v>
      </c>
      <c r="V56" s="227">
        <f>SUMIFS('BAZA DANYCH'!$AB:$AB,'BAZA DANYCH'!$T:$T,V$37,'BAZA DANYCH'!$A:$A,$A56,'BAZA DANYCH'!$F:$F,$B56)</f>
        <v>196</v>
      </c>
      <c r="W56" s="227">
        <f>SUMIFS('BAZA DANYCH'!$AB:$AB,'BAZA DANYCH'!$T:$T,W$37,'BAZA DANYCH'!$A:$A,$A56,'BAZA DANYCH'!$F:$F,$B56)</f>
        <v>0</v>
      </c>
      <c r="X56" s="227">
        <f>SUMIFS('BAZA DANYCH'!$AB:$AB,'BAZA DANYCH'!$T:$T,X$37,'BAZA DANYCH'!$A:$A,$A56,'BAZA DANYCH'!$F:$F,$B56)</f>
        <v>274</v>
      </c>
      <c r="Y56" s="227">
        <f>SUMIFS('BAZA DANYCH'!$AB:$AB,'BAZA DANYCH'!$T:$T,Y$37,'BAZA DANYCH'!$A:$A,$A56,'BAZA DANYCH'!$F:$F,$B56)</f>
        <v>110</v>
      </c>
      <c r="Z56" s="227">
        <f>SUMIFS('BAZA DANYCH'!$AB:$AB,'BAZA DANYCH'!$T:$T,Z$37,'BAZA DANYCH'!$A:$A,$A56,'BAZA DANYCH'!$F:$F,$B56)</f>
        <v>105</v>
      </c>
      <c r="AA56" s="227">
        <f>SUMIFS('BAZA DANYCH'!$AB:$AB,'BAZA DANYCH'!$T:$T,AA$37,'BAZA DANYCH'!$A:$A,$A56,'BAZA DANYCH'!$F:$F,$B56)</f>
        <v>263</v>
      </c>
      <c r="AB56" s="227">
        <f>SUMIFS('BAZA DANYCH'!$AB:$AB,'BAZA DANYCH'!$T:$T,AB$37,'BAZA DANYCH'!$A:$A,$A56,'BAZA DANYCH'!$F:$F,$B56)</f>
        <v>178</v>
      </c>
      <c r="AC56" s="227">
        <f>SUMIFS('BAZA DANYCH'!$AB:$AB,'BAZA DANYCH'!$T:$T,AC$37,'BAZA DANYCH'!$A:$A,$A56,'BAZA DANYCH'!$F:$F,$B56)</f>
        <v>215</v>
      </c>
      <c r="AD56" s="227">
        <f>SUMIFS('BAZA DANYCH'!$AB:$AB,'BAZA DANYCH'!$T:$T,AD$37,'BAZA DANYCH'!$A:$A,$A56,'BAZA DANYCH'!$F:$F,$B56)</f>
        <v>308</v>
      </c>
      <c r="AE56" s="227">
        <f>SUMIFS('BAZA DANYCH'!$AB:$AB,'BAZA DANYCH'!$T:$T,AE$37,'BAZA DANYCH'!$A:$A,$A56,'BAZA DANYCH'!$F:$F,$B56)</f>
        <v>91</v>
      </c>
      <c r="AF56" s="227">
        <f>SUMIFS('BAZA DANYCH'!$AB:$AB,'BAZA DANYCH'!$T:$T,AF$37,'BAZA DANYCH'!$A:$A,$A56,'BAZA DANYCH'!$F:$F,$B56)</f>
        <v>288</v>
      </c>
      <c r="AG56" s="227">
        <f>SUMIFS('BAZA DANYCH'!$AB:$AB,'BAZA DANYCH'!$T:$T,AG$37,'BAZA DANYCH'!$A:$A,$A56,'BAZA DANYCH'!$F:$F,$B56)</f>
        <v>252</v>
      </c>
      <c r="AH56" s="227">
        <f>SUMIFS('BAZA DANYCH'!$AB:$AB,'BAZA DANYCH'!$T:$T,AH$37,'BAZA DANYCH'!$A:$A,$A56,'BAZA DANYCH'!$F:$F,$B56)</f>
        <v>21</v>
      </c>
      <c r="AI56" s="227">
        <f>SUMIFS('BAZA DANYCH'!$AB:$AB,'BAZA DANYCH'!$T:$T,AI$37,'BAZA DANYCH'!$A:$A,$A56,'BAZA DANYCH'!$F:$F,$B56)</f>
        <v>164</v>
      </c>
    </row>
    <row r="57" spans="1:35">
      <c r="A57" s="225" t="str">
        <f t="shared" si="3"/>
        <v>Jerzmanowo</v>
      </c>
      <c r="B57" s="225" t="str">
        <f t="shared" si="3"/>
        <v>p26_A</v>
      </c>
      <c r="C57" s="217">
        <f t="shared" si="4"/>
        <v>425</v>
      </c>
      <c r="D57" s="227">
        <f>SUMIFS('BAZA DANYCH'!$AB:$AB,'BAZA DANYCH'!$T:$T,D$37,'BAZA DANYCH'!$A:$A,$A57,'BAZA DANYCH'!$F:$F,$B57)</f>
        <v>21</v>
      </c>
      <c r="E57" s="227">
        <f>SUMIFS('BAZA DANYCH'!$AB:$AB,'BAZA DANYCH'!$T:$T,E$37,'BAZA DANYCH'!$A:$A,$A57,'BAZA DANYCH'!$F:$F,$B57)</f>
        <v>0</v>
      </c>
      <c r="F57" s="227">
        <f>SUMIFS('BAZA DANYCH'!$AB:$AB,'BAZA DANYCH'!$T:$T,F$37,'BAZA DANYCH'!$A:$A,$A57,'BAZA DANYCH'!$F:$F,$B57)</f>
        <v>17</v>
      </c>
      <c r="G57" s="227">
        <f>SUMIFS('BAZA DANYCH'!$AB:$AB,'BAZA DANYCH'!$T:$T,G$37,'BAZA DANYCH'!$A:$A,$A57,'BAZA DANYCH'!$F:$F,$B57)</f>
        <v>8</v>
      </c>
      <c r="H57" s="227">
        <f>SUMIFS('BAZA DANYCH'!$AB:$AB,'BAZA DANYCH'!$T:$T,H$37,'BAZA DANYCH'!$A:$A,$A57,'BAZA DANYCH'!$F:$F,$B57)</f>
        <v>25</v>
      </c>
      <c r="I57" s="227">
        <f>SUMIFS('BAZA DANYCH'!$AB:$AB,'BAZA DANYCH'!$T:$T,I$37,'BAZA DANYCH'!$A:$A,$A57,'BAZA DANYCH'!$F:$F,$B57)</f>
        <v>25</v>
      </c>
      <c r="J57" s="227">
        <f>SUMIFS('BAZA DANYCH'!$AB:$AB,'BAZA DANYCH'!$T:$T,J$37,'BAZA DANYCH'!$A:$A,$A57,'BAZA DANYCH'!$F:$F,$B57)</f>
        <v>21</v>
      </c>
      <c r="K57" s="227">
        <f>SUMIFS('BAZA DANYCH'!$AB:$AB,'BAZA DANYCH'!$T:$T,K$37,'BAZA DANYCH'!$A:$A,$A57,'BAZA DANYCH'!$F:$F,$B57)</f>
        <v>9</v>
      </c>
      <c r="L57" s="227">
        <f>SUMIFS('BAZA DANYCH'!$AB:$AB,'BAZA DANYCH'!$T:$T,L$37,'BAZA DANYCH'!$A:$A,$A57,'BAZA DANYCH'!$F:$F,$B57)</f>
        <v>11</v>
      </c>
      <c r="M57" s="227">
        <f>SUMIFS('BAZA DANYCH'!$AB:$AB,'BAZA DANYCH'!$T:$T,M$37,'BAZA DANYCH'!$A:$A,$A57,'BAZA DANYCH'!$F:$F,$B57)</f>
        <v>38</v>
      </c>
      <c r="N57" s="227">
        <f>SUMIFS('BAZA DANYCH'!$AB:$AB,'BAZA DANYCH'!$T:$T,N$37,'BAZA DANYCH'!$A:$A,$A57,'BAZA DANYCH'!$F:$F,$B57)</f>
        <v>0</v>
      </c>
      <c r="O57" s="227">
        <f>SUMIFS('BAZA DANYCH'!$AB:$AB,'BAZA DANYCH'!$T:$T,O$37,'BAZA DANYCH'!$A:$A,$A57,'BAZA DANYCH'!$F:$F,$B57)</f>
        <v>17</v>
      </c>
      <c r="P57" s="227">
        <f>SUMIFS('BAZA DANYCH'!$AB:$AB,'BAZA DANYCH'!$T:$T,P$37,'BAZA DANYCH'!$A:$A,$A57,'BAZA DANYCH'!$F:$F,$B57)</f>
        <v>8</v>
      </c>
      <c r="Q57" s="227">
        <f>SUMIFS('BAZA DANYCH'!$AB:$AB,'BAZA DANYCH'!$T:$T,Q$37,'BAZA DANYCH'!$A:$A,$A57,'BAZA DANYCH'!$F:$F,$B57)</f>
        <v>15</v>
      </c>
      <c r="R57" s="227">
        <f>SUMIFS('BAZA DANYCH'!$AB:$AB,'BAZA DANYCH'!$T:$T,R$37,'BAZA DANYCH'!$A:$A,$A57,'BAZA DANYCH'!$F:$F,$B57)</f>
        <v>0</v>
      </c>
      <c r="S57" s="227">
        <f>SUMIFS('BAZA DANYCH'!$AB:$AB,'BAZA DANYCH'!$T:$T,S$37,'BAZA DANYCH'!$A:$A,$A57,'BAZA DANYCH'!$F:$F,$B57)</f>
        <v>9</v>
      </c>
      <c r="T57" s="227">
        <f>SUMIFS('BAZA DANYCH'!$AB:$AB,'BAZA DANYCH'!$T:$T,T$37,'BAZA DANYCH'!$A:$A,$A57,'BAZA DANYCH'!$F:$F,$B57)</f>
        <v>17</v>
      </c>
      <c r="U57" s="227">
        <f>SUMIFS('BAZA DANYCH'!$AB:$AB,'BAZA DANYCH'!$T:$T,U$37,'BAZA DANYCH'!$A:$A,$A57,'BAZA DANYCH'!$F:$F,$B57)</f>
        <v>21</v>
      </c>
      <c r="V57" s="227">
        <f>SUMIFS('BAZA DANYCH'!$AB:$AB,'BAZA DANYCH'!$T:$T,V$37,'BAZA DANYCH'!$A:$A,$A57,'BAZA DANYCH'!$F:$F,$B57)</f>
        <v>8</v>
      </c>
      <c r="W57" s="227">
        <f>SUMIFS('BAZA DANYCH'!$AB:$AB,'BAZA DANYCH'!$T:$T,W$37,'BAZA DANYCH'!$A:$A,$A57,'BAZA DANYCH'!$F:$F,$B57)</f>
        <v>9</v>
      </c>
      <c r="X57" s="227">
        <f>SUMIFS('BAZA DANYCH'!$AB:$AB,'BAZA DANYCH'!$T:$T,X$37,'BAZA DANYCH'!$A:$A,$A57,'BAZA DANYCH'!$F:$F,$B57)</f>
        <v>8</v>
      </c>
      <c r="Y57" s="227">
        <f>SUMIFS('BAZA DANYCH'!$AB:$AB,'BAZA DANYCH'!$T:$T,Y$37,'BAZA DANYCH'!$A:$A,$A57,'BAZA DANYCH'!$F:$F,$B57)</f>
        <v>17</v>
      </c>
      <c r="Z57" s="227">
        <f>SUMIFS('BAZA DANYCH'!$AB:$AB,'BAZA DANYCH'!$T:$T,Z$37,'BAZA DANYCH'!$A:$A,$A57,'BAZA DANYCH'!$F:$F,$B57)</f>
        <v>17</v>
      </c>
      <c r="AA57" s="227">
        <f>SUMIFS('BAZA DANYCH'!$AB:$AB,'BAZA DANYCH'!$T:$T,AA$37,'BAZA DANYCH'!$A:$A,$A57,'BAZA DANYCH'!$F:$F,$B57)</f>
        <v>11</v>
      </c>
      <c r="AB57" s="227">
        <f>SUMIFS('BAZA DANYCH'!$AB:$AB,'BAZA DANYCH'!$T:$T,AB$37,'BAZA DANYCH'!$A:$A,$A57,'BAZA DANYCH'!$F:$F,$B57)</f>
        <v>0</v>
      </c>
      <c r="AC57" s="227">
        <f>SUMIFS('BAZA DANYCH'!$AB:$AB,'BAZA DANYCH'!$T:$T,AC$37,'BAZA DANYCH'!$A:$A,$A57,'BAZA DANYCH'!$F:$F,$B57)</f>
        <v>16</v>
      </c>
      <c r="AD57" s="227">
        <f>SUMIFS('BAZA DANYCH'!$AB:$AB,'BAZA DANYCH'!$T:$T,AD$37,'BAZA DANYCH'!$A:$A,$A57,'BAZA DANYCH'!$F:$F,$B57)</f>
        <v>10</v>
      </c>
      <c r="AE57" s="227">
        <f>SUMIFS('BAZA DANYCH'!$AB:$AB,'BAZA DANYCH'!$T:$T,AE$37,'BAZA DANYCH'!$A:$A,$A57,'BAZA DANYCH'!$F:$F,$B57)</f>
        <v>8</v>
      </c>
      <c r="AF57" s="227">
        <f>SUMIFS('BAZA DANYCH'!$AB:$AB,'BAZA DANYCH'!$T:$T,AF$37,'BAZA DANYCH'!$A:$A,$A57,'BAZA DANYCH'!$F:$F,$B57)</f>
        <v>25</v>
      </c>
      <c r="AG57" s="227">
        <f>SUMIFS('BAZA DANYCH'!$AB:$AB,'BAZA DANYCH'!$T:$T,AG$37,'BAZA DANYCH'!$A:$A,$A57,'BAZA DANYCH'!$F:$F,$B57)</f>
        <v>17</v>
      </c>
      <c r="AH57" s="227">
        <f>SUMIFS('BAZA DANYCH'!$AB:$AB,'BAZA DANYCH'!$T:$T,AH$37,'BAZA DANYCH'!$A:$A,$A57,'BAZA DANYCH'!$F:$F,$B57)</f>
        <v>8</v>
      </c>
      <c r="AI57" s="227">
        <f>SUMIFS('BAZA DANYCH'!$AB:$AB,'BAZA DANYCH'!$T:$T,AI$37,'BAZA DANYCH'!$A:$A,$A57,'BAZA DANYCH'!$F:$F,$B57)</f>
        <v>9</v>
      </c>
    </row>
    <row r="58" spans="1:35">
      <c r="A58" s="225" t="str">
        <f t="shared" si="3"/>
        <v>Leśnica</v>
      </c>
      <c r="B58" s="225" t="str">
        <f t="shared" si="3"/>
        <v>p28_A</v>
      </c>
      <c r="C58" s="217">
        <f t="shared" si="4"/>
        <v>620</v>
      </c>
      <c r="D58" s="227">
        <f>SUMIFS('BAZA DANYCH'!$AB:$AB,'BAZA DANYCH'!$T:$T,D$37,'BAZA DANYCH'!$A:$A,$A58,'BAZA DANYCH'!$F:$F,$B58)</f>
        <v>0</v>
      </c>
      <c r="E58" s="227">
        <f>SUMIFS('BAZA DANYCH'!$AB:$AB,'BAZA DANYCH'!$T:$T,E$37,'BAZA DANYCH'!$A:$A,$A58,'BAZA DANYCH'!$F:$F,$B58)</f>
        <v>96</v>
      </c>
      <c r="F58" s="227">
        <f>SUMIFS('BAZA DANYCH'!$AB:$AB,'BAZA DANYCH'!$T:$T,F$37,'BAZA DANYCH'!$A:$A,$A58,'BAZA DANYCH'!$F:$F,$B58)</f>
        <v>0</v>
      </c>
      <c r="G58" s="227">
        <f>SUMIFS('BAZA DANYCH'!$AB:$AB,'BAZA DANYCH'!$T:$T,G$37,'BAZA DANYCH'!$A:$A,$A58,'BAZA DANYCH'!$F:$F,$B58)</f>
        <v>20</v>
      </c>
      <c r="H58" s="227">
        <f>SUMIFS('BAZA DANYCH'!$AB:$AB,'BAZA DANYCH'!$T:$T,H$37,'BAZA DANYCH'!$A:$A,$A58,'BAZA DANYCH'!$F:$F,$B58)</f>
        <v>0</v>
      </c>
      <c r="I58" s="227">
        <f>SUMIFS('BAZA DANYCH'!$AB:$AB,'BAZA DANYCH'!$T:$T,I$37,'BAZA DANYCH'!$A:$A,$A58,'BAZA DANYCH'!$F:$F,$B58)</f>
        <v>20</v>
      </c>
      <c r="J58" s="227">
        <f>SUMIFS('BAZA DANYCH'!$AB:$AB,'BAZA DANYCH'!$T:$T,J$37,'BAZA DANYCH'!$A:$A,$A58,'BAZA DANYCH'!$F:$F,$B58)</f>
        <v>10</v>
      </c>
      <c r="K58" s="227">
        <f>SUMIFS('BAZA DANYCH'!$AB:$AB,'BAZA DANYCH'!$T:$T,K$37,'BAZA DANYCH'!$A:$A,$A58,'BAZA DANYCH'!$F:$F,$B58)</f>
        <v>70</v>
      </c>
      <c r="L58" s="227">
        <f>SUMIFS('BAZA DANYCH'!$AB:$AB,'BAZA DANYCH'!$T:$T,L$37,'BAZA DANYCH'!$A:$A,$A58,'BAZA DANYCH'!$F:$F,$B58)</f>
        <v>0</v>
      </c>
      <c r="M58" s="227">
        <f>SUMIFS('BAZA DANYCH'!$AB:$AB,'BAZA DANYCH'!$T:$T,M$37,'BAZA DANYCH'!$A:$A,$A58,'BAZA DANYCH'!$F:$F,$B58)</f>
        <v>10</v>
      </c>
      <c r="N58" s="227">
        <f>SUMIFS('BAZA DANYCH'!$AB:$AB,'BAZA DANYCH'!$T:$T,N$37,'BAZA DANYCH'!$A:$A,$A58,'BAZA DANYCH'!$F:$F,$B58)</f>
        <v>10</v>
      </c>
      <c r="O58" s="227">
        <f>SUMIFS('BAZA DANYCH'!$AB:$AB,'BAZA DANYCH'!$T:$T,O$37,'BAZA DANYCH'!$A:$A,$A58,'BAZA DANYCH'!$F:$F,$B58)</f>
        <v>10</v>
      </c>
      <c r="P58" s="227">
        <f>SUMIFS('BAZA DANYCH'!$AB:$AB,'BAZA DANYCH'!$T:$T,P$37,'BAZA DANYCH'!$A:$A,$A58,'BAZA DANYCH'!$F:$F,$B58)</f>
        <v>0</v>
      </c>
      <c r="Q58" s="227">
        <f>SUMIFS('BAZA DANYCH'!$AB:$AB,'BAZA DANYCH'!$T:$T,Q$37,'BAZA DANYCH'!$A:$A,$A58,'BAZA DANYCH'!$F:$F,$B58)</f>
        <v>0</v>
      </c>
      <c r="R58" s="227">
        <f>SUMIFS('BAZA DANYCH'!$AB:$AB,'BAZA DANYCH'!$T:$T,R$37,'BAZA DANYCH'!$A:$A,$A58,'BAZA DANYCH'!$F:$F,$B58)</f>
        <v>80</v>
      </c>
      <c r="S58" s="227">
        <f>SUMIFS('BAZA DANYCH'!$AB:$AB,'BAZA DANYCH'!$T:$T,S$37,'BAZA DANYCH'!$A:$A,$A58,'BAZA DANYCH'!$F:$F,$B58)</f>
        <v>60</v>
      </c>
      <c r="T58" s="227">
        <f>SUMIFS('BAZA DANYCH'!$AB:$AB,'BAZA DANYCH'!$T:$T,T$37,'BAZA DANYCH'!$A:$A,$A58,'BAZA DANYCH'!$F:$F,$B58)</f>
        <v>20</v>
      </c>
      <c r="U58" s="227">
        <f>SUMIFS('BAZA DANYCH'!$AB:$AB,'BAZA DANYCH'!$T:$T,U$37,'BAZA DANYCH'!$A:$A,$A58,'BAZA DANYCH'!$F:$F,$B58)</f>
        <v>16</v>
      </c>
      <c r="V58" s="227">
        <f>SUMIFS('BAZA DANYCH'!$AB:$AB,'BAZA DANYCH'!$T:$T,V$37,'BAZA DANYCH'!$A:$A,$A58,'BAZA DANYCH'!$F:$F,$B58)</f>
        <v>10</v>
      </c>
      <c r="W58" s="227">
        <f>SUMIFS('BAZA DANYCH'!$AB:$AB,'BAZA DANYCH'!$T:$T,W$37,'BAZA DANYCH'!$A:$A,$A58,'BAZA DANYCH'!$F:$F,$B58)</f>
        <v>10</v>
      </c>
      <c r="X58" s="227">
        <f>SUMIFS('BAZA DANYCH'!$AB:$AB,'BAZA DANYCH'!$T:$T,X$37,'BAZA DANYCH'!$A:$A,$A58,'BAZA DANYCH'!$F:$F,$B58)</f>
        <v>36</v>
      </c>
      <c r="Y58" s="227">
        <f>SUMIFS('BAZA DANYCH'!$AB:$AB,'BAZA DANYCH'!$T:$T,Y$37,'BAZA DANYCH'!$A:$A,$A58,'BAZA DANYCH'!$F:$F,$B58)</f>
        <v>10</v>
      </c>
      <c r="Z58" s="227">
        <f>SUMIFS('BAZA DANYCH'!$AB:$AB,'BAZA DANYCH'!$T:$T,Z$37,'BAZA DANYCH'!$A:$A,$A58,'BAZA DANYCH'!$F:$F,$B58)</f>
        <v>10</v>
      </c>
      <c r="AA58" s="227">
        <f>SUMIFS('BAZA DANYCH'!$AB:$AB,'BAZA DANYCH'!$T:$T,AA$37,'BAZA DANYCH'!$A:$A,$A58,'BAZA DANYCH'!$F:$F,$B58)</f>
        <v>10</v>
      </c>
      <c r="AB58" s="227">
        <f>SUMIFS('BAZA DANYCH'!$AB:$AB,'BAZA DANYCH'!$T:$T,AB$37,'BAZA DANYCH'!$A:$A,$A58,'BAZA DANYCH'!$F:$F,$B58)</f>
        <v>26</v>
      </c>
      <c r="AC58" s="227">
        <f>SUMIFS('BAZA DANYCH'!$AB:$AB,'BAZA DANYCH'!$T:$T,AC$37,'BAZA DANYCH'!$A:$A,$A58,'BAZA DANYCH'!$F:$F,$B58)</f>
        <v>10</v>
      </c>
      <c r="AD58" s="227">
        <f>SUMIFS('BAZA DANYCH'!$AB:$AB,'BAZA DANYCH'!$T:$T,AD$37,'BAZA DANYCH'!$A:$A,$A58,'BAZA DANYCH'!$F:$F,$B58)</f>
        <v>10</v>
      </c>
      <c r="AE58" s="227">
        <f>SUMIFS('BAZA DANYCH'!$AB:$AB,'BAZA DANYCH'!$T:$T,AE$37,'BAZA DANYCH'!$A:$A,$A58,'BAZA DANYCH'!$F:$F,$B58)</f>
        <v>10</v>
      </c>
      <c r="AF58" s="227">
        <f>SUMIFS('BAZA DANYCH'!$AB:$AB,'BAZA DANYCH'!$T:$T,AF$37,'BAZA DANYCH'!$A:$A,$A58,'BAZA DANYCH'!$F:$F,$B58)</f>
        <v>36</v>
      </c>
      <c r="AG58" s="227">
        <f>SUMIFS('BAZA DANYCH'!$AB:$AB,'BAZA DANYCH'!$T:$T,AG$37,'BAZA DANYCH'!$A:$A,$A58,'BAZA DANYCH'!$F:$F,$B58)</f>
        <v>10</v>
      </c>
      <c r="AH58" s="227">
        <f>SUMIFS('BAZA DANYCH'!$AB:$AB,'BAZA DANYCH'!$T:$T,AH$37,'BAZA DANYCH'!$A:$A,$A58,'BAZA DANYCH'!$F:$F,$B58)</f>
        <v>10</v>
      </c>
      <c r="AI58" s="227">
        <f>SUMIFS('BAZA DANYCH'!$AB:$AB,'BAZA DANYCH'!$T:$T,AI$37,'BAZA DANYCH'!$A:$A,$A58,'BAZA DANYCH'!$F:$F,$B58)</f>
        <v>0</v>
      </c>
    </row>
    <row r="59" spans="1:35">
      <c r="A59" s="225" t="str">
        <f t="shared" si="3"/>
        <v>Leśnica</v>
      </c>
      <c r="B59" s="225" t="str">
        <f t="shared" si="3"/>
        <v>p27_A</v>
      </c>
      <c r="C59" s="217">
        <f t="shared" si="4"/>
        <v>332</v>
      </c>
      <c r="D59" s="227">
        <f>SUMIFS('BAZA DANYCH'!$AB:$AB,'BAZA DANYCH'!$T:$T,D$37,'BAZA DANYCH'!$A:$A,$A59,'BAZA DANYCH'!$F:$F,$B59)</f>
        <v>10</v>
      </c>
      <c r="E59" s="227">
        <f>SUMIFS('BAZA DANYCH'!$AB:$AB,'BAZA DANYCH'!$T:$T,E$37,'BAZA DANYCH'!$A:$A,$A59,'BAZA DANYCH'!$F:$F,$B59)</f>
        <v>0</v>
      </c>
      <c r="F59" s="227">
        <f>SUMIFS('BAZA DANYCH'!$AB:$AB,'BAZA DANYCH'!$T:$T,F$37,'BAZA DANYCH'!$A:$A,$A59,'BAZA DANYCH'!$F:$F,$B59)</f>
        <v>10</v>
      </c>
      <c r="G59" s="227">
        <f>SUMIFS('BAZA DANYCH'!$AB:$AB,'BAZA DANYCH'!$T:$T,G$37,'BAZA DANYCH'!$A:$A,$A59,'BAZA DANYCH'!$F:$F,$B59)</f>
        <v>0</v>
      </c>
      <c r="H59" s="227">
        <f>SUMIFS('BAZA DANYCH'!$AB:$AB,'BAZA DANYCH'!$T:$T,H$37,'BAZA DANYCH'!$A:$A,$A59,'BAZA DANYCH'!$F:$F,$B59)</f>
        <v>30</v>
      </c>
      <c r="I59" s="227">
        <f>SUMIFS('BAZA DANYCH'!$AB:$AB,'BAZA DANYCH'!$T:$T,I$37,'BAZA DANYCH'!$A:$A,$A59,'BAZA DANYCH'!$F:$F,$B59)</f>
        <v>10</v>
      </c>
      <c r="J59" s="227">
        <f>SUMIFS('BAZA DANYCH'!$AB:$AB,'BAZA DANYCH'!$T:$T,J$37,'BAZA DANYCH'!$A:$A,$A59,'BAZA DANYCH'!$F:$F,$B59)</f>
        <v>10</v>
      </c>
      <c r="K59" s="227">
        <f>SUMIFS('BAZA DANYCH'!$AB:$AB,'BAZA DANYCH'!$T:$T,K$37,'BAZA DANYCH'!$A:$A,$A59,'BAZA DANYCH'!$F:$F,$B59)</f>
        <v>10</v>
      </c>
      <c r="L59" s="227">
        <f>SUMIFS('BAZA DANYCH'!$AB:$AB,'BAZA DANYCH'!$T:$T,L$37,'BAZA DANYCH'!$A:$A,$A59,'BAZA DANYCH'!$F:$F,$B59)</f>
        <v>10</v>
      </c>
      <c r="M59" s="227">
        <f>SUMIFS('BAZA DANYCH'!$AB:$AB,'BAZA DANYCH'!$T:$T,M$37,'BAZA DANYCH'!$A:$A,$A59,'BAZA DANYCH'!$F:$F,$B59)</f>
        <v>0</v>
      </c>
      <c r="N59" s="227">
        <f>SUMIFS('BAZA DANYCH'!$AB:$AB,'BAZA DANYCH'!$T:$T,N$37,'BAZA DANYCH'!$A:$A,$A59,'BAZA DANYCH'!$F:$F,$B59)</f>
        <v>0</v>
      </c>
      <c r="O59" s="227">
        <f>SUMIFS('BAZA DANYCH'!$AB:$AB,'BAZA DANYCH'!$T:$T,O$37,'BAZA DANYCH'!$A:$A,$A59,'BAZA DANYCH'!$F:$F,$B59)</f>
        <v>10</v>
      </c>
      <c r="P59" s="227">
        <f>SUMIFS('BAZA DANYCH'!$AB:$AB,'BAZA DANYCH'!$T:$T,P$37,'BAZA DANYCH'!$A:$A,$A59,'BAZA DANYCH'!$F:$F,$B59)</f>
        <v>10</v>
      </c>
      <c r="Q59" s="227">
        <f>SUMIFS('BAZA DANYCH'!$AB:$AB,'BAZA DANYCH'!$T:$T,Q$37,'BAZA DANYCH'!$A:$A,$A59,'BAZA DANYCH'!$F:$F,$B59)</f>
        <v>0</v>
      </c>
      <c r="R59" s="227">
        <f>SUMIFS('BAZA DANYCH'!$AB:$AB,'BAZA DANYCH'!$T:$T,R$37,'BAZA DANYCH'!$A:$A,$A59,'BAZA DANYCH'!$F:$F,$B59)</f>
        <v>10</v>
      </c>
      <c r="S59" s="227">
        <f>SUMIFS('BAZA DANYCH'!$AB:$AB,'BAZA DANYCH'!$T:$T,S$37,'BAZA DANYCH'!$A:$A,$A59,'BAZA DANYCH'!$F:$F,$B59)</f>
        <v>20</v>
      </c>
      <c r="T59" s="227">
        <f>SUMIFS('BAZA DANYCH'!$AB:$AB,'BAZA DANYCH'!$T:$T,T$37,'BAZA DANYCH'!$A:$A,$A59,'BAZA DANYCH'!$F:$F,$B59)</f>
        <v>0</v>
      </c>
      <c r="U59" s="227">
        <f>SUMIFS('BAZA DANYCH'!$AB:$AB,'BAZA DANYCH'!$T:$T,U$37,'BAZA DANYCH'!$A:$A,$A59,'BAZA DANYCH'!$F:$F,$B59)</f>
        <v>0</v>
      </c>
      <c r="V59" s="227">
        <f>SUMIFS('BAZA DANYCH'!$AB:$AB,'BAZA DANYCH'!$T:$T,V$37,'BAZA DANYCH'!$A:$A,$A59,'BAZA DANYCH'!$F:$F,$B59)</f>
        <v>0</v>
      </c>
      <c r="W59" s="227">
        <f>SUMIFS('BAZA DANYCH'!$AB:$AB,'BAZA DANYCH'!$T:$T,W$37,'BAZA DANYCH'!$A:$A,$A59,'BAZA DANYCH'!$F:$F,$B59)</f>
        <v>0</v>
      </c>
      <c r="X59" s="227">
        <f>SUMIFS('BAZA DANYCH'!$AB:$AB,'BAZA DANYCH'!$T:$T,X$37,'BAZA DANYCH'!$A:$A,$A59,'BAZA DANYCH'!$F:$F,$B59)</f>
        <v>0</v>
      </c>
      <c r="Y59" s="227">
        <f>SUMIFS('BAZA DANYCH'!$AB:$AB,'BAZA DANYCH'!$T:$T,Y$37,'BAZA DANYCH'!$A:$A,$A59,'BAZA DANYCH'!$F:$F,$B59)</f>
        <v>0</v>
      </c>
      <c r="Z59" s="227">
        <f>SUMIFS('BAZA DANYCH'!$AB:$AB,'BAZA DANYCH'!$T:$T,Z$37,'BAZA DANYCH'!$A:$A,$A59,'BAZA DANYCH'!$F:$F,$B59)</f>
        <v>0</v>
      </c>
      <c r="AA59" s="227">
        <f>SUMIFS('BAZA DANYCH'!$AB:$AB,'BAZA DANYCH'!$T:$T,AA$37,'BAZA DANYCH'!$A:$A,$A59,'BAZA DANYCH'!$F:$F,$B59)</f>
        <v>20</v>
      </c>
      <c r="AB59" s="227">
        <f>SUMIFS('BAZA DANYCH'!$AB:$AB,'BAZA DANYCH'!$T:$T,AB$37,'BAZA DANYCH'!$A:$A,$A59,'BAZA DANYCH'!$F:$F,$B59)</f>
        <v>10</v>
      </c>
      <c r="AC59" s="227">
        <f>SUMIFS('BAZA DANYCH'!$AB:$AB,'BAZA DANYCH'!$T:$T,AC$37,'BAZA DANYCH'!$A:$A,$A59,'BAZA DANYCH'!$F:$F,$B59)</f>
        <v>36</v>
      </c>
      <c r="AD59" s="227">
        <f>SUMIFS('BAZA DANYCH'!$AB:$AB,'BAZA DANYCH'!$T:$T,AD$37,'BAZA DANYCH'!$A:$A,$A59,'BAZA DANYCH'!$F:$F,$B59)</f>
        <v>0</v>
      </c>
      <c r="AE59" s="227">
        <f>SUMIFS('BAZA DANYCH'!$AB:$AB,'BAZA DANYCH'!$T:$T,AE$37,'BAZA DANYCH'!$A:$A,$A59,'BAZA DANYCH'!$F:$F,$B59)</f>
        <v>40</v>
      </c>
      <c r="AF59" s="227">
        <f>SUMIFS('BAZA DANYCH'!$AB:$AB,'BAZA DANYCH'!$T:$T,AF$37,'BAZA DANYCH'!$A:$A,$A59,'BAZA DANYCH'!$F:$F,$B59)</f>
        <v>0</v>
      </c>
      <c r="AG59" s="227">
        <f>SUMIFS('BAZA DANYCH'!$AB:$AB,'BAZA DANYCH'!$T:$T,AG$37,'BAZA DANYCH'!$A:$A,$A59,'BAZA DANYCH'!$F:$F,$B59)</f>
        <v>46</v>
      </c>
      <c r="AH59" s="227">
        <f>SUMIFS('BAZA DANYCH'!$AB:$AB,'BAZA DANYCH'!$T:$T,AH$37,'BAZA DANYCH'!$A:$A,$A59,'BAZA DANYCH'!$F:$F,$B59)</f>
        <v>20</v>
      </c>
      <c r="AI59" s="227">
        <f>SUMIFS('BAZA DANYCH'!$AB:$AB,'BAZA DANYCH'!$T:$T,AI$37,'BAZA DANYCH'!$A:$A,$A59,'BAZA DANYCH'!$F:$F,$B59)</f>
        <v>20</v>
      </c>
    </row>
    <row r="60" spans="1:35">
      <c r="A60" s="225" t="str">
        <f t="shared" si="3"/>
        <v>Leśnica</v>
      </c>
      <c r="B60" s="225" t="str">
        <f t="shared" si="3"/>
        <v xml:space="preserve">p30_A </v>
      </c>
      <c r="C60" s="217">
        <f t="shared" si="4"/>
        <v>482</v>
      </c>
      <c r="D60" s="227">
        <f>SUMIFS('BAZA DANYCH'!$AB:$AB,'BAZA DANYCH'!$T:$T,D$37,'BAZA DANYCH'!$A:$A,$A60,'BAZA DANYCH'!$F:$F,$B60)</f>
        <v>10</v>
      </c>
      <c r="E60" s="227">
        <f>SUMIFS('BAZA DANYCH'!$AB:$AB,'BAZA DANYCH'!$T:$T,E$37,'BAZA DANYCH'!$A:$A,$A60,'BAZA DANYCH'!$F:$F,$B60)</f>
        <v>0</v>
      </c>
      <c r="F60" s="227">
        <f>SUMIFS('BAZA DANYCH'!$AB:$AB,'BAZA DANYCH'!$T:$T,F$37,'BAZA DANYCH'!$A:$A,$A60,'BAZA DANYCH'!$F:$F,$B60)</f>
        <v>58</v>
      </c>
      <c r="G60" s="227">
        <f>SUMIFS('BAZA DANYCH'!$AB:$AB,'BAZA DANYCH'!$T:$T,G$37,'BAZA DANYCH'!$A:$A,$A60,'BAZA DANYCH'!$F:$F,$B60)</f>
        <v>0</v>
      </c>
      <c r="H60" s="227">
        <f>SUMIFS('BAZA DANYCH'!$AB:$AB,'BAZA DANYCH'!$T:$T,H$37,'BAZA DANYCH'!$A:$A,$A60,'BAZA DANYCH'!$F:$F,$B60)</f>
        <v>86</v>
      </c>
      <c r="I60" s="227">
        <f>SUMIFS('BAZA DANYCH'!$AB:$AB,'BAZA DANYCH'!$T:$T,I$37,'BAZA DANYCH'!$A:$A,$A60,'BAZA DANYCH'!$F:$F,$B60)</f>
        <v>0</v>
      </c>
      <c r="J60" s="227">
        <f>SUMIFS('BAZA DANYCH'!$AB:$AB,'BAZA DANYCH'!$T:$T,J$37,'BAZA DANYCH'!$A:$A,$A60,'BAZA DANYCH'!$F:$F,$B60)</f>
        <v>0</v>
      </c>
      <c r="K60" s="227">
        <f>SUMIFS('BAZA DANYCH'!$AB:$AB,'BAZA DANYCH'!$T:$T,K$37,'BAZA DANYCH'!$A:$A,$A60,'BAZA DANYCH'!$F:$F,$B60)</f>
        <v>0</v>
      </c>
      <c r="L60" s="227">
        <f>SUMIFS('BAZA DANYCH'!$AB:$AB,'BAZA DANYCH'!$T:$T,L$37,'BAZA DANYCH'!$A:$A,$A60,'BAZA DANYCH'!$F:$F,$B60)</f>
        <v>0</v>
      </c>
      <c r="M60" s="227">
        <f>SUMIFS('BAZA DANYCH'!$AB:$AB,'BAZA DANYCH'!$T:$T,M$37,'BAZA DANYCH'!$A:$A,$A60,'BAZA DANYCH'!$F:$F,$B60)</f>
        <v>36</v>
      </c>
      <c r="N60" s="227">
        <f>SUMIFS('BAZA DANYCH'!$AB:$AB,'BAZA DANYCH'!$T:$T,N$37,'BAZA DANYCH'!$A:$A,$A60,'BAZA DANYCH'!$F:$F,$B60)</f>
        <v>0</v>
      </c>
      <c r="O60" s="227">
        <f>SUMIFS('BAZA DANYCH'!$AB:$AB,'BAZA DANYCH'!$T:$T,O$37,'BAZA DANYCH'!$A:$A,$A60,'BAZA DANYCH'!$F:$F,$B60)</f>
        <v>0</v>
      </c>
      <c r="P60" s="227">
        <f>SUMIFS('BAZA DANYCH'!$AB:$AB,'BAZA DANYCH'!$T:$T,P$37,'BAZA DANYCH'!$A:$A,$A60,'BAZA DANYCH'!$F:$F,$B60)</f>
        <v>10</v>
      </c>
      <c r="Q60" s="227">
        <f>SUMIFS('BAZA DANYCH'!$AB:$AB,'BAZA DANYCH'!$T:$T,Q$37,'BAZA DANYCH'!$A:$A,$A60,'BAZA DANYCH'!$F:$F,$B60)</f>
        <v>0</v>
      </c>
      <c r="R60" s="227">
        <f>SUMIFS('BAZA DANYCH'!$AB:$AB,'BAZA DANYCH'!$T:$T,R$37,'BAZA DANYCH'!$A:$A,$A60,'BAZA DANYCH'!$F:$F,$B60)</f>
        <v>36</v>
      </c>
      <c r="S60" s="227">
        <f>SUMIFS('BAZA DANYCH'!$AB:$AB,'BAZA DANYCH'!$T:$T,S$37,'BAZA DANYCH'!$A:$A,$A60,'BAZA DANYCH'!$F:$F,$B60)</f>
        <v>0</v>
      </c>
      <c r="T60" s="227">
        <f>SUMIFS('BAZA DANYCH'!$AB:$AB,'BAZA DANYCH'!$T:$T,T$37,'BAZA DANYCH'!$A:$A,$A60,'BAZA DANYCH'!$F:$F,$B60)</f>
        <v>0</v>
      </c>
      <c r="U60" s="227">
        <f>SUMIFS('BAZA DANYCH'!$AB:$AB,'BAZA DANYCH'!$T:$T,U$37,'BAZA DANYCH'!$A:$A,$A60,'BAZA DANYCH'!$F:$F,$B60)</f>
        <v>0</v>
      </c>
      <c r="V60" s="227">
        <f>SUMIFS('BAZA DANYCH'!$AB:$AB,'BAZA DANYCH'!$T:$T,V$37,'BAZA DANYCH'!$A:$A,$A60,'BAZA DANYCH'!$F:$F,$B60)</f>
        <v>0</v>
      </c>
      <c r="W60" s="227">
        <f>SUMIFS('BAZA DANYCH'!$AB:$AB,'BAZA DANYCH'!$T:$T,W$37,'BAZA DANYCH'!$A:$A,$A60,'BAZA DANYCH'!$F:$F,$B60)</f>
        <v>46</v>
      </c>
      <c r="X60" s="227">
        <f>SUMIFS('BAZA DANYCH'!$AB:$AB,'BAZA DANYCH'!$T:$T,X$37,'BAZA DANYCH'!$A:$A,$A60,'BAZA DANYCH'!$F:$F,$B60)</f>
        <v>0</v>
      </c>
      <c r="Y60" s="227">
        <f>SUMIFS('BAZA DANYCH'!$AB:$AB,'BAZA DANYCH'!$T:$T,Y$37,'BAZA DANYCH'!$A:$A,$A60,'BAZA DANYCH'!$F:$F,$B60)</f>
        <v>36</v>
      </c>
      <c r="Z60" s="227">
        <f>SUMIFS('BAZA DANYCH'!$AB:$AB,'BAZA DANYCH'!$T:$T,Z$37,'BAZA DANYCH'!$A:$A,$A60,'BAZA DANYCH'!$F:$F,$B60)</f>
        <v>0</v>
      </c>
      <c r="AA60" s="227">
        <f>SUMIFS('BAZA DANYCH'!$AB:$AB,'BAZA DANYCH'!$T:$T,AA$37,'BAZA DANYCH'!$A:$A,$A60,'BAZA DANYCH'!$F:$F,$B60)</f>
        <v>0</v>
      </c>
      <c r="AB60" s="227">
        <f>SUMIFS('BAZA DANYCH'!$AB:$AB,'BAZA DANYCH'!$T:$T,AB$37,'BAZA DANYCH'!$A:$A,$A60,'BAZA DANYCH'!$F:$F,$B60)</f>
        <v>36</v>
      </c>
      <c r="AC60" s="227">
        <f>SUMIFS('BAZA DANYCH'!$AB:$AB,'BAZA DANYCH'!$T:$T,AC$37,'BAZA DANYCH'!$A:$A,$A60,'BAZA DANYCH'!$F:$F,$B60)</f>
        <v>10</v>
      </c>
      <c r="AD60" s="227">
        <f>SUMIFS('BAZA DANYCH'!$AB:$AB,'BAZA DANYCH'!$T:$T,AD$37,'BAZA DANYCH'!$A:$A,$A60,'BAZA DANYCH'!$F:$F,$B60)</f>
        <v>0</v>
      </c>
      <c r="AE60" s="227">
        <f>SUMIFS('BAZA DANYCH'!$AB:$AB,'BAZA DANYCH'!$T:$T,AE$37,'BAZA DANYCH'!$A:$A,$A60,'BAZA DANYCH'!$F:$F,$B60)</f>
        <v>36</v>
      </c>
      <c r="AF60" s="227">
        <f>SUMIFS('BAZA DANYCH'!$AB:$AB,'BAZA DANYCH'!$T:$T,AF$37,'BAZA DANYCH'!$A:$A,$A60,'BAZA DANYCH'!$F:$F,$B60)</f>
        <v>0</v>
      </c>
      <c r="AG60" s="227">
        <f>SUMIFS('BAZA DANYCH'!$AB:$AB,'BAZA DANYCH'!$T:$T,AG$37,'BAZA DANYCH'!$A:$A,$A60,'BAZA DANYCH'!$F:$F,$B60)</f>
        <v>46</v>
      </c>
      <c r="AH60" s="227">
        <f>SUMIFS('BAZA DANYCH'!$AB:$AB,'BAZA DANYCH'!$T:$T,AH$37,'BAZA DANYCH'!$A:$A,$A60,'BAZA DANYCH'!$F:$F,$B60)</f>
        <v>0</v>
      </c>
      <c r="AI60" s="227">
        <f>SUMIFS('BAZA DANYCH'!$AB:$AB,'BAZA DANYCH'!$T:$T,AI$37,'BAZA DANYCH'!$A:$A,$A60,'BAZA DANYCH'!$F:$F,$B60)</f>
        <v>36</v>
      </c>
    </row>
    <row r="61" spans="1:35">
      <c r="A61" s="225" t="str">
        <f t="shared" si="3"/>
        <v>Świniary</v>
      </c>
      <c r="B61" s="225" t="str">
        <f t="shared" si="3"/>
        <v>p31_A</v>
      </c>
      <c r="C61" s="217">
        <f t="shared" si="4"/>
        <v>585</v>
      </c>
      <c r="D61" s="227">
        <f>SUMIFS('BAZA DANYCH'!$AB:$AB,'BAZA DANYCH'!$T:$T,D$37,'BAZA DANYCH'!$A:$A,$A61,'BAZA DANYCH'!$F:$F,$B61)</f>
        <v>10</v>
      </c>
      <c r="E61" s="227">
        <f>SUMIFS('BAZA DANYCH'!$AB:$AB,'BAZA DANYCH'!$T:$T,E$37,'BAZA DANYCH'!$A:$A,$A61,'BAZA DANYCH'!$F:$F,$B61)</f>
        <v>10</v>
      </c>
      <c r="F61" s="227">
        <f>SUMIFS('BAZA DANYCH'!$AB:$AB,'BAZA DANYCH'!$T:$T,F$37,'BAZA DANYCH'!$A:$A,$A61,'BAZA DANYCH'!$F:$F,$B61)</f>
        <v>20</v>
      </c>
      <c r="G61" s="227">
        <f>SUMIFS('BAZA DANYCH'!$AB:$AB,'BAZA DANYCH'!$T:$T,G$37,'BAZA DANYCH'!$A:$A,$A61,'BAZA DANYCH'!$F:$F,$B61)</f>
        <v>33</v>
      </c>
      <c r="H61" s="227">
        <f>SUMIFS('BAZA DANYCH'!$AB:$AB,'BAZA DANYCH'!$T:$T,H$37,'BAZA DANYCH'!$A:$A,$A61,'BAZA DANYCH'!$F:$F,$B61)</f>
        <v>0</v>
      </c>
      <c r="I61" s="227">
        <f>SUMIFS('BAZA DANYCH'!$AB:$AB,'BAZA DANYCH'!$T:$T,I$37,'BAZA DANYCH'!$A:$A,$A61,'BAZA DANYCH'!$F:$F,$B61)</f>
        <v>28</v>
      </c>
      <c r="J61" s="227">
        <f>SUMIFS('BAZA DANYCH'!$AB:$AB,'BAZA DANYCH'!$T:$T,J$37,'BAZA DANYCH'!$A:$A,$A61,'BAZA DANYCH'!$F:$F,$B61)</f>
        <v>20</v>
      </c>
      <c r="K61" s="227">
        <f>SUMIFS('BAZA DANYCH'!$AB:$AB,'BAZA DANYCH'!$T:$T,K$37,'BAZA DANYCH'!$A:$A,$A61,'BAZA DANYCH'!$F:$F,$B61)</f>
        <v>10</v>
      </c>
      <c r="L61" s="227">
        <f>SUMIFS('BAZA DANYCH'!$AB:$AB,'BAZA DANYCH'!$T:$T,L$37,'BAZA DANYCH'!$A:$A,$A61,'BAZA DANYCH'!$F:$F,$B61)</f>
        <v>41</v>
      </c>
      <c r="M61" s="227">
        <f>SUMIFS('BAZA DANYCH'!$AB:$AB,'BAZA DANYCH'!$T:$T,M$37,'BAZA DANYCH'!$A:$A,$A61,'BAZA DANYCH'!$F:$F,$B61)</f>
        <v>9</v>
      </c>
      <c r="N61" s="227">
        <f>SUMIFS('BAZA DANYCH'!$AB:$AB,'BAZA DANYCH'!$T:$T,N$37,'BAZA DANYCH'!$A:$A,$A61,'BAZA DANYCH'!$F:$F,$B61)</f>
        <v>0</v>
      </c>
      <c r="O61" s="227">
        <f>SUMIFS('BAZA DANYCH'!$AB:$AB,'BAZA DANYCH'!$T:$T,O$37,'BAZA DANYCH'!$A:$A,$A61,'BAZA DANYCH'!$F:$F,$B61)</f>
        <v>18</v>
      </c>
      <c r="P61" s="227">
        <f>SUMIFS('BAZA DANYCH'!$AB:$AB,'BAZA DANYCH'!$T:$T,P$37,'BAZA DANYCH'!$A:$A,$A61,'BAZA DANYCH'!$F:$F,$B61)</f>
        <v>76</v>
      </c>
      <c r="Q61" s="227">
        <f>SUMIFS('BAZA DANYCH'!$AB:$AB,'BAZA DANYCH'!$T:$T,Q$37,'BAZA DANYCH'!$A:$A,$A61,'BAZA DANYCH'!$F:$F,$B61)</f>
        <v>8</v>
      </c>
      <c r="R61" s="227">
        <f>SUMIFS('BAZA DANYCH'!$AB:$AB,'BAZA DANYCH'!$T:$T,R$37,'BAZA DANYCH'!$A:$A,$A61,'BAZA DANYCH'!$F:$F,$B61)</f>
        <v>8</v>
      </c>
      <c r="S61" s="227">
        <f>SUMIFS('BAZA DANYCH'!$AB:$AB,'BAZA DANYCH'!$T:$T,S$37,'BAZA DANYCH'!$A:$A,$A61,'BAZA DANYCH'!$F:$F,$B61)</f>
        <v>0</v>
      </c>
      <c r="T61" s="227">
        <f>SUMIFS('BAZA DANYCH'!$AB:$AB,'BAZA DANYCH'!$T:$T,T$37,'BAZA DANYCH'!$A:$A,$A61,'BAZA DANYCH'!$F:$F,$B61)</f>
        <v>42</v>
      </c>
      <c r="U61" s="227">
        <f>SUMIFS('BAZA DANYCH'!$AB:$AB,'BAZA DANYCH'!$T:$T,U$37,'BAZA DANYCH'!$A:$A,$A61,'BAZA DANYCH'!$F:$F,$B61)</f>
        <v>6</v>
      </c>
      <c r="V61" s="227">
        <f>SUMIFS('BAZA DANYCH'!$AB:$AB,'BAZA DANYCH'!$T:$T,V$37,'BAZA DANYCH'!$A:$A,$A61,'BAZA DANYCH'!$F:$F,$B61)</f>
        <v>9</v>
      </c>
      <c r="W61" s="227">
        <f>SUMIFS('BAZA DANYCH'!$AB:$AB,'BAZA DANYCH'!$T:$T,W$37,'BAZA DANYCH'!$A:$A,$A61,'BAZA DANYCH'!$F:$F,$B61)</f>
        <v>9</v>
      </c>
      <c r="X61" s="227">
        <f>SUMIFS('BAZA DANYCH'!$AB:$AB,'BAZA DANYCH'!$T:$T,X$37,'BAZA DANYCH'!$A:$A,$A61,'BAZA DANYCH'!$F:$F,$B61)</f>
        <v>10</v>
      </c>
      <c r="Y61" s="227">
        <f>SUMIFS('BAZA DANYCH'!$AB:$AB,'BAZA DANYCH'!$T:$T,Y$37,'BAZA DANYCH'!$A:$A,$A61,'BAZA DANYCH'!$F:$F,$B61)</f>
        <v>35</v>
      </c>
      <c r="Z61" s="227">
        <f>SUMIFS('BAZA DANYCH'!$AB:$AB,'BAZA DANYCH'!$T:$T,Z$37,'BAZA DANYCH'!$A:$A,$A61,'BAZA DANYCH'!$F:$F,$B61)</f>
        <v>8</v>
      </c>
      <c r="AA61" s="227">
        <f>SUMIFS('BAZA DANYCH'!$AB:$AB,'BAZA DANYCH'!$T:$T,AA$37,'BAZA DANYCH'!$A:$A,$A61,'BAZA DANYCH'!$F:$F,$B61)</f>
        <v>9</v>
      </c>
      <c r="AB61" s="227">
        <f>SUMIFS('BAZA DANYCH'!$AB:$AB,'BAZA DANYCH'!$T:$T,AB$37,'BAZA DANYCH'!$A:$A,$A61,'BAZA DANYCH'!$F:$F,$B61)</f>
        <v>9</v>
      </c>
      <c r="AC61" s="227">
        <f>SUMIFS('BAZA DANYCH'!$AB:$AB,'BAZA DANYCH'!$T:$T,AC$37,'BAZA DANYCH'!$A:$A,$A61,'BAZA DANYCH'!$F:$F,$B61)</f>
        <v>78</v>
      </c>
      <c r="AD61" s="227">
        <f>SUMIFS('BAZA DANYCH'!$AB:$AB,'BAZA DANYCH'!$T:$T,AD$37,'BAZA DANYCH'!$A:$A,$A61,'BAZA DANYCH'!$F:$F,$B61)</f>
        <v>10</v>
      </c>
      <c r="AE61" s="227">
        <f>SUMIFS('BAZA DANYCH'!$AB:$AB,'BAZA DANYCH'!$T:$T,AE$37,'BAZA DANYCH'!$A:$A,$A61,'BAZA DANYCH'!$F:$F,$B61)</f>
        <v>20</v>
      </c>
      <c r="AF61" s="227">
        <f>SUMIFS('BAZA DANYCH'!$AB:$AB,'BAZA DANYCH'!$T:$T,AF$37,'BAZA DANYCH'!$A:$A,$A61,'BAZA DANYCH'!$F:$F,$B61)</f>
        <v>8</v>
      </c>
      <c r="AG61" s="227">
        <f>SUMIFS('BAZA DANYCH'!$AB:$AB,'BAZA DANYCH'!$T:$T,AG$37,'BAZA DANYCH'!$A:$A,$A61,'BAZA DANYCH'!$F:$F,$B61)</f>
        <v>31</v>
      </c>
      <c r="AH61" s="227">
        <f>SUMIFS('BAZA DANYCH'!$AB:$AB,'BAZA DANYCH'!$T:$T,AH$37,'BAZA DANYCH'!$A:$A,$A61,'BAZA DANYCH'!$F:$F,$B61)</f>
        <v>0</v>
      </c>
      <c r="AI61" s="227">
        <f>SUMIFS('BAZA DANYCH'!$AB:$AB,'BAZA DANYCH'!$T:$T,AI$37,'BAZA DANYCH'!$A:$A,$A61,'BAZA DANYCH'!$F:$F,$B61)</f>
        <v>10</v>
      </c>
    </row>
    <row r="62" spans="1:35">
      <c r="A62" s="225" t="str">
        <f t="shared" si="3"/>
        <v>Leśnica</v>
      </c>
      <c r="B62" s="225" t="str">
        <f t="shared" si="3"/>
        <v>p32_T</v>
      </c>
      <c r="C62" s="217">
        <f t="shared" si="4"/>
        <v>7311</v>
      </c>
      <c r="D62" s="227">
        <f>SUMIFS('BAZA DANYCH'!$AB:$AB,'BAZA DANYCH'!$T:$T,D$37,'BAZA DANYCH'!$A:$A,$A62,'BAZA DANYCH'!$F:$F,$B62)</f>
        <v>104</v>
      </c>
      <c r="E62" s="227">
        <f>SUMIFS('BAZA DANYCH'!$AB:$AB,'BAZA DANYCH'!$T:$T,E$37,'BAZA DANYCH'!$A:$A,$A62,'BAZA DANYCH'!$F:$F,$B62)</f>
        <v>127</v>
      </c>
      <c r="F62" s="227">
        <f>SUMIFS('BAZA DANYCH'!$AB:$AB,'BAZA DANYCH'!$T:$T,F$37,'BAZA DANYCH'!$A:$A,$A62,'BAZA DANYCH'!$F:$F,$B62)</f>
        <v>153</v>
      </c>
      <c r="G62" s="227">
        <f>SUMIFS('BAZA DANYCH'!$AB:$AB,'BAZA DANYCH'!$T:$T,G$37,'BAZA DANYCH'!$A:$A,$A62,'BAZA DANYCH'!$F:$F,$B62)</f>
        <v>357</v>
      </c>
      <c r="H62" s="227">
        <f>SUMIFS('BAZA DANYCH'!$AB:$AB,'BAZA DANYCH'!$T:$T,H$37,'BAZA DANYCH'!$A:$A,$A62,'BAZA DANYCH'!$F:$F,$B62)</f>
        <v>271</v>
      </c>
      <c r="I62" s="227">
        <f>SUMIFS('BAZA DANYCH'!$AB:$AB,'BAZA DANYCH'!$T:$T,I$37,'BAZA DANYCH'!$A:$A,$A62,'BAZA DANYCH'!$F:$F,$B62)</f>
        <v>355</v>
      </c>
      <c r="J62" s="227">
        <f>SUMIFS('BAZA DANYCH'!$AB:$AB,'BAZA DANYCH'!$T:$T,J$37,'BAZA DANYCH'!$A:$A,$A62,'BAZA DANYCH'!$F:$F,$B62)</f>
        <v>161</v>
      </c>
      <c r="K62" s="227">
        <f>SUMIFS('BAZA DANYCH'!$AB:$AB,'BAZA DANYCH'!$T:$T,K$37,'BAZA DANYCH'!$A:$A,$A62,'BAZA DANYCH'!$F:$F,$B62)</f>
        <v>129</v>
      </c>
      <c r="L62" s="227">
        <f>SUMIFS('BAZA DANYCH'!$AB:$AB,'BAZA DANYCH'!$T:$T,L$37,'BAZA DANYCH'!$A:$A,$A62,'BAZA DANYCH'!$F:$F,$B62)</f>
        <v>129</v>
      </c>
      <c r="M62" s="227">
        <f>SUMIFS('BAZA DANYCH'!$AB:$AB,'BAZA DANYCH'!$T:$T,M$37,'BAZA DANYCH'!$A:$A,$A62,'BAZA DANYCH'!$F:$F,$B62)</f>
        <v>163</v>
      </c>
      <c r="N62" s="227">
        <f>SUMIFS('BAZA DANYCH'!$AB:$AB,'BAZA DANYCH'!$T:$T,N$37,'BAZA DANYCH'!$A:$A,$A62,'BAZA DANYCH'!$F:$F,$B62)</f>
        <v>101</v>
      </c>
      <c r="O62" s="227">
        <f>SUMIFS('BAZA DANYCH'!$AB:$AB,'BAZA DANYCH'!$T:$T,O$37,'BAZA DANYCH'!$A:$A,$A62,'BAZA DANYCH'!$F:$F,$B62)</f>
        <v>116</v>
      </c>
      <c r="P62" s="227">
        <f>SUMIFS('BAZA DANYCH'!$AB:$AB,'BAZA DANYCH'!$T:$T,P$37,'BAZA DANYCH'!$A:$A,$A62,'BAZA DANYCH'!$F:$F,$B62)</f>
        <v>81</v>
      </c>
      <c r="Q62" s="227">
        <f>SUMIFS('BAZA DANYCH'!$AB:$AB,'BAZA DANYCH'!$T:$T,Q$37,'BAZA DANYCH'!$A:$A,$A62,'BAZA DANYCH'!$F:$F,$B62)</f>
        <v>71</v>
      </c>
      <c r="R62" s="227">
        <f>SUMIFS('BAZA DANYCH'!$AB:$AB,'BAZA DANYCH'!$T:$T,R$37,'BAZA DANYCH'!$A:$A,$A62,'BAZA DANYCH'!$F:$F,$B62)</f>
        <v>78</v>
      </c>
      <c r="S62" s="227">
        <f>SUMIFS('BAZA DANYCH'!$AB:$AB,'BAZA DANYCH'!$T:$T,S$37,'BAZA DANYCH'!$A:$A,$A62,'BAZA DANYCH'!$F:$F,$B62)</f>
        <v>60</v>
      </c>
      <c r="T62" s="227">
        <f>SUMIFS('BAZA DANYCH'!$AB:$AB,'BAZA DANYCH'!$T:$T,T$37,'BAZA DANYCH'!$A:$A,$A62,'BAZA DANYCH'!$F:$F,$B62)</f>
        <v>125</v>
      </c>
      <c r="U62" s="227">
        <f>SUMIFS('BAZA DANYCH'!$AB:$AB,'BAZA DANYCH'!$T:$T,U$37,'BAZA DANYCH'!$A:$A,$A62,'BAZA DANYCH'!$F:$F,$B62)</f>
        <v>73</v>
      </c>
      <c r="V62" s="227">
        <f>SUMIFS('BAZA DANYCH'!$AB:$AB,'BAZA DANYCH'!$T:$T,V$37,'BAZA DANYCH'!$A:$A,$A62,'BAZA DANYCH'!$F:$F,$B62)</f>
        <v>70</v>
      </c>
      <c r="W62" s="227">
        <f>SUMIFS('BAZA DANYCH'!$AB:$AB,'BAZA DANYCH'!$T:$T,W$37,'BAZA DANYCH'!$A:$A,$A62,'BAZA DANYCH'!$F:$F,$B62)</f>
        <v>168</v>
      </c>
      <c r="X62" s="227">
        <f>SUMIFS('BAZA DANYCH'!$AB:$AB,'BAZA DANYCH'!$T:$T,X$37,'BAZA DANYCH'!$A:$A,$A62,'BAZA DANYCH'!$F:$F,$B62)</f>
        <v>487</v>
      </c>
      <c r="Y62" s="227">
        <f>SUMIFS('BAZA DANYCH'!$AB:$AB,'BAZA DANYCH'!$T:$T,Y$37,'BAZA DANYCH'!$A:$A,$A62,'BAZA DANYCH'!$F:$F,$B62)</f>
        <v>627</v>
      </c>
      <c r="Z62" s="227">
        <f>SUMIFS('BAZA DANYCH'!$AB:$AB,'BAZA DANYCH'!$T:$T,Z$37,'BAZA DANYCH'!$A:$A,$A62,'BAZA DANYCH'!$F:$F,$B62)</f>
        <v>384</v>
      </c>
      <c r="AA62" s="227">
        <f>SUMIFS('BAZA DANYCH'!$AB:$AB,'BAZA DANYCH'!$T:$T,AA$37,'BAZA DANYCH'!$A:$A,$A62,'BAZA DANYCH'!$F:$F,$B62)</f>
        <v>346</v>
      </c>
      <c r="AB62" s="227">
        <f>SUMIFS('BAZA DANYCH'!$AB:$AB,'BAZA DANYCH'!$T:$T,AB$37,'BAZA DANYCH'!$A:$A,$A62,'BAZA DANYCH'!$F:$F,$B62)</f>
        <v>547</v>
      </c>
      <c r="AC62" s="227">
        <f>SUMIFS('BAZA DANYCH'!$AB:$AB,'BAZA DANYCH'!$T:$T,AC$37,'BAZA DANYCH'!$A:$A,$A62,'BAZA DANYCH'!$F:$F,$B62)</f>
        <v>562</v>
      </c>
      <c r="AD62" s="227">
        <f>SUMIFS('BAZA DANYCH'!$AB:$AB,'BAZA DANYCH'!$T:$T,AD$37,'BAZA DANYCH'!$A:$A,$A62,'BAZA DANYCH'!$F:$F,$B62)</f>
        <v>428</v>
      </c>
      <c r="AE62" s="227">
        <f>SUMIFS('BAZA DANYCH'!$AB:$AB,'BAZA DANYCH'!$T:$T,AE$37,'BAZA DANYCH'!$A:$A,$A62,'BAZA DANYCH'!$F:$F,$B62)</f>
        <v>240</v>
      </c>
      <c r="AF62" s="227">
        <f>SUMIFS('BAZA DANYCH'!$AB:$AB,'BAZA DANYCH'!$T:$T,AF$37,'BAZA DANYCH'!$A:$A,$A62,'BAZA DANYCH'!$F:$F,$B62)</f>
        <v>146</v>
      </c>
      <c r="AG62" s="227">
        <f>SUMIFS('BAZA DANYCH'!$AB:$AB,'BAZA DANYCH'!$T:$T,AG$37,'BAZA DANYCH'!$A:$A,$A62,'BAZA DANYCH'!$F:$F,$B62)</f>
        <v>272</v>
      </c>
      <c r="AH62" s="227">
        <f>SUMIFS('BAZA DANYCH'!$AB:$AB,'BAZA DANYCH'!$T:$T,AH$37,'BAZA DANYCH'!$A:$A,$A62,'BAZA DANYCH'!$F:$F,$B62)</f>
        <v>165</v>
      </c>
      <c r="AI62" s="227">
        <f>SUMIFS('BAZA DANYCH'!$AB:$AB,'BAZA DANYCH'!$T:$T,AI$37,'BAZA DANYCH'!$A:$A,$A62,'BAZA DANYCH'!$F:$F,$B62)</f>
        <v>215</v>
      </c>
    </row>
    <row r="63" spans="1:35">
      <c r="A63" s="225" t="str">
        <f t="shared" si="3"/>
        <v>Psie Pole</v>
      </c>
      <c r="B63" s="225" t="str">
        <f t="shared" si="3"/>
        <v>p33_A</v>
      </c>
      <c r="C63" s="217">
        <f t="shared" si="4"/>
        <v>794</v>
      </c>
      <c r="D63" s="227">
        <f>SUMIFS('BAZA DANYCH'!$AB:$AB,'BAZA DANYCH'!$T:$T,D$37,'BAZA DANYCH'!$A:$A,$A63,'BAZA DANYCH'!$F:$F,$B63)</f>
        <v>4</v>
      </c>
      <c r="E63" s="227">
        <f>SUMIFS('BAZA DANYCH'!$AB:$AB,'BAZA DANYCH'!$T:$T,E$37,'BAZA DANYCH'!$A:$A,$A63,'BAZA DANYCH'!$F:$F,$B63)</f>
        <v>17</v>
      </c>
      <c r="F63" s="227">
        <f>SUMIFS('BAZA DANYCH'!$AB:$AB,'BAZA DANYCH'!$T:$T,F$37,'BAZA DANYCH'!$A:$A,$A63,'BAZA DANYCH'!$F:$F,$B63)</f>
        <v>0</v>
      </c>
      <c r="G63" s="227">
        <f>SUMIFS('BAZA DANYCH'!$AB:$AB,'BAZA DANYCH'!$T:$T,G$37,'BAZA DANYCH'!$A:$A,$A63,'BAZA DANYCH'!$F:$F,$B63)</f>
        <v>59</v>
      </c>
      <c r="H63" s="227">
        <f>SUMIFS('BAZA DANYCH'!$AB:$AB,'BAZA DANYCH'!$T:$T,H$37,'BAZA DANYCH'!$A:$A,$A63,'BAZA DANYCH'!$F:$F,$B63)</f>
        <v>34</v>
      </c>
      <c r="I63" s="227">
        <f>SUMIFS('BAZA DANYCH'!$AB:$AB,'BAZA DANYCH'!$T:$T,I$37,'BAZA DANYCH'!$A:$A,$A63,'BAZA DANYCH'!$F:$F,$B63)</f>
        <v>68</v>
      </c>
      <c r="J63" s="227">
        <f>SUMIFS('BAZA DANYCH'!$AB:$AB,'BAZA DANYCH'!$T:$T,J$37,'BAZA DANYCH'!$A:$A,$A63,'BAZA DANYCH'!$F:$F,$B63)</f>
        <v>54</v>
      </c>
      <c r="K63" s="227">
        <f>SUMIFS('BAZA DANYCH'!$AB:$AB,'BAZA DANYCH'!$T:$T,K$37,'BAZA DANYCH'!$A:$A,$A63,'BAZA DANYCH'!$F:$F,$B63)</f>
        <v>19</v>
      </c>
      <c r="L63" s="227">
        <f>SUMIFS('BAZA DANYCH'!$AB:$AB,'BAZA DANYCH'!$T:$T,L$37,'BAZA DANYCH'!$A:$A,$A63,'BAZA DANYCH'!$F:$F,$B63)</f>
        <v>0</v>
      </c>
      <c r="M63" s="227">
        <f>SUMIFS('BAZA DANYCH'!$AB:$AB,'BAZA DANYCH'!$T:$T,M$37,'BAZA DANYCH'!$A:$A,$A63,'BAZA DANYCH'!$F:$F,$B63)</f>
        <v>9</v>
      </c>
      <c r="N63" s="227">
        <f>SUMIFS('BAZA DANYCH'!$AB:$AB,'BAZA DANYCH'!$T:$T,N$37,'BAZA DANYCH'!$A:$A,$A63,'BAZA DANYCH'!$F:$F,$B63)</f>
        <v>6</v>
      </c>
      <c r="O63" s="227">
        <f>SUMIFS('BAZA DANYCH'!$AB:$AB,'BAZA DANYCH'!$T:$T,O$37,'BAZA DANYCH'!$A:$A,$A63,'BAZA DANYCH'!$F:$F,$B63)</f>
        <v>28</v>
      </c>
      <c r="P63" s="227">
        <f>SUMIFS('BAZA DANYCH'!$AB:$AB,'BAZA DANYCH'!$T:$T,P$37,'BAZA DANYCH'!$A:$A,$A63,'BAZA DANYCH'!$F:$F,$B63)</f>
        <v>8</v>
      </c>
      <c r="Q63" s="227">
        <f>SUMIFS('BAZA DANYCH'!$AB:$AB,'BAZA DANYCH'!$T:$T,Q$37,'BAZA DANYCH'!$A:$A,$A63,'BAZA DANYCH'!$F:$F,$B63)</f>
        <v>29</v>
      </c>
      <c r="R63" s="227">
        <f>SUMIFS('BAZA DANYCH'!$AB:$AB,'BAZA DANYCH'!$T:$T,R$37,'BAZA DANYCH'!$A:$A,$A63,'BAZA DANYCH'!$F:$F,$B63)</f>
        <v>19</v>
      </c>
      <c r="S63" s="227">
        <f>SUMIFS('BAZA DANYCH'!$AB:$AB,'BAZA DANYCH'!$T:$T,S$37,'BAZA DANYCH'!$A:$A,$A63,'BAZA DANYCH'!$F:$F,$B63)</f>
        <v>0</v>
      </c>
      <c r="T63" s="227">
        <f>SUMIFS('BAZA DANYCH'!$AB:$AB,'BAZA DANYCH'!$T:$T,T$37,'BAZA DANYCH'!$A:$A,$A63,'BAZA DANYCH'!$F:$F,$B63)</f>
        <v>10</v>
      </c>
      <c r="U63" s="227">
        <f>SUMIFS('BAZA DANYCH'!$AB:$AB,'BAZA DANYCH'!$T:$T,U$37,'BAZA DANYCH'!$A:$A,$A63,'BAZA DANYCH'!$F:$F,$B63)</f>
        <v>27</v>
      </c>
      <c r="V63" s="227">
        <f>SUMIFS('BAZA DANYCH'!$AB:$AB,'BAZA DANYCH'!$T:$T,V$37,'BAZA DANYCH'!$A:$A,$A63,'BAZA DANYCH'!$F:$F,$B63)</f>
        <v>10</v>
      </c>
      <c r="W63" s="227">
        <f>SUMIFS('BAZA DANYCH'!$AB:$AB,'BAZA DANYCH'!$T:$T,W$37,'BAZA DANYCH'!$A:$A,$A63,'BAZA DANYCH'!$F:$F,$B63)</f>
        <v>29</v>
      </c>
      <c r="X63" s="227">
        <f>SUMIFS('BAZA DANYCH'!$AB:$AB,'BAZA DANYCH'!$T:$T,X$37,'BAZA DANYCH'!$A:$A,$A63,'BAZA DANYCH'!$F:$F,$B63)</f>
        <v>16</v>
      </c>
      <c r="Y63" s="227">
        <f>SUMIFS('BAZA DANYCH'!$AB:$AB,'BAZA DANYCH'!$T:$T,Y$37,'BAZA DANYCH'!$A:$A,$A63,'BAZA DANYCH'!$F:$F,$B63)</f>
        <v>50</v>
      </c>
      <c r="Z63" s="227">
        <f>SUMIFS('BAZA DANYCH'!$AB:$AB,'BAZA DANYCH'!$T:$T,Z$37,'BAZA DANYCH'!$A:$A,$A63,'BAZA DANYCH'!$F:$F,$B63)</f>
        <v>68</v>
      </c>
      <c r="AA63" s="227">
        <f>SUMIFS('BAZA DANYCH'!$AB:$AB,'BAZA DANYCH'!$T:$T,AA$37,'BAZA DANYCH'!$A:$A,$A63,'BAZA DANYCH'!$F:$F,$B63)</f>
        <v>28</v>
      </c>
      <c r="AB63" s="227">
        <f>SUMIFS('BAZA DANYCH'!$AB:$AB,'BAZA DANYCH'!$T:$T,AB$37,'BAZA DANYCH'!$A:$A,$A63,'BAZA DANYCH'!$F:$F,$B63)</f>
        <v>29</v>
      </c>
      <c r="AC63" s="227">
        <f>SUMIFS('BAZA DANYCH'!$AB:$AB,'BAZA DANYCH'!$T:$T,AC$37,'BAZA DANYCH'!$A:$A,$A63,'BAZA DANYCH'!$F:$F,$B63)</f>
        <v>18</v>
      </c>
      <c r="AD63" s="227">
        <f>SUMIFS('BAZA DANYCH'!$AB:$AB,'BAZA DANYCH'!$T:$T,AD$37,'BAZA DANYCH'!$A:$A,$A63,'BAZA DANYCH'!$F:$F,$B63)</f>
        <v>36</v>
      </c>
      <c r="AE63" s="227">
        <f>SUMIFS('BAZA DANYCH'!$AB:$AB,'BAZA DANYCH'!$T:$T,AE$37,'BAZA DANYCH'!$A:$A,$A63,'BAZA DANYCH'!$F:$F,$B63)</f>
        <v>20</v>
      </c>
      <c r="AF63" s="227">
        <f>SUMIFS('BAZA DANYCH'!$AB:$AB,'BAZA DANYCH'!$T:$T,AF$37,'BAZA DANYCH'!$A:$A,$A63,'BAZA DANYCH'!$F:$F,$B63)</f>
        <v>68</v>
      </c>
      <c r="AG63" s="227">
        <f>SUMIFS('BAZA DANYCH'!$AB:$AB,'BAZA DANYCH'!$T:$T,AG$37,'BAZA DANYCH'!$A:$A,$A63,'BAZA DANYCH'!$F:$F,$B63)</f>
        <v>10</v>
      </c>
      <c r="AH63" s="227">
        <f>SUMIFS('BAZA DANYCH'!$AB:$AB,'BAZA DANYCH'!$T:$T,AH$37,'BAZA DANYCH'!$A:$A,$A63,'BAZA DANYCH'!$F:$F,$B63)</f>
        <v>13</v>
      </c>
      <c r="AI63" s="227">
        <f>SUMIFS('BAZA DANYCH'!$AB:$AB,'BAZA DANYCH'!$T:$T,AI$37,'BAZA DANYCH'!$A:$A,$A63,'BAZA DANYCH'!$F:$F,$B63)</f>
        <v>8</v>
      </c>
    </row>
    <row r="64" spans="1:35">
      <c r="A64" s="225" t="str">
        <f t="shared" si="3"/>
        <v>Widawa</v>
      </c>
      <c r="B64" s="225" t="str">
        <f t="shared" si="3"/>
        <v>p34_A</v>
      </c>
      <c r="C64" s="217">
        <f t="shared" si="4"/>
        <v>790</v>
      </c>
      <c r="D64" s="227">
        <f>SUMIFS('BAZA DANYCH'!$AB:$AB,'BAZA DANYCH'!$T:$T,D$37,'BAZA DANYCH'!$A:$A,$A64,'BAZA DANYCH'!$F:$F,$B64)</f>
        <v>26</v>
      </c>
      <c r="E64" s="227">
        <f>SUMIFS('BAZA DANYCH'!$AB:$AB,'BAZA DANYCH'!$T:$T,E$37,'BAZA DANYCH'!$A:$A,$A64,'BAZA DANYCH'!$F:$F,$B64)</f>
        <v>30</v>
      </c>
      <c r="F64" s="227">
        <f>SUMIFS('BAZA DANYCH'!$AB:$AB,'BAZA DANYCH'!$T:$T,F$37,'BAZA DANYCH'!$A:$A,$A64,'BAZA DANYCH'!$F:$F,$B64)</f>
        <v>0</v>
      </c>
      <c r="G64" s="227">
        <f>SUMIFS('BAZA DANYCH'!$AB:$AB,'BAZA DANYCH'!$T:$T,G$37,'BAZA DANYCH'!$A:$A,$A64,'BAZA DANYCH'!$F:$F,$B64)</f>
        <v>36</v>
      </c>
      <c r="H64" s="227">
        <f>SUMIFS('BAZA DANYCH'!$AB:$AB,'BAZA DANYCH'!$T:$T,H$37,'BAZA DANYCH'!$A:$A,$A64,'BAZA DANYCH'!$F:$F,$B64)</f>
        <v>46</v>
      </c>
      <c r="I64" s="227">
        <f>SUMIFS('BAZA DANYCH'!$AB:$AB,'BAZA DANYCH'!$T:$T,I$37,'BAZA DANYCH'!$A:$A,$A64,'BAZA DANYCH'!$F:$F,$B64)</f>
        <v>6</v>
      </c>
      <c r="J64" s="227">
        <f>SUMIFS('BAZA DANYCH'!$AB:$AB,'BAZA DANYCH'!$T:$T,J$37,'BAZA DANYCH'!$A:$A,$A64,'BAZA DANYCH'!$F:$F,$B64)</f>
        <v>44</v>
      </c>
      <c r="K64" s="227">
        <f>SUMIFS('BAZA DANYCH'!$AB:$AB,'BAZA DANYCH'!$T:$T,K$37,'BAZA DANYCH'!$A:$A,$A64,'BAZA DANYCH'!$F:$F,$B64)</f>
        <v>38</v>
      </c>
      <c r="L64" s="227">
        <f>SUMIFS('BAZA DANYCH'!$AB:$AB,'BAZA DANYCH'!$T:$T,L$37,'BAZA DANYCH'!$A:$A,$A64,'BAZA DANYCH'!$F:$F,$B64)</f>
        <v>16</v>
      </c>
      <c r="M64" s="227">
        <f>SUMIFS('BAZA DANYCH'!$AB:$AB,'BAZA DANYCH'!$T:$T,M$37,'BAZA DANYCH'!$A:$A,$A64,'BAZA DANYCH'!$F:$F,$B64)</f>
        <v>18</v>
      </c>
      <c r="N64" s="227">
        <f>SUMIFS('BAZA DANYCH'!$AB:$AB,'BAZA DANYCH'!$T:$T,N$37,'BAZA DANYCH'!$A:$A,$A64,'BAZA DANYCH'!$F:$F,$B64)</f>
        <v>6</v>
      </c>
      <c r="O64" s="227">
        <f>SUMIFS('BAZA DANYCH'!$AB:$AB,'BAZA DANYCH'!$T:$T,O$37,'BAZA DANYCH'!$A:$A,$A64,'BAZA DANYCH'!$F:$F,$B64)</f>
        <v>18</v>
      </c>
      <c r="P64" s="227">
        <f>SUMIFS('BAZA DANYCH'!$AB:$AB,'BAZA DANYCH'!$T:$T,P$37,'BAZA DANYCH'!$A:$A,$A64,'BAZA DANYCH'!$F:$F,$B64)</f>
        <v>26</v>
      </c>
      <c r="Q64" s="227">
        <f>SUMIFS('BAZA DANYCH'!$AB:$AB,'BAZA DANYCH'!$T:$T,Q$37,'BAZA DANYCH'!$A:$A,$A64,'BAZA DANYCH'!$F:$F,$B64)</f>
        <v>18</v>
      </c>
      <c r="R64" s="227">
        <f>SUMIFS('BAZA DANYCH'!$AB:$AB,'BAZA DANYCH'!$T:$T,R$37,'BAZA DANYCH'!$A:$A,$A64,'BAZA DANYCH'!$F:$F,$B64)</f>
        <v>18</v>
      </c>
      <c r="S64" s="227">
        <f>SUMIFS('BAZA DANYCH'!$AB:$AB,'BAZA DANYCH'!$T:$T,S$37,'BAZA DANYCH'!$A:$A,$A64,'BAZA DANYCH'!$F:$F,$B64)</f>
        <v>10</v>
      </c>
      <c r="T64" s="227">
        <f>SUMIFS('BAZA DANYCH'!$AB:$AB,'BAZA DANYCH'!$T:$T,T$37,'BAZA DANYCH'!$A:$A,$A64,'BAZA DANYCH'!$F:$F,$B64)</f>
        <v>0</v>
      </c>
      <c r="U64" s="227">
        <f>SUMIFS('BAZA DANYCH'!$AB:$AB,'BAZA DANYCH'!$T:$T,U$37,'BAZA DANYCH'!$A:$A,$A64,'BAZA DANYCH'!$F:$F,$B64)</f>
        <v>18</v>
      </c>
      <c r="V64" s="227">
        <f>SUMIFS('BAZA DANYCH'!$AB:$AB,'BAZA DANYCH'!$T:$T,V$37,'BAZA DANYCH'!$A:$A,$A64,'BAZA DANYCH'!$F:$F,$B64)</f>
        <v>36</v>
      </c>
      <c r="W64" s="227">
        <f>SUMIFS('BAZA DANYCH'!$AB:$AB,'BAZA DANYCH'!$T:$T,W$37,'BAZA DANYCH'!$A:$A,$A64,'BAZA DANYCH'!$F:$F,$B64)</f>
        <v>60</v>
      </c>
      <c r="X64" s="227">
        <f>SUMIFS('BAZA DANYCH'!$AB:$AB,'BAZA DANYCH'!$T:$T,X$37,'BAZA DANYCH'!$A:$A,$A64,'BAZA DANYCH'!$F:$F,$B64)</f>
        <v>10</v>
      </c>
      <c r="Y64" s="227">
        <f>SUMIFS('BAZA DANYCH'!$AB:$AB,'BAZA DANYCH'!$T:$T,Y$37,'BAZA DANYCH'!$A:$A,$A64,'BAZA DANYCH'!$F:$F,$B64)</f>
        <v>40</v>
      </c>
      <c r="Z64" s="227">
        <f>SUMIFS('BAZA DANYCH'!$AB:$AB,'BAZA DANYCH'!$T:$T,Z$37,'BAZA DANYCH'!$A:$A,$A64,'BAZA DANYCH'!$F:$F,$B64)</f>
        <v>18</v>
      </c>
      <c r="AA64" s="227">
        <f>SUMIFS('BAZA DANYCH'!$AB:$AB,'BAZA DANYCH'!$T:$T,AA$37,'BAZA DANYCH'!$A:$A,$A64,'BAZA DANYCH'!$F:$F,$B64)</f>
        <v>36</v>
      </c>
      <c r="AB64" s="227">
        <f>SUMIFS('BAZA DANYCH'!$AB:$AB,'BAZA DANYCH'!$T:$T,AB$37,'BAZA DANYCH'!$A:$A,$A64,'BAZA DANYCH'!$F:$F,$B64)</f>
        <v>38</v>
      </c>
      <c r="AC64" s="227">
        <f>SUMIFS('BAZA DANYCH'!$AB:$AB,'BAZA DANYCH'!$T:$T,AC$37,'BAZA DANYCH'!$A:$A,$A64,'BAZA DANYCH'!$F:$F,$B64)</f>
        <v>36</v>
      </c>
      <c r="AD64" s="227">
        <f>SUMIFS('BAZA DANYCH'!$AB:$AB,'BAZA DANYCH'!$T:$T,AD$37,'BAZA DANYCH'!$A:$A,$A64,'BAZA DANYCH'!$F:$F,$B64)</f>
        <v>12</v>
      </c>
      <c r="AE64" s="227">
        <f>SUMIFS('BAZA DANYCH'!$AB:$AB,'BAZA DANYCH'!$T:$T,AE$37,'BAZA DANYCH'!$A:$A,$A64,'BAZA DANYCH'!$F:$F,$B64)</f>
        <v>22</v>
      </c>
      <c r="AF64" s="227">
        <f>SUMIFS('BAZA DANYCH'!$AB:$AB,'BAZA DANYCH'!$T:$T,AF$37,'BAZA DANYCH'!$A:$A,$A64,'BAZA DANYCH'!$F:$F,$B64)</f>
        <v>36</v>
      </c>
      <c r="AG64" s="227">
        <f>SUMIFS('BAZA DANYCH'!$AB:$AB,'BAZA DANYCH'!$T:$T,AG$37,'BAZA DANYCH'!$A:$A,$A64,'BAZA DANYCH'!$F:$F,$B64)</f>
        <v>10</v>
      </c>
      <c r="AH64" s="227">
        <f>SUMIFS('BAZA DANYCH'!$AB:$AB,'BAZA DANYCH'!$T:$T,AH$37,'BAZA DANYCH'!$A:$A,$A64,'BAZA DANYCH'!$F:$F,$B64)</f>
        <v>44</v>
      </c>
      <c r="AI64" s="227">
        <f>SUMIFS('BAZA DANYCH'!$AB:$AB,'BAZA DANYCH'!$T:$T,AI$37,'BAZA DANYCH'!$A:$A,$A64,'BAZA DANYCH'!$F:$F,$B64)</f>
        <v>18</v>
      </c>
    </row>
    <row r="65" spans="1:36" s="86" customFormat="1">
      <c r="A65" s="370" t="str">
        <f>A32</f>
        <v>RAZEM</v>
      </c>
      <c r="B65" s="370"/>
      <c r="C65" s="217">
        <f t="shared" ref="C65" si="5">SUM(C39:C64)</f>
        <v>56713</v>
      </c>
      <c r="D65" s="217">
        <f t="shared" ref="D65:AI65" si="6">SUM(D39:D64)</f>
        <v>1131</v>
      </c>
      <c r="E65" s="217">
        <f t="shared" si="6"/>
        <v>1471</v>
      </c>
      <c r="F65" s="217">
        <f t="shared" si="6"/>
        <v>2121</v>
      </c>
      <c r="G65" s="217">
        <f t="shared" si="6"/>
        <v>2406</v>
      </c>
      <c r="H65" s="217">
        <f t="shared" si="6"/>
        <v>2158</v>
      </c>
      <c r="I65" s="217">
        <f t="shared" si="6"/>
        <v>2370</v>
      </c>
      <c r="J65" s="217">
        <f t="shared" si="6"/>
        <v>1878</v>
      </c>
      <c r="K65" s="217">
        <f t="shared" si="6"/>
        <v>1630</v>
      </c>
      <c r="L65" s="217">
        <f t="shared" si="6"/>
        <v>1240</v>
      </c>
      <c r="M65" s="217">
        <f t="shared" si="6"/>
        <v>1744</v>
      </c>
      <c r="N65" s="217">
        <f t="shared" si="6"/>
        <v>1736</v>
      </c>
      <c r="O65" s="217">
        <f t="shared" si="6"/>
        <v>1420</v>
      </c>
      <c r="P65" s="217">
        <f t="shared" si="6"/>
        <v>1195</v>
      </c>
      <c r="Q65" s="217">
        <f t="shared" si="6"/>
        <v>993</v>
      </c>
      <c r="R65" s="217">
        <f t="shared" si="6"/>
        <v>1088</v>
      </c>
      <c r="S65" s="217">
        <f t="shared" si="6"/>
        <v>846</v>
      </c>
      <c r="T65" s="217">
        <f t="shared" si="6"/>
        <v>1188</v>
      </c>
      <c r="U65" s="217">
        <f t="shared" si="6"/>
        <v>1948</v>
      </c>
      <c r="V65" s="217">
        <f t="shared" si="6"/>
        <v>2097</v>
      </c>
      <c r="W65" s="217">
        <f t="shared" si="6"/>
        <v>1530</v>
      </c>
      <c r="X65" s="217">
        <f t="shared" si="6"/>
        <v>2136</v>
      </c>
      <c r="Y65" s="217">
        <f t="shared" si="6"/>
        <v>2368</v>
      </c>
      <c r="Z65" s="217">
        <f t="shared" si="6"/>
        <v>1925</v>
      </c>
      <c r="AA65" s="217">
        <f t="shared" si="6"/>
        <v>2028</v>
      </c>
      <c r="AB65" s="217">
        <f t="shared" si="6"/>
        <v>2147</v>
      </c>
      <c r="AC65" s="217">
        <f t="shared" si="6"/>
        <v>2408</v>
      </c>
      <c r="AD65" s="217">
        <f t="shared" si="6"/>
        <v>1838</v>
      </c>
      <c r="AE65" s="217">
        <f t="shared" si="6"/>
        <v>1443</v>
      </c>
      <c r="AF65" s="217">
        <f t="shared" si="6"/>
        <v>1837</v>
      </c>
      <c r="AG65" s="217">
        <f t="shared" si="6"/>
        <v>2442</v>
      </c>
      <c r="AH65" s="217">
        <f t="shared" si="6"/>
        <v>2168</v>
      </c>
      <c r="AI65" s="217">
        <f t="shared" si="6"/>
        <v>1783</v>
      </c>
    </row>
    <row r="66" spans="1:36">
      <c r="C66" s="88"/>
      <c r="D66" s="88"/>
      <c r="E66" s="88"/>
      <c r="F66" s="88"/>
      <c r="G66" s="88"/>
      <c r="H66" s="88"/>
      <c r="I66" s="88"/>
      <c r="J66" s="88"/>
      <c r="K66" s="88"/>
      <c r="L66" s="88"/>
      <c r="M66" s="88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</row>
    <row r="67" spans="1:36" s="81" customFormat="1" ht="15" thickBot="1">
      <c r="A67" s="99" t="s">
        <v>167</v>
      </c>
      <c r="B67" s="101"/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0"/>
      <c r="AE67" s="100"/>
      <c r="AF67" s="100"/>
      <c r="AG67" s="100"/>
      <c r="AH67" s="100"/>
      <c r="AI67" s="100"/>
      <c r="AJ67" s="100"/>
    </row>
    <row r="68" spans="1:36" s="81" customFormat="1" ht="15" thickTop="1">
      <c r="A68" s="119" t="s">
        <v>163</v>
      </c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  <c r="N68" s="82"/>
      <c r="O68" s="82"/>
      <c r="P68" s="82"/>
      <c r="Q68" s="82"/>
      <c r="R68" s="82"/>
      <c r="S68" s="82"/>
      <c r="T68" s="82"/>
      <c r="U68" s="82"/>
      <c r="V68" s="82"/>
      <c r="W68" s="82"/>
      <c r="X68" s="82"/>
      <c r="Y68" s="82"/>
      <c r="Z68" s="82"/>
      <c r="AA68" s="82"/>
      <c r="AB68" s="82"/>
      <c r="AC68" s="82"/>
      <c r="AD68" s="83"/>
      <c r="AE68" s="83"/>
      <c r="AF68" s="83"/>
      <c r="AG68" s="83"/>
      <c r="AH68" s="83"/>
      <c r="AI68" s="83"/>
      <c r="AJ68" s="83"/>
    </row>
    <row r="69" spans="1:36">
      <c r="B69" s="88"/>
      <c r="C69" s="88"/>
      <c r="D69" s="263"/>
      <c r="E69" s="263"/>
      <c r="F69" s="263"/>
      <c r="G69" s="263"/>
      <c r="H69" s="263"/>
      <c r="I69" s="263"/>
      <c r="J69" s="263"/>
      <c r="K69" s="263"/>
      <c r="L69" s="88"/>
      <c r="M69" s="88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</row>
    <row r="70" spans="1:36" s="221" customFormat="1">
      <c r="B70" s="373" t="s">
        <v>162</v>
      </c>
      <c r="C70" s="222" t="s">
        <v>134</v>
      </c>
      <c r="D70" s="262">
        <v>0.25</v>
      </c>
      <c r="E70" s="262">
        <f t="shared" ref="E70:K71" si="7">E4</f>
        <v>0.29166666666666669</v>
      </c>
      <c r="F70" s="262">
        <f t="shared" si="7"/>
        <v>0.33333333333333331</v>
      </c>
      <c r="G70" s="262">
        <f t="shared" si="7"/>
        <v>0.375</v>
      </c>
      <c r="H70" s="262">
        <f t="shared" si="7"/>
        <v>0.58333333333333337</v>
      </c>
      <c r="I70" s="262">
        <f t="shared" si="7"/>
        <v>0.625</v>
      </c>
      <c r="J70" s="262">
        <f t="shared" si="7"/>
        <v>0.66666666666666663</v>
      </c>
      <c r="K70" s="262">
        <f t="shared" si="7"/>
        <v>0.70833333333333337</v>
      </c>
      <c r="O70" s="183"/>
      <c r="P70" s="183"/>
      <c r="Q70" s="183"/>
      <c r="R70" s="183"/>
      <c r="S70" s="233"/>
      <c r="T70" s="233"/>
      <c r="U70" s="233"/>
      <c r="V70" s="233"/>
      <c r="W70" s="183"/>
      <c r="X70" s="183"/>
      <c r="Y70" s="183"/>
      <c r="Z70" s="183"/>
      <c r="AA70" s="183"/>
      <c r="AB70" s="183"/>
      <c r="AC70" s="183"/>
    </row>
    <row r="71" spans="1:36" s="221" customFormat="1">
      <c r="B71" s="373"/>
      <c r="C71" s="222" t="s">
        <v>134</v>
      </c>
      <c r="D71" s="213">
        <f>D5</f>
        <v>0.29166666666666669</v>
      </c>
      <c r="E71" s="213">
        <f t="shared" si="7"/>
        <v>0.33333333333333331</v>
      </c>
      <c r="F71" s="213">
        <f t="shared" si="7"/>
        <v>0.375</v>
      </c>
      <c r="G71" s="213">
        <f t="shared" si="7"/>
        <v>0.41666666666666669</v>
      </c>
      <c r="H71" s="213">
        <f t="shared" si="7"/>
        <v>0.625</v>
      </c>
      <c r="I71" s="213">
        <f t="shared" si="7"/>
        <v>0.66666666666666663</v>
      </c>
      <c r="J71" s="213">
        <f t="shared" si="7"/>
        <v>0.70833333333333337</v>
      </c>
      <c r="K71" s="213">
        <f t="shared" si="7"/>
        <v>0.75</v>
      </c>
      <c r="O71" s="183"/>
      <c r="P71" s="183"/>
      <c r="Q71" s="183"/>
      <c r="R71" s="183"/>
      <c r="S71" s="233"/>
      <c r="T71" s="233"/>
      <c r="U71" s="233"/>
      <c r="V71" s="233"/>
      <c r="W71" s="183"/>
      <c r="X71" s="183"/>
      <c r="Y71" s="183"/>
      <c r="Z71" s="183"/>
      <c r="AA71" s="183"/>
      <c r="AB71" s="183"/>
      <c r="AC71" s="183"/>
    </row>
    <row r="72" spans="1:36">
      <c r="B72" s="225" t="s">
        <v>215</v>
      </c>
      <c r="C72" s="223">
        <f>IFERROR(AVERAGEIFS('BAZA DANYCH'!$AC:$AC,'BAZA DANYCH'!$A:$A,$B72),0)</f>
        <v>0.2310275447442296</v>
      </c>
      <c r="D72" s="224">
        <f>IFERROR(AVERAGEIFS('BAZA DANYCH'!$AC:$AC,'BAZA DANYCH'!$A:$A,$B72,'BAZA DANYCH'!$U:$U,D$70),0)</f>
        <v>0.20388368233733647</v>
      </c>
      <c r="E72" s="224">
        <f>IFERROR(AVERAGEIFS('BAZA DANYCH'!$AC:$AC,'BAZA DANYCH'!$A:$A,$B72,'BAZA DANYCH'!$U:$U,E$70),0)</f>
        <v>0.2380612132965074</v>
      </c>
      <c r="F72" s="224">
        <f>IFERROR(AVERAGEIFS('BAZA DANYCH'!$AC:$AC,'BAZA DANYCH'!$A:$A,$B72,'BAZA DANYCH'!$U:$U,F$70),0)</f>
        <v>0.22764870931537598</v>
      </c>
      <c r="G72" s="224">
        <f>IFERROR(AVERAGEIFS('BAZA DANYCH'!$AC:$AC,'BAZA DANYCH'!$A:$A,$B72,'BAZA DANYCH'!$U:$U,G$70),0)</f>
        <v>0.16791044257504528</v>
      </c>
      <c r="H72" s="224">
        <f>IFERROR(AVERAGEIFS('BAZA DANYCH'!$AC:$AC,'BAZA DANYCH'!$A:$A,$B72,'BAZA DANYCH'!$U:$U,H$70),0)</f>
        <v>0.28251088436846944</v>
      </c>
      <c r="I72" s="224">
        <f>IFERROR(AVERAGEIFS('BAZA DANYCH'!$AC:$AC,'BAZA DANYCH'!$A:$A,$B72,'BAZA DANYCH'!$U:$U,I$70),0)</f>
        <v>0.18329622694595959</v>
      </c>
      <c r="J72" s="224">
        <f>IFERROR(AVERAGEIFS('BAZA DANYCH'!$AC:$AC,'BAZA DANYCH'!$A:$A,$B72,'BAZA DANYCH'!$U:$U,J$70),0)</f>
        <v>0.28192673916827204</v>
      </c>
      <c r="K72" s="224">
        <f>IFERROR(AVERAGEIFS('BAZA DANYCH'!$AC:$AC,'BAZA DANYCH'!$A:$A,$B72,'BAZA DANYCH'!$U:$U,K$70),0)</f>
        <v>0.25812989227311467</v>
      </c>
      <c r="O72" s="232"/>
      <c r="P72" s="232"/>
      <c r="Q72" s="232"/>
      <c r="R72" s="232"/>
      <c r="S72" s="234"/>
      <c r="T72" s="234"/>
      <c r="U72" s="234"/>
      <c r="V72" s="234"/>
      <c r="W72" s="232"/>
      <c r="X72" s="232"/>
      <c r="Y72" s="232"/>
      <c r="Z72" s="232"/>
      <c r="AA72" s="232"/>
      <c r="AB72" s="232"/>
      <c r="AC72" s="232"/>
    </row>
    <row r="73" spans="1:36">
      <c r="B73" s="225" t="s">
        <v>242</v>
      </c>
      <c r="C73" s="223">
        <f>IFERROR(AVERAGEIFS('BAZA DANYCH'!$AC:$AC,'BAZA DANYCH'!$A:$A,$B73),0)</f>
        <v>0.3570766532754176</v>
      </c>
      <c r="D73" s="224">
        <f>IFERROR(AVERAGEIFS('BAZA DANYCH'!$AC:$AC,'BAZA DANYCH'!$A:$A,$B73,'BAZA DANYCH'!$U:$U,D$70),0)</f>
        <v>0.3467193925643543</v>
      </c>
      <c r="E73" s="224">
        <f>IFERROR(AVERAGEIFS('BAZA DANYCH'!$AC:$AC,'BAZA DANYCH'!$A:$A,$B73,'BAZA DANYCH'!$U:$U,E$70),0)</f>
        <v>0.33351635101408522</v>
      </c>
      <c r="F73" s="224">
        <f>IFERROR(AVERAGEIFS('BAZA DANYCH'!$AC:$AC,'BAZA DANYCH'!$A:$A,$B73,'BAZA DANYCH'!$U:$U,F$70),0)</f>
        <v>0.35146874189509769</v>
      </c>
      <c r="G73" s="224">
        <f>IFERROR(AVERAGEIFS('BAZA DANYCH'!$AC:$AC,'BAZA DANYCH'!$A:$A,$B73,'BAZA DANYCH'!$U:$U,G$70),0)</f>
        <v>0.2923987428450569</v>
      </c>
      <c r="H73" s="224">
        <f>IFERROR(AVERAGEIFS('BAZA DANYCH'!$AC:$AC,'BAZA DANYCH'!$A:$A,$B73,'BAZA DANYCH'!$U:$U,H$70),0)</f>
        <v>0.3884900464129119</v>
      </c>
      <c r="I73" s="224">
        <f>IFERROR(AVERAGEIFS('BAZA DANYCH'!$AC:$AC,'BAZA DANYCH'!$A:$A,$B73,'BAZA DANYCH'!$U:$U,I$70),0)</f>
        <v>0.36950756493770426</v>
      </c>
      <c r="J73" s="224">
        <f>IFERROR(AVERAGEIFS('BAZA DANYCH'!$AC:$AC,'BAZA DANYCH'!$A:$A,$B73,'BAZA DANYCH'!$U:$U,J$70),0)</f>
        <v>0.32940133615817163</v>
      </c>
      <c r="K73" s="224">
        <f>IFERROR(AVERAGEIFS('BAZA DANYCH'!$AC:$AC,'BAZA DANYCH'!$A:$A,$B73,'BAZA DANYCH'!$U:$U,K$70),0)</f>
        <v>0.42091707739228768</v>
      </c>
      <c r="O73" s="232"/>
      <c r="P73" s="232"/>
      <c r="Q73" s="232"/>
      <c r="R73" s="232"/>
      <c r="S73" s="234"/>
      <c r="T73" s="234"/>
      <c r="U73" s="234"/>
      <c r="V73" s="234"/>
      <c r="W73" s="232"/>
      <c r="X73" s="232"/>
      <c r="Y73" s="232"/>
      <c r="Z73" s="232"/>
      <c r="AA73" s="232"/>
      <c r="AB73" s="232"/>
      <c r="AC73" s="232"/>
    </row>
    <row r="74" spans="1:36">
      <c r="B74" s="225" t="s">
        <v>300</v>
      </c>
      <c r="C74" s="223">
        <f>IFERROR(AVERAGEIFS('BAZA DANYCH'!$AC:$AC,'BAZA DANYCH'!$A:$A,$B74),0)</f>
        <v>0.12983701935979761</v>
      </c>
      <c r="D74" s="224">
        <f>IFERROR(AVERAGEIFS('BAZA DANYCH'!$AC:$AC,'BAZA DANYCH'!$A:$A,$B74,'BAZA DANYCH'!$U:$U,D$70),0)</f>
        <v>7.6696106749392451E-2</v>
      </c>
      <c r="E74" s="224">
        <f>IFERROR(AVERAGEIFS('BAZA DANYCH'!$AC:$AC,'BAZA DANYCH'!$A:$A,$B74,'BAZA DANYCH'!$U:$U,E$70),0)</f>
        <v>0.14996425250450193</v>
      </c>
      <c r="F74" s="224">
        <f>IFERROR(AVERAGEIFS('BAZA DANYCH'!$AC:$AC,'BAZA DANYCH'!$A:$A,$B74,'BAZA DANYCH'!$U:$U,F$70),0)</f>
        <v>0.14258076745993756</v>
      </c>
      <c r="G74" s="224">
        <f>IFERROR(AVERAGEIFS('BAZA DANYCH'!$AC:$AC,'BAZA DANYCH'!$A:$A,$B74,'BAZA DANYCH'!$U:$U,G$70),0)</f>
        <v>9.9152594268859959E-2</v>
      </c>
      <c r="H74" s="224">
        <f>IFERROR(AVERAGEIFS('BAZA DANYCH'!$AC:$AC,'BAZA DANYCH'!$A:$A,$B74,'BAZA DANYCH'!$U:$U,H$70),0)</f>
        <v>0.11384125903328239</v>
      </c>
      <c r="I74" s="224">
        <f>IFERROR(AVERAGEIFS('BAZA DANYCH'!$AC:$AC,'BAZA DANYCH'!$A:$A,$B74,'BAZA DANYCH'!$U:$U,I$70),0)</f>
        <v>0.17860768981929503</v>
      </c>
      <c r="J74" s="224">
        <f>IFERROR(AVERAGEIFS('BAZA DANYCH'!$AC:$AC,'BAZA DANYCH'!$A:$A,$B74,'BAZA DANYCH'!$U:$U,J$70),0)</f>
        <v>0.15131103510824562</v>
      </c>
      <c r="K74" s="224">
        <f>IFERROR(AVERAGEIFS('BAZA DANYCH'!$AC:$AC,'BAZA DANYCH'!$A:$A,$B74,'BAZA DANYCH'!$U:$U,K$70),0)</f>
        <v>0.10482367538725781</v>
      </c>
      <c r="O74" s="232"/>
      <c r="P74" s="232"/>
      <c r="Q74" s="232"/>
      <c r="R74" s="232"/>
      <c r="S74" s="234"/>
      <c r="T74" s="234"/>
      <c r="U74" s="234"/>
      <c r="V74" s="234"/>
      <c r="W74" s="232"/>
      <c r="X74" s="232"/>
      <c r="Y74" s="232"/>
      <c r="Z74" s="232"/>
      <c r="AA74" s="232"/>
      <c r="AB74" s="232"/>
      <c r="AC74" s="232"/>
    </row>
    <row r="75" spans="1:36">
      <c r="B75" s="225" t="s">
        <v>309</v>
      </c>
      <c r="C75" s="223">
        <f>IFERROR(AVERAGEIFS('BAZA DANYCH'!$AC:$AC,'BAZA DANYCH'!$A:$A,$B75),0)</f>
        <v>0.17313069285278149</v>
      </c>
      <c r="D75" s="224">
        <f>IFERROR(AVERAGEIFS('BAZA DANYCH'!$AC:$AC,'BAZA DANYCH'!$A:$A,$B75,'BAZA DANYCH'!$U:$U,D$70),0)</f>
        <v>0.19987811635557648</v>
      </c>
      <c r="E75" s="224">
        <f>IFERROR(AVERAGEIFS('BAZA DANYCH'!$AC:$AC,'BAZA DANYCH'!$A:$A,$B75,'BAZA DANYCH'!$U:$U,E$70),0)</f>
        <v>0.1714157647477324</v>
      </c>
      <c r="F75" s="224">
        <f>IFERROR(AVERAGEIFS('BAZA DANYCH'!$AC:$AC,'BAZA DANYCH'!$A:$A,$B75,'BAZA DANYCH'!$U:$U,F$70),0)</f>
        <v>0.212103795205904</v>
      </c>
      <c r="G75" s="224">
        <f>IFERROR(AVERAGEIFS('BAZA DANYCH'!$AC:$AC,'BAZA DANYCH'!$A:$A,$B75,'BAZA DANYCH'!$U:$U,G$70),0)</f>
        <v>0.1333862464047513</v>
      </c>
      <c r="H75" s="224">
        <f>IFERROR(AVERAGEIFS('BAZA DANYCH'!$AC:$AC,'BAZA DANYCH'!$A:$A,$B75,'BAZA DANYCH'!$U:$U,H$70),0)</f>
        <v>0.14668332693684069</v>
      </c>
      <c r="I75" s="224">
        <f>IFERROR(AVERAGEIFS('BAZA DANYCH'!$AC:$AC,'BAZA DANYCH'!$A:$A,$B75,'BAZA DANYCH'!$U:$U,I$70),0)</f>
        <v>0.16353096025925803</v>
      </c>
      <c r="J75" s="224">
        <f>IFERROR(AVERAGEIFS('BAZA DANYCH'!$AC:$AC,'BAZA DANYCH'!$A:$A,$B75,'BAZA DANYCH'!$U:$U,J$70),0)</f>
        <v>0.18747529693739237</v>
      </c>
      <c r="K75" s="224">
        <f>IFERROR(AVERAGEIFS('BAZA DANYCH'!$AC:$AC,'BAZA DANYCH'!$A:$A,$B75,'BAZA DANYCH'!$U:$U,K$70),0)</f>
        <v>0.15638918530293447</v>
      </c>
      <c r="O75" s="232"/>
      <c r="P75" s="232"/>
      <c r="Q75" s="232"/>
      <c r="R75" s="232"/>
      <c r="S75" s="234"/>
      <c r="T75" s="234"/>
      <c r="U75" s="234"/>
      <c r="V75" s="234"/>
      <c r="W75" s="232"/>
      <c r="X75" s="232"/>
      <c r="Y75" s="232"/>
      <c r="Z75" s="232"/>
      <c r="AA75" s="232"/>
      <c r="AB75" s="232"/>
      <c r="AC75" s="232"/>
    </row>
    <row r="76" spans="1:36">
      <c r="B76" s="225" t="s">
        <v>326</v>
      </c>
      <c r="C76" s="223">
        <f>IFERROR(AVERAGEIFS('BAZA DANYCH'!$AC:$AC,'BAZA DANYCH'!$A:$A,$B76),0)</f>
        <v>0.13192792162588715</v>
      </c>
      <c r="D76" s="224">
        <f>IFERROR(AVERAGEIFS('BAZA DANYCH'!$AC:$AC,'BAZA DANYCH'!$A:$A,$B76,'BAZA DANYCH'!$U:$U,D$70),0)</f>
        <v>0.14839340850076585</v>
      </c>
      <c r="E76" s="224">
        <f>IFERROR(AVERAGEIFS('BAZA DANYCH'!$AC:$AC,'BAZA DANYCH'!$A:$A,$B76,'BAZA DANYCH'!$U:$U,E$70),0)</f>
        <v>0.1164297740124087</v>
      </c>
      <c r="F76" s="224">
        <f>IFERROR(AVERAGEIFS('BAZA DANYCH'!$AC:$AC,'BAZA DANYCH'!$A:$A,$B76,'BAZA DANYCH'!$U:$U,F$70),0)</f>
        <v>0.10293436507030958</v>
      </c>
      <c r="G76" s="224">
        <f>IFERROR(AVERAGEIFS('BAZA DANYCH'!$AC:$AC,'BAZA DANYCH'!$A:$A,$B76,'BAZA DANYCH'!$U:$U,G$70),0)</f>
        <v>0.10228216320325813</v>
      </c>
      <c r="H76" s="224">
        <f>IFERROR(AVERAGEIFS('BAZA DANYCH'!$AC:$AC,'BAZA DANYCH'!$A:$A,$B76,'BAZA DANYCH'!$U:$U,H$70),0)</f>
        <v>0.16415214568538497</v>
      </c>
      <c r="I76" s="224">
        <f>IFERROR(AVERAGEIFS('BAZA DANYCH'!$AC:$AC,'BAZA DANYCH'!$A:$A,$B76,'BAZA DANYCH'!$U:$U,I$70),0)</f>
        <v>0.16206273339877303</v>
      </c>
      <c r="J76" s="224">
        <f>IFERROR(AVERAGEIFS('BAZA DANYCH'!$AC:$AC,'BAZA DANYCH'!$A:$A,$B76,'BAZA DANYCH'!$U:$U,J$70),0)</f>
        <v>0.15269945361322096</v>
      </c>
      <c r="K76" s="224">
        <f>IFERROR(AVERAGEIFS('BAZA DANYCH'!$AC:$AC,'BAZA DANYCH'!$A:$A,$B76,'BAZA DANYCH'!$U:$U,K$70),0)</f>
        <v>0.10389314897452272</v>
      </c>
      <c r="O76" s="232"/>
      <c r="P76" s="232"/>
      <c r="Q76" s="232"/>
      <c r="R76" s="232"/>
      <c r="S76" s="234"/>
      <c r="T76" s="234"/>
      <c r="U76" s="234"/>
      <c r="V76" s="234"/>
      <c r="W76" s="232"/>
      <c r="X76" s="232"/>
      <c r="Y76" s="232"/>
      <c r="Z76" s="232"/>
      <c r="AA76" s="232"/>
      <c r="AB76" s="232"/>
      <c r="AC76" s="232"/>
    </row>
    <row r="77" spans="1:36">
      <c r="B77" s="225" t="s">
        <v>337</v>
      </c>
      <c r="C77" s="223">
        <f>IFERROR(AVERAGEIFS('BAZA DANYCH'!$AC:$AC,'BAZA DANYCH'!$A:$A,$B77),0)</f>
        <v>0.31094487798175413</v>
      </c>
      <c r="D77" s="224">
        <f>IFERROR(AVERAGEIFS('BAZA DANYCH'!$AC:$AC,'BAZA DANYCH'!$A:$A,$B77,'BAZA DANYCH'!$U:$U,D$70),0)</f>
        <v>0.31331405885327446</v>
      </c>
      <c r="E77" s="224">
        <f>IFERROR(AVERAGEIFS('BAZA DANYCH'!$AC:$AC,'BAZA DANYCH'!$A:$A,$B77,'BAZA DANYCH'!$U:$U,E$70),0)</f>
        <v>0.36990732138264565</v>
      </c>
      <c r="F77" s="224">
        <f>IFERROR(AVERAGEIFS('BAZA DANYCH'!$AC:$AC,'BAZA DANYCH'!$A:$A,$B77,'BAZA DANYCH'!$U:$U,F$70),0)</f>
        <v>0.28687360523051619</v>
      </c>
      <c r="G77" s="224">
        <f>IFERROR(AVERAGEIFS('BAZA DANYCH'!$AC:$AC,'BAZA DANYCH'!$A:$A,$B77,'BAZA DANYCH'!$U:$U,G$70),0)</f>
        <v>0.33327409788763301</v>
      </c>
      <c r="H77" s="224">
        <f>IFERROR(AVERAGEIFS('BAZA DANYCH'!$AC:$AC,'BAZA DANYCH'!$A:$A,$B77,'BAZA DANYCH'!$U:$U,H$70),0)</f>
        <v>0.27250181642453297</v>
      </c>
      <c r="I77" s="224">
        <f>IFERROR(AVERAGEIFS('BAZA DANYCH'!$AC:$AC,'BAZA DANYCH'!$A:$A,$B77,'BAZA DANYCH'!$U:$U,I$70),0)</f>
        <v>0.31481786377381871</v>
      </c>
      <c r="J77" s="224">
        <f>IFERROR(AVERAGEIFS('BAZA DANYCH'!$AC:$AC,'BAZA DANYCH'!$A:$A,$B77,'BAZA DANYCH'!$U:$U,J$70),0)</f>
        <v>0.24849409510450979</v>
      </c>
      <c r="K77" s="224">
        <f>IFERROR(AVERAGEIFS('BAZA DANYCH'!$AC:$AC,'BAZA DANYCH'!$A:$A,$B77,'BAZA DANYCH'!$U:$U,K$70),0)</f>
        <v>0.30853455943078584</v>
      </c>
      <c r="O77" s="232"/>
      <c r="P77" s="232"/>
      <c r="Q77" s="232"/>
      <c r="R77" s="232"/>
      <c r="S77" s="234"/>
      <c r="T77" s="234"/>
      <c r="U77" s="234"/>
      <c r="V77" s="234"/>
      <c r="W77" s="232"/>
      <c r="X77" s="232"/>
      <c r="Y77" s="232"/>
      <c r="Z77" s="232"/>
      <c r="AA77" s="232"/>
      <c r="AB77" s="232"/>
      <c r="AC77" s="232"/>
    </row>
    <row r="78" spans="1:36">
      <c r="B78" s="225" t="s">
        <v>381</v>
      </c>
      <c r="C78" s="223">
        <f>IFERROR(AVERAGEIFS('BAZA DANYCH'!$AC:$AC,'BAZA DANYCH'!$A:$A,$B78),0)</f>
        <v>0.26028711484593803</v>
      </c>
      <c r="D78" s="224">
        <f>IFERROR(AVERAGEIFS('BAZA DANYCH'!$AC:$AC,'BAZA DANYCH'!$A:$A,$B78,'BAZA DANYCH'!$U:$U,D$70),0)</f>
        <v>0.36684491978609624</v>
      </c>
      <c r="E78" s="224">
        <f>IFERROR(AVERAGEIFS('BAZA DANYCH'!$AC:$AC,'BAZA DANYCH'!$A:$A,$B78,'BAZA DANYCH'!$U:$U,E$70),0)</f>
        <v>0.22614379084967323</v>
      </c>
      <c r="F78" s="224">
        <f>IFERROR(AVERAGEIFS('BAZA DANYCH'!$AC:$AC,'BAZA DANYCH'!$A:$A,$B78,'BAZA DANYCH'!$U:$U,F$70),0)</f>
        <v>0.3529411764705882</v>
      </c>
      <c r="G78" s="224">
        <f>IFERROR(AVERAGEIFS('BAZA DANYCH'!$AC:$AC,'BAZA DANYCH'!$A:$A,$B78,'BAZA DANYCH'!$U:$U,G$70),0)</f>
        <v>0.19993775287892934</v>
      </c>
      <c r="H78" s="224">
        <f>IFERROR(AVERAGEIFS('BAZA DANYCH'!$AC:$AC,'BAZA DANYCH'!$A:$A,$B78,'BAZA DANYCH'!$U:$U,H$70),0)</f>
        <v>0.29075630252100837</v>
      </c>
      <c r="I78" s="224">
        <f>IFERROR(AVERAGEIFS('BAZA DANYCH'!$AC:$AC,'BAZA DANYCH'!$A:$A,$B78,'BAZA DANYCH'!$U:$U,I$70),0)</f>
        <v>0.24453781512605044</v>
      </c>
      <c r="J78" s="224">
        <f>IFERROR(AVERAGEIFS('BAZA DANYCH'!$AC:$AC,'BAZA DANYCH'!$A:$A,$B78,'BAZA DANYCH'!$U:$U,J$70),0)</f>
        <v>0.20814479638009051</v>
      </c>
      <c r="K78" s="224">
        <f>IFERROR(AVERAGEIFS('BAZA DANYCH'!$AC:$AC,'BAZA DANYCH'!$A:$A,$B78,'BAZA DANYCH'!$U:$U,K$70),0)</f>
        <v>0.21830065359477122</v>
      </c>
      <c r="O78" s="232"/>
      <c r="P78" s="232"/>
      <c r="Q78" s="232"/>
      <c r="R78" s="232"/>
      <c r="S78" s="234"/>
      <c r="T78" s="234"/>
      <c r="U78" s="234"/>
      <c r="V78" s="234"/>
      <c r="W78" s="232"/>
      <c r="X78" s="232"/>
      <c r="Y78" s="232"/>
      <c r="Z78" s="232"/>
      <c r="AA78" s="232"/>
      <c r="AB78" s="232"/>
      <c r="AC78" s="232"/>
    </row>
    <row r="79" spans="1:36">
      <c r="B79" s="225" t="s">
        <v>389</v>
      </c>
      <c r="C79" s="223">
        <f>IFERROR(AVERAGEIFS('BAZA DANYCH'!$AC:$AC,'BAZA DANYCH'!$A:$A,$B79),0)</f>
        <v>0.10708979334900764</v>
      </c>
      <c r="D79" s="224">
        <f>IFERROR(AVERAGEIFS('BAZA DANYCH'!$AC:$AC,'BAZA DANYCH'!$A:$A,$B79,'BAZA DANYCH'!$U:$U,D$70),0)</f>
        <v>0.11470852468965331</v>
      </c>
      <c r="E79" s="224">
        <f>IFERROR(AVERAGEIFS('BAZA DANYCH'!$AC:$AC,'BAZA DANYCH'!$A:$A,$B79,'BAZA DANYCH'!$U:$U,E$70),0)</f>
        <v>8.933433571655057E-2</v>
      </c>
      <c r="F79" s="224">
        <f>IFERROR(AVERAGEIFS('BAZA DANYCH'!$AC:$AC,'BAZA DANYCH'!$A:$A,$B79,'BAZA DANYCH'!$U:$U,F$70),0)</f>
        <v>8.8075526506899052E-2</v>
      </c>
      <c r="G79" s="224">
        <f>IFERROR(AVERAGEIFS('BAZA DANYCH'!$AC:$AC,'BAZA DANYCH'!$A:$A,$B79,'BAZA DANYCH'!$U:$U,G$70),0)</f>
        <v>5.9607843137254909E-2</v>
      </c>
      <c r="H79" s="224">
        <f>IFERROR(AVERAGEIFS('BAZA DANYCH'!$AC:$AC,'BAZA DANYCH'!$A:$A,$B79,'BAZA DANYCH'!$U:$U,H$70),0)</f>
        <v>0.16560469632549171</v>
      </c>
      <c r="I79" s="224">
        <f>IFERROR(AVERAGEIFS('BAZA DANYCH'!$AC:$AC,'BAZA DANYCH'!$A:$A,$B79,'BAZA DANYCH'!$U:$U,I$70),0)</f>
        <v>9.9114550711357094E-2</v>
      </c>
      <c r="J79" s="224">
        <f>IFERROR(AVERAGEIFS('BAZA DANYCH'!$AC:$AC,'BAZA DANYCH'!$A:$A,$B79,'BAZA DANYCH'!$U:$U,J$70),0)</f>
        <v>0.12635285239451904</v>
      </c>
      <c r="K79" s="224">
        <f>IFERROR(AVERAGEIFS('BAZA DANYCH'!$AC:$AC,'BAZA DANYCH'!$A:$A,$B79,'BAZA DANYCH'!$U:$U,K$70),0)</f>
        <v>8.833169959930523E-2</v>
      </c>
      <c r="O79" s="232"/>
      <c r="P79" s="232"/>
      <c r="Q79" s="232"/>
      <c r="R79" s="232"/>
      <c r="S79" s="234"/>
      <c r="T79" s="234"/>
      <c r="U79" s="234"/>
      <c r="V79" s="234"/>
      <c r="W79" s="232"/>
      <c r="X79" s="232"/>
      <c r="Y79" s="232"/>
      <c r="Z79" s="232"/>
      <c r="AA79" s="232"/>
      <c r="AB79" s="232"/>
      <c r="AC79" s="232"/>
    </row>
    <row r="80" spans="1:36">
      <c r="B80" s="225" t="s">
        <v>405</v>
      </c>
      <c r="C80" s="223">
        <f>IFERROR(AVERAGEIFS('BAZA DANYCH'!$AC:$AC,'BAZA DANYCH'!$A:$A,$B80),0)</f>
        <v>0.48025727850723793</v>
      </c>
      <c r="D80" s="224">
        <f>IFERROR(AVERAGEIFS('BAZA DANYCH'!$AC:$AC,'BAZA DANYCH'!$A:$A,$B80,'BAZA DANYCH'!$U:$U,D$70),0)</f>
        <v>0.45725330161594613</v>
      </c>
      <c r="E80" s="224">
        <f>IFERROR(AVERAGEIFS('BAZA DANYCH'!$AC:$AC,'BAZA DANYCH'!$A:$A,$B80,'BAZA DANYCH'!$U:$U,E$70),0)</f>
        <v>0.33502070034899062</v>
      </c>
      <c r="F80" s="224">
        <f>IFERROR(AVERAGEIFS('BAZA DANYCH'!$AC:$AC,'BAZA DANYCH'!$A:$A,$B80,'BAZA DANYCH'!$U:$U,F$70),0)</f>
        <v>0.50230946703597867</v>
      </c>
      <c r="G80" s="224">
        <f>IFERROR(AVERAGEIFS('BAZA DANYCH'!$AC:$AC,'BAZA DANYCH'!$A:$A,$B80,'BAZA DANYCH'!$U:$U,G$70),0)</f>
        <v>0.2938004672473235</v>
      </c>
      <c r="H80" s="224">
        <f>IFERROR(AVERAGEIFS('BAZA DANYCH'!$AC:$AC,'BAZA DANYCH'!$A:$A,$B80,'BAZA DANYCH'!$U:$U,H$70),0)</f>
        <v>0.54302681448882006</v>
      </c>
      <c r="I80" s="224">
        <f>IFERROR(AVERAGEIFS('BAZA DANYCH'!$AC:$AC,'BAZA DANYCH'!$A:$A,$B80,'BAZA DANYCH'!$U:$U,I$70),0)</f>
        <v>0.55150381056069675</v>
      </c>
      <c r="J80" s="224">
        <f>IFERROR(AVERAGEIFS('BAZA DANYCH'!$AC:$AC,'BAZA DANYCH'!$A:$A,$B80,'BAZA DANYCH'!$U:$U,J$70),0)</f>
        <v>0.64300496426066023</v>
      </c>
      <c r="K80" s="224">
        <f>IFERROR(AVERAGEIFS('BAZA DANYCH'!$AC:$AC,'BAZA DANYCH'!$A:$A,$B80,'BAZA DANYCH'!$U:$U,K$70),0)</f>
        <v>0.51813557546288636</v>
      </c>
      <c r="O80" s="232"/>
      <c r="P80" s="232"/>
      <c r="Q80" s="232"/>
      <c r="R80" s="232"/>
      <c r="S80" s="234"/>
      <c r="T80" s="234"/>
      <c r="U80" s="234"/>
      <c r="V80" s="234"/>
      <c r="W80" s="232"/>
      <c r="X80" s="232"/>
      <c r="Y80" s="232"/>
      <c r="Z80" s="232"/>
      <c r="AA80" s="232"/>
      <c r="AB80" s="232"/>
      <c r="AC80" s="232"/>
    </row>
    <row r="81" spans="2:29">
      <c r="B81" s="225" t="s">
        <v>417</v>
      </c>
      <c r="C81" s="223">
        <f>IFERROR(AVERAGEIFS('BAZA DANYCH'!$AC:$AC,'BAZA DANYCH'!$A:$A,$B81),0)</f>
        <v>9.4847576148684762E-2</v>
      </c>
      <c r="D81" s="224">
        <f>IFERROR(AVERAGEIFS('BAZA DANYCH'!$AC:$AC,'BAZA DANYCH'!$A:$A,$B81,'BAZA DANYCH'!$U:$U,D$70),0)</f>
        <v>6.228059546132058E-2</v>
      </c>
      <c r="E81" s="224">
        <f>IFERROR(AVERAGEIFS('BAZA DANYCH'!$AC:$AC,'BAZA DANYCH'!$A:$A,$B81,'BAZA DANYCH'!$U:$U,E$70),0)</f>
        <v>0.11004628293289039</v>
      </c>
      <c r="F81" s="224">
        <f>IFERROR(AVERAGEIFS('BAZA DANYCH'!$AC:$AC,'BAZA DANYCH'!$A:$A,$B81,'BAZA DANYCH'!$U:$U,F$70),0)</f>
        <v>0.21417747338681753</v>
      </c>
      <c r="G81" s="224">
        <f>IFERROR(AVERAGEIFS('BAZA DANYCH'!$AC:$AC,'BAZA DANYCH'!$A:$A,$B81,'BAZA DANYCH'!$U:$U,G$70),0)</f>
        <v>0.12761723872834982</v>
      </c>
      <c r="H81" s="224">
        <f>IFERROR(AVERAGEIFS('BAZA DANYCH'!$AC:$AC,'BAZA DANYCH'!$A:$A,$B81,'BAZA DANYCH'!$U:$U,H$70),0)</f>
        <v>6.6349540287962611E-2</v>
      </c>
      <c r="I81" s="224">
        <f>IFERROR(AVERAGEIFS('BAZA DANYCH'!$AC:$AC,'BAZA DANYCH'!$A:$A,$B81,'BAZA DANYCH'!$U:$U,I$70),0)</f>
        <v>7.47340098755193E-2</v>
      </c>
      <c r="J81" s="224">
        <f>IFERROR(AVERAGEIFS('BAZA DANYCH'!$AC:$AC,'BAZA DANYCH'!$A:$A,$B81,'BAZA DANYCH'!$U:$U,J$70),0)</f>
        <v>5.0523913269011303E-2</v>
      </c>
      <c r="K81" s="224">
        <f>IFERROR(AVERAGEIFS('BAZA DANYCH'!$AC:$AC,'BAZA DANYCH'!$A:$A,$B81,'BAZA DANYCH'!$U:$U,K$70),0)</f>
        <v>8.6470628137294794E-2</v>
      </c>
      <c r="O81" s="232"/>
      <c r="P81" s="232"/>
      <c r="Q81" s="232"/>
      <c r="R81" s="232"/>
      <c r="S81" s="234"/>
      <c r="T81" s="234"/>
      <c r="U81" s="234"/>
      <c r="V81" s="234"/>
      <c r="W81" s="232"/>
      <c r="X81" s="232"/>
      <c r="Y81" s="232"/>
      <c r="Z81" s="232"/>
      <c r="AA81" s="232"/>
      <c r="AB81" s="232"/>
      <c r="AC81" s="232"/>
    </row>
    <row r="82" spans="2:29">
      <c r="B82" s="225" t="s">
        <v>422</v>
      </c>
      <c r="C82" s="223">
        <f>IFERROR(AVERAGEIFS('BAZA DANYCH'!$AC:$AC,'BAZA DANYCH'!$A:$A,$B82),0)</f>
        <v>0.17136822256252257</v>
      </c>
      <c r="D82" s="224">
        <f>IFERROR(AVERAGEIFS('BAZA DANYCH'!$AC:$AC,'BAZA DANYCH'!$A:$A,$B82,'BAZA DANYCH'!$U:$U,D$70),0)</f>
        <v>0.1451786348146713</v>
      </c>
      <c r="E82" s="224">
        <f>IFERROR(AVERAGEIFS('BAZA DANYCH'!$AC:$AC,'BAZA DANYCH'!$A:$A,$B82,'BAZA DANYCH'!$U:$U,E$70),0)</f>
        <v>0.19279704239289561</v>
      </c>
      <c r="F82" s="224">
        <f>IFERROR(AVERAGEIFS('BAZA DANYCH'!$AC:$AC,'BAZA DANYCH'!$A:$A,$B82,'BAZA DANYCH'!$U:$U,F$70),0)</f>
        <v>9.6386925814104102E-2</v>
      </c>
      <c r="G82" s="224">
        <f>IFERROR(AVERAGEIFS('BAZA DANYCH'!$AC:$AC,'BAZA DANYCH'!$A:$A,$B82,'BAZA DANYCH'!$U:$U,G$70),0)</f>
        <v>0.12144121015108428</v>
      </c>
      <c r="H82" s="224">
        <f>IFERROR(AVERAGEIFS('BAZA DANYCH'!$AC:$AC,'BAZA DANYCH'!$A:$A,$B82,'BAZA DANYCH'!$U:$U,H$70),0)</f>
        <v>0.11886100339145624</v>
      </c>
      <c r="I82" s="224">
        <f>IFERROR(AVERAGEIFS('BAZA DANYCH'!$AC:$AC,'BAZA DANYCH'!$A:$A,$B82,'BAZA DANYCH'!$U:$U,I$70),0)</f>
        <v>0.27778732525989741</v>
      </c>
      <c r="J82" s="224">
        <f>IFERROR(AVERAGEIFS('BAZA DANYCH'!$AC:$AC,'BAZA DANYCH'!$A:$A,$B82,'BAZA DANYCH'!$U:$U,J$70),0)</f>
        <v>0.2524607766565159</v>
      </c>
      <c r="K82" s="224">
        <f>IFERROR(AVERAGEIFS('BAZA DANYCH'!$AC:$AC,'BAZA DANYCH'!$A:$A,$B82,'BAZA DANYCH'!$U:$U,K$70),0)</f>
        <v>0.1430353437422954</v>
      </c>
      <c r="O82" s="232"/>
      <c r="P82" s="232"/>
      <c r="Q82" s="232"/>
      <c r="R82" s="232"/>
      <c r="S82" s="234"/>
      <c r="T82" s="234"/>
      <c r="U82" s="234"/>
      <c r="V82" s="234"/>
      <c r="W82" s="232"/>
      <c r="X82" s="232"/>
      <c r="Y82" s="232"/>
      <c r="Z82" s="232"/>
      <c r="AA82" s="232"/>
      <c r="AB82" s="232"/>
      <c r="AC82" s="232"/>
    </row>
    <row r="83" spans="2:29">
      <c r="B83" s="225" t="s">
        <v>434</v>
      </c>
      <c r="C83" s="223">
        <f>IFERROR(AVERAGEIFS('BAZA DANYCH'!$AC:$AC,'BAZA DANYCH'!$A:$A,$B83),0)</f>
        <v>0.19203363060699094</v>
      </c>
      <c r="D83" s="224">
        <f>IFERROR(AVERAGEIFS('BAZA DANYCH'!$AC:$AC,'BAZA DANYCH'!$A:$A,$B83,'BAZA DANYCH'!$U:$U,D$70),0)</f>
        <v>0.19738322679499151</v>
      </c>
      <c r="E83" s="224">
        <f>IFERROR(AVERAGEIFS('BAZA DANYCH'!$AC:$AC,'BAZA DANYCH'!$A:$A,$B83,'BAZA DANYCH'!$U:$U,E$70),0)</f>
        <v>0.16564677152912446</v>
      </c>
      <c r="F83" s="224">
        <f>IFERROR(AVERAGEIFS('BAZA DANYCH'!$AC:$AC,'BAZA DANYCH'!$A:$A,$B83,'BAZA DANYCH'!$U:$U,F$70),0)</f>
        <v>0.11795470843089891</v>
      </c>
      <c r="G83" s="224">
        <f>IFERROR(AVERAGEIFS('BAZA DANYCH'!$AC:$AC,'BAZA DANYCH'!$A:$A,$B83,'BAZA DANYCH'!$U:$U,G$70),0)</f>
        <v>0.30229198301093724</v>
      </c>
      <c r="H83" s="224">
        <f>IFERROR(AVERAGEIFS('BAZA DANYCH'!$AC:$AC,'BAZA DANYCH'!$A:$A,$B83,'BAZA DANYCH'!$U:$U,H$70),0)</f>
        <v>0.1097759383473669</v>
      </c>
      <c r="I83" s="224">
        <f>IFERROR(AVERAGEIFS('BAZA DANYCH'!$AC:$AC,'BAZA DANYCH'!$A:$A,$B83,'BAZA DANYCH'!$U:$U,I$70),0)</f>
        <v>0.21155584741018915</v>
      </c>
      <c r="J83" s="224">
        <f>IFERROR(AVERAGEIFS('BAZA DANYCH'!$AC:$AC,'BAZA DANYCH'!$A:$A,$B83,'BAZA DANYCH'!$U:$U,J$70),0)</f>
        <v>0.34228233639998346</v>
      </c>
      <c r="K83" s="224">
        <f>IFERROR(AVERAGEIFS('BAZA DANYCH'!$AC:$AC,'BAZA DANYCH'!$A:$A,$B83,'BAZA DANYCH'!$U:$U,K$70),0)</f>
        <v>7.4463218335767356E-2</v>
      </c>
      <c r="O83" s="232"/>
      <c r="P83" s="232"/>
      <c r="Q83" s="232"/>
      <c r="R83" s="232"/>
      <c r="S83" s="234"/>
      <c r="T83" s="234"/>
      <c r="U83" s="234"/>
      <c r="V83" s="234"/>
      <c r="W83" s="232"/>
      <c r="X83" s="232"/>
      <c r="Y83" s="232"/>
      <c r="Z83" s="232"/>
      <c r="AA83" s="232"/>
      <c r="AB83" s="232"/>
      <c r="AC83" s="232"/>
    </row>
    <row r="84" spans="2:29">
      <c r="B84" s="225" t="s">
        <v>448</v>
      </c>
      <c r="C84" s="223">
        <f>IFERROR(AVERAGEIFS('BAZA DANYCH'!$AC:$AC,'BAZA DANYCH'!$A:$A,$B84),0)</f>
        <v>0.17991626794258356</v>
      </c>
      <c r="D84" s="224">
        <f>IFERROR(AVERAGEIFS('BAZA DANYCH'!$AC:$AC,'BAZA DANYCH'!$A:$A,$B84,'BAZA DANYCH'!$U:$U,D$70),0)</f>
        <v>0.21749999999999997</v>
      </c>
      <c r="E84" s="224">
        <f>IFERROR(AVERAGEIFS('BAZA DANYCH'!$AC:$AC,'BAZA DANYCH'!$A:$A,$B84,'BAZA DANYCH'!$U:$U,E$70),0)</f>
        <v>0.28200757575757579</v>
      </c>
      <c r="F84" s="224">
        <f>IFERROR(AVERAGEIFS('BAZA DANYCH'!$AC:$AC,'BAZA DANYCH'!$A:$A,$B84,'BAZA DANYCH'!$U:$U,F$70),0)</f>
        <v>0.10974025974025974</v>
      </c>
      <c r="G84" s="224">
        <f>IFERROR(AVERAGEIFS('BAZA DANYCH'!$AC:$AC,'BAZA DANYCH'!$A:$A,$B84,'BAZA DANYCH'!$U:$U,G$70),0)</f>
        <v>0.14823232323232327</v>
      </c>
      <c r="H84" s="224">
        <f>IFERROR(AVERAGEIFS('BAZA DANYCH'!$AC:$AC,'BAZA DANYCH'!$A:$A,$B84,'BAZA DANYCH'!$U:$U,H$70),0)</f>
        <v>0.19999999999999998</v>
      </c>
      <c r="I84" s="224">
        <f>IFERROR(AVERAGEIFS('BAZA DANYCH'!$AC:$AC,'BAZA DANYCH'!$A:$A,$B84,'BAZA DANYCH'!$U:$U,I$70),0)</f>
        <v>0.15082644628099176</v>
      </c>
      <c r="J84" s="224">
        <f>IFERROR(AVERAGEIFS('BAZA DANYCH'!$AC:$AC,'BAZA DANYCH'!$A:$A,$B84,'BAZA DANYCH'!$U:$U,J$70),0)</f>
        <v>0.1516528925619835</v>
      </c>
      <c r="K84" s="224">
        <f>IFERROR(AVERAGEIFS('BAZA DANYCH'!$AC:$AC,'BAZA DANYCH'!$A:$A,$B84,'BAZA DANYCH'!$U:$U,K$70),0)</f>
        <v>0.14277777777777778</v>
      </c>
      <c r="O84" s="232"/>
      <c r="P84" s="232"/>
      <c r="Q84" s="232"/>
      <c r="R84" s="232"/>
      <c r="S84" s="234"/>
      <c r="T84" s="234"/>
      <c r="U84" s="234"/>
      <c r="V84" s="234"/>
      <c r="W84" s="232"/>
      <c r="X84" s="232"/>
      <c r="Y84" s="232"/>
      <c r="Z84" s="232"/>
      <c r="AA84" s="232"/>
      <c r="AB84" s="232"/>
      <c r="AC84" s="232"/>
    </row>
    <row r="85" spans="2:29">
      <c r="B85" s="120"/>
      <c r="C85" s="261"/>
      <c r="D85" s="121"/>
      <c r="E85" s="121"/>
      <c r="F85" s="121"/>
      <c r="G85" s="121"/>
      <c r="H85" s="121"/>
      <c r="I85" s="121"/>
      <c r="J85" s="121"/>
      <c r="K85" s="121"/>
      <c r="O85" s="232"/>
      <c r="P85" s="232"/>
      <c r="Q85" s="232"/>
      <c r="R85" s="232"/>
      <c r="S85" s="234"/>
      <c r="T85" s="234"/>
      <c r="U85" s="234"/>
      <c r="V85" s="234"/>
      <c r="W85" s="232"/>
      <c r="X85" s="232"/>
      <c r="Y85" s="232"/>
      <c r="Z85" s="232"/>
      <c r="AA85" s="232"/>
      <c r="AB85" s="232"/>
      <c r="AC85" s="232"/>
    </row>
    <row r="86" spans="2:29">
      <c r="B86" s="120"/>
      <c r="C86" s="378" t="s">
        <v>466</v>
      </c>
      <c r="D86" s="378"/>
      <c r="E86" s="378"/>
      <c r="F86" s="378"/>
      <c r="G86" s="378"/>
      <c r="H86" s="378"/>
      <c r="I86" s="378"/>
      <c r="J86" s="378"/>
      <c r="K86" s="378"/>
      <c r="O86" s="232"/>
      <c r="P86" s="232"/>
      <c r="Q86" s="232"/>
      <c r="R86" s="232"/>
      <c r="S86" s="234"/>
      <c r="T86" s="234"/>
      <c r="U86" s="234"/>
      <c r="V86" s="234"/>
      <c r="W86" s="232"/>
      <c r="X86" s="232"/>
      <c r="Y86" s="232"/>
      <c r="Z86" s="232"/>
      <c r="AA86" s="232"/>
      <c r="AB86" s="232"/>
      <c r="AC86" s="232"/>
    </row>
    <row r="87" spans="2:29">
      <c r="B87" s="373" t="s">
        <v>162</v>
      </c>
      <c r="C87" s="222" t="s">
        <v>134</v>
      </c>
      <c r="D87" s="249">
        <f>D70</f>
        <v>0.25</v>
      </c>
      <c r="E87" s="269">
        <f t="shared" ref="E87:K87" si="8">E70</f>
        <v>0.29166666666666669</v>
      </c>
      <c r="F87" s="269">
        <f t="shared" si="8"/>
        <v>0.33333333333333331</v>
      </c>
      <c r="G87" s="269">
        <f t="shared" si="8"/>
        <v>0.375</v>
      </c>
      <c r="H87" s="269">
        <f t="shared" si="8"/>
        <v>0.58333333333333337</v>
      </c>
      <c r="I87" s="269">
        <f t="shared" si="8"/>
        <v>0.625</v>
      </c>
      <c r="J87" s="269">
        <f t="shared" si="8"/>
        <v>0.66666666666666663</v>
      </c>
      <c r="K87" s="269">
        <f t="shared" si="8"/>
        <v>0.70833333333333337</v>
      </c>
      <c r="O87" s="232"/>
      <c r="P87" s="232"/>
      <c r="Q87" s="232"/>
      <c r="R87" s="232"/>
      <c r="S87" s="234"/>
      <c r="T87" s="234"/>
      <c r="U87" s="234"/>
      <c r="V87" s="234"/>
      <c r="W87" s="232"/>
      <c r="X87" s="232"/>
      <c r="Y87" s="232"/>
      <c r="Z87" s="232"/>
      <c r="AA87" s="232"/>
      <c r="AB87" s="232"/>
      <c r="AC87" s="232"/>
    </row>
    <row r="88" spans="2:29">
      <c r="B88" s="373"/>
      <c r="C88" s="222" t="s">
        <v>134</v>
      </c>
      <c r="D88" s="249">
        <f>D71</f>
        <v>0.29166666666666669</v>
      </c>
      <c r="E88" s="269">
        <f t="shared" ref="E88:K88" si="9">E71</f>
        <v>0.33333333333333331</v>
      </c>
      <c r="F88" s="269">
        <f t="shared" si="9"/>
        <v>0.375</v>
      </c>
      <c r="G88" s="269">
        <f t="shared" si="9"/>
        <v>0.41666666666666669</v>
      </c>
      <c r="H88" s="269">
        <f t="shared" si="9"/>
        <v>0.625</v>
      </c>
      <c r="I88" s="269">
        <f t="shared" si="9"/>
        <v>0.66666666666666663</v>
      </c>
      <c r="J88" s="269">
        <f t="shared" si="9"/>
        <v>0.70833333333333337</v>
      </c>
      <c r="K88" s="269">
        <f t="shared" si="9"/>
        <v>0.75</v>
      </c>
      <c r="O88" s="232"/>
      <c r="P88" s="232"/>
      <c r="Q88" s="232"/>
      <c r="R88" s="232"/>
      <c r="S88" s="234"/>
      <c r="T88" s="234"/>
      <c r="U88" s="234"/>
      <c r="V88" s="234"/>
      <c r="W88" s="232"/>
      <c r="X88" s="232"/>
      <c r="Y88" s="232"/>
      <c r="Z88" s="232"/>
      <c r="AA88" s="232"/>
      <c r="AB88" s="232"/>
      <c r="AC88" s="232"/>
    </row>
    <row r="89" spans="2:29">
      <c r="B89" s="225" t="s">
        <v>422</v>
      </c>
      <c r="C89" s="223">
        <f>IFERROR(AVERAGEIFS('BAZA DANYCH'!$AC:$AC,'BAZA DANYCH'!$A:$A,$B89,'BAZA DANYCH'!$X:$X,"t"),0)</f>
        <v>0.16405060936972166</v>
      </c>
      <c r="D89" s="224">
        <f>IFERROR(AVERAGEIFS('BAZA DANYCH'!$AC:$AC,'BAZA DANYCH'!$A:$A,$B89,'BAZA DANYCH'!$U:$U,D$70,'BAZA DANYCH'!$X:$X,"T"),0)</f>
        <v>0.12211860157265626</v>
      </c>
      <c r="E89" s="224">
        <f>IFERROR(AVERAGEIFS('BAZA DANYCH'!$AC:$AC,'BAZA DANYCH'!$A:$A,$B89,'BAZA DANYCH'!$U:$U,E$70,'BAZA DANYCH'!$X:$X,"T"),0)</f>
        <v>0.17828786807356498</v>
      </c>
      <c r="F89" s="224">
        <f>IFERROR(AVERAGEIFS('BAZA DANYCH'!$AC:$AC,'BAZA DANYCH'!$A:$A,$B89,'BAZA DANYCH'!$U:$U,F$70,'BAZA DANYCH'!$X:$X,"T"),0)</f>
        <v>8.9769371553344385E-2</v>
      </c>
      <c r="G89" s="224">
        <f>IFERROR(AVERAGEIFS('BAZA DANYCH'!$AC:$AC,'BAZA DANYCH'!$A:$A,$B89,'BAZA DANYCH'!$U:$U,G$70,'BAZA DANYCH'!$X:$X,"T"),0)</f>
        <v>6.1604845107486303E-2</v>
      </c>
      <c r="H89" s="224">
        <f>IFERROR(AVERAGEIFS('BAZA DANYCH'!$AC:$AC,'BAZA DANYCH'!$A:$A,$B89,'BAZA DANYCH'!$U:$U,H$70,'BAZA DANYCH'!$X:$X,"T"),0)</f>
        <v>0.11263979907781101</v>
      </c>
      <c r="I89" s="224">
        <f>IFERROR(AVERAGEIFS('BAZA DANYCH'!$AC:$AC,'BAZA DANYCH'!$A:$A,$B89,'BAZA DANYCH'!$U:$U,I$70,'BAZA DANYCH'!$X:$X,"T"),0)</f>
        <v>0.29219777531020014</v>
      </c>
      <c r="J89" s="224">
        <f>IFERROR(AVERAGEIFS('BAZA DANYCH'!$AC:$AC,'BAZA DANYCH'!$A:$A,$B89,'BAZA DANYCH'!$U:$U,J$70,'BAZA DANYCH'!$X:$X,"T"),0)</f>
        <v>0.27714205701609196</v>
      </c>
      <c r="K89" s="224">
        <f>IFERROR(AVERAGEIFS('BAZA DANYCH'!$AC:$AC,'BAZA DANYCH'!$A:$A,$B89,'BAZA DANYCH'!$U:$U,K$70,'BAZA DANYCH'!$X:$X,"T"),0)</f>
        <v>0.12220374315370945</v>
      </c>
      <c r="O89" s="232"/>
      <c r="P89" s="232"/>
      <c r="Q89" s="232"/>
      <c r="R89" s="232"/>
      <c r="S89" s="234"/>
      <c r="T89" s="234"/>
      <c r="U89" s="234"/>
      <c r="V89" s="234"/>
      <c r="W89" s="232"/>
      <c r="X89" s="232"/>
      <c r="Y89" s="232"/>
      <c r="Z89" s="232"/>
      <c r="AA89" s="232"/>
      <c r="AB89" s="232"/>
      <c r="AC89" s="232"/>
    </row>
    <row r="90" spans="2:29">
      <c r="B90" s="120"/>
      <c r="C90" s="261"/>
      <c r="D90" s="121"/>
      <c r="E90" s="121"/>
      <c r="F90" s="121"/>
      <c r="G90" s="121"/>
      <c r="H90" s="121"/>
      <c r="I90" s="121"/>
      <c r="J90" s="121"/>
      <c r="K90" s="121"/>
      <c r="O90" s="232"/>
      <c r="P90" s="232"/>
      <c r="Q90" s="232"/>
      <c r="R90" s="232"/>
      <c r="S90" s="234"/>
      <c r="T90" s="234"/>
      <c r="U90" s="234"/>
      <c r="V90" s="234"/>
      <c r="W90" s="232"/>
      <c r="X90" s="232"/>
      <c r="Y90" s="232"/>
      <c r="Z90" s="232"/>
      <c r="AA90" s="232"/>
      <c r="AB90" s="232"/>
      <c r="AC90" s="232"/>
    </row>
    <row r="91" spans="2:29">
      <c r="B91" s="120"/>
      <c r="C91" s="378" t="s">
        <v>467</v>
      </c>
      <c r="D91" s="378"/>
      <c r="E91" s="378"/>
      <c r="F91" s="378"/>
      <c r="G91" s="378"/>
      <c r="H91" s="378"/>
      <c r="I91" s="378"/>
      <c r="J91" s="378"/>
      <c r="K91" s="378"/>
      <c r="O91" s="232"/>
      <c r="P91" s="232"/>
      <c r="Q91" s="232"/>
      <c r="R91" s="232"/>
      <c r="S91" s="234"/>
      <c r="T91" s="234"/>
      <c r="U91" s="234"/>
      <c r="V91" s="234"/>
      <c r="W91" s="232"/>
      <c r="X91" s="232"/>
      <c r="Y91" s="232"/>
      <c r="Z91" s="232"/>
      <c r="AA91" s="232"/>
      <c r="AB91" s="232"/>
      <c r="AC91" s="232"/>
    </row>
    <row r="92" spans="2:29">
      <c r="B92" s="373" t="s">
        <v>162</v>
      </c>
      <c r="C92" s="222" t="s">
        <v>134</v>
      </c>
      <c r="D92" s="249">
        <v>0.25</v>
      </c>
      <c r="E92" s="249">
        <v>0.29166666666666669</v>
      </c>
      <c r="F92" s="249">
        <v>0.33333333333333331</v>
      </c>
      <c r="G92" s="249">
        <v>0.375</v>
      </c>
      <c r="H92" s="249">
        <v>0.58333333333333337</v>
      </c>
      <c r="I92" s="249">
        <v>0.625</v>
      </c>
      <c r="J92" s="249">
        <v>0.66666666666666663</v>
      </c>
      <c r="K92" s="249">
        <v>0.70833333333333337</v>
      </c>
      <c r="O92" s="232"/>
      <c r="P92" s="232"/>
      <c r="Q92" s="232"/>
      <c r="R92" s="232"/>
      <c r="S92" s="234"/>
      <c r="T92" s="234"/>
      <c r="U92" s="234"/>
      <c r="V92" s="234"/>
      <c r="W92" s="232"/>
      <c r="X92" s="232"/>
      <c r="Y92" s="232"/>
      <c r="Z92" s="232"/>
      <c r="AA92" s="232"/>
      <c r="AB92" s="232"/>
      <c r="AC92" s="232"/>
    </row>
    <row r="93" spans="2:29">
      <c r="B93" s="373"/>
      <c r="C93" s="222" t="s">
        <v>134</v>
      </c>
      <c r="D93" s="249">
        <v>0.29166666666666669</v>
      </c>
      <c r="E93" s="249">
        <v>0.33333333333333331</v>
      </c>
      <c r="F93" s="249">
        <v>0.375</v>
      </c>
      <c r="G93" s="249">
        <v>0.41666666666666669</v>
      </c>
      <c r="H93" s="249">
        <v>0.625</v>
      </c>
      <c r="I93" s="249">
        <v>0.66666666666666663</v>
      </c>
      <c r="J93" s="249">
        <v>0.70833333333333337</v>
      </c>
      <c r="K93" s="249">
        <v>0.75</v>
      </c>
      <c r="O93" s="232"/>
      <c r="P93" s="232"/>
      <c r="Q93" s="232"/>
      <c r="R93" s="232"/>
      <c r="S93" s="234"/>
      <c r="T93" s="234"/>
      <c r="U93" s="234"/>
      <c r="V93" s="234"/>
      <c r="W93" s="232"/>
      <c r="X93" s="232"/>
      <c r="Y93" s="232"/>
      <c r="Z93" s="232"/>
      <c r="AA93" s="232"/>
      <c r="AB93" s="232"/>
      <c r="AC93" s="232"/>
    </row>
    <row r="94" spans="2:29">
      <c r="B94" s="225" t="s">
        <v>215</v>
      </c>
      <c r="C94" s="223">
        <f>IFERROR(AVERAGEIFS('BAZA DANYCH'!$AC:$AC,'BAZA DANYCH'!$A:$A,$B94,'BAZA DANYCH'!$X:$X,"A"),0)</f>
        <v>0.2310275447442296</v>
      </c>
      <c r="D94" s="224">
        <f>IFERROR(AVERAGEIFS('BAZA DANYCH'!$AC:$AC,'BAZA DANYCH'!$A:$A,$B94,'BAZA DANYCH'!$U:$U,D$70,'BAZA DANYCH'!$X:$X,"A"),0)</f>
        <v>0.20388368233733647</v>
      </c>
      <c r="E94" s="224">
        <f>IFERROR(AVERAGEIFS('BAZA DANYCH'!$AC:$AC,'BAZA DANYCH'!$A:$A,$B94,'BAZA DANYCH'!$U:$U,E$70,'BAZA DANYCH'!$X:$X,"A"),0)</f>
        <v>0.2380612132965074</v>
      </c>
      <c r="F94" s="224">
        <f>IFERROR(AVERAGEIFS('BAZA DANYCH'!$AC:$AC,'BAZA DANYCH'!$A:$A,$B94,'BAZA DANYCH'!$U:$U,F$70,'BAZA DANYCH'!$X:$X,"A"),0)</f>
        <v>0.22764870931537598</v>
      </c>
      <c r="G94" s="224">
        <f>IFERROR(AVERAGEIFS('BAZA DANYCH'!$AC:$AC,'BAZA DANYCH'!$A:$A,$B94,'BAZA DANYCH'!$U:$U,G$70,'BAZA DANYCH'!$X:$X,"A"),0)</f>
        <v>0.16791044257504528</v>
      </c>
      <c r="H94" s="224">
        <f>IFERROR(AVERAGEIFS('BAZA DANYCH'!$AC:$AC,'BAZA DANYCH'!$A:$A,$B94,'BAZA DANYCH'!$U:$U,H$70,'BAZA DANYCH'!$X:$X,"A"),0)</f>
        <v>0.28251088436846944</v>
      </c>
      <c r="I94" s="224">
        <f>IFERROR(AVERAGEIFS('BAZA DANYCH'!$AC:$AC,'BAZA DANYCH'!$A:$A,$B94,'BAZA DANYCH'!$U:$U,I$70,'BAZA DANYCH'!$X:$X,"A"),0)</f>
        <v>0.18329622694595959</v>
      </c>
      <c r="J94" s="224">
        <f>IFERROR(AVERAGEIFS('BAZA DANYCH'!$AC:$AC,'BAZA DANYCH'!$A:$A,$B94,'BAZA DANYCH'!$U:$U,J$70,'BAZA DANYCH'!$X:$X,"A"),0)</f>
        <v>0.28192673916827204</v>
      </c>
      <c r="K94" s="224">
        <f>IFERROR(AVERAGEIFS('BAZA DANYCH'!$AC:$AC,'BAZA DANYCH'!$A:$A,$B94,'BAZA DANYCH'!$U:$U,K$70,'BAZA DANYCH'!$X:$X,"A"),0)</f>
        <v>0.25812989227311467</v>
      </c>
      <c r="O94" s="232"/>
      <c r="P94" s="232"/>
      <c r="Q94" s="232"/>
      <c r="R94" s="232"/>
      <c r="S94" s="234"/>
      <c r="T94" s="234"/>
      <c r="U94" s="234"/>
      <c r="V94" s="234"/>
      <c r="W94" s="232"/>
      <c r="X94" s="232"/>
      <c r="Y94" s="232"/>
      <c r="Z94" s="232"/>
      <c r="AA94" s="232"/>
      <c r="AB94" s="232"/>
      <c r="AC94" s="232"/>
    </row>
    <row r="95" spans="2:29">
      <c r="B95" s="225" t="s">
        <v>242</v>
      </c>
      <c r="C95" s="223">
        <f>IFERROR(AVERAGEIFS('BAZA DANYCH'!$AC:$AC,'BAZA DANYCH'!$A:$A,$B95,'BAZA DANYCH'!$X:$X,"A"),0)</f>
        <v>0.3570766532754176</v>
      </c>
      <c r="D95" s="224">
        <f>IFERROR(AVERAGEIFS('BAZA DANYCH'!$AC:$AC,'BAZA DANYCH'!$A:$A,$B95,'BAZA DANYCH'!$U:$U,D$70,'BAZA DANYCH'!$X:$X,"A"),0)</f>
        <v>0.3467193925643543</v>
      </c>
      <c r="E95" s="224">
        <f>IFERROR(AVERAGEIFS('BAZA DANYCH'!$AC:$AC,'BAZA DANYCH'!$A:$A,$B95,'BAZA DANYCH'!$U:$U,E$70,'BAZA DANYCH'!$X:$X,"A"),0)</f>
        <v>0.33351635101408522</v>
      </c>
      <c r="F95" s="224">
        <f>IFERROR(AVERAGEIFS('BAZA DANYCH'!$AC:$AC,'BAZA DANYCH'!$A:$A,$B95,'BAZA DANYCH'!$U:$U,F$70,'BAZA DANYCH'!$X:$X,"A"),0)</f>
        <v>0.35146874189509769</v>
      </c>
      <c r="G95" s="224">
        <f>IFERROR(AVERAGEIFS('BAZA DANYCH'!$AC:$AC,'BAZA DANYCH'!$A:$A,$B95,'BAZA DANYCH'!$U:$U,G$70,'BAZA DANYCH'!$X:$X,"A"),0)</f>
        <v>0.2923987428450569</v>
      </c>
      <c r="H95" s="224">
        <f>IFERROR(AVERAGEIFS('BAZA DANYCH'!$AC:$AC,'BAZA DANYCH'!$A:$A,$B95,'BAZA DANYCH'!$U:$U,H$70,'BAZA DANYCH'!$X:$X,"A"),0)</f>
        <v>0.3884900464129119</v>
      </c>
      <c r="I95" s="224">
        <f>IFERROR(AVERAGEIFS('BAZA DANYCH'!$AC:$AC,'BAZA DANYCH'!$A:$A,$B95,'BAZA DANYCH'!$U:$U,I$70,'BAZA DANYCH'!$X:$X,"A"),0)</f>
        <v>0.36950756493770426</v>
      </c>
      <c r="J95" s="224">
        <f>IFERROR(AVERAGEIFS('BAZA DANYCH'!$AC:$AC,'BAZA DANYCH'!$A:$A,$B95,'BAZA DANYCH'!$U:$U,J$70,'BAZA DANYCH'!$X:$X,"A"),0)</f>
        <v>0.32940133615817163</v>
      </c>
      <c r="K95" s="224">
        <f>IFERROR(AVERAGEIFS('BAZA DANYCH'!$AC:$AC,'BAZA DANYCH'!$A:$A,$B95,'BAZA DANYCH'!$U:$U,K$70,'BAZA DANYCH'!$X:$X,"A"),0)</f>
        <v>0.42091707739228768</v>
      </c>
      <c r="O95" s="232"/>
      <c r="P95" s="232"/>
      <c r="Q95" s="232"/>
      <c r="R95" s="232"/>
      <c r="S95" s="234"/>
      <c r="T95" s="234"/>
      <c r="U95" s="234"/>
      <c r="V95" s="234"/>
      <c r="W95" s="232"/>
      <c r="X95" s="232"/>
      <c r="Y95" s="232"/>
      <c r="Z95" s="232"/>
      <c r="AA95" s="232"/>
      <c r="AB95" s="232"/>
      <c r="AC95" s="232"/>
    </row>
    <row r="96" spans="2:29">
      <c r="B96" s="225" t="s">
        <v>300</v>
      </c>
      <c r="C96" s="223">
        <f>IFERROR(AVERAGEIFS('BAZA DANYCH'!$AC:$AC,'BAZA DANYCH'!$A:$A,$B96,'BAZA DANYCH'!$X:$X,"A"),0)</f>
        <v>0.12983701935979761</v>
      </c>
      <c r="D96" s="224">
        <f>IFERROR(AVERAGEIFS('BAZA DANYCH'!$AC:$AC,'BAZA DANYCH'!$A:$A,$B96,'BAZA DANYCH'!$U:$U,D$70,'BAZA DANYCH'!$X:$X,"A"),0)</f>
        <v>7.6696106749392451E-2</v>
      </c>
      <c r="E96" s="224">
        <f>IFERROR(AVERAGEIFS('BAZA DANYCH'!$AC:$AC,'BAZA DANYCH'!$A:$A,$B96,'BAZA DANYCH'!$U:$U,E$70,'BAZA DANYCH'!$X:$X,"A"),0)</f>
        <v>0.14996425250450193</v>
      </c>
      <c r="F96" s="224">
        <f>IFERROR(AVERAGEIFS('BAZA DANYCH'!$AC:$AC,'BAZA DANYCH'!$A:$A,$B96,'BAZA DANYCH'!$U:$U,F$70,'BAZA DANYCH'!$X:$X,"A"),0)</f>
        <v>0.14258076745993756</v>
      </c>
      <c r="G96" s="224">
        <f>IFERROR(AVERAGEIFS('BAZA DANYCH'!$AC:$AC,'BAZA DANYCH'!$A:$A,$B96,'BAZA DANYCH'!$U:$U,G$70,'BAZA DANYCH'!$X:$X,"A"),0)</f>
        <v>9.9152594268859959E-2</v>
      </c>
      <c r="H96" s="224">
        <f>IFERROR(AVERAGEIFS('BAZA DANYCH'!$AC:$AC,'BAZA DANYCH'!$A:$A,$B96,'BAZA DANYCH'!$U:$U,H$70,'BAZA DANYCH'!$X:$X,"A"),0)</f>
        <v>0.11384125903328239</v>
      </c>
      <c r="I96" s="224">
        <f>IFERROR(AVERAGEIFS('BAZA DANYCH'!$AC:$AC,'BAZA DANYCH'!$A:$A,$B96,'BAZA DANYCH'!$U:$U,I$70,'BAZA DANYCH'!$X:$X,"A"),0)</f>
        <v>0.17860768981929503</v>
      </c>
      <c r="J96" s="224">
        <f>IFERROR(AVERAGEIFS('BAZA DANYCH'!$AC:$AC,'BAZA DANYCH'!$A:$A,$B96,'BAZA DANYCH'!$U:$U,J$70,'BAZA DANYCH'!$X:$X,"A"),0)</f>
        <v>0.15131103510824562</v>
      </c>
      <c r="K96" s="224">
        <f>IFERROR(AVERAGEIFS('BAZA DANYCH'!$AC:$AC,'BAZA DANYCH'!$A:$A,$B96,'BAZA DANYCH'!$U:$U,K$70,'BAZA DANYCH'!$X:$X,"A"),0)</f>
        <v>0.10482367538725781</v>
      </c>
      <c r="O96" s="232"/>
      <c r="P96" s="232"/>
      <c r="Q96" s="232"/>
      <c r="R96" s="232"/>
      <c r="S96" s="234"/>
      <c r="T96" s="234"/>
      <c r="U96" s="234"/>
      <c r="V96" s="234"/>
      <c r="W96" s="232"/>
      <c r="X96" s="232"/>
      <c r="Y96" s="232"/>
      <c r="Z96" s="232"/>
      <c r="AA96" s="232"/>
      <c r="AB96" s="232"/>
      <c r="AC96" s="232"/>
    </row>
    <row r="97" spans="1:29">
      <c r="B97" s="225" t="s">
        <v>309</v>
      </c>
      <c r="C97" s="223">
        <f>IFERROR(AVERAGEIFS('BAZA DANYCH'!$AC:$AC,'BAZA DANYCH'!$A:$A,$B97,'BAZA DANYCH'!$X:$X,"A"),0)</f>
        <v>0.17313069285278149</v>
      </c>
      <c r="D97" s="224">
        <f>IFERROR(AVERAGEIFS('BAZA DANYCH'!$AC:$AC,'BAZA DANYCH'!$A:$A,$B97,'BAZA DANYCH'!$U:$U,D$70,'BAZA DANYCH'!$X:$X,"A"),0)</f>
        <v>0.19987811635557648</v>
      </c>
      <c r="E97" s="224">
        <f>IFERROR(AVERAGEIFS('BAZA DANYCH'!$AC:$AC,'BAZA DANYCH'!$A:$A,$B97,'BAZA DANYCH'!$U:$U,E$70,'BAZA DANYCH'!$X:$X,"A"),0)</f>
        <v>0.1714157647477324</v>
      </c>
      <c r="F97" s="224">
        <f>IFERROR(AVERAGEIFS('BAZA DANYCH'!$AC:$AC,'BAZA DANYCH'!$A:$A,$B97,'BAZA DANYCH'!$U:$U,F$70,'BAZA DANYCH'!$X:$X,"A"),0)</f>
        <v>0.212103795205904</v>
      </c>
      <c r="G97" s="224">
        <f>IFERROR(AVERAGEIFS('BAZA DANYCH'!$AC:$AC,'BAZA DANYCH'!$A:$A,$B97,'BAZA DANYCH'!$U:$U,G$70,'BAZA DANYCH'!$X:$X,"A"),0)</f>
        <v>0.1333862464047513</v>
      </c>
      <c r="H97" s="224">
        <f>IFERROR(AVERAGEIFS('BAZA DANYCH'!$AC:$AC,'BAZA DANYCH'!$A:$A,$B97,'BAZA DANYCH'!$U:$U,H$70,'BAZA DANYCH'!$X:$X,"A"),0)</f>
        <v>0.14668332693684069</v>
      </c>
      <c r="I97" s="224">
        <f>IFERROR(AVERAGEIFS('BAZA DANYCH'!$AC:$AC,'BAZA DANYCH'!$A:$A,$B97,'BAZA DANYCH'!$U:$U,I$70,'BAZA DANYCH'!$X:$X,"A"),0)</f>
        <v>0.16353096025925803</v>
      </c>
      <c r="J97" s="224">
        <f>IFERROR(AVERAGEIFS('BAZA DANYCH'!$AC:$AC,'BAZA DANYCH'!$A:$A,$B97,'BAZA DANYCH'!$U:$U,J$70,'BAZA DANYCH'!$X:$X,"A"),0)</f>
        <v>0.18747529693739237</v>
      </c>
      <c r="K97" s="224">
        <f>IFERROR(AVERAGEIFS('BAZA DANYCH'!$AC:$AC,'BAZA DANYCH'!$A:$A,$B97,'BAZA DANYCH'!$U:$U,K$70,'BAZA DANYCH'!$X:$X,"A"),0)</f>
        <v>0.15638918530293447</v>
      </c>
      <c r="O97" s="232"/>
      <c r="P97" s="232"/>
      <c r="Q97" s="232"/>
      <c r="R97" s="232"/>
      <c r="S97" s="234"/>
      <c r="T97" s="234"/>
      <c r="U97" s="234"/>
      <c r="V97" s="234"/>
      <c r="W97" s="232"/>
      <c r="X97" s="232"/>
      <c r="Y97" s="232"/>
      <c r="Z97" s="232"/>
      <c r="AA97" s="232"/>
      <c r="AB97" s="232"/>
      <c r="AC97" s="232"/>
    </row>
    <row r="98" spans="1:29">
      <c r="B98" s="225" t="s">
        <v>326</v>
      </c>
      <c r="C98" s="223">
        <f>IFERROR(AVERAGEIFS('BAZA DANYCH'!$AC:$AC,'BAZA DANYCH'!$A:$A,$B98,'BAZA DANYCH'!$X:$X,"A"),0)</f>
        <v>0.13192792162588715</v>
      </c>
      <c r="D98" s="224">
        <f>IFERROR(AVERAGEIFS('BAZA DANYCH'!$AC:$AC,'BAZA DANYCH'!$A:$A,$B98,'BAZA DANYCH'!$U:$U,D$70,'BAZA DANYCH'!$X:$X,"A"),0)</f>
        <v>0.14839340850076585</v>
      </c>
      <c r="E98" s="224">
        <f>IFERROR(AVERAGEIFS('BAZA DANYCH'!$AC:$AC,'BAZA DANYCH'!$A:$A,$B98,'BAZA DANYCH'!$U:$U,E$70,'BAZA DANYCH'!$X:$X,"A"),0)</f>
        <v>0.1164297740124087</v>
      </c>
      <c r="F98" s="224">
        <f>IFERROR(AVERAGEIFS('BAZA DANYCH'!$AC:$AC,'BAZA DANYCH'!$A:$A,$B98,'BAZA DANYCH'!$U:$U,F$70,'BAZA DANYCH'!$X:$X,"A"),0)</f>
        <v>0.10293436507030958</v>
      </c>
      <c r="G98" s="224">
        <f>IFERROR(AVERAGEIFS('BAZA DANYCH'!$AC:$AC,'BAZA DANYCH'!$A:$A,$B98,'BAZA DANYCH'!$U:$U,G$70,'BAZA DANYCH'!$X:$X,"A"),0)</f>
        <v>0.10228216320325813</v>
      </c>
      <c r="H98" s="224">
        <f>IFERROR(AVERAGEIFS('BAZA DANYCH'!$AC:$AC,'BAZA DANYCH'!$A:$A,$B98,'BAZA DANYCH'!$U:$U,H$70,'BAZA DANYCH'!$X:$X,"A"),0)</f>
        <v>0.16415214568538497</v>
      </c>
      <c r="I98" s="224">
        <f>IFERROR(AVERAGEIFS('BAZA DANYCH'!$AC:$AC,'BAZA DANYCH'!$A:$A,$B98,'BAZA DANYCH'!$U:$U,I$70,'BAZA DANYCH'!$X:$X,"A"),0)</f>
        <v>0.16206273339877303</v>
      </c>
      <c r="J98" s="224">
        <f>IFERROR(AVERAGEIFS('BAZA DANYCH'!$AC:$AC,'BAZA DANYCH'!$A:$A,$B98,'BAZA DANYCH'!$U:$U,J$70,'BAZA DANYCH'!$X:$X,"A"),0)</f>
        <v>0.15269945361322096</v>
      </c>
      <c r="K98" s="224">
        <f>IFERROR(AVERAGEIFS('BAZA DANYCH'!$AC:$AC,'BAZA DANYCH'!$A:$A,$B98,'BAZA DANYCH'!$U:$U,K$70,'BAZA DANYCH'!$X:$X,"A"),0)</f>
        <v>0.10389314897452272</v>
      </c>
      <c r="O98" s="232"/>
      <c r="P98" s="232"/>
      <c r="Q98" s="232"/>
      <c r="R98" s="232"/>
      <c r="S98" s="234"/>
      <c r="T98" s="234"/>
      <c r="U98" s="234"/>
      <c r="V98" s="234"/>
      <c r="W98" s="232"/>
      <c r="X98" s="232"/>
      <c r="Y98" s="232"/>
      <c r="Z98" s="232"/>
      <c r="AA98" s="232"/>
      <c r="AB98" s="232"/>
      <c r="AC98" s="232"/>
    </row>
    <row r="99" spans="1:29">
      <c r="B99" s="225" t="s">
        <v>337</v>
      </c>
      <c r="C99" s="223">
        <f>IFERROR(AVERAGEIFS('BAZA DANYCH'!$AC:$AC,'BAZA DANYCH'!$A:$A,$B99,'BAZA DANYCH'!$X:$X,"A"),0)</f>
        <v>0.31094487798175413</v>
      </c>
      <c r="D99" s="224">
        <f>IFERROR(AVERAGEIFS('BAZA DANYCH'!$AC:$AC,'BAZA DANYCH'!$A:$A,$B99,'BAZA DANYCH'!$U:$U,D$70,'BAZA DANYCH'!$X:$X,"A"),0)</f>
        <v>0.31331405885327446</v>
      </c>
      <c r="E99" s="224">
        <f>IFERROR(AVERAGEIFS('BAZA DANYCH'!$AC:$AC,'BAZA DANYCH'!$A:$A,$B99,'BAZA DANYCH'!$U:$U,E$70,'BAZA DANYCH'!$X:$X,"A"),0)</f>
        <v>0.36990732138264565</v>
      </c>
      <c r="F99" s="224">
        <f>IFERROR(AVERAGEIFS('BAZA DANYCH'!$AC:$AC,'BAZA DANYCH'!$A:$A,$B99,'BAZA DANYCH'!$U:$U,F$70,'BAZA DANYCH'!$X:$X,"A"),0)</f>
        <v>0.28687360523051619</v>
      </c>
      <c r="G99" s="224">
        <f>IFERROR(AVERAGEIFS('BAZA DANYCH'!$AC:$AC,'BAZA DANYCH'!$A:$A,$B99,'BAZA DANYCH'!$U:$U,G$70,'BAZA DANYCH'!$X:$X,"A"),0)</f>
        <v>0.33327409788763301</v>
      </c>
      <c r="H99" s="224">
        <f>IFERROR(AVERAGEIFS('BAZA DANYCH'!$AC:$AC,'BAZA DANYCH'!$A:$A,$B99,'BAZA DANYCH'!$U:$U,H$70,'BAZA DANYCH'!$X:$X,"A"),0)</f>
        <v>0.27250181642453297</v>
      </c>
      <c r="I99" s="224">
        <f>IFERROR(AVERAGEIFS('BAZA DANYCH'!$AC:$AC,'BAZA DANYCH'!$A:$A,$B99,'BAZA DANYCH'!$U:$U,I$70,'BAZA DANYCH'!$X:$X,"A"),0)</f>
        <v>0.31481786377381871</v>
      </c>
      <c r="J99" s="224">
        <f>IFERROR(AVERAGEIFS('BAZA DANYCH'!$AC:$AC,'BAZA DANYCH'!$A:$A,$B99,'BAZA DANYCH'!$U:$U,J$70,'BAZA DANYCH'!$X:$X,"A"),0)</f>
        <v>0.24849409510450979</v>
      </c>
      <c r="K99" s="224">
        <f>IFERROR(AVERAGEIFS('BAZA DANYCH'!$AC:$AC,'BAZA DANYCH'!$A:$A,$B99,'BAZA DANYCH'!$U:$U,K$70,'BAZA DANYCH'!$X:$X,"A"),0)</f>
        <v>0.30853455943078584</v>
      </c>
      <c r="O99" s="232"/>
      <c r="P99" s="232"/>
      <c r="Q99" s="232"/>
      <c r="R99" s="232"/>
      <c r="S99" s="234"/>
      <c r="T99" s="234"/>
      <c r="U99" s="234"/>
      <c r="V99" s="234"/>
      <c r="W99" s="232"/>
      <c r="X99" s="232"/>
      <c r="Y99" s="232"/>
      <c r="Z99" s="232"/>
      <c r="AA99" s="232"/>
      <c r="AB99" s="232"/>
      <c r="AC99" s="232"/>
    </row>
    <row r="100" spans="1:29">
      <c r="B100" s="225" t="s">
        <v>381</v>
      </c>
      <c r="C100" s="223">
        <f>IFERROR(AVERAGEIFS('BAZA DANYCH'!$AC:$AC,'BAZA DANYCH'!$A:$A,$B100,'BAZA DANYCH'!$X:$X,"A"),0)</f>
        <v>0.26028711484593803</v>
      </c>
      <c r="D100" s="224">
        <f>IFERROR(AVERAGEIFS('BAZA DANYCH'!$AC:$AC,'BAZA DANYCH'!$A:$A,$B100,'BAZA DANYCH'!$U:$U,D$70,'BAZA DANYCH'!$X:$X,"A"),0)</f>
        <v>0.36684491978609624</v>
      </c>
      <c r="E100" s="224">
        <f>IFERROR(AVERAGEIFS('BAZA DANYCH'!$AC:$AC,'BAZA DANYCH'!$A:$A,$B100,'BAZA DANYCH'!$U:$U,E$70,'BAZA DANYCH'!$X:$X,"A"),0)</f>
        <v>0.22614379084967323</v>
      </c>
      <c r="F100" s="224">
        <f>IFERROR(AVERAGEIFS('BAZA DANYCH'!$AC:$AC,'BAZA DANYCH'!$A:$A,$B100,'BAZA DANYCH'!$U:$U,F$70,'BAZA DANYCH'!$X:$X,"A"),0)</f>
        <v>0.3529411764705882</v>
      </c>
      <c r="G100" s="224">
        <f>IFERROR(AVERAGEIFS('BAZA DANYCH'!$AC:$AC,'BAZA DANYCH'!$A:$A,$B100,'BAZA DANYCH'!$U:$U,G$70,'BAZA DANYCH'!$X:$X,"A"),0)</f>
        <v>0.19993775287892934</v>
      </c>
      <c r="H100" s="224">
        <f>IFERROR(AVERAGEIFS('BAZA DANYCH'!$AC:$AC,'BAZA DANYCH'!$A:$A,$B100,'BAZA DANYCH'!$U:$U,H$70,'BAZA DANYCH'!$X:$X,"A"),0)</f>
        <v>0.29075630252100837</v>
      </c>
      <c r="I100" s="224">
        <f>IFERROR(AVERAGEIFS('BAZA DANYCH'!$AC:$AC,'BAZA DANYCH'!$A:$A,$B100,'BAZA DANYCH'!$U:$U,I$70,'BAZA DANYCH'!$X:$X,"A"),0)</f>
        <v>0.24453781512605044</v>
      </c>
      <c r="J100" s="224">
        <f>IFERROR(AVERAGEIFS('BAZA DANYCH'!$AC:$AC,'BAZA DANYCH'!$A:$A,$B100,'BAZA DANYCH'!$U:$U,J$70,'BAZA DANYCH'!$X:$X,"A"),0)</f>
        <v>0.20814479638009051</v>
      </c>
      <c r="K100" s="224">
        <f>IFERROR(AVERAGEIFS('BAZA DANYCH'!$AC:$AC,'BAZA DANYCH'!$A:$A,$B100,'BAZA DANYCH'!$U:$U,K$70,'BAZA DANYCH'!$X:$X,"A"),0)</f>
        <v>0.21830065359477122</v>
      </c>
      <c r="O100" s="232"/>
      <c r="P100" s="232"/>
      <c r="Q100" s="232"/>
      <c r="R100" s="232"/>
      <c r="S100" s="234"/>
      <c r="T100" s="234"/>
      <c r="U100" s="234"/>
      <c r="V100" s="234"/>
      <c r="W100" s="232"/>
      <c r="X100" s="232"/>
      <c r="Y100" s="232"/>
      <c r="Z100" s="232"/>
      <c r="AA100" s="232"/>
      <c r="AB100" s="232"/>
      <c r="AC100" s="232"/>
    </row>
    <row r="101" spans="1:29">
      <c r="B101" s="225" t="s">
        <v>389</v>
      </c>
      <c r="C101" s="223">
        <f>IFERROR(AVERAGEIFS('BAZA DANYCH'!$AC:$AC,'BAZA DANYCH'!$A:$A,$B101,'BAZA DANYCH'!$X:$X,"A"),0)</f>
        <v>0.10708979334900764</v>
      </c>
      <c r="D101" s="224">
        <f>IFERROR(AVERAGEIFS('BAZA DANYCH'!$AC:$AC,'BAZA DANYCH'!$A:$A,$B101,'BAZA DANYCH'!$U:$U,D$70,'BAZA DANYCH'!$X:$X,"A"),0)</f>
        <v>0.11470852468965331</v>
      </c>
      <c r="E101" s="224">
        <f>IFERROR(AVERAGEIFS('BAZA DANYCH'!$AC:$AC,'BAZA DANYCH'!$A:$A,$B101,'BAZA DANYCH'!$U:$U,E$70,'BAZA DANYCH'!$X:$X,"A"),0)</f>
        <v>8.933433571655057E-2</v>
      </c>
      <c r="F101" s="224">
        <f>IFERROR(AVERAGEIFS('BAZA DANYCH'!$AC:$AC,'BAZA DANYCH'!$A:$A,$B101,'BAZA DANYCH'!$U:$U,F$70,'BAZA DANYCH'!$X:$X,"A"),0)</f>
        <v>8.8075526506899052E-2</v>
      </c>
      <c r="G101" s="224">
        <f>IFERROR(AVERAGEIFS('BAZA DANYCH'!$AC:$AC,'BAZA DANYCH'!$A:$A,$B101,'BAZA DANYCH'!$U:$U,G$70,'BAZA DANYCH'!$X:$X,"A"),0)</f>
        <v>5.9607843137254909E-2</v>
      </c>
      <c r="H101" s="224">
        <f>IFERROR(AVERAGEIFS('BAZA DANYCH'!$AC:$AC,'BAZA DANYCH'!$A:$A,$B101,'BAZA DANYCH'!$U:$U,H$70,'BAZA DANYCH'!$X:$X,"A"),0)</f>
        <v>0.16560469632549171</v>
      </c>
      <c r="I101" s="224">
        <f>IFERROR(AVERAGEIFS('BAZA DANYCH'!$AC:$AC,'BAZA DANYCH'!$A:$A,$B101,'BAZA DANYCH'!$U:$U,I$70,'BAZA DANYCH'!$X:$X,"A"),0)</f>
        <v>9.9114550711357094E-2</v>
      </c>
      <c r="J101" s="224">
        <f>IFERROR(AVERAGEIFS('BAZA DANYCH'!$AC:$AC,'BAZA DANYCH'!$A:$A,$B101,'BAZA DANYCH'!$U:$U,J$70,'BAZA DANYCH'!$X:$X,"A"),0)</f>
        <v>0.12635285239451904</v>
      </c>
      <c r="K101" s="224">
        <f>IFERROR(AVERAGEIFS('BAZA DANYCH'!$AC:$AC,'BAZA DANYCH'!$A:$A,$B101,'BAZA DANYCH'!$U:$U,K$70,'BAZA DANYCH'!$X:$X,"A"),0)</f>
        <v>8.833169959930523E-2</v>
      </c>
      <c r="O101" s="232"/>
      <c r="P101" s="232"/>
      <c r="Q101" s="232"/>
      <c r="R101" s="232"/>
      <c r="S101" s="234"/>
      <c r="T101" s="234"/>
      <c r="U101" s="234"/>
      <c r="V101" s="234"/>
      <c r="W101" s="232"/>
      <c r="X101" s="232"/>
      <c r="Y101" s="232"/>
      <c r="Z101" s="232"/>
      <c r="AA101" s="232"/>
      <c r="AB101" s="232"/>
      <c r="AC101" s="232"/>
    </row>
    <row r="102" spans="1:29">
      <c r="B102" s="225" t="s">
        <v>405</v>
      </c>
      <c r="C102" s="223">
        <f>IFERROR(AVERAGEIFS('BAZA DANYCH'!$AC:$AC,'BAZA DANYCH'!$A:$A,$B102,'BAZA DANYCH'!$X:$X,"A"),0)</f>
        <v>0.48025727850723793</v>
      </c>
      <c r="D102" s="224">
        <f>IFERROR(AVERAGEIFS('BAZA DANYCH'!$AC:$AC,'BAZA DANYCH'!$A:$A,$B102,'BAZA DANYCH'!$U:$U,D$70,'BAZA DANYCH'!$X:$X,"A"),0)</f>
        <v>0.45725330161594613</v>
      </c>
      <c r="E102" s="224">
        <f>IFERROR(AVERAGEIFS('BAZA DANYCH'!$AC:$AC,'BAZA DANYCH'!$A:$A,$B102,'BAZA DANYCH'!$U:$U,E$70,'BAZA DANYCH'!$X:$X,"A"),0)</f>
        <v>0.33502070034899062</v>
      </c>
      <c r="F102" s="224">
        <f>IFERROR(AVERAGEIFS('BAZA DANYCH'!$AC:$AC,'BAZA DANYCH'!$A:$A,$B102,'BAZA DANYCH'!$U:$U,F$70,'BAZA DANYCH'!$X:$X,"A"),0)</f>
        <v>0.50230946703597867</v>
      </c>
      <c r="G102" s="224">
        <f>IFERROR(AVERAGEIFS('BAZA DANYCH'!$AC:$AC,'BAZA DANYCH'!$A:$A,$B102,'BAZA DANYCH'!$U:$U,G$70,'BAZA DANYCH'!$X:$X,"A"),0)</f>
        <v>0.2938004672473235</v>
      </c>
      <c r="H102" s="224">
        <f>IFERROR(AVERAGEIFS('BAZA DANYCH'!$AC:$AC,'BAZA DANYCH'!$A:$A,$B102,'BAZA DANYCH'!$U:$U,H$70,'BAZA DANYCH'!$X:$X,"A"),0)</f>
        <v>0.54302681448882006</v>
      </c>
      <c r="I102" s="224">
        <f>IFERROR(AVERAGEIFS('BAZA DANYCH'!$AC:$AC,'BAZA DANYCH'!$A:$A,$B102,'BAZA DANYCH'!$U:$U,I$70,'BAZA DANYCH'!$X:$X,"A"),0)</f>
        <v>0.55150381056069675</v>
      </c>
      <c r="J102" s="224">
        <f>IFERROR(AVERAGEIFS('BAZA DANYCH'!$AC:$AC,'BAZA DANYCH'!$A:$A,$B102,'BAZA DANYCH'!$U:$U,J$70,'BAZA DANYCH'!$X:$X,"A"),0)</f>
        <v>0.64300496426066023</v>
      </c>
      <c r="K102" s="224">
        <f>IFERROR(AVERAGEIFS('BAZA DANYCH'!$AC:$AC,'BAZA DANYCH'!$A:$A,$B102,'BAZA DANYCH'!$U:$U,K$70,'BAZA DANYCH'!$X:$X,"A"),0)</f>
        <v>0.51813557546288636</v>
      </c>
      <c r="O102" s="232"/>
      <c r="P102" s="232"/>
      <c r="Q102" s="232"/>
      <c r="R102" s="232"/>
      <c r="S102" s="234"/>
      <c r="T102" s="234"/>
      <c r="U102" s="234"/>
      <c r="V102" s="234"/>
      <c r="W102" s="232"/>
      <c r="X102" s="232"/>
      <c r="Y102" s="232"/>
      <c r="Z102" s="232"/>
      <c r="AA102" s="232"/>
      <c r="AB102" s="232"/>
      <c r="AC102" s="232"/>
    </row>
    <row r="103" spans="1:29">
      <c r="B103" s="225" t="s">
        <v>417</v>
      </c>
      <c r="C103" s="223">
        <f>IFERROR(AVERAGEIFS('BAZA DANYCH'!$AC:$AC,'BAZA DANYCH'!$A:$A,$B103,'BAZA DANYCH'!$X:$X,"A"),0)</f>
        <v>9.4847576148684762E-2</v>
      </c>
      <c r="D103" s="224">
        <f>IFERROR(AVERAGEIFS('BAZA DANYCH'!$AC:$AC,'BAZA DANYCH'!$A:$A,$B103,'BAZA DANYCH'!$U:$U,D$70,'BAZA DANYCH'!$X:$X,"A"),0)</f>
        <v>6.228059546132058E-2</v>
      </c>
      <c r="E103" s="224">
        <f>IFERROR(AVERAGEIFS('BAZA DANYCH'!$AC:$AC,'BAZA DANYCH'!$A:$A,$B103,'BAZA DANYCH'!$U:$U,E$70,'BAZA DANYCH'!$X:$X,"A"),0)</f>
        <v>0.11004628293289039</v>
      </c>
      <c r="F103" s="224">
        <f>IFERROR(AVERAGEIFS('BAZA DANYCH'!$AC:$AC,'BAZA DANYCH'!$A:$A,$B103,'BAZA DANYCH'!$U:$U,F$70,'BAZA DANYCH'!$X:$X,"A"),0)</f>
        <v>0.21417747338681753</v>
      </c>
      <c r="G103" s="224">
        <f>IFERROR(AVERAGEIFS('BAZA DANYCH'!$AC:$AC,'BAZA DANYCH'!$A:$A,$B103,'BAZA DANYCH'!$U:$U,G$70,'BAZA DANYCH'!$X:$X,"A"),0)</f>
        <v>0.12761723872834982</v>
      </c>
      <c r="H103" s="224">
        <f>IFERROR(AVERAGEIFS('BAZA DANYCH'!$AC:$AC,'BAZA DANYCH'!$A:$A,$B103,'BAZA DANYCH'!$U:$U,H$70,'BAZA DANYCH'!$X:$X,"A"),0)</f>
        <v>6.6349540287962611E-2</v>
      </c>
      <c r="I103" s="224">
        <f>IFERROR(AVERAGEIFS('BAZA DANYCH'!$AC:$AC,'BAZA DANYCH'!$A:$A,$B103,'BAZA DANYCH'!$U:$U,I$70,'BAZA DANYCH'!$X:$X,"A"),0)</f>
        <v>7.47340098755193E-2</v>
      </c>
      <c r="J103" s="224">
        <f>IFERROR(AVERAGEIFS('BAZA DANYCH'!$AC:$AC,'BAZA DANYCH'!$A:$A,$B103,'BAZA DANYCH'!$U:$U,J$70,'BAZA DANYCH'!$X:$X,"A"),0)</f>
        <v>5.0523913269011303E-2</v>
      </c>
      <c r="K103" s="224">
        <f>IFERROR(AVERAGEIFS('BAZA DANYCH'!$AC:$AC,'BAZA DANYCH'!$A:$A,$B103,'BAZA DANYCH'!$U:$U,K$70,'BAZA DANYCH'!$X:$X,"A"),0)</f>
        <v>8.6470628137294794E-2</v>
      </c>
      <c r="O103" s="232"/>
      <c r="P103" s="232"/>
      <c r="Q103" s="232"/>
      <c r="R103" s="232"/>
      <c r="S103" s="234"/>
      <c r="T103" s="234"/>
      <c r="U103" s="234"/>
      <c r="V103" s="234"/>
      <c r="W103" s="232"/>
      <c r="X103" s="232"/>
      <c r="Y103" s="232"/>
      <c r="Z103" s="232"/>
      <c r="AA103" s="232"/>
      <c r="AB103" s="232"/>
      <c r="AC103" s="232"/>
    </row>
    <row r="104" spans="1:29">
      <c r="B104" s="225" t="s">
        <v>422</v>
      </c>
      <c r="C104" s="223">
        <f>IFERROR(AVERAGEIFS('BAZA DANYCH'!$AC:$AC,'BAZA DANYCH'!$A:$A,$B104,'BAZA DANYCH'!$X:$X,"A"),0)</f>
        <v>0.18957716701902724</v>
      </c>
      <c r="D104" s="224">
        <f>IFERROR(AVERAGEIFS('BAZA DANYCH'!$AC:$AC,'BAZA DANYCH'!$A:$A,$B104,'BAZA DANYCH'!$U:$U,D$70,'BAZA DANYCH'!$X:$X,"A"),0)</f>
        <v>0.19129870129870133</v>
      </c>
      <c r="E104" s="224">
        <f>IFERROR(AVERAGEIFS('BAZA DANYCH'!$AC:$AC,'BAZA DANYCH'!$A:$A,$B104,'BAZA DANYCH'!$U:$U,E$70,'BAZA DANYCH'!$X:$X,"A"),0)</f>
        <v>0.22069930069930074</v>
      </c>
      <c r="F104" s="224">
        <f>IFERROR(AVERAGEIFS('BAZA DANYCH'!$AC:$AC,'BAZA DANYCH'!$A:$A,$B104,'BAZA DANYCH'!$U:$U,F$70,'BAZA DANYCH'!$X:$X,"A"),0)</f>
        <v>0.12285714285714286</v>
      </c>
      <c r="G104" s="224">
        <f>IFERROR(AVERAGEIFS('BAZA DANYCH'!$AC:$AC,'BAZA DANYCH'!$A:$A,$B104,'BAZA DANYCH'!$U:$U,G$70,'BAZA DANYCH'!$X:$X,"A"),0)</f>
        <v>0.20521212121212123</v>
      </c>
      <c r="H104" s="224">
        <f>IFERROR(AVERAGEIFS('BAZA DANYCH'!$AC:$AC,'BAZA DANYCH'!$A:$A,$B104,'BAZA DANYCH'!$U:$U,H$70,'BAZA DANYCH'!$X:$X,"A"),0)</f>
        <v>0.13363636363636361</v>
      </c>
      <c r="I104" s="224">
        <f>IFERROR(AVERAGEIFS('BAZA DANYCH'!$AC:$AC,'BAZA DANYCH'!$A:$A,$B104,'BAZA DANYCH'!$U:$U,I$70,'BAZA DANYCH'!$X:$X,"A"),0)</f>
        <v>0.20333333333333328</v>
      </c>
      <c r="J104" s="224">
        <f>IFERROR(AVERAGEIFS('BAZA DANYCH'!$AC:$AC,'BAZA DANYCH'!$A:$A,$B104,'BAZA DANYCH'!$U:$U,J$70,'BAZA DANYCH'!$X:$X,"A"),0)</f>
        <v>0.19075757575757576</v>
      </c>
      <c r="K104" s="224">
        <f>IFERROR(AVERAGEIFS('BAZA DANYCH'!$AC:$AC,'BAZA DANYCH'!$A:$A,$B104,'BAZA DANYCH'!$U:$U,K$70,'BAZA DANYCH'!$X:$X,"A"),0)</f>
        <v>0.20363636363636362</v>
      </c>
      <c r="O104" s="232"/>
      <c r="P104" s="232"/>
      <c r="Q104" s="232"/>
      <c r="R104" s="232"/>
      <c r="S104" s="234"/>
      <c r="T104" s="234"/>
      <c r="U104" s="234"/>
      <c r="V104" s="234"/>
      <c r="W104" s="232"/>
      <c r="X104" s="232"/>
      <c r="Y104" s="232"/>
      <c r="Z104" s="232"/>
      <c r="AA104" s="232"/>
      <c r="AB104" s="232"/>
      <c r="AC104" s="232"/>
    </row>
    <row r="105" spans="1:29">
      <c r="B105" s="225" t="s">
        <v>434</v>
      </c>
      <c r="C105" s="223">
        <f>IFERROR(AVERAGEIFS('BAZA DANYCH'!$AC:$AC,'BAZA DANYCH'!$A:$A,$B105,'BAZA DANYCH'!$X:$X,"A"),0)</f>
        <v>0.19203363060699094</v>
      </c>
      <c r="D105" s="224">
        <f>IFERROR(AVERAGEIFS('BAZA DANYCH'!$AC:$AC,'BAZA DANYCH'!$A:$A,$B105,'BAZA DANYCH'!$U:$U,D$70,'BAZA DANYCH'!$X:$X,"A"),0)</f>
        <v>0.19738322679499151</v>
      </c>
      <c r="E105" s="224">
        <f>IFERROR(AVERAGEIFS('BAZA DANYCH'!$AC:$AC,'BAZA DANYCH'!$A:$A,$B105,'BAZA DANYCH'!$U:$U,E$70,'BAZA DANYCH'!$X:$X,"A"),0)</f>
        <v>0.16564677152912446</v>
      </c>
      <c r="F105" s="224">
        <f>IFERROR(AVERAGEIFS('BAZA DANYCH'!$AC:$AC,'BAZA DANYCH'!$A:$A,$B105,'BAZA DANYCH'!$U:$U,F$70,'BAZA DANYCH'!$X:$X,"A"),0)</f>
        <v>0.11795470843089891</v>
      </c>
      <c r="G105" s="224">
        <f>IFERROR(AVERAGEIFS('BAZA DANYCH'!$AC:$AC,'BAZA DANYCH'!$A:$A,$B105,'BAZA DANYCH'!$U:$U,G$70,'BAZA DANYCH'!$X:$X,"A"),0)</f>
        <v>0.30229198301093724</v>
      </c>
      <c r="H105" s="224">
        <f>IFERROR(AVERAGEIFS('BAZA DANYCH'!$AC:$AC,'BAZA DANYCH'!$A:$A,$B105,'BAZA DANYCH'!$U:$U,H$70,'BAZA DANYCH'!$X:$X,"A"),0)</f>
        <v>0.1097759383473669</v>
      </c>
      <c r="I105" s="224">
        <f>IFERROR(AVERAGEIFS('BAZA DANYCH'!$AC:$AC,'BAZA DANYCH'!$A:$A,$B105,'BAZA DANYCH'!$U:$U,I$70,'BAZA DANYCH'!$X:$X,"A"),0)</f>
        <v>0.21155584741018915</v>
      </c>
      <c r="J105" s="224">
        <f>IFERROR(AVERAGEIFS('BAZA DANYCH'!$AC:$AC,'BAZA DANYCH'!$A:$A,$B105,'BAZA DANYCH'!$U:$U,J$70,'BAZA DANYCH'!$X:$X,"A"),0)</f>
        <v>0.34228233639998346</v>
      </c>
      <c r="K105" s="224">
        <f>IFERROR(AVERAGEIFS('BAZA DANYCH'!$AC:$AC,'BAZA DANYCH'!$A:$A,$B105,'BAZA DANYCH'!$U:$U,K$70,'BAZA DANYCH'!$X:$X,"A"),0)</f>
        <v>7.4463218335767356E-2</v>
      </c>
      <c r="O105" s="232"/>
      <c r="P105" s="232"/>
      <c r="Q105" s="232"/>
      <c r="R105" s="232"/>
      <c r="S105" s="234"/>
      <c r="T105" s="234"/>
      <c r="U105" s="234"/>
      <c r="V105" s="234"/>
      <c r="W105" s="232"/>
      <c r="X105" s="232"/>
      <c r="Y105" s="232"/>
      <c r="Z105" s="232"/>
      <c r="AA105" s="232"/>
      <c r="AB105" s="232"/>
      <c r="AC105" s="232"/>
    </row>
    <row r="106" spans="1:29">
      <c r="B106" s="225" t="s">
        <v>448</v>
      </c>
      <c r="C106" s="223">
        <f>IFERROR(AVERAGEIFS('BAZA DANYCH'!$AC:$AC,'BAZA DANYCH'!$A:$A,$B106,'BAZA DANYCH'!$X:$X,"A"),0)</f>
        <v>0.17991626794258356</v>
      </c>
      <c r="D106" s="224">
        <f>IFERROR(AVERAGEIFS('BAZA DANYCH'!$AC:$AC,'BAZA DANYCH'!$A:$A,$B106,'BAZA DANYCH'!$U:$U,D$70,'BAZA DANYCH'!$X:$X,"A"),0)</f>
        <v>0.21749999999999997</v>
      </c>
      <c r="E106" s="224">
        <f>IFERROR(AVERAGEIFS('BAZA DANYCH'!$AC:$AC,'BAZA DANYCH'!$A:$A,$B106,'BAZA DANYCH'!$U:$U,E$70,'BAZA DANYCH'!$X:$X,"A"),0)</f>
        <v>0.28200757575757579</v>
      </c>
      <c r="F106" s="224">
        <f>IFERROR(AVERAGEIFS('BAZA DANYCH'!$AC:$AC,'BAZA DANYCH'!$A:$A,$B106,'BAZA DANYCH'!$U:$U,F$70,'BAZA DANYCH'!$X:$X,"A"),0)</f>
        <v>0.10974025974025974</v>
      </c>
      <c r="G106" s="224">
        <f>IFERROR(AVERAGEIFS('BAZA DANYCH'!$AC:$AC,'BAZA DANYCH'!$A:$A,$B106,'BAZA DANYCH'!$U:$U,G$70,'BAZA DANYCH'!$X:$X,"A"),0)</f>
        <v>0.14823232323232327</v>
      </c>
      <c r="H106" s="224">
        <f>IFERROR(AVERAGEIFS('BAZA DANYCH'!$AC:$AC,'BAZA DANYCH'!$A:$A,$B106,'BAZA DANYCH'!$U:$U,H$70,'BAZA DANYCH'!$X:$X,"A"),0)</f>
        <v>0.19999999999999998</v>
      </c>
      <c r="I106" s="224">
        <f>IFERROR(AVERAGEIFS('BAZA DANYCH'!$AC:$AC,'BAZA DANYCH'!$A:$A,$B106,'BAZA DANYCH'!$U:$U,I$70,'BAZA DANYCH'!$X:$X,"A"),0)</f>
        <v>0.15082644628099176</v>
      </c>
      <c r="J106" s="224">
        <f>IFERROR(AVERAGEIFS('BAZA DANYCH'!$AC:$AC,'BAZA DANYCH'!$A:$A,$B106,'BAZA DANYCH'!$U:$U,J$70,'BAZA DANYCH'!$X:$X,"A"),0)</f>
        <v>0.1516528925619835</v>
      </c>
      <c r="K106" s="224">
        <f>IFERROR(AVERAGEIFS('BAZA DANYCH'!$AC:$AC,'BAZA DANYCH'!$A:$A,$B106,'BAZA DANYCH'!$U:$U,K$70,'BAZA DANYCH'!$X:$X,"A"),0)</f>
        <v>0.14277777777777778</v>
      </c>
      <c r="O106" s="232"/>
      <c r="P106" s="232"/>
      <c r="Q106" s="232"/>
      <c r="R106" s="232"/>
      <c r="S106" s="234"/>
      <c r="T106" s="234"/>
      <c r="U106" s="234"/>
      <c r="V106" s="234"/>
      <c r="W106" s="232"/>
      <c r="X106" s="232"/>
      <c r="Y106" s="232"/>
      <c r="Z106" s="232"/>
      <c r="AA106" s="232"/>
      <c r="AB106" s="232"/>
      <c r="AC106" s="232"/>
    </row>
    <row r="107" spans="1:29">
      <c r="B107" s="88"/>
      <c r="C107" s="88"/>
      <c r="D107" s="88"/>
      <c r="E107" s="88"/>
      <c r="F107" s="88"/>
      <c r="G107" s="88"/>
      <c r="H107" s="88"/>
      <c r="I107" s="88"/>
      <c r="J107" s="88"/>
      <c r="K107" s="88"/>
      <c r="L107" s="88"/>
      <c r="M107" s="88"/>
      <c r="N107" s="88"/>
      <c r="O107" s="88"/>
      <c r="P107" s="88"/>
      <c r="Q107" s="88"/>
      <c r="R107" s="88"/>
      <c r="S107" s="88"/>
      <c r="T107" s="88"/>
      <c r="U107" s="88"/>
      <c r="V107" s="88"/>
      <c r="W107" s="88"/>
      <c r="X107" s="88"/>
      <c r="Y107" s="88"/>
      <c r="Z107" s="88"/>
      <c r="AA107" s="88"/>
      <c r="AB107" s="88"/>
      <c r="AC107" s="112"/>
    </row>
    <row r="108" spans="1:29" s="221" customFormat="1">
      <c r="A108" s="371" t="s">
        <v>162</v>
      </c>
      <c r="B108" s="373" t="s">
        <v>135</v>
      </c>
      <c r="C108" s="222" t="s">
        <v>134</v>
      </c>
      <c r="D108" s="213">
        <f t="shared" ref="D108:K109" si="10">D70</f>
        <v>0.25</v>
      </c>
      <c r="E108" s="213">
        <f t="shared" si="10"/>
        <v>0.29166666666666669</v>
      </c>
      <c r="F108" s="213">
        <f t="shared" si="10"/>
        <v>0.33333333333333331</v>
      </c>
      <c r="G108" s="213">
        <f t="shared" si="10"/>
        <v>0.375</v>
      </c>
      <c r="H108" s="213">
        <f t="shared" si="10"/>
        <v>0.58333333333333337</v>
      </c>
      <c r="I108" s="213">
        <f t="shared" si="10"/>
        <v>0.625</v>
      </c>
      <c r="J108" s="213">
        <f t="shared" si="10"/>
        <v>0.66666666666666663</v>
      </c>
      <c r="K108" s="213">
        <f t="shared" si="10"/>
        <v>0.70833333333333337</v>
      </c>
      <c r="O108" s="183"/>
      <c r="P108" s="183"/>
      <c r="Q108" s="183"/>
      <c r="R108" s="183"/>
      <c r="S108" s="233"/>
      <c r="T108" s="233"/>
      <c r="U108" s="233"/>
      <c r="V108" s="233"/>
      <c r="W108" s="183"/>
      <c r="X108" s="183"/>
      <c r="Y108" s="183"/>
      <c r="Z108" s="183"/>
      <c r="AA108" s="183"/>
      <c r="AB108" s="183"/>
      <c r="AC108" s="183"/>
    </row>
    <row r="109" spans="1:29" s="221" customFormat="1">
      <c r="A109" s="371"/>
      <c r="B109" s="373"/>
      <c r="C109" s="222" t="s">
        <v>134</v>
      </c>
      <c r="D109" s="213">
        <f t="shared" si="10"/>
        <v>0.29166666666666669</v>
      </c>
      <c r="E109" s="213">
        <f t="shared" si="10"/>
        <v>0.33333333333333331</v>
      </c>
      <c r="F109" s="213">
        <f t="shared" si="10"/>
        <v>0.375</v>
      </c>
      <c r="G109" s="213">
        <f t="shared" si="10"/>
        <v>0.41666666666666669</v>
      </c>
      <c r="H109" s="213">
        <f t="shared" si="10"/>
        <v>0.625</v>
      </c>
      <c r="I109" s="213">
        <f t="shared" si="10"/>
        <v>0.66666666666666663</v>
      </c>
      <c r="J109" s="213">
        <f t="shared" si="10"/>
        <v>0.70833333333333337</v>
      </c>
      <c r="K109" s="213">
        <f t="shared" si="10"/>
        <v>0.75</v>
      </c>
      <c r="O109" s="183"/>
      <c r="P109" s="183"/>
      <c r="Q109" s="183"/>
      <c r="R109" s="183"/>
      <c r="S109" s="233"/>
      <c r="T109" s="233"/>
      <c r="U109" s="233"/>
      <c r="V109" s="233"/>
      <c r="W109" s="183"/>
      <c r="X109" s="183"/>
      <c r="Y109" s="183"/>
      <c r="Z109" s="183"/>
      <c r="AA109" s="183"/>
      <c r="AB109" s="183"/>
      <c r="AC109" s="183"/>
    </row>
    <row r="110" spans="1:29">
      <c r="A110" s="225" t="str">
        <f t="shared" ref="A110:B135" si="11">A6</f>
        <v>Polanowice</v>
      </c>
      <c r="B110" s="225" t="str">
        <f t="shared" si="11"/>
        <v>p1_A</v>
      </c>
      <c r="C110" s="223">
        <f>IFERROR(AVERAGEIFS('BAZA DANYCH'!$AC:$AC,'BAZA DANYCH'!$A:$A,$A110,'BAZA DANYCH'!$F:$F,$B110),0)</f>
        <v>0.31109504132231425</v>
      </c>
      <c r="D110" s="224">
        <f>IFERROR(AVERAGEIFS('BAZA DANYCH'!$AC:$AC,'BAZA DANYCH'!$A:$A,$A110,'BAZA DANYCH'!$U:$U,D$108,'BAZA DANYCH'!$F:$F,$B110),0)</f>
        <v>0.27257575757575758</v>
      </c>
      <c r="E110" s="224">
        <f>IFERROR(AVERAGEIFS('BAZA DANYCH'!$AC:$AC,'BAZA DANYCH'!$A:$A,$A110,'BAZA DANYCH'!$U:$U,E$108,'BAZA DANYCH'!$F:$F,$B110),0)</f>
        <v>0.32192513368983955</v>
      </c>
      <c r="F110" s="224">
        <f>IFERROR(AVERAGEIFS('BAZA DANYCH'!$AC:$AC,'BAZA DANYCH'!$A:$A,$A110,'BAZA DANYCH'!$U:$U,F$108,'BAZA DANYCH'!$F:$F,$B110),0)</f>
        <v>0.31295454545454543</v>
      </c>
      <c r="G110" s="224">
        <f>IFERROR(AVERAGEIFS('BAZA DANYCH'!$AC:$AC,'BAZA DANYCH'!$A:$A,$A110,'BAZA DANYCH'!$U:$U,G$108,'BAZA DANYCH'!$F:$F,$B110),0)</f>
        <v>0.24504132231404957</v>
      </c>
      <c r="H110" s="224">
        <f>IFERROR(AVERAGEIFS('BAZA DANYCH'!$AC:$AC,'BAZA DANYCH'!$A:$A,$A110,'BAZA DANYCH'!$U:$U,H$108,'BAZA DANYCH'!$F:$F,$B110),0)</f>
        <v>0.39772727272727276</v>
      </c>
      <c r="I110" s="224">
        <f>IFERROR(AVERAGEIFS('BAZA DANYCH'!$AC:$AC,'BAZA DANYCH'!$A:$A,$A110,'BAZA DANYCH'!$U:$U,I$108,'BAZA DANYCH'!$F:$F,$B110),0)</f>
        <v>0.24143356643356645</v>
      </c>
      <c r="J110" s="224">
        <f>IFERROR(AVERAGEIFS('BAZA DANYCH'!$AC:$AC,'BAZA DANYCH'!$A:$A,$A110,'BAZA DANYCH'!$U:$U,J$108,'BAZA DANYCH'!$F:$F,$B110),0)</f>
        <v>0.34886363636363626</v>
      </c>
      <c r="K110" s="224">
        <f>IFERROR(AVERAGEIFS('BAZA DANYCH'!$AC:$AC,'BAZA DANYCH'!$A:$A,$A110,'BAZA DANYCH'!$U:$U,K$108,'BAZA DANYCH'!$F:$F,$B110),0)</f>
        <v>0.33380681818181818</v>
      </c>
      <c r="O110" s="232"/>
      <c r="P110" s="232"/>
      <c r="Q110" s="232"/>
      <c r="R110" s="232"/>
      <c r="S110" s="234"/>
      <c r="T110" s="234"/>
      <c r="U110" s="234"/>
      <c r="V110" s="234"/>
      <c r="W110" s="232"/>
      <c r="X110" s="232"/>
      <c r="Y110" s="232"/>
      <c r="Z110" s="232"/>
      <c r="AA110" s="232"/>
      <c r="AB110" s="232"/>
      <c r="AC110" s="232"/>
    </row>
    <row r="111" spans="1:29">
      <c r="A111" s="225" t="str">
        <f t="shared" si="11"/>
        <v>Polanowice</v>
      </c>
      <c r="B111" s="225" t="str">
        <f t="shared" si="11"/>
        <v>p2_A</v>
      </c>
      <c r="C111" s="223">
        <f>IFERROR(AVERAGEIFS('BAZA DANYCH'!$AC:$AC,'BAZA DANYCH'!$A:$A,$A111,'BAZA DANYCH'!$F:$F,$B111),0)</f>
        <v>7.6511323277749163E-2</v>
      </c>
      <c r="D111" s="224">
        <f>IFERROR(AVERAGEIFS('BAZA DANYCH'!$AC:$AC,'BAZA DANYCH'!$A:$A,$A111,'BAZA DANYCH'!$U:$U,D$108,'BAZA DANYCH'!$F:$F,$B111),0)</f>
        <v>5.6686378255005714E-2</v>
      </c>
      <c r="E111" s="224">
        <f>IFERROR(AVERAGEIFS('BAZA DANYCH'!$AC:$AC,'BAZA DANYCH'!$A:$A,$A111,'BAZA DANYCH'!$U:$U,E$108,'BAZA DANYCH'!$F:$F,$B111),0)</f>
        <v>5.9850382460676574E-2</v>
      </c>
      <c r="F111" s="224">
        <f>IFERROR(AVERAGEIFS('BAZA DANYCH'!$AC:$AC,'BAZA DANYCH'!$A:$A,$A111,'BAZA DANYCH'!$U:$U,F$108,'BAZA DANYCH'!$F:$F,$B111),0)</f>
        <v>5.7037037037037039E-2</v>
      </c>
      <c r="G111" s="224">
        <f>IFERROR(AVERAGEIFS('BAZA DANYCH'!$AC:$AC,'BAZA DANYCH'!$A:$A,$A111,'BAZA DANYCH'!$U:$U,G$108,'BAZA DANYCH'!$F:$F,$B111),0)</f>
        <v>6.185548293391431E-2</v>
      </c>
      <c r="H111" s="224">
        <f>IFERROR(AVERAGEIFS('BAZA DANYCH'!$AC:$AC,'BAZA DANYCH'!$A:$A,$A111,'BAZA DANYCH'!$U:$U,H$108,'BAZA DANYCH'!$F:$F,$B111),0)</f>
        <v>8.4997075753378268E-2</v>
      </c>
      <c r="I111" s="224">
        <f>IFERROR(AVERAGEIFS('BAZA DANYCH'!$AC:$AC,'BAZA DANYCH'!$A:$A,$A111,'BAZA DANYCH'!$U:$U,I$108,'BAZA DANYCH'!$F:$F,$B111),0)</f>
        <v>9.9320069908305192E-2</v>
      </c>
      <c r="J111" s="224">
        <f>IFERROR(AVERAGEIFS('BAZA DANYCH'!$AC:$AC,'BAZA DANYCH'!$A:$A,$A111,'BAZA DANYCH'!$U:$U,J$108,'BAZA DANYCH'!$F:$F,$B111),0)</f>
        <v>0.10342834664730088</v>
      </c>
      <c r="K111" s="224">
        <f>IFERROR(AVERAGEIFS('BAZA DANYCH'!$AC:$AC,'BAZA DANYCH'!$A:$A,$A111,'BAZA DANYCH'!$U:$U,K$108,'BAZA DANYCH'!$F:$F,$B111),0)</f>
        <v>8.5154061624649863E-2</v>
      </c>
      <c r="O111" s="232"/>
      <c r="P111" s="232"/>
      <c r="Q111" s="232"/>
      <c r="R111" s="232"/>
      <c r="S111" s="234"/>
      <c r="T111" s="234"/>
      <c r="U111" s="234"/>
      <c r="V111" s="234"/>
      <c r="W111" s="232"/>
      <c r="X111" s="232"/>
      <c r="Y111" s="232"/>
      <c r="Z111" s="232"/>
      <c r="AA111" s="232"/>
      <c r="AB111" s="232"/>
      <c r="AC111" s="232"/>
    </row>
    <row r="112" spans="1:29">
      <c r="A112" s="225" t="str">
        <f t="shared" si="11"/>
        <v>Psie Pole</v>
      </c>
      <c r="B112" s="225" t="str">
        <f t="shared" si="11"/>
        <v>p4_wjazd_A</v>
      </c>
      <c r="C112" s="223">
        <f>IFERROR(AVERAGEIFS('BAZA DANYCH'!$AC:$AC,'BAZA DANYCH'!$A:$A,$A112,'BAZA DANYCH'!$F:$F,$B112),0)</f>
        <v>0.38399464762087865</v>
      </c>
      <c r="D112" s="224">
        <f>IFERROR(AVERAGEIFS('BAZA DANYCH'!$AC:$AC,'BAZA DANYCH'!$A:$A,$A112,'BAZA DANYCH'!$U:$U,D$108,'BAZA DANYCH'!$F:$F,$B112),0)</f>
        <v>0.55122015430766147</v>
      </c>
      <c r="E112" s="224">
        <f>IFERROR(AVERAGEIFS('BAZA DANYCH'!$AC:$AC,'BAZA DANYCH'!$A:$A,$A112,'BAZA DANYCH'!$U:$U,E$108,'BAZA DANYCH'!$F:$F,$B112),0)</f>
        <v>0.48428648559874143</v>
      </c>
      <c r="F112" s="224">
        <f>IFERROR(AVERAGEIFS('BAZA DANYCH'!$AC:$AC,'BAZA DANYCH'!$A:$A,$A112,'BAZA DANYCH'!$U:$U,F$108,'BAZA DANYCH'!$F:$F,$B112),0)</f>
        <v>0.52644317538976571</v>
      </c>
      <c r="G112" s="224">
        <f>IFERROR(AVERAGEIFS('BAZA DANYCH'!$AC:$AC,'BAZA DANYCH'!$A:$A,$A112,'BAZA DANYCH'!$U:$U,G$108,'BAZA DANYCH'!$F:$F,$B112),0)</f>
        <v>0.35728200736657334</v>
      </c>
      <c r="H112" s="224">
        <f>IFERROR(AVERAGEIFS('BAZA DANYCH'!$AC:$AC,'BAZA DANYCH'!$A:$A,$A112,'BAZA DANYCH'!$U:$U,H$108,'BAZA DANYCH'!$F:$F,$B112),0)</f>
        <v>0.36448309947111274</v>
      </c>
      <c r="I112" s="224">
        <f>IFERROR(AVERAGEIFS('BAZA DANYCH'!$AC:$AC,'BAZA DANYCH'!$A:$A,$A112,'BAZA DANYCH'!$U:$U,I$108,'BAZA DANYCH'!$F:$F,$B112),0)</f>
        <v>0.27930907280635126</v>
      </c>
      <c r="J112" s="224">
        <f>IFERROR(AVERAGEIFS('BAZA DANYCH'!$AC:$AC,'BAZA DANYCH'!$A:$A,$A112,'BAZA DANYCH'!$U:$U,J$108,'BAZA DANYCH'!$F:$F,$B112),0)</f>
        <v>0.265665260767526</v>
      </c>
      <c r="K112" s="224">
        <f>IFERROR(AVERAGEIFS('BAZA DANYCH'!$AC:$AC,'BAZA DANYCH'!$A:$A,$A112,'BAZA DANYCH'!$U:$U,K$108,'BAZA DANYCH'!$F:$F,$B112),0)</f>
        <v>0.18727439484696265</v>
      </c>
      <c r="O112" s="232"/>
      <c r="P112" s="232"/>
      <c r="Q112" s="232"/>
      <c r="R112" s="232"/>
      <c r="S112" s="234"/>
      <c r="T112" s="234"/>
      <c r="U112" s="234"/>
      <c r="V112" s="234"/>
      <c r="W112" s="232"/>
      <c r="X112" s="232"/>
      <c r="Y112" s="232"/>
      <c r="Z112" s="232"/>
      <c r="AA112" s="232"/>
      <c r="AB112" s="232"/>
      <c r="AC112" s="232"/>
    </row>
    <row r="113" spans="1:29">
      <c r="A113" s="225" t="str">
        <f t="shared" si="11"/>
        <v>Psie Pole</v>
      </c>
      <c r="B113" s="225" t="str">
        <f t="shared" si="11"/>
        <v>p4_wyjazd_A</v>
      </c>
      <c r="C113" s="223">
        <f>IFERROR(AVERAGEIFS('BAZA DANYCH'!$AC:$AC,'BAZA DANYCH'!$A:$A,$A113,'BAZA DANYCH'!$F:$F,$B113),0)</f>
        <v>0.39350439479739391</v>
      </c>
      <c r="D113" s="224">
        <f>IFERROR(AVERAGEIFS('BAZA DANYCH'!$AC:$AC,'BAZA DANYCH'!$A:$A,$A113,'BAZA DANYCH'!$U:$U,D$108,'BAZA DANYCH'!$F:$F,$B113),0)</f>
        <v>0.16243748753927761</v>
      </c>
      <c r="E113" s="224">
        <f>IFERROR(AVERAGEIFS('BAZA DANYCH'!$AC:$AC,'BAZA DANYCH'!$A:$A,$A113,'BAZA DANYCH'!$U:$U,E$108,'BAZA DANYCH'!$F:$F,$B113),0)</f>
        <v>0.14124300750433677</v>
      </c>
      <c r="F113" s="224">
        <f>IFERROR(AVERAGEIFS('BAZA DANYCH'!$AC:$AC,'BAZA DANYCH'!$A:$A,$A113,'BAZA DANYCH'!$U:$U,F$108,'BAZA DANYCH'!$F:$F,$B113),0)</f>
        <v>0.13687816820571977</v>
      </c>
      <c r="G113" s="224">
        <f>IFERROR(AVERAGEIFS('BAZA DANYCH'!$AC:$AC,'BAZA DANYCH'!$A:$A,$A113,'BAZA DANYCH'!$U:$U,G$108,'BAZA DANYCH'!$F:$F,$B113),0)</f>
        <v>0.11761509262855026</v>
      </c>
      <c r="H113" s="224">
        <f>IFERROR(AVERAGEIFS('BAZA DANYCH'!$AC:$AC,'BAZA DANYCH'!$A:$A,$A113,'BAZA DANYCH'!$U:$U,H$108,'BAZA DANYCH'!$F:$F,$B113),0)</f>
        <v>0.50486606920144605</v>
      </c>
      <c r="I113" s="224">
        <f>IFERROR(AVERAGEIFS('BAZA DANYCH'!$AC:$AC,'BAZA DANYCH'!$A:$A,$A113,'BAZA DANYCH'!$U:$U,I$108,'BAZA DANYCH'!$F:$F,$B113),0)</f>
        <v>0.57312996189812526</v>
      </c>
      <c r="J113" s="224">
        <f>IFERROR(AVERAGEIFS('BAZA DANYCH'!$AC:$AC,'BAZA DANYCH'!$A:$A,$A113,'BAZA DANYCH'!$U:$U,J$108,'BAZA DANYCH'!$F:$F,$B113),0)</f>
        <v>0.5021214197889613</v>
      </c>
      <c r="K113" s="224">
        <f>IFERROR(AVERAGEIFS('BAZA DANYCH'!$AC:$AC,'BAZA DANYCH'!$A:$A,$A113,'BAZA DANYCH'!$U:$U,K$108,'BAZA DANYCH'!$F:$F,$B113),0)</f>
        <v>0.63933396557061795</v>
      </c>
      <c r="O113" s="232"/>
      <c r="P113" s="232"/>
      <c r="Q113" s="232"/>
      <c r="R113" s="232"/>
      <c r="S113" s="234"/>
      <c r="T113" s="234"/>
      <c r="U113" s="234"/>
      <c r="V113" s="234"/>
      <c r="W113" s="232"/>
      <c r="X113" s="232"/>
      <c r="Y113" s="232"/>
      <c r="Z113" s="232"/>
      <c r="AA113" s="232"/>
      <c r="AB113" s="232"/>
      <c r="AC113" s="232"/>
    </row>
    <row r="114" spans="1:29">
      <c r="A114" s="225" t="str">
        <f t="shared" si="11"/>
        <v>Psie Pole</v>
      </c>
      <c r="B114" s="225" t="str">
        <f t="shared" si="11"/>
        <v>p5_A</v>
      </c>
      <c r="C114" s="223">
        <f>IFERROR(AVERAGEIFS('BAZA DANYCH'!$AC:$AC,'BAZA DANYCH'!$A:$A,$A114,'BAZA DANYCH'!$F:$F,$B114),0)</f>
        <v>0.15254686811696141</v>
      </c>
      <c r="D114" s="224">
        <f>IFERROR(AVERAGEIFS('BAZA DANYCH'!$AC:$AC,'BAZA DANYCH'!$A:$A,$A114,'BAZA DANYCH'!$U:$U,D$108,'BAZA DANYCH'!$F:$F,$B114),0)</f>
        <v>0.14421818048126184</v>
      </c>
      <c r="E114" s="224">
        <f>IFERROR(AVERAGEIFS('BAZA DANYCH'!$AC:$AC,'BAZA DANYCH'!$A:$A,$A114,'BAZA DANYCH'!$U:$U,E$108,'BAZA DANYCH'!$F:$F,$B114),0)</f>
        <v>0.17748090103744621</v>
      </c>
      <c r="F114" s="224">
        <f>IFERROR(AVERAGEIFS('BAZA DANYCH'!$AC:$AC,'BAZA DANYCH'!$A:$A,$A114,'BAZA DANYCH'!$U:$U,F$108,'BAZA DANYCH'!$F:$F,$B114),0)</f>
        <v>0.13406849432939349</v>
      </c>
      <c r="G114" s="224">
        <f>IFERROR(AVERAGEIFS('BAZA DANYCH'!$AC:$AC,'BAZA DANYCH'!$A:$A,$A114,'BAZA DANYCH'!$U:$U,G$108,'BAZA DANYCH'!$F:$F,$B114),0)</f>
        <v>0.19268867924528302</v>
      </c>
      <c r="H114" s="224">
        <f>IFERROR(AVERAGEIFS('BAZA DANYCH'!$AC:$AC,'BAZA DANYCH'!$A:$A,$A114,'BAZA DANYCH'!$U:$U,H$108,'BAZA DANYCH'!$F:$F,$B114),0)</f>
        <v>0.16120286193813063</v>
      </c>
      <c r="I114" s="224">
        <f>IFERROR(AVERAGEIFS('BAZA DANYCH'!$AC:$AC,'BAZA DANYCH'!$A:$A,$A114,'BAZA DANYCH'!$U:$U,I$108,'BAZA DANYCH'!$F:$F,$B114),0)</f>
        <v>0.15864887355056878</v>
      </c>
      <c r="J114" s="224">
        <f>IFERROR(AVERAGEIFS('BAZA DANYCH'!$AC:$AC,'BAZA DANYCH'!$A:$A,$A114,'BAZA DANYCH'!$U:$U,J$108,'BAZA DANYCH'!$F:$F,$B114),0)</f>
        <v>0.13568694757933064</v>
      </c>
      <c r="K114" s="224">
        <f>IFERROR(AVERAGEIFS('BAZA DANYCH'!$AC:$AC,'BAZA DANYCH'!$A:$A,$A114,'BAZA DANYCH'!$U:$U,K$108,'BAZA DANYCH'!$F:$F,$B114),0)</f>
        <v>0.1012695085022129</v>
      </c>
      <c r="O114" s="232"/>
      <c r="P114" s="232"/>
      <c r="Q114" s="232"/>
      <c r="R114" s="232"/>
      <c r="S114" s="234"/>
      <c r="T114" s="234"/>
      <c r="U114" s="234"/>
      <c r="V114" s="234"/>
      <c r="W114" s="232"/>
      <c r="X114" s="232"/>
      <c r="Y114" s="232"/>
      <c r="Z114" s="232"/>
      <c r="AA114" s="232"/>
      <c r="AB114" s="232"/>
      <c r="AC114" s="232"/>
    </row>
    <row r="115" spans="1:29">
      <c r="A115" s="225" t="str">
        <f t="shared" si="11"/>
        <v>Psie Pole</v>
      </c>
      <c r="B115" s="225" t="str">
        <f t="shared" si="11"/>
        <v>p6_A</v>
      </c>
      <c r="C115" s="223">
        <f>IFERROR(AVERAGEIFS('BAZA DANYCH'!$AC:$AC,'BAZA DANYCH'!$A:$A,$A115,'BAZA DANYCH'!$F:$F,$B115),0)</f>
        <v>0.33184668989547023</v>
      </c>
      <c r="D115" s="224">
        <f>IFERROR(AVERAGEIFS('BAZA DANYCH'!$AC:$AC,'BAZA DANYCH'!$A:$A,$A115,'BAZA DANYCH'!$U:$U,D$108,'BAZA DANYCH'!$F:$F,$B115),0)</f>
        <v>0.41857142857142859</v>
      </c>
      <c r="E115" s="224">
        <f>IFERROR(AVERAGEIFS('BAZA DANYCH'!$AC:$AC,'BAZA DANYCH'!$A:$A,$A115,'BAZA DANYCH'!$U:$U,E$108,'BAZA DANYCH'!$F:$F,$B115),0)</f>
        <v>0.37000000000000005</v>
      </c>
      <c r="F115" s="224">
        <f>IFERROR(AVERAGEIFS('BAZA DANYCH'!$AC:$AC,'BAZA DANYCH'!$A:$A,$A115,'BAZA DANYCH'!$U:$U,F$108,'BAZA DANYCH'!$F:$F,$B115),0)</f>
        <v>0.34357142857142853</v>
      </c>
      <c r="G115" s="224">
        <f>IFERROR(AVERAGEIFS('BAZA DANYCH'!$AC:$AC,'BAZA DANYCH'!$A:$A,$A115,'BAZA DANYCH'!$U:$U,G$108,'BAZA DANYCH'!$F:$F,$B115),0)</f>
        <v>0.32500000000000001</v>
      </c>
      <c r="H115" s="224">
        <f>IFERROR(AVERAGEIFS('BAZA DANYCH'!$AC:$AC,'BAZA DANYCH'!$A:$A,$A115,'BAZA DANYCH'!$U:$U,H$108,'BAZA DANYCH'!$F:$F,$B115),0)</f>
        <v>0.31918367346938775</v>
      </c>
      <c r="I115" s="224">
        <f>IFERROR(AVERAGEIFS('BAZA DANYCH'!$AC:$AC,'BAZA DANYCH'!$A:$A,$A115,'BAZA DANYCH'!$U:$U,I$108,'BAZA DANYCH'!$F:$F,$B115),0)</f>
        <v>0.33485714285714285</v>
      </c>
      <c r="J115" s="224">
        <f>IFERROR(AVERAGEIFS('BAZA DANYCH'!$AC:$AC,'BAZA DANYCH'!$A:$A,$A115,'BAZA DANYCH'!$U:$U,J$108,'BAZA DANYCH'!$F:$F,$B115),0)</f>
        <v>0.2</v>
      </c>
      <c r="K115" s="224">
        <f>IFERROR(AVERAGEIFS('BAZA DANYCH'!$AC:$AC,'BAZA DANYCH'!$A:$A,$A115,'BAZA DANYCH'!$U:$U,K$108,'BAZA DANYCH'!$F:$F,$B115),0)</f>
        <v>0.33265306122448984</v>
      </c>
      <c r="O115" s="232"/>
      <c r="P115" s="232"/>
      <c r="Q115" s="232"/>
      <c r="R115" s="232"/>
      <c r="S115" s="234"/>
      <c r="T115" s="234"/>
      <c r="U115" s="234"/>
      <c r="V115" s="234"/>
      <c r="W115" s="232"/>
      <c r="X115" s="232"/>
      <c r="Y115" s="232"/>
      <c r="Z115" s="232"/>
      <c r="AA115" s="232"/>
      <c r="AB115" s="232"/>
      <c r="AC115" s="232"/>
    </row>
    <row r="116" spans="1:29">
      <c r="A116" s="225" t="str">
        <f t="shared" si="11"/>
        <v>Strachocin</v>
      </c>
      <c r="B116" s="225" t="str">
        <f t="shared" si="11"/>
        <v>p8_A</v>
      </c>
      <c r="C116" s="223">
        <f>IFERROR(AVERAGEIFS('BAZA DANYCH'!$AC:$AC,'BAZA DANYCH'!$A:$A,$A116,'BAZA DANYCH'!$F:$F,$B116),0)</f>
        <v>0.12983701935979761</v>
      </c>
      <c r="D116" s="224">
        <f>IFERROR(AVERAGEIFS('BAZA DANYCH'!$AC:$AC,'BAZA DANYCH'!$A:$A,$A116,'BAZA DANYCH'!$U:$U,D$108,'BAZA DANYCH'!$F:$F,$B116),0)</f>
        <v>7.6696106749392451E-2</v>
      </c>
      <c r="E116" s="224">
        <f>IFERROR(AVERAGEIFS('BAZA DANYCH'!$AC:$AC,'BAZA DANYCH'!$A:$A,$A116,'BAZA DANYCH'!$U:$U,E$108,'BAZA DANYCH'!$F:$F,$B116),0)</f>
        <v>0.14996425250450193</v>
      </c>
      <c r="F116" s="224">
        <f>IFERROR(AVERAGEIFS('BAZA DANYCH'!$AC:$AC,'BAZA DANYCH'!$A:$A,$A116,'BAZA DANYCH'!$U:$U,F$108,'BAZA DANYCH'!$F:$F,$B116),0)</f>
        <v>0.14258076745993756</v>
      </c>
      <c r="G116" s="224">
        <f>IFERROR(AVERAGEIFS('BAZA DANYCH'!$AC:$AC,'BAZA DANYCH'!$A:$A,$A116,'BAZA DANYCH'!$U:$U,G$108,'BAZA DANYCH'!$F:$F,$B116),0)</f>
        <v>9.9152594268859959E-2</v>
      </c>
      <c r="H116" s="224">
        <f>IFERROR(AVERAGEIFS('BAZA DANYCH'!$AC:$AC,'BAZA DANYCH'!$A:$A,$A116,'BAZA DANYCH'!$U:$U,H$108,'BAZA DANYCH'!$F:$F,$B116),0)</f>
        <v>0.11384125903328239</v>
      </c>
      <c r="I116" s="224">
        <f>IFERROR(AVERAGEIFS('BAZA DANYCH'!$AC:$AC,'BAZA DANYCH'!$A:$A,$A116,'BAZA DANYCH'!$U:$U,I$108,'BAZA DANYCH'!$F:$F,$B116),0)</f>
        <v>0.17860768981929503</v>
      </c>
      <c r="J116" s="224">
        <f>IFERROR(AVERAGEIFS('BAZA DANYCH'!$AC:$AC,'BAZA DANYCH'!$A:$A,$A116,'BAZA DANYCH'!$U:$U,J$108,'BAZA DANYCH'!$F:$F,$B116),0)</f>
        <v>0.15131103510824562</v>
      </c>
      <c r="K116" s="224">
        <f>IFERROR(AVERAGEIFS('BAZA DANYCH'!$AC:$AC,'BAZA DANYCH'!$A:$A,$A116,'BAZA DANYCH'!$U:$U,K$108,'BAZA DANYCH'!$F:$F,$B116),0)</f>
        <v>0.10482367538725781</v>
      </c>
      <c r="O116" s="232"/>
      <c r="P116" s="232"/>
      <c r="Q116" s="232"/>
      <c r="R116" s="232"/>
      <c r="S116" s="234"/>
      <c r="T116" s="234"/>
      <c r="U116" s="234"/>
      <c r="V116" s="234"/>
      <c r="W116" s="232"/>
      <c r="X116" s="232"/>
      <c r="Y116" s="232"/>
      <c r="Z116" s="232"/>
      <c r="AA116" s="232"/>
      <c r="AB116" s="232"/>
      <c r="AC116" s="232"/>
    </row>
    <row r="117" spans="1:29">
      <c r="A117" s="225" t="str">
        <f t="shared" si="11"/>
        <v>Księże</v>
      </c>
      <c r="B117" s="225" t="str">
        <f t="shared" si="11"/>
        <v>p9_A</v>
      </c>
      <c r="C117" s="223">
        <f>IFERROR(AVERAGEIFS('BAZA DANYCH'!$AC:$AC,'BAZA DANYCH'!$A:$A,$A117,'BAZA DANYCH'!$F:$F,$B117),0)</f>
        <v>9.4117647058823542E-2</v>
      </c>
      <c r="D117" s="224">
        <f>IFERROR(AVERAGEIFS('BAZA DANYCH'!$AC:$AC,'BAZA DANYCH'!$A:$A,$A117,'BAZA DANYCH'!$U:$U,D$108,'BAZA DANYCH'!$F:$F,$B117),0)</f>
        <v>5.2941176470588235E-2</v>
      </c>
      <c r="E117" s="224">
        <f>IFERROR(AVERAGEIFS('BAZA DANYCH'!$AC:$AC,'BAZA DANYCH'!$A:$A,$A117,'BAZA DANYCH'!$U:$U,E$108,'BAZA DANYCH'!$F:$F,$B117),0)</f>
        <v>7.0588235294117646E-2</v>
      </c>
      <c r="F117" s="224">
        <f>IFERROR(AVERAGEIFS('BAZA DANYCH'!$AC:$AC,'BAZA DANYCH'!$A:$A,$A117,'BAZA DANYCH'!$U:$U,F$108,'BAZA DANYCH'!$F:$F,$B117),0)</f>
        <v>5.2941176470588235E-2</v>
      </c>
      <c r="G117" s="224">
        <f>IFERROR(AVERAGEIFS('BAZA DANYCH'!$AC:$AC,'BAZA DANYCH'!$A:$A,$A117,'BAZA DANYCH'!$U:$U,G$108,'BAZA DANYCH'!$F:$F,$B117),0)</f>
        <v>0</v>
      </c>
      <c r="H117" s="224">
        <f>IFERROR(AVERAGEIFS('BAZA DANYCH'!$AC:$AC,'BAZA DANYCH'!$A:$A,$A117,'BAZA DANYCH'!$U:$U,H$108,'BAZA DANYCH'!$F:$F,$B117),0)</f>
        <v>0.1588235294117647</v>
      </c>
      <c r="I117" s="224">
        <f>IFERROR(AVERAGEIFS('BAZA DANYCH'!$AC:$AC,'BAZA DANYCH'!$A:$A,$A117,'BAZA DANYCH'!$U:$U,I$108,'BAZA DANYCH'!$F:$F,$B117),0)</f>
        <v>0.14117647058823529</v>
      </c>
      <c r="J117" s="224">
        <f>IFERROR(AVERAGEIFS('BAZA DANYCH'!$AC:$AC,'BAZA DANYCH'!$A:$A,$A117,'BAZA DANYCH'!$U:$U,J$108,'BAZA DANYCH'!$F:$F,$B117),0)</f>
        <v>0.10588235294117647</v>
      </c>
      <c r="K117" s="224">
        <f>IFERROR(AVERAGEIFS('BAZA DANYCH'!$AC:$AC,'BAZA DANYCH'!$A:$A,$A117,'BAZA DANYCH'!$U:$U,K$108,'BAZA DANYCH'!$F:$F,$B117),0)</f>
        <v>0.10588235294117647</v>
      </c>
      <c r="O117" s="232"/>
      <c r="P117" s="232"/>
      <c r="Q117" s="232"/>
      <c r="R117" s="232"/>
      <c r="S117" s="234"/>
      <c r="T117" s="234"/>
      <c r="U117" s="234"/>
      <c r="V117" s="234"/>
      <c r="W117" s="232"/>
      <c r="X117" s="232"/>
      <c r="Y117" s="232"/>
      <c r="Z117" s="232"/>
      <c r="AA117" s="232"/>
      <c r="AB117" s="232"/>
      <c r="AC117" s="232"/>
    </row>
    <row r="118" spans="1:29">
      <c r="A118" s="225" t="str">
        <f t="shared" si="11"/>
        <v>Księże</v>
      </c>
      <c r="B118" s="225" t="str">
        <f t="shared" si="11"/>
        <v>p10_A</v>
      </c>
      <c r="C118" s="223">
        <f>IFERROR(AVERAGEIFS('BAZA DANYCH'!$AC:$AC,'BAZA DANYCH'!$A:$A,$A118,'BAZA DANYCH'!$F:$F,$B118),0)</f>
        <v>0.13846153846153844</v>
      </c>
      <c r="D118" s="224">
        <f>IFERROR(AVERAGEIFS('BAZA DANYCH'!$AC:$AC,'BAZA DANYCH'!$A:$A,$A118,'BAZA DANYCH'!$U:$U,D$108,'BAZA DANYCH'!$F:$F,$B118),0)</f>
        <v>0.10588235294117647</v>
      </c>
      <c r="E118" s="224">
        <f>IFERROR(AVERAGEIFS('BAZA DANYCH'!$AC:$AC,'BAZA DANYCH'!$A:$A,$A118,'BAZA DANYCH'!$U:$U,E$108,'BAZA DANYCH'!$F:$F,$B118),0)</f>
        <v>0.10588235294117647</v>
      </c>
      <c r="F118" s="224">
        <f>IFERROR(AVERAGEIFS('BAZA DANYCH'!$AC:$AC,'BAZA DANYCH'!$A:$A,$A118,'BAZA DANYCH'!$U:$U,F$108,'BAZA DANYCH'!$F:$F,$B118),0)</f>
        <v>0.10588235294117647</v>
      </c>
      <c r="G118" s="224">
        <f>IFERROR(AVERAGEIFS('BAZA DANYCH'!$AC:$AC,'BAZA DANYCH'!$A:$A,$A118,'BAZA DANYCH'!$U:$U,G$108,'BAZA DANYCH'!$F:$F,$B118),0)</f>
        <v>0.10588235294117647</v>
      </c>
      <c r="H118" s="224">
        <f>IFERROR(AVERAGEIFS('BAZA DANYCH'!$AC:$AC,'BAZA DANYCH'!$A:$A,$A118,'BAZA DANYCH'!$U:$U,H$108,'BAZA DANYCH'!$F:$F,$B118),0)</f>
        <v>0.1588235294117647</v>
      </c>
      <c r="I118" s="224">
        <f>IFERROR(AVERAGEIFS('BAZA DANYCH'!$AC:$AC,'BAZA DANYCH'!$A:$A,$A118,'BAZA DANYCH'!$U:$U,I$108,'BAZA DANYCH'!$F:$F,$B118),0)</f>
        <v>0.21176470588235294</v>
      </c>
      <c r="J118" s="224">
        <f>IFERROR(AVERAGEIFS('BAZA DANYCH'!$AC:$AC,'BAZA DANYCH'!$A:$A,$A118,'BAZA DANYCH'!$U:$U,J$108,'BAZA DANYCH'!$F:$F,$B118),0)</f>
        <v>0.10588235294117647</v>
      </c>
      <c r="K118" s="224">
        <f>IFERROR(AVERAGEIFS('BAZA DANYCH'!$AC:$AC,'BAZA DANYCH'!$A:$A,$A118,'BAZA DANYCH'!$U:$U,K$108,'BAZA DANYCH'!$F:$F,$B118),0)</f>
        <v>0.1588235294117647</v>
      </c>
      <c r="O118" s="232"/>
      <c r="P118" s="232"/>
      <c r="Q118" s="232"/>
      <c r="R118" s="232"/>
      <c r="S118" s="234"/>
      <c r="T118" s="234"/>
      <c r="U118" s="234"/>
      <c r="V118" s="234"/>
      <c r="W118" s="232"/>
      <c r="X118" s="232"/>
      <c r="Y118" s="232"/>
      <c r="Z118" s="232"/>
      <c r="AA118" s="232"/>
      <c r="AB118" s="232"/>
      <c r="AC118" s="232"/>
    </row>
    <row r="119" spans="1:29">
      <c r="A119" s="225" t="str">
        <f t="shared" si="11"/>
        <v>Księże</v>
      </c>
      <c r="B119" s="225" t="str">
        <f t="shared" si="11"/>
        <v>p11_A</v>
      </c>
      <c r="C119" s="223">
        <f>IFERROR(AVERAGEIFS('BAZA DANYCH'!$AC:$AC,'BAZA DANYCH'!$A:$A,$A119,'BAZA DANYCH'!$F:$F,$B119),0)</f>
        <v>0.18848260950341578</v>
      </c>
      <c r="D119" s="224">
        <f>IFERROR(AVERAGEIFS('BAZA DANYCH'!$AC:$AC,'BAZA DANYCH'!$A:$A,$A119,'BAZA DANYCH'!$U:$U,D$108,'BAZA DANYCH'!$F:$F,$B119),0)</f>
        <v>0.22573609256786828</v>
      </c>
      <c r="E119" s="224">
        <f>IFERROR(AVERAGEIFS('BAZA DANYCH'!$AC:$AC,'BAZA DANYCH'!$A:$A,$A119,'BAZA DANYCH'!$U:$U,E$108,'BAZA DANYCH'!$F:$F,$B119),0)</f>
        <v>0.1985126029961046</v>
      </c>
      <c r="F119" s="224">
        <f>IFERROR(AVERAGEIFS('BAZA DANYCH'!$AC:$AC,'BAZA DANYCH'!$A:$A,$A119,'BAZA DANYCH'!$U:$U,F$108,'BAZA DANYCH'!$F:$F,$B119),0)</f>
        <v>0.23707712930798391</v>
      </c>
      <c r="G119" s="224">
        <f>IFERROR(AVERAGEIFS('BAZA DANYCH'!$AC:$AC,'BAZA DANYCH'!$A:$A,$A119,'BAZA DANYCH'!$U:$U,G$108,'BAZA DANYCH'!$F:$F,$B119),0)</f>
        <v>0.15051297670765137</v>
      </c>
      <c r="H119" s="224">
        <f>IFERROR(AVERAGEIFS('BAZA DANYCH'!$AC:$AC,'BAZA DANYCH'!$A:$A,$A119,'BAZA DANYCH'!$U:$U,H$108,'BAZA DANYCH'!$F:$F,$B119),0)</f>
        <v>0.1436482763181097</v>
      </c>
      <c r="I119" s="224">
        <f>IFERROR(AVERAGEIFS('BAZA DANYCH'!$AC:$AC,'BAZA DANYCH'!$A:$A,$A119,'BAZA DANYCH'!$U:$U,I$108,'BAZA DANYCH'!$F:$F,$B119),0)</f>
        <v>0.16169320886968791</v>
      </c>
      <c r="J119" s="224">
        <f>IFERROR(AVERAGEIFS('BAZA DANYCH'!$AC:$AC,'BAZA DANYCH'!$A:$A,$A119,'BAZA DANYCH'!$U:$U,J$108,'BAZA DANYCH'!$F:$F,$B119),0)</f>
        <v>0.20465275883133258</v>
      </c>
      <c r="K119" s="224">
        <f>IFERROR(AVERAGEIFS('BAZA DANYCH'!$AC:$AC,'BAZA DANYCH'!$A:$A,$A119,'BAZA DANYCH'!$U:$U,K$108,'BAZA DANYCH'!$F:$F,$B119),0)</f>
        <v>0.16440126667842239</v>
      </c>
      <c r="O119" s="232"/>
      <c r="P119" s="232"/>
      <c r="Q119" s="232"/>
      <c r="R119" s="232"/>
      <c r="S119" s="234"/>
      <c r="T119" s="234"/>
      <c r="U119" s="234"/>
      <c r="V119" s="234"/>
      <c r="W119" s="232"/>
      <c r="X119" s="232"/>
      <c r="Y119" s="232"/>
      <c r="Z119" s="232"/>
      <c r="AA119" s="232"/>
      <c r="AB119" s="232"/>
      <c r="AC119" s="232"/>
    </row>
    <row r="120" spans="1:29">
      <c r="A120" s="225" t="str">
        <f t="shared" si="11"/>
        <v>Jagodno</v>
      </c>
      <c r="B120" s="225" t="str">
        <f t="shared" si="11"/>
        <v>p14_A</v>
      </c>
      <c r="C120" s="223">
        <f>IFERROR(AVERAGEIFS('BAZA DANYCH'!$AC:$AC,'BAZA DANYCH'!$A:$A,$A120,'BAZA DANYCH'!$F:$F,$B120),0)</f>
        <v>0.13192792162588715</v>
      </c>
      <c r="D120" s="224">
        <f>IFERROR(AVERAGEIFS('BAZA DANYCH'!$AC:$AC,'BAZA DANYCH'!$A:$A,$A120,'BAZA DANYCH'!$U:$U,D$108,'BAZA DANYCH'!$F:$F,$B120),0)</f>
        <v>0.14839340850076585</v>
      </c>
      <c r="E120" s="224">
        <f>IFERROR(AVERAGEIFS('BAZA DANYCH'!$AC:$AC,'BAZA DANYCH'!$A:$A,$A120,'BAZA DANYCH'!$U:$U,E$108,'BAZA DANYCH'!$F:$F,$B120),0)</f>
        <v>0.1164297740124087</v>
      </c>
      <c r="F120" s="224">
        <f>IFERROR(AVERAGEIFS('BAZA DANYCH'!$AC:$AC,'BAZA DANYCH'!$A:$A,$A120,'BAZA DANYCH'!$U:$U,F$108,'BAZA DANYCH'!$F:$F,$B120),0)</f>
        <v>0.10293436507030958</v>
      </c>
      <c r="G120" s="224">
        <f>IFERROR(AVERAGEIFS('BAZA DANYCH'!$AC:$AC,'BAZA DANYCH'!$A:$A,$A120,'BAZA DANYCH'!$U:$U,G$108,'BAZA DANYCH'!$F:$F,$B120),0)</f>
        <v>0.10228216320325813</v>
      </c>
      <c r="H120" s="224">
        <f>IFERROR(AVERAGEIFS('BAZA DANYCH'!$AC:$AC,'BAZA DANYCH'!$A:$A,$A120,'BAZA DANYCH'!$U:$U,H$108,'BAZA DANYCH'!$F:$F,$B120),0)</f>
        <v>0.16415214568538497</v>
      </c>
      <c r="I120" s="224">
        <f>IFERROR(AVERAGEIFS('BAZA DANYCH'!$AC:$AC,'BAZA DANYCH'!$A:$A,$A120,'BAZA DANYCH'!$U:$U,I$108,'BAZA DANYCH'!$F:$F,$B120),0)</f>
        <v>0.16206273339877303</v>
      </c>
      <c r="J120" s="224">
        <f>IFERROR(AVERAGEIFS('BAZA DANYCH'!$AC:$AC,'BAZA DANYCH'!$A:$A,$A120,'BAZA DANYCH'!$U:$U,J$108,'BAZA DANYCH'!$F:$F,$B120),0)</f>
        <v>0.15269945361322096</v>
      </c>
      <c r="K120" s="224">
        <f>IFERROR(AVERAGEIFS('BAZA DANYCH'!$AC:$AC,'BAZA DANYCH'!$A:$A,$A120,'BAZA DANYCH'!$U:$U,K$108,'BAZA DANYCH'!$F:$F,$B120),0)</f>
        <v>0.10389314897452272</v>
      </c>
      <c r="O120" s="232"/>
      <c r="P120" s="232"/>
      <c r="Q120" s="232"/>
      <c r="R120" s="232"/>
      <c r="S120" s="234"/>
      <c r="T120" s="234"/>
      <c r="U120" s="234"/>
      <c r="V120" s="234"/>
      <c r="W120" s="232"/>
      <c r="X120" s="232"/>
      <c r="Y120" s="232"/>
      <c r="Z120" s="232"/>
      <c r="AA120" s="232"/>
      <c r="AB120" s="232"/>
      <c r="AC120" s="232"/>
    </row>
    <row r="121" spans="1:29">
      <c r="A121" s="225" t="str">
        <f t="shared" si="11"/>
        <v>Krzyki</v>
      </c>
      <c r="B121" s="225" t="str">
        <f t="shared" si="11"/>
        <v>p18_A</v>
      </c>
      <c r="C121" s="223">
        <f>IFERROR(AVERAGEIFS('BAZA DANYCH'!$AC:$AC,'BAZA DANYCH'!$A:$A,$A121,'BAZA DANYCH'!$F:$F,$B121),0)</f>
        <v>0.13531279178338004</v>
      </c>
      <c r="D121" s="224">
        <f>IFERROR(AVERAGEIFS('BAZA DANYCH'!$AC:$AC,'BAZA DANYCH'!$A:$A,$A121,'BAZA DANYCH'!$U:$U,D$108,'BAZA DANYCH'!$F:$F,$B121),0)</f>
        <v>0.14190476190476189</v>
      </c>
      <c r="E121" s="224">
        <f>IFERROR(AVERAGEIFS('BAZA DANYCH'!$AC:$AC,'BAZA DANYCH'!$A:$A,$A121,'BAZA DANYCH'!$U:$U,E$108,'BAZA DANYCH'!$F:$F,$B121),0)</f>
        <v>0.14285714285714288</v>
      </c>
      <c r="F121" s="224">
        <f>IFERROR(AVERAGEIFS('BAZA DANYCH'!$AC:$AC,'BAZA DANYCH'!$A:$A,$A121,'BAZA DANYCH'!$U:$U,F$108,'BAZA DANYCH'!$F:$F,$B121),0)</f>
        <v>0.1180952380952381</v>
      </c>
      <c r="G121" s="224">
        <f>IFERROR(AVERAGEIFS('BAZA DANYCH'!$AC:$AC,'BAZA DANYCH'!$A:$A,$A121,'BAZA DANYCH'!$U:$U,G$108,'BAZA DANYCH'!$F:$F,$B121),0)</f>
        <v>0.12495798319327731</v>
      </c>
      <c r="H121" s="224">
        <f>IFERROR(AVERAGEIFS('BAZA DANYCH'!$AC:$AC,'BAZA DANYCH'!$A:$A,$A121,'BAZA DANYCH'!$U:$U,H$108,'BAZA DANYCH'!$F:$F,$B121),0)</f>
        <v>0.12571428571428572</v>
      </c>
      <c r="I121" s="224">
        <f>IFERROR(AVERAGEIFS('BAZA DANYCH'!$AC:$AC,'BAZA DANYCH'!$A:$A,$A121,'BAZA DANYCH'!$U:$U,I$108,'BAZA DANYCH'!$F:$F,$B121),0)</f>
        <v>0.17428571428571429</v>
      </c>
      <c r="J121" s="224">
        <f>IFERROR(AVERAGEIFS('BAZA DANYCH'!$AC:$AC,'BAZA DANYCH'!$A:$A,$A121,'BAZA DANYCH'!$U:$U,J$108,'BAZA DANYCH'!$F:$F,$B121),0)</f>
        <v>0.12571428571428572</v>
      </c>
      <c r="K121" s="224">
        <f>IFERROR(AVERAGEIFS('BAZA DANYCH'!$AC:$AC,'BAZA DANYCH'!$A:$A,$A121,'BAZA DANYCH'!$U:$U,K$108,'BAZA DANYCH'!$F:$F,$B121),0)</f>
        <v>0.12571428571428572</v>
      </c>
      <c r="O121" s="232"/>
      <c r="P121" s="232"/>
      <c r="Q121" s="232"/>
      <c r="R121" s="232"/>
      <c r="S121" s="234"/>
      <c r="T121" s="234"/>
      <c r="U121" s="234"/>
      <c r="V121" s="234"/>
      <c r="W121" s="232"/>
      <c r="X121" s="232"/>
      <c r="Y121" s="232"/>
      <c r="Z121" s="232"/>
      <c r="AA121" s="232"/>
      <c r="AB121" s="232"/>
      <c r="AC121" s="232"/>
    </row>
    <row r="122" spans="1:29">
      <c r="A122" s="225" t="str">
        <f t="shared" si="11"/>
        <v>Krzyki</v>
      </c>
      <c r="B122" s="225" t="str">
        <f t="shared" si="11"/>
        <v>p20_wjazd_A</v>
      </c>
      <c r="C122" s="223">
        <f>IFERROR(AVERAGEIFS('BAZA DANYCH'!$AC:$AC,'BAZA DANYCH'!$A:$A,$A122,'BAZA DANYCH'!$F:$F,$B122),0)</f>
        <v>0.33190690137329487</v>
      </c>
      <c r="D122" s="224">
        <f>IFERROR(AVERAGEIFS('BAZA DANYCH'!$AC:$AC,'BAZA DANYCH'!$A:$A,$A122,'BAZA DANYCH'!$U:$U,D$108,'BAZA DANYCH'!$F:$F,$B122),0)</f>
        <v>0.51418367346938776</v>
      </c>
      <c r="E122" s="224">
        <f>IFERROR(AVERAGEIFS('BAZA DANYCH'!$AC:$AC,'BAZA DANYCH'!$A:$A,$A122,'BAZA DANYCH'!$U:$U,E$108,'BAZA DANYCH'!$F:$F,$B122),0)</f>
        <v>0.41774254421837648</v>
      </c>
      <c r="F122" s="224">
        <f>IFERROR(AVERAGEIFS('BAZA DANYCH'!$AC:$AC,'BAZA DANYCH'!$A:$A,$A122,'BAZA DANYCH'!$U:$U,F$108,'BAZA DANYCH'!$F:$F,$B122),0)</f>
        <v>0.29753068910758695</v>
      </c>
      <c r="G122" s="224">
        <f>IFERROR(AVERAGEIFS('BAZA DANYCH'!$AC:$AC,'BAZA DANYCH'!$A:$A,$A122,'BAZA DANYCH'!$U:$U,G$108,'BAZA DANYCH'!$F:$F,$B122),0)</f>
        <v>0.25047619047619046</v>
      </c>
      <c r="H122" s="224">
        <f>IFERROR(AVERAGEIFS('BAZA DANYCH'!$AC:$AC,'BAZA DANYCH'!$A:$A,$A122,'BAZA DANYCH'!$U:$U,H$108,'BAZA DANYCH'!$F:$F,$B122),0)</f>
        <v>0.27133928571428573</v>
      </c>
      <c r="I122" s="224">
        <f>IFERROR(AVERAGEIFS('BAZA DANYCH'!$AC:$AC,'BAZA DANYCH'!$A:$A,$A122,'BAZA DANYCH'!$U:$U,I$108,'BAZA DANYCH'!$F:$F,$B122),0)</f>
        <v>0.36602982307446891</v>
      </c>
      <c r="J122" s="224">
        <f>IFERROR(AVERAGEIFS('BAZA DANYCH'!$AC:$AC,'BAZA DANYCH'!$A:$A,$A122,'BAZA DANYCH'!$U:$U,J$108,'BAZA DANYCH'!$F:$F,$B122),0)</f>
        <v>0.22339285714285714</v>
      </c>
      <c r="K122" s="224">
        <f>IFERROR(AVERAGEIFS('BAZA DANYCH'!$AC:$AC,'BAZA DANYCH'!$A:$A,$A122,'BAZA DANYCH'!$U:$U,K$108,'BAZA DANYCH'!$F:$F,$B122),0)</f>
        <v>0.26272460508995177</v>
      </c>
      <c r="O122" s="232"/>
      <c r="P122" s="232"/>
      <c r="Q122" s="232"/>
      <c r="R122" s="232"/>
      <c r="S122" s="234"/>
      <c r="T122" s="234"/>
      <c r="U122" s="234"/>
      <c r="V122" s="234"/>
      <c r="W122" s="232"/>
      <c r="X122" s="232"/>
      <c r="Y122" s="232"/>
      <c r="Z122" s="232"/>
      <c r="AA122" s="232"/>
      <c r="AB122" s="232"/>
      <c r="AC122" s="232"/>
    </row>
    <row r="123" spans="1:29">
      <c r="A123" s="225" t="str">
        <f t="shared" si="11"/>
        <v>Krzyki</v>
      </c>
      <c r="B123" s="225" t="str">
        <f t="shared" si="11"/>
        <v>p20_wyjazd_A</v>
      </c>
      <c r="C123" s="223">
        <f>IFERROR(AVERAGEIFS('BAZA DANYCH'!$AC:$AC,'BAZA DANYCH'!$A:$A,$A123,'BAZA DANYCH'!$F:$F,$B123),0)</f>
        <v>0.32867565989885084</v>
      </c>
      <c r="D123" s="224">
        <f>IFERROR(AVERAGEIFS('BAZA DANYCH'!$AC:$AC,'BAZA DANYCH'!$A:$A,$A123,'BAZA DANYCH'!$U:$U,D$108,'BAZA DANYCH'!$F:$F,$B123),0)</f>
        <v>0.25757284563657118</v>
      </c>
      <c r="E123" s="224">
        <f>IFERROR(AVERAGEIFS('BAZA DANYCH'!$AC:$AC,'BAZA DANYCH'!$A:$A,$A123,'BAZA DANYCH'!$U:$U,E$108,'BAZA DANYCH'!$F:$F,$B123),0)</f>
        <v>0.3805809164994457</v>
      </c>
      <c r="F123" s="224">
        <f>IFERROR(AVERAGEIFS('BAZA DANYCH'!$AC:$AC,'BAZA DANYCH'!$A:$A,$A123,'BAZA DANYCH'!$U:$U,F$108,'BAZA DANYCH'!$F:$F,$B123),0)</f>
        <v>0.32471861471861468</v>
      </c>
      <c r="G123" s="224">
        <f>IFERROR(AVERAGEIFS('BAZA DANYCH'!$AC:$AC,'BAZA DANYCH'!$A:$A,$A123,'BAZA DANYCH'!$U:$U,G$108,'BAZA DANYCH'!$F:$F,$B123),0)</f>
        <v>0.40353714972281501</v>
      </c>
      <c r="H123" s="224">
        <f>IFERROR(AVERAGEIFS('BAZA DANYCH'!$AC:$AC,'BAZA DANYCH'!$A:$A,$A123,'BAZA DANYCH'!$U:$U,H$108,'BAZA DANYCH'!$F:$F,$B123),0)</f>
        <v>0.28550913112388526</v>
      </c>
      <c r="I123" s="224">
        <f>IFERROR(AVERAGEIFS('BAZA DANYCH'!$AC:$AC,'BAZA DANYCH'!$A:$A,$A123,'BAZA DANYCH'!$U:$U,I$108,'BAZA DANYCH'!$F:$F,$B123),0)</f>
        <v>0.30997915026579731</v>
      </c>
      <c r="J123" s="224">
        <f>IFERROR(AVERAGEIFS('BAZA DANYCH'!$AC:$AC,'BAZA DANYCH'!$A:$A,$A123,'BAZA DANYCH'!$U:$U,J$108,'BAZA DANYCH'!$F:$F,$B123),0)</f>
        <v>0.27994541970696962</v>
      </c>
      <c r="K123" s="224">
        <f>IFERROR(AVERAGEIFS('BAZA DANYCH'!$AC:$AC,'BAZA DANYCH'!$A:$A,$A123,'BAZA DANYCH'!$U:$U,K$108,'BAZA DANYCH'!$F:$F,$B123),0)</f>
        <v>0.40004958220074499</v>
      </c>
      <c r="O123" s="232"/>
      <c r="P123" s="232"/>
      <c r="Q123" s="232"/>
      <c r="R123" s="232"/>
      <c r="S123" s="234"/>
      <c r="T123" s="234"/>
      <c r="U123" s="234"/>
      <c r="V123" s="234"/>
      <c r="W123" s="232"/>
      <c r="X123" s="232"/>
      <c r="Y123" s="232"/>
      <c r="Z123" s="232"/>
      <c r="AA123" s="232"/>
      <c r="AB123" s="232"/>
      <c r="AC123" s="232"/>
    </row>
    <row r="124" spans="1:29">
      <c r="A124" s="225" t="str">
        <f t="shared" si="11"/>
        <v>Klecina</v>
      </c>
      <c r="B124" s="225" t="str">
        <f t="shared" si="11"/>
        <v xml:space="preserve">p21_A </v>
      </c>
      <c r="C124" s="223">
        <f>IFERROR(AVERAGEIFS('BAZA DANYCH'!$AC:$AC,'BAZA DANYCH'!$A:$A,$A124,'BAZA DANYCH'!$F:$F,$B124),0)</f>
        <v>0.26548768761235803</v>
      </c>
      <c r="D124" s="224">
        <f>IFERROR(AVERAGEIFS('BAZA DANYCH'!$AC:$AC,'BAZA DANYCH'!$A:$A,$A124,'BAZA DANYCH'!$U:$U,D$108,'BAZA DANYCH'!$F:$F,$B124),0)</f>
        <v>0.3947712418300654</v>
      </c>
      <c r="E124" s="224">
        <f>IFERROR(AVERAGEIFS('BAZA DANYCH'!$AC:$AC,'BAZA DANYCH'!$A:$A,$A124,'BAZA DANYCH'!$U:$U,E$108,'BAZA DANYCH'!$F:$F,$B124),0)</f>
        <v>0.24537815126050422</v>
      </c>
      <c r="F124" s="224">
        <f>IFERROR(AVERAGEIFS('BAZA DANYCH'!$AC:$AC,'BAZA DANYCH'!$A:$A,$A124,'BAZA DANYCH'!$U:$U,F$108,'BAZA DANYCH'!$F:$F,$B124),0)</f>
        <v>0.26050420168067229</v>
      </c>
      <c r="G124" s="224">
        <f>IFERROR(AVERAGEIFS('BAZA DANYCH'!$AC:$AC,'BAZA DANYCH'!$A:$A,$A124,'BAZA DANYCH'!$U:$U,G$108,'BAZA DANYCH'!$F:$F,$B124),0)</f>
        <v>0.22681072428971588</v>
      </c>
      <c r="H124" s="224">
        <f>IFERROR(AVERAGEIFS('BAZA DANYCH'!$AC:$AC,'BAZA DANYCH'!$A:$A,$A124,'BAZA DANYCH'!$U:$U,H$108,'BAZA DANYCH'!$F:$F,$B124),0)</f>
        <v>0.29075630252100837</v>
      </c>
      <c r="I124" s="224">
        <f>IFERROR(AVERAGEIFS('BAZA DANYCH'!$AC:$AC,'BAZA DANYCH'!$A:$A,$A124,'BAZA DANYCH'!$U:$U,I$108,'BAZA DANYCH'!$F:$F,$B124),0)</f>
        <v>0.26117647058823529</v>
      </c>
      <c r="J124" s="224">
        <f>IFERROR(AVERAGEIFS('BAZA DANYCH'!$AC:$AC,'BAZA DANYCH'!$A:$A,$A124,'BAZA DANYCH'!$U:$U,J$108,'BAZA DANYCH'!$F:$F,$B124),0)</f>
        <v>0.22673796791443851</v>
      </c>
      <c r="K124" s="224">
        <f>IFERROR(AVERAGEIFS('BAZA DANYCH'!$AC:$AC,'BAZA DANYCH'!$A:$A,$A124,'BAZA DANYCH'!$U:$U,K$108,'BAZA DANYCH'!$F:$F,$B124),0)</f>
        <v>0.21830065359477122</v>
      </c>
      <c r="O124" s="232"/>
      <c r="P124" s="232"/>
      <c r="Q124" s="232"/>
      <c r="R124" s="232"/>
      <c r="S124" s="234"/>
      <c r="T124" s="234"/>
      <c r="U124" s="234"/>
      <c r="V124" s="234"/>
      <c r="W124" s="232"/>
      <c r="X124" s="232"/>
      <c r="Y124" s="232"/>
      <c r="Z124" s="232"/>
      <c r="AA124" s="232"/>
      <c r="AB124" s="232"/>
      <c r="AC124" s="232"/>
    </row>
    <row r="125" spans="1:29">
      <c r="A125" s="225" t="str">
        <f t="shared" si="11"/>
        <v>Klecina</v>
      </c>
      <c r="B125" s="225" t="str">
        <f t="shared" si="11"/>
        <v>p22_A</v>
      </c>
      <c r="C125" s="223">
        <f>IFERROR(AVERAGEIFS('BAZA DANYCH'!$AC:$AC,'BAZA DANYCH'!$A:$A,$A125,'BAZA DANYCH'!$F:$F,$B125),0)</f>
        <v>0.23348416289592763</v>
      </c>
      <c r="D125" s="224">
        <f>IFERROR(AVERAGEIFS('BAZA DANYCH'!$AC:$AC,'BAZA DANYCH'!$A:$A,$A125,'BAZA DANYCH'!$U:$U,D$108,'BAZA DANYCH'!$F:$F,$B125),0)</f>
        <v>0.2411764705882353</v>
      </c>
      <c r="E125" s="224">
        <f>IFERROR(AVERAGEIFS('BAZA DANYCH'!$AC:$AC,'BAZA DANYCH'!$A:$A,$A125,'BAZA DANYCH'!$U:$U,E$108,'BAZA DANYCH'!$F:$F,$B125),0)</f>
        <v>0.1588235294117647</v>
      </c>
      <c r="F125" s="224">
        <f>IFERROR(AVERAGEIFS('BAZA DANYCH'!$AC:$AC,'BAZA DANYCH'!$A:$A,$A125,'BAZA DANYCH'!$U:$U,F$108,'BAZA DANYCH'!$F:$F,$B125),0)</f>
        <v>1</v>
      </c>
      <c r="G125" s="224">
        <f>IFERROR(AVERAGEIFS('BAZA DANYCH'!$AC:$AC,'BAZA DANYCH'!$A:$A,$A125,'BAZA DANYCH'!$U:$U,G$108,'BAZA DANYCH'!$F:$F,$B125),0)</f>
        <v>0.10588235294117647</v>
      </c>
      <c r="H125" s="224">
        <f>IFERROR(AVERAGEIFS('BAZA DANYCH'!$AC:$AC,'BAZA DANYCH'!$A:$A,$A125,'BAZA DANYCH'!$U:$U,H$108,'BAZA DANYCH'!$F:$F,$B125),0)</f>
        <v>0</v>
      </c>
      <c r="I125" s="224">
        <f>IFERROR(AVERAGEIFS('BAZA DANYCH'!$AC:$AC,'BAZA DANYCH'!$A:$A,$A125,'BAZA DANYCH'!$U:$U,I$108,'BAZA DANYCH'!$F:$F,$B125),0)</f>
        <v>0.20294117647058824</v>
      </c>
      <c r="J125" s="224">
        <f>IFERROR(AVERAGEIFS('BAZA DANYCH'!$AC:$AC,'BAZA DANYCH'!$A:$A,$A125,'BAZA DANYCH'!$U:$U,J$108,'BAZA DANYCH'!$F:$F,$B125),0)</f>
        <v>0.10588235294117647</v>
      </c>
      <c r="K125" s="224">
        <f>IFERROR(AVERAGEIFS('BAZA DANYCH'!$AC:$AC,'BAZA DANYCH'!$A:$A,$A125,'BAZA DANYCH'!$U:$U,K$108,'BAZA DANYCH'!$F:$F,$B125),0)</f>
        <v>0</v>
      </c>
      <c r="O125" s="232"/>
      <c r="P125" s="232"/>
      <c r="Q125" s="232"/>
      <c r="R125" s="232"/>
      <c r="S125" s="234"/>
      <c r="T125" s="234"/>
      <c r="U125" s="234"/>
      <c r="V125" s="234"/>
      <c r="W125" s="232"/>
      <c r="X125" s="232"/>
      <c r="Y125" s="232"/>
      <c r="Z125" s="232"/>
      <c r="AA125" s="232"/>
      <c r="AB125" s="232"/>
      <c r="AC125" s="232"/>
    </row>
    <row r="126" spans="1:29">
      <c r="A126" s="225" t="str">
        <f t="shared" si="11"/>
        <v>Oporów</v>
      </c>
      <c r="B126" s="225" t="str">
        <f t="shared" si="11"/>
        <v>p23_A</v>
      </c>
      <c r="C126" s="223">
        <f>IFERROR(AVERAGEIFS('BAZA DANYCH'!$AC:$AC,'BAZA DANYCH'!$A:$A,$A126,'BAZA DANYCH'!$F:$F,$B126),0)</f>
        <v>0.10708979334900764</v>
      </c>
      <c r="D126" s="224">
        <f>IFERROR(AVERAGEIFS('BAZA DANYCH'!$AC:$AC,'BAZA DANYCH'!$A:$A,$A126,'BAZA DANYCH'!$U:$U,D$108,'BAZA DANYCH'!$F:$F,$B126),0)</f>
        <v>0.11470852468965331</v>
      </c>
      <c r="E126" s="224">
        <f>IFERROR(AVERAGEIFS('BAZA DANYCH'!$AC:$AC,'BAZA DANYCH'!$A:$A,$A126,'BAZA DANYCH'!$U:$U,E$108,'BAZA DANYCH'!$F:$F,$B126),0)</f>
        <v>8.933433571655057E-2</v>
      </c>
      <c r="F126" s="224">
        <f>IFERROR(AVERAGEIFS('BAZA DANYCH'!$AC:$AC,'BAZA DANYCH'!$A:$A,$A126,'BAZA DANYCH'!$U:$U,F$108,'BAZA DANYCH'!$F:$F,$B126),0)</f>
        <v>8.8075526506899052E-2</v>
      </c>
      <c r="G126" s="224">
        <f>IFERROR(AVERAGEIFS('BAZA DANYCH'!$AC:$AC,'BAZA DANYCH'!$A:$A,$A126,'BAZA DANYCH'!$U:$U,G$108,'BAZA DANYCH'!$F:$F,$B126),0)</f>
        <v>5.9607843137254909E-2</v>
      </c>
      <c r="H126" s="224">
        <f>IFERROR(AVERAGEIFS('BAZA DANYCH'!$AC:$AC,'BAZA DANYCH'!$A:$A,$A126,'BAZA DANYCH'!$U:$U,H$108,'BAZA DANYCH'!$F:$F,$B126),0)</f>
        <v>0.16560469632549171</v>
      </c>
      <c r="I126" s="224">
        <f>IFERROR(AVERAGEIFS('BAZA DANYCH'!$AC:$AC,'BAZA DANYCH'!$A:$A,$A126,'BAZA DANYCH'!$U:$U,I$108,'BAZA DANYCH'!$F:$F,$B126),0)</f>
        <v>9.9114550711357094E-2</v>
      </c>
      <c r="J126" s="224">
        <f>IFERROR(AVERAGEIFS('BAZA DANYCH'!$AC:$AC,'BAZA DANYCH'!$A:$A,$A126,'BAZA DANYCH'!$U:$U,J$108,'BAZA DANYCH'!$F:$F,$B126),0)</f>
        <v>0.12635285239451904</v>
      </c>
      <c r="K126" s="224">
        <f>IFERROR(AVERAGEIFS('BAZA DANYCH'!$AC:$AC,'BAZA DANYCH'!$A:$A,$A126,'BAZA DANYCH'!$U:$U,K$108,'BAZA DANYCH'!$F:$F,$B126),0)</f>
        <v>8.833169959930523E-2</v>
      </c>
      <c r="O126" s="232"/>
      <c r="P126" s="232"/>
      <c r="Q126" s="232"/>
      <c r="R126" s="232"/>
      <c r="S126" s="234"/>
      <c r="T126" s="234"/>
      <c r="U126" s="234"/>
      <c r="V126" s="234"/>
      <c r="W126" s="232"/>
      <c r="X126" s="232"/>
      <c r="Y126" s="232"/>
      <c r="Z126" s="232"/>
      <c r="AA126" s="232"/>
      <c r="AB126" s="232"/>
      <c r="AC126" s="232"/>
    </row>
    <row r="127" spans="1:29">
      <c r="A127" s="225" t="str">
        <f t="shared" si="11"/>
        <v>Muchobór</v>
      </c>
      <c r="B127" s="225" t="str">
        <f t="shared" si="11"/>
        <v>p25_A</v>
      </c>
      <c r="C127" s="223">
        <f>IFERROR(AVERAGEIFS('BAZA DANYCH'!$AC:$AC,'BAZA DANYCH'!$A:$A,$A127,'BAZA DANYCH'!$F:$F,$B127),0)</f>
        <v>0.48025727850723793</v>
      </c>
      <c r="D127" s="224">
        <f>IFERROR(AVERAGEIFS('BAZA DANYCH'!$AC:$AC,'BAZA DANYCH'!$A:$A,$A127,'BAZA DANYCH'!$U:$U,D$108,'BAZA DANYCH'!$F:$F,$B127),0)</f>
        <v>0.45725330161594613</v>
      </c>
      <c r="E127" s="224">
        <f>IFERROR(AVERAGEIFS('BAZA DANYCH'!$AC:$AC,'BAZA DANYCH'!$A:$A,$A127,'BAZA DANYCH'!$U:$U,E$108,'BAZA DANYCH'!$F:$F,$B127),0)</f>
        <v>0.33502070034899062</v>
      </c>
      <c r="F127" s="224">
        <f>IFERROR(AVERAGEIFS('BAZA DANYCH'!$AC:$AC,'BAZA DANYCH'!$A:$A,$A127,'BAZA DANYCH'!$U:$U,F$108,'BAZA DANYCH'!$F:$F,$B127),0)</f>
        <v>0.50230946703597867</v>
      </c>
      <c r="G127" s="224">
        <f>IFERROR(AVERAGEIFS('BAZA DANYCH'!$AC:$AC,'BAZA DANYCH'!$A:$A,$A127,'BAZA DANYCH'!$U:$U,G$108,'BAZA DANYCH'!$F:$F,$B127),0)</f>
        <v>0.2938004672473235</v>
      </c>
      <c r="H127" s="224">
        <f>IFERROR(AVERAGEIFS('BAZA DANYCH'!$AC:$AC,'BAZA DANYCH'!$A:$A,$A127,'BAZA DANYCH'!$U:$U,H$108,'BAZA DANYCH'!$F:$F,$B127),0)</f>
        <v>0.54302681448882006</v>
      </c>
      <c r="I127" s="224">
        <f>IFERROR(AVERAGEIFS('BAZA DANYCH'!$AC:$AC,'BAZA DANYCH'!$A:$A,$A127,'BAZA DANYCH'!$U:$U,I$108,'BAZA DANYCH'!$F:$F,$B127),0)</f>
        <v>0.55150381056069675</v>
      </c>
      <c r="J127" s="224">
        <f>IFERROR(AVERAGEIFS('BAZA DANYCH'!$AC:$AC,'BAZA DANYCH'!$A:$A,$A127,'BAZA DANYCH'!$U:$U,J$108,'BAZA DANYCH'!$F:$F,$B127),0)</f>
        <v>0.64300496426066023</v>
      </c>
      <c r="K127" s="224">
        <f>IFERROR(AVERAGEIFS('BAZA DANYCH'!$AC:$AC,'BAZA DANYCH'!$A:$A,$A127,'BAZA DANYCH'!$U:$U,K$108,'BAZA DANYCH'!$F:$F,$B127),0)</f>
        <v>0.51813557546288636</v>
      </c>
      <c r="O127" s="232"/>
      <c r="P127" s="232"/>
      <c r="Q127" s="232"/>
      <c r="R127" s="232"/>
      <c r="S127" s="234"/>
      <c r="T127" s="234"/>
      <c r="U127" s="234"/>
      <c r="V127" s="234"/>
      <c r="W127" s="232"/>
      <c r="X127" s="232"/>
      <c r="Y127" s="232"/>
      <c r="Z127" s="232"/>
      <c r="AA127" s="232"/>
      <c r="AB127" s="232"/>
      <c r="AC127" s="232"/>
    </row>
    <row r="128" spans="1:29">
      <c r="A128" s="225" t="str">
        <f t="shared" si="11"/>
        <v>Jerzmanowo</v>
      </c>
      <c r="B128" s="225" t="str">
        <f t="shared" si="11"/>
        <v>p26_A</v>
      </c>
      <c r="C128" s="223">
        <f>IFERROR(AVERAGEIFS('BAZA DANYCH'!$AC:$AC,'BAZA DANYCH'!$A:$A,$A128,'BAZA DANYCH'!$F:$F,$B128),0)</f>
        <v>9.4847576148684762E-2</v>
      </c>
      <c r="D128" s="224">
        <f>IFERROR(AVERAGEIFS('BAZA DANYCH'!$AC:$AC,'BAZA DANYCH'!$A:$A,$A128,'BAZA DANYCH'!$U:$U,D$108,'BAZA DANYCH'!$F:$F,$B128),0)</f>
        <v>6.228059546132058E-2</v>
      </c>
      <c r="E128" s="224">
        <f>IFERROR(AVERAGEIFS('BAZA DANYCH'!$AC:$AC,'BAZA DANYCH'!$A:$A,$A128,'BAZA DANYCH'!$U:$U,E$108,'BAZA DANYCH'!$F:$F,$B128),0)</f>
        <v>0.11004628293289039</v>
      </c>
      <c r="F128" s="224">
        <f>IFERROR(AVERAGEIFS('BAZA DANYCH'!$AC:$AC,'BAZA DANYCH'!$A:$A,$A128,'BAZA DANYCH'!$U:$U,F$108,'BAZA DANYCH'!$F:$F,$B128),0)</f>
        <v>0.21417747338681753</v>
      </c>
      <c r="G128" s="224">
        <f>IFERROR(AVERAGEIFS('BAZA DANYCH'!$AC:$AC,'BAZA DANYCH'!$A:$A,$A128,'BAZA DANYCH'!$U:$U,G$108,'BAZA DANYCH'!$F:$F,$B128),0)</f>
        <v>0.12761723872834982</v>
      </c>
      <c r="H128" s="224">
        <f>IFERROR(AVERAGEIFS('BAZA DANYCH'!$AC:$AC,'BAZA DANYCH'!$A:$A,$A128,'BAZA DANYCH'!$U:$U,H$108,'BAZA DANYCH'!$F:$F,$B128),0)</f>
        <v>6.6349540287962611E-2</v>
      </c>
      <c r="I128" s="224">
        <f>IFERROR(AVERAGEIFS('BAZA DANYCH'!$AC:$AC,'BAZA DANYCH'!$A:$A,$A128,'BAZA DANYCH'!$U:$U,I$108,'BAZA DANYCH'!$F:$F,$B128),0)</f>
        <v>7.47340098755193E-2</v>
      </c>
      <c r="J128" s="224">
        <f>IFERROR(AVERAGEIFS('BAZA DANYCH'!$AC:$AC,'BAZA DANYCH'!$A:$A,$A128,'BAZA DANYCH'!$U:$U,J$108,'BAZA DANYCH'!$F:$F,$B128),0)</f>
        <v>5.0523913269011303E-2</v>
      </c>
      <c r="K128" s="224">
        <f>IFERROR(AVERAGEIFS('BAZA DANYCH'!$AC:$AC,'BAZA DANYCH'!$A:$A,$A128,'BAZA DANYCH'!$U:$U,K$108,'BAZA DANYCH'!$F:$F,$B128),0)</f>
        <v>8.6470628137294794E-2</v>
      </c>
      <c r="O128" s="232"/>
      <c r="P128" s="232"/>
      <c r="Q128" s="232"/>
      <c r="R128" s="232"/>
      <c r="S128" s="234"/>
      <c r="T128" s="234"/>
      <c r="U128" s="234"/>
      <c r="V128" s="234"/>
      <c r="W128" s="232"/>
      <c r="X128" s="232"/>
      <c r="Y128" s="232"/>
      <c r="Z128" s="232"/>
      <c r="AA128" s="232"/>
      <c r="AB128" s="232"/>
      <c r="AC128" s="232"/>
    </row>
    <row r="129" spans="1:36">
      <c r="A129" s="225" t="str">
        <f t="shared" si="11"/>
        <v>Leśnica</v>
      </c>
      <c r="B129" s="225" t="str">
        <f t="shared" si="11"/>
        <v>p28_A</v>
      </c>
      <c r="C129" s="223">
        <f>IFERROR(AVERAGEIFS('BAZA DANYCH'!$AC:$AC,'BAZA DANYCH'!$A:$A,$A129,'BAZA DANYCH'!$F:$F,$B129),0)</f>
        <v>0.20339066339066331</v>
      </c>
      <c r="D129" s="224">
        <f>IFERROR(AVERAGEIFS('BAZA DANYCH'!$AC:$AC,'BAZA DANYCH'!$A:$A,$A129,'BAZA DANYCH'!$U:$U,D$108,'BAZA DANYCH'!$F:$F,$B129),0)</f>
        <v>0.31381818181818183</v>
      </c>
      <c r="E129" s="224">
        <f>IFERROR(AVERAGEIFS('BAZA DANYCH'!$AC:$AC,'BAZA DANYCH'!$A:$A,$A129,'BAZA DANYCH'!$U:$U,E$108,'BAZA DANYCH'!$F:$F,$B129),0)</f>
        <v>0.25</v>
      </c>
      <c r="F129" s="224">
        <f>IFERROR(AVERAGEIFS('BAZA DANYCH'!$AC:$AC,'BAZA DANYCH'!$A:$A,$A129,'BAZA DANYCH'!$U:$U,F$108,'BAZA DANYCH'!$F:$F,$B129),0)</f>
        <v>0.10000000000000002</v>
      </c>
      <c r="G129" s="224">
        <f>IFERROR(AVERAGEIFS('BAZA DANYCH'!$AC:$AC,'BAZA DANYCH'!$A:$A,$A129,'BAZA DANYCH'!$U:$U,G$108,'BAZA DANYCH'!$F:$F,$B129),0)</f>
        <v>0.36969696969696969</v>
      </c>
      <c r="H129" s="224">
        <f>IFERROR(AVERAGEIFS('BAZA DANYCH'!$AC:$AC,'BAZA DANYCH'!$A:$A,$A129,'BAZA DANYCH'!$U:$U,H$108,'BAZA DANYCH'!$F:$F,$B129),0)</f>
        <v>0.1015151515151515</v>
      </c>
      <c r="I129" s="224">
        <f>IFERROR(AVERAGEIFS('BAZA DANYCH'!$AC:$AC,'BAZA DANYCH'!$A:$A,$A129,'BAZA DANYCH'!$U:$U,I$108,'BAZA DANYCH'!$F:$F,$B129),0)</f>
        <v>0.16499999999999998</v>
      </c>
      <c r="J129" s="224">
        <f>IFERROR(AVERAGEIFS('BAZA DANYCH'!$AC:$AC,'BAZA DANYCH'!$A:$A,$A129,'BAZA DANYCH'!$U:$U,J$108,'BAZA DANYCH'!$F:$F,$B129),0)</f>
        <v>0.1218181818181818</v>
      </c>
      <c r="K129" s="224">
        <f>IFERROR(AVERAGEIFS('BAZA DANYCH'!$AC:$AC,'BAZA DANYCH'!$A:$A,$A129,'BAZA DANYCH'!$U:$U,K$108,'BAZA DANYCH'!$F:$F,$B129),0)</f>
        <v>0.13999999999999999</v>
      </c>
      <c r="O129" s="232"/>
      <c r="P129" s="232"/>
      <c r="Q129" s="232"/>
      <c r="R129" s="232"/>
      <c r="S129" s="234"/>
      <c r="T129" s="234"/>
      <c r="U129" s="234"/>
      <c r="V129" s="234"/>
      <c r="W129" s="232"/>
      <c r="X129" s="232"/>
      <c r="Y129" s="232"/>
      <c r="Z129" s="232"/>
      <c r="AA129" s="232"/>
      <c r="AB129" s="232"/>
      <c r="AC129" s="232"/>
    </row>
    <row r="130" spans="1:36">
      <c r="A130" s="225" t="str">
        <f t="shared" si="11"/>
        <v>Leśnica</v>
      </c>
      <c r="B130" s="225" t="str">
        <f t="shared" si="11"/>
        <v>p27_A</v>
      </c>
      <c r="C130" s="223">
        <f>IFERROR(AVERAGEIFS('BAZA DANYCH'!$AC:$AC,'BAZA DANYCH'!$A:$A,$A130,'BAZA DANYCH'!$F:$F,$B130),0)</f>
        <v>0.11448275862068968</v>
      </c>
      <c r="D130" s="224">
        <f>IFERROR(AVERAGEIFS('BAZA DANYCH'!$AC:$AC,'BAZA DANYCH'!$A:$A,$A130,'BAZA DANYCH'!$U:$U,D$108,'BAZA DANYCH'!$F:$F,$B130),0)</f>
        <v>0.05</v>
      </c>
      <c r="E130" s="224">
        <f>IFERROR(AVERAGEIFS('BAZA DANYCH'!$AC:$AC,'BAZA DANYCH'!$A:$A,$A130,'BAZA DANYCH'!$U:$U,E$108,'BAZA DANYCH'!$F:$F,$B130),0)</f>
        <v>8.5714285714285715E-2</v>
      </c>
      <c r="F130" s="224">
        <f>IFERROR(AVERAGEIFS('BAZA DANYCH'!$AC:$AC,'BAZA DANYCH'!$A:$A,$A130,'BAZA DANYCH'!$U:$U,F$108,'BAZA DANYCH'!$F:$F,$B130),0)</f>
        <v>0.1</v>
      </c>
      <c r="G130" s="224">
        <f>IFERROR(AVERAGEIFS('BAZA DANYCH'!$AC:$AC,'BAZA DANYCH'!$A:$A,$A130,'BAZA DANYCH'!$U:$U,G$108,'BAZA DANYCH'!$F:$F,$B130),0)</f>
        <v>5.7142857142857148E-2</v>
      </c>
      <c r="H130" s="224">
        <f>IFERROR(AVERAGEIFS('BAZA DANYCH'!$AC:$AC,'BAZA DANYCH'!$A:$A,$A130,'BAZA DANYCH'!$U:$U,H$108,'BAZA DANYCH'!$F:$F,$B130),0)</f>
        <v>0</v>
      </c>
      <c r="I130" s="224">
        <f>IFERROR(AVERAGEIFS('BAZA DANYCH'!$AC:$AC,'BAZA DANYCH'!$A:$A,$A130,'BAZA DANYCH'!$U:$U,I$108,'BAZA DANYCH'!$F:$F,$B130),0)</f>
        <v>0.2</v>
      </c>
      <c r="J130" s="224">
        <f>IFERROR(AVERAGEIFS('BAZA DANYCH'!$AC:$AC,'BAZA DANYCH'!$A:$A,$A130,'BAZA DANYCH'!$U:$U,J$108,'BAZA DANYCH'!$F:$F,$B130),0)</f>
        <v>0.21500000000000002</v>
      </c>
      <c r="K130" s="224">
        <f>IFERROR(AVERAGEIFS('BAZA DANYCH'!$AC:$AC,'BAZA DANYCH'!$A:$A,$A130,'BAZA DANYCH'!$U:$U,K$108,'BAZA DANYCH'!$F:$F,$B130),0)</f>
        <v>0.21500000000000002</v>
      </c>
      <c r="O130" s="232"/>
      <c r="P130" s="232"/>
      <c r="Q130" s="232"/>
      <c r="R130" s="232"/>
      <c r="S130" s="234"/>
      <c r="T130" s="234"/>
      <c r="U130" s="234"/>
      <c r="V130" s="234"/>
      <c r="W130" s="232"/>
      <c r="X130" s="232"/>
      <c r="Y130" s="232"/>
      <c r="Z130" s="232"/>
      <c r="AA130" s="232"/>
      <c r="AB130" s="232"/>
      <c r="AC130" s="232"/>
    </row>
    <row r="131" spans="1:36">
      <c r="A131" s="225" t="str">
        <f t="shared" si="11"/>
        <v>Leśnica</v>
      </c>
      <c r="B131" s="225" t="str">
        <f t="shared" si="11"/>
        <v xml:space="preserve">p30_A </v>
      </c>
      <c r="C131" s="223">
        <f>IFERROR(AVERAGEIFS('BAZA DANYCH'!$AC:$AC,'BAZA DANYCH'!$A:$A,$A131,'BAZA DANYCH'!$F:$F,$B131),0)</f>
        <v>0.27290909090909088</v>
      </c>
      <c r="D131" s="224">
        <f>IFERROR(AVERAGEIFS('BAZA DANYCH'!$AC:$AC,'BAZA DANYCH'!$A:$A,$A131,'BAZA DANYCH'!$U:$U,D$108,'BAZA DANYCH'!$F:$F,$B131),0)</f>
        <v>0.18181818181818182</v>
      </c>
      <c r="E131" s="224">
        <f>IFERROR(AVERAGEIFS('BAZA DANYCH'!$AC:$AC,'BAZA DANYCH'!$A:$A,$A131,'BAZA DANYCH'!$U:$U,E$108,'BAZA DANYCH'!$F:$F,$B131),0)</f>
        <v>0.63454545454545452</v>
      </c>
      <c r="F131" s="224">
        <f>IFERROR(AVERAGEIFS('BAZA DANYCH'!$AC:$AC,'BAZA DANYCH'!$A:$A,$A131,'BAZA DANYCH'!$U:$U,F$108,'BAZA DANYCH'!$F:$F,$B131),0)</f>
        <v>0.18</v>
      </c>
      <c r="G131" s="224">
        <f>IFERROR(AVERAGEIFS('BAZA DANYCH'!$AC:$AC,'BAZA DANYCH'!$A:$A,$A131,'BAZA DANYCH'!$U:$U,G$108,'BAZA DANYCH'!$F:$F,$B131),0)</f>
        <v>0.22999999999999998</v>
      </c>
      <c r="H131" s="224">
        <f>IFERROR(AVERAGEIFS('BAZA DANYCH'!$AC:$AC,'BAZA DANYCH'!$A:$A,$A131,'BAZA DANYCH'!$U:$U,H$108,'BAZA DANYCH'!$F:$F,$B131),0)</f>
        <v>0.22999999999999998</v>
      </c>
      <c r="I131" s="224">
        <f>IFERROR(AVERAGEIFS('BAZA DANYCH'!$AC:$AC,'BAZA DANYCH'!$A:$A,$A131,'BAZA DANYCH'!$U:$U,I$108,'BAZA DANYCH'!$F:$F,$B131),0)</f>
        <v>0.36</v>
      </c>
      <c r="J131" s="224">
        <f>IFERROR(AVERAGEIFS('BAZA DANYCH'!$AC:$AC,'BAZA DANYCH'!$A:$A,$A131,'BAZA DANYCH'!$U:$U,J$108,'BAZA DANYCH'!$F:$F,$B131),0)</f>
        <v>0.27333333333333332</v>
      </c>
      <c r="K131" s="224">
        <f>IFERROR(AVERAGEIFS('BAZA DANYCH'!$AC:$AC,'BAZA DANYCH'!$A:$A,$A131,'BAZA DANYCH'!$U:$U,K$108,'BAZA DANYCH'!$F:$F,$B131),0)</f>
        <v>0.27333333333333332</v>
      </c>
      <c r="O131" s="232"/>
      <c r="P131" s="232"/>
      <c r="Q131" s="232"/>
      <c r="R131" s="232"/>
      <c r="S131" s="234"/>
      <c r="T131" s="234"/>
      <c r="U131" s="234"/>
      <c r="V131" s="234"/>
      <c r="W131" s="232"/>
      <c r="X131" s="232"/>
      <c r="Y131" s="232"/>
      <c r="Z131" s="232"/>
      <c r="AA131" s="232"/>
      <c r="AB131" s="232"/>
      <c r="AC131" s="232"/>
    </row>
    <row r="132" spans="1:36">
      <c r="A132" s="225" t="str">
        <f t="shared" si="11"/>
        <v>Świniary</v>
      </c>
      <c r="B132" s="225" t="str">
        <f t="shared" si="11"/>
        <v>p31_A</v>
      </c>
      <c r="C132" s="223">
        <f>IFERROR(AVERAGEIFS('BAZA DANYCH'!$AC:$AC,'BAZA DANYCH'!$A:$A,$A132,'BAZA DANYCH'!$F:$F,$B132),0)</f>
        <v>0.19203363060699094</v>
      </c>
      <c r="D132" s="224">
        <f>IFERROR(AVERAGEIFS('BAZA DANYCH'!$AC:$AC,'BAZA DANYCH'!$A:$A,$A132,'BAZA DANYCH'!$U:$U,D$108,'BAZA DANYCH'!$F:$F,$B132),0)</f>
        <v>0.19738322679499151</v>
      </c>
      <c r="E132" s="224">
        <f>IFERROR(AVERAGEIFS('BAZA DANYCH'!$AC:$AC,'BAZA DANYCH'!$A:$A,$A132,'BAZA DANYCH'!$U:$U,E$108,'BAZA DANYCH'!$F:$F,$B132),0)</f>
        <v>0.16564677152912446</v>
      </c>
      <c r="F132" s="224">
        <f>IFERROR(AVERAGEIFS('BAZA DANYCH'!$AC:$AC,'BAZA DANYCH'!$A:$A,$A132,'BAZA DANYCH'!$U:$U,F$108,'BAZA DANYCH'!$F:$F,$B132),0)</f>
        <v>0.11795470843089891</v>
      </c>
      <c r="G132" s="224">
        <f>IFERROR(AVERAGEIFS('BAZA DANYCH'!$AC:$AC,'BAZA DANYCH'!$A:$A,$A132,'BAZA DANYCH'!$U:$U,G$108,'BAZA DANYCH'!$F:$F,$B132),0)</f>
        <v>0.30229198301093724</v>
      </c>
      <c r="H132" s="224">
        <f>IFERROR(AVERAGEIFS('BAZA DANYCH'!$AC:$AC,'BAZA DANYCH'!$A:$A,$A132,'BAZA DANYCH'!$U:$U,H$108,'BAZA DANYCH'!$F:$F,$B132),0)</f>
        <v>0.1097759383473669</v>
      </c>
      <c r="I132" s="224">
        <f>IFERROR(AVERAGEIFS('BAZA DANYCH'!$AC:$AC,'BAZA DANYCH'!$A:$A,$A132,'BAZA DANYCH'!$U:$U,I$108,'BAZA DANYCH'!$F:$F,$B132),0)</f>
        <v>0.21155584741018915</v>
      </c>
      <c r="J132" s="224">
        <f>IFERROR(AVERAGEIFS('BAZA DANYCH'!$AC:$AC,'BAZA DANYCH'!$A:$A,$A132,'BAZA DANYCH'!$U:$U,J$108,'BAZA DANYCH'!$F:$F,$B132),0)</f>
        <v>0.34228233639998346</v>
      </c>
      <c r="K132" s="224">
        <f>IFERROR(AVERAGEIFS('BAZA DANYCH'!$AC:$AC,'BAZA DANYCH'!$A:$A,$A132,'BAZA DANYCH'!$U:$U,K$108,'BAZA DANYCH'!$F:$F,$B132),0)</f>
        <v>7.4463218335767356E-2</v>
      </c>
      <c r="O132" s="232"/>
      <c r="P132" s="232"/>
      <c r="Q132" s="232"/>
      <c r="R132" s="232"/>
      <c r="S132" s="234"/>
      <c r="T132" s="234"/>
      <c r="U132" s="234"/>
      <c r="V132" s="234"/>
      <c r="W132" s="232"/>
      <c r="X132" s="232"/>
      <c r="Y132" s="232"/>
      <c r="Z132" s="232"/>
      <c r="AA132" s="232"/>
      <c r="AB132" s="232"/>
      <c r="AC132" s="232"/>
    </row>
    <row r="133" spans="1:36">
      <c r="A133" s="225" t="str">
        <f t="shared" si="11"/>
        <v>Leśnica</v>
      </c>
      <c r="B133" s="225" t="str">
        <f t="shared" si="11"/>
        <v>p32_T</v>
      </c>
      <c r="C133" s="223">
        <f>IFERROR(AVERAGEIFS('BAZA DANYCH'!$AC:$AC,'BAZA DANYCH'!$A:$A,$A133,'BAZA DANYCH'!$F:$F,$B133),0)</f>
        <v>0.16405060936972166</v>
      </c>
      <c r="D133" s="224">
        <f>IFERROR(AVERAGEIFS('BAZA DANYCH'!$AC:$AC,'BAZA DANYCH'!$A:$A,$A133,'BAZA DANYCH'!$U:$U,D$108,'BAZA DANYCH'!$F:$F,$B133),0)</f>
        <v>0.12211860157265626</v>
      </c>
      <c r="E133" s="224">
        <f>IFERROR(AVERAGEIFS('BAZA DANYCH'!$AC:$AC,'BAZA DANYCH'!$A:$A,$A133,'BAZA DANYCH'!$U:$U,E$108,'BAZA DANYCH'!$F:$F,$B133),0)</f>
        <v>0.17828786807356498</v>
      </c>
      <c r="F133" s="224">
        <f>IFERROR(AVERAGEIFS('BAZA DANYCH'!$AC:$AC,'BAZA DANYCH'!$A:$A,$A133,'BAZA DANYCH'!$U:$U,F$108,'BAZA DANYCH'!$F:$F,$B133),0)</f>
        <v>8.9769371553344385E-2</v>
      </c>
      <c r="G133" s="224">
        <f>IFERROR(AVERAGEIFS('BAZA DANYCH'!$AC:$AC,'BAZA DANYCH'!$A:$A,$A133,'BAZA DANYCH'!$U:$U,G$108,'BAZA DANYCH'!$F:$F,$B133),0)</f>
        <v>6.1604845107486303E-2</v>
      </c>
      <c r="H133" s="224">
        <f>IFERROR(AVERAGEIFS('BAZA DANYCH'!$AC:$AC,'BAZA DANYCH'!$A:$A,$A133,'BAZA DANYCH'!$U:$U,H$108,'BAZA DANYCH'!$F:$F,$B133),0)</f>
        <v>0.11263979907781101</v>
      </c>
      <c r="I133" s="224">
        <f>IFERROR(AVERAGEIFS('BAZA DANYCH'!$AC:$AC,'BAZA DANYCH'!$A:$A,$A133,'BAZA DANYCH'!$U:$U,I$108,'BAZA DANYCH'!$F:$F,$B133),0)</f>
        <v>0.29219777531020014</v>
      </c>
      <c r="J133" s="224">
        <f>IFERROR(AVERAGEIFS('BAZA DANYCH'!$AC:$AC,'BAZA DANYCH'!$A:$A,$A133,'BAZA DANYCH'!$U:$U,J$108,'BAZA DANYCH'!$F:$F,$B133),0)</f>
        <v>0.27714205701609196</v>
      </c>
      <c r="K133" s="224">
        <f>IFERROR(AVERAGEIFS('BAZA DANYCH'!$AC:$AC,'BAZA DANYCH'!$A:$A,$A133,'BAZA DANYCH'!$U:$U,K$108,'BAZA DANYCH'!$F:$F,$B133),0)</f>
        <v>0.12220374315370945</v>
      </c>
      <c r="O133" s="232"/>
      <c r="P133" s="232"/>
      <c r="Q133" s="232"/>
      <c r="R133" s="232"/>
      <c r="S133" s="234"/>
      <c r="T133" s="234"/>
      <c r="U133" s="234"/>
      <c r="V133" s="234"/>
      <c r="W133" s="232"/>
      <c r="X133" s="232"/>
      <c r="Y133" s="232"/>
      <c r="Z133" s="232"/>
      <c r="AA133" s="232"/>
      <c r="AB133" s="232"/>
      <c r="AC133" s="232"/>
    </row>
    <row r="134" spans="1:36">
      <c r="A134" s="225" t="str">
        <f t="shared" si="11"/>
        <v>Psie Pole</v>
      </c>
      <c r="B134" s="225" t="str">
        <f t="shared" si="11"/>
        <v>p33_A</v>
      </c>
      <c r="C134" s="223">
        <f>IFERROR(AVERAGEIFS('BAZA DANYCH'!$AC:$AC,'BAZA DANYCH'!$A:$A,$A134,'BAZA DANYCH'!$F:$F,$B134),0)</f>
        <v>0.29903335301062567</v>
      </c>
      <c r="D134" s="224">
        <f>IFERROR(AVERAGEIFS('BAZA DANYCH'!$AC:$AC,'BAZA DANYCH'!$A:$A,$A134,'BAZA DANYCH'!$U:$U,D$108,'BAZA DANYCH'!$F:$F,$B134),0)</f>
        <v>0.2578571428571429</v>
      </c>
      <c r="E134" s="224">
        <f>IFERROR(AVERAGEIFS('BAZA DANYCH'!$AC:$AC,'BAZA DANYCH'!$A:$A,$A134,'BAZA DANYCH'!$U:$U,E$108,'BAZA DANYCH'!$F:$F,$B134),0)</f>
        <v>0.31767676767676772</v>
      </c>
      <c r="F134" s="224">
        <f>IFERROR(AVERAGEIFS('BAZA DANYCH'!$AC:$AC,'BAZA DANYCH'!$A:$A,$A134,'BAZA DANYCH'!$U:$U,F$108,'BAZA DANYCH'!$F:$F,$B134),0)</f>
        <v>0.17102272727272727</v>
      </c>
      <c r="G134" s="224">
        <f>IFERROR(AVERAGEIFS('BAZA DANYCH'!$AC:$AC,'BAZA DANYCH'!$A:$A,$A134,'BAZA DANYCH'!$U:$U,G$108,'BAZA DANYCH'!$F:$F,$B134),0)</f>
        <v>0.29375000000000001</v>
      </c>
      <c r="H134" s="224">
        <f>IFERROR(AVERAGEIFS('BAZA DANYCH'!$AC:$AC,'BAZA DANYCH'!$A:$A,$A134,'BAZA DANYCH'!$U:$U,H$108,'BAZA DANYCH'!$F:$F,$B134),0)</f>
        <v>0.28499999999999998</v>
      </c>
      <c r="I134" s="224">
        <f>IFERROR(AVERAGEIFS('BAZA DANYCH'!$AC:$AC,'BAZA DANYCH'!$A:$A,$A134,'BAZA DANYCH'!$U:$U,I$108,'BAZA DANYCH'!$F:$F,$B134),0)</f>
        <v>0.37083333333333335</v>
      </c>
      <c r="J134" s="224">
        <f>IFERROR(AVERAGEIFS('BAZA DANYCH'!$AC:$AC,'BAZA DANYCH'!$A:$A,$A134,'BAZA DANYCH'!$U:$U,J$108,'BAZA DANYCH'!$F:$F,$B134),0)</f>
        <v>0.42000000000000004</v>
      </c>
      <c r="K134" s="224">
        <f>IFERROR(AVERAGEIFS('BAZA DANYCH'!$AC:$AC,'BAZA DANYCH'!$A:$A,$A134,'BAZA DANYCH'!$U:$U,K$108,'BAZA DANYCH'!$F:$F,$B134),0)</f>
        <v>0.23333333333333336</v>
      </c>
      <c r="O134" s="232"/>
      <c r="P134" s="232"/>
      <c r="Q134" s="232"/>
      <c r="R134" s="232"/>
      <c r="S134" s="234"/>
      <c r="T134" s="234"/>
      <c r="U134" s="234"/>
      <c r="V134" s="234"/>
      <c r="W134" s="232"/>
      <c r="X134" s="232"/>
      <c r="Y134" s="232"/>
      <c r="Z134" s="232"/>
      <c r="AA134" s="232"/>
      <c r="AB134" s="232"/>
      <c r="AC134" s="232"/>
    </row>
    <row r="135" spans="1:36">
      <c r="A135" s="225" t="str">
        <f t="shared" si="11"/>
        <v>Widawa</v>
      </c>
      <c r="B135" s="225" t="str">
        <f t="shared" si="11"/>
        <v>p34_A</v>
      </c>
      <c r="C135" s="223">
        <f>IFERROR(AVERAGEIFS('BAZA DANYCH'!$AC:$AC,'BAZA DANYCH'!$A:$A,$A135,'BAZA DANYCH'!$F:$F,$B135),0)</f>
        <v>0.17991626794258356</v>
      </c>
      <c r="D135" s="224">
        <f>IFERROR(AVERAGEIFS('BAZA DANYCH'!$AC:$AC,'BAZA DANYCH'!$A:$A,$A135,'BAZA DANYCH'!$U:$U,D$108,'BAZA DANYCH'!$F:$F,$B135),0)</f>
        <v>0.21749999999999997</v>
      </c>
      <c r="E135" s="224">
        <f>IFERROR(AVERAGEIFS('BAZA DANYCH'!$AC:$AC,'BAZA DANYCH'!$A:$A,$A135,'BAZA DANYCH'!$U:$U,E$108,'BAZA DANYCH'!$F:$F,$B135),0)</f>
        <v>0.28200757575757579</v>
      </c>
      <c r="F135" s="224">
        <f>IFERROR(AVERAGEIFS('BAZA DANYCH'!$AC:$AC,'BAZA DANYCH'!$A:$A,$A135,'BAZA DANYCH'!$U:$U,F$108,'BAZA DANYCH'!$F:$F,$B135),0)</f>
        <v>0.10974025974025974</v>
      </c>
      <c r="G135" s="224">
        <f>IFERROR(AVERAGEIFS('BAZA DANYCH'!$AC:$AC,'BAZA DANYCH'!$A:$A,$A135,'BAZA DANYCH'!$U:$U,G$108,'BAZA DANYCH'!$F:$F,$B135),0)</f>
        <v>0.14823232323232327</v>
      </c>
      <c r="H135" s="224">
        <f>IFERROR(AVERAGEIFS('BAZA DANYCH'!$AC:$AC,'BAZA DANYCH'!$A:$A,$A135,'BAZA DANYCH'!$U:$U,H$108,'BAZA DANYCH'!$F:$F,$B135),0)</f>
        <v>0.19999999999999998</v>
      </c>
      <c r="I135" s="224">
        <f>IFERROR(AVERAGEIFS('BAZA DANYCH'!$AC:$AC,'BAZA DANYCH'!$A:$A,$A135,'BAZA DANYCH'!$U:$U,I$108,'BAZA DANYCH'!$F:$F,$B135),0)</f>
        <v>0.15082644628099176</v>
      </c>
      <c r="J135" s="224">
        <f>IFERROR(AVERAGEIFS('BAZA DANYCH'!$AC:$AC,'BAZA DANYCH'!$A:$A,$A135,'BAZA DANYCH'!$U:$U,J$108,'BAZA DANYCH'!$F:$F,$B135),0)</f>
        <v>0.1516528925619835</v>
      </c>
      <c r="K135" s="224">
        <f>IFERROR(AVERAGEIFS('BAZA DANYCH'!$AC:$AC,'BAZA DANYCH'!$A:$A,$A135,'BAZA DANYCH'!$U:$U,K$108,'BAZA DANYCH'!$F:$F,$B135),0)</f>
        <v>0.14277777777777778</v>
      </c>
      <c r="O135" s="232"/>
      <c r="P135" s="232"/>
      <c r="Q135" s="232"/>
      <c r="R135" s="232"/>
      <c r="S135" s="234"/>
      <c r="T135" s="234"/>
      <c r="U135" s="234"/>
      <c r="V135" s="234"/>
      <c r="W135" s="232"/>
      <c r="X135" s="232"/>
      <c r="Y135" s="232"/>
      <c r="Z135" s="232"/>
      <c r="AA135" s="232"/>
      <c r="AB135" s="232"/>
      <c r="AC135" s="232"/>
    </row>
    <row r="136" spans="1:36" ht="18" customHeight="1">
      <c r="B136" s="88"/>
      <c r="C136" s="88"/>
      <c r="D136" s="88"/>
      <c r="E136" s="88"/>
      <c r="F136" s="88"/>
      <c r="G136" s="88"/>
      <c r="H136" s="88"/>
      <c r="I136" s="88"/>
      <c r="J136" s="88"/>
      <c r="K136" s="88"/>
      <c r="L136" s="88"/>
      <c r="M136" s="88"/>
      <c r="N136" s="88"/>
      <c r="O136" s="88"/>
      <c r="P136" s="88"/>
      <c r="Q136" s="88"/>
      <c r="R136" s="88"/>
      <c r="S136" s="88"/>
      <c r="T136" s="88"/>
      <c r="U136" s="88"/>
      <c r="V136" s="88"/>
      <c r="W136" s="88"/>
      <c r="X136" s="88"/>
      <c r="Y136" s="88"/>
      <c r="Z136" s="88"/>
      <c r="AA136" s="88"/>
      <c r="AB136" s="88"/>
      <c r="AC136" s="88"/>
    </row>
    <row r="137" spans="1:36" s="81" customFormat="1" ht="18" customHeight="1" thickBot="1">
      <c r="A137" s="99" t="s">
        <v>165</v>
      </c>
      <c r="B137" s="101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0"/>
      <c r="AE137" s="100"/>
      <c r="AF137" s="100"/>
      <c r="AG137" s="100"/>
      <c r="AH137" s="100"/>
      <c r="AI137" s="100"/>
      <c r="AJ137" s="100"/>
    </row>
    <row r="138" spans="1:36" s="81" customFormat="1" ht="18" customHeight="1" thickTop="1">
      <c r="A138" s="119" t="s">
        <v>163</v>
      </c>
      <c r="B138" s="82"/>
      <c r="C138" s="82"/>
      <c r="D138" s="82"/>
      <c r="E138" s="82"/>
      <c r="F138" s="82"/>
      <c r="G138" s="82"/>
      <c r="H138" s="82"/>
      <c r="I138" s="82"/>
      <c r="J138" s="82"/>
      <c r="K138" s="82"/>
      <c r="L138" s="82"/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B138" s="82"/>
      <c r="AC138" s="82"/>
      <c r="AD138" s="83"/>
      <c r="AE138" s="83"/>
      <c r="AF138" s="83"/>
      <c r="AG138" s="83"/>
      <c r="AH138" s="83"/>
      <c r="AI138" s="83"/>
      <c r="AJ138" s="83"/>
    </row>
    <row r="139" spans="1:36" ht="18" customHeight="1">
      <c r="B139" s="88"/>
      <c r="C139" s="88"/>
      <c r="D139" s="88"/>
      <c r="E139" s="88"/>
      <c r="F139" s="88"/>
      <c r="G139" s="88"/>
      <c r="H139" s="88"/>
      <c r="I139" s="88"/>
      <c r="J139" s="88"/>
      <c r="K139" s="88"/>
      <c r="L139" s="88"/>
      <c r="M139" s="88"/>
      <c r="N139" s="88"/>
      <c r="O139" s="88"/>
      <c r="P139" s="88"/>
      <c r="Q139" s="88"/>
      <c r="R139" s="88"/>
      <c r="S139" s="88"/>
      <c r="T139" s="88"/>
      <c r="U139" s="88"/>
      <c r="V139" s="88"/>
      <c r="W139" s="88"/>
      <c r="X139" s="88"/>
      <c r="Y139" s="88"/>
      <c r="Z139" s="88"/>
      <c r="AA139" s="88"/>
      <c r="AB139" s="88"/>
      <c r="AC139" s="88"/>
    </row>
    <row r="140" spans="1:36" ht="18" customHeight="1">
      <c r="B140" s="374" t="s">
        <v>162</v>
      </c>
      <c r="C140" s="235" t="s">
        <v>134</v>
      </c>
      <c r="D140" s="214">
        <v>0.26041666666666669</v>
      </c>
      <c r="E140" s="214">
        <v>0.27083333333333298</v>
      </c>
      <c r="F140" s="214">
        <v>0.28125</v>
      </c>
      <c r="G140" s="214">
        <v>0.29166666666666702</v>
      </c>
      <c r="H140" s="214">
        <v>0.30208333333333298</v>
      </c>
      <c r="I140" s="214">
        <v>0.3125</v>
      </c>
      <c r="J140" s="214">
        <v>0.32291666666666702</v>
      </c>
      <c r="K140" s="214">
        <v>0.33333333333333298</v>
      </c>
      <c r="L140" s="214">
        <v>0.34375</v>
      </c>
      <c r="M140" s="214">
        <v>0.35416666666666702</v>
      </c>
      <c r="N140" s="214">
        <v>0.36458333333333331</v>
      </c>
      <c r="O140" s="214">
        <v>0.375</v>
      </c>
      <c r="P140" s="214">
        <v>0.38541666666666702</v>
      </c>
      <c r="Q140" s="214">
        <v>0.39583333333333331</v>
      </c>
      <c r="R140" s="214">
        <v>0.40625</v>
      </c>
      <c r="S140" s="214">
        <v>0.58333333333333337</v>
      </c>
      <c r="T140" s="214">
        <v>0.59375</v>
      </c>
      <c r="U140" s="214">
        <v>0.60416666666666696</v>
      </c>
      <c r="V140" s="214">
        <v>0.61458333333333337</v>
      </c>
      <c r="W140" s="214">
        <v>0.625</v>
      </c>
      <c r="X140" s="214">
        <v>0.63541666666666696</v>
      </c>
      <c r="Y140" s="214">
        <v>0.64583333333333337</v>
      </c>
      <c r="Z140" s="214">
        <v>0.65625</v>
      </c>
      <c r="AA140" s="214">
        <v>0.66666666666666696</v>
      </c>
      <c r="AB140" s="214">
        <v>0.67708333333333337</v>
      </c>
      <c r="AC140" s="214">
        <v>0.6875</v>
      </c>
      <c r="AD140" s="214">
        <v>0.69791666666666696</v>
      </c>
      <c r="AE140" s="214">
        <v>0.70833333333333337</v>
      </c>
      <c r="AF140" s="214">
        <v>0.71875</v>
      </c>
      <c r="AG140" s="214">
        <v>0.72916666666666663</v>
      </c>
      <c r="AH140" s="214">
        <v>0.73958333333333337</v>
      </c>
    </row>
    <row r="141" spans="1:36" ht="18" customHeight="1">
      <c r="B141" s="374"/>
      <c r="C141" s="235" t="s">
        <v>134</v>
      </c>
      <c r="D141" s="214">
        <v>0.27083333333333298</v>
      </c>
      <c r="E141" s="214">
        <v>0.28125</v>
      </c>
      <c r="F141" s="214">
        <v>0.29166666666666702</v>
      </c>
      <c r="G141" s="214">
        <v>0.30208333333333298</v>
      </c>
      <c r="H141" s="214">
        <v>0.3125</v>
      </c>
      <c r="I141" s="214">
        <v>0.32291666666666702</v>
      </c>
      <c r="J141" s="214">
        <v>0.33333333333333298</v>
      </c>
      <c r="K141" s="214">
        <v>0.34375</v>
      </c>
      <c r="L141" s="214">
        <v>0.35416666666666702</v>
      </c>
      <c r="M141" s="214">
        <v>0.36458333333333398</v>
      </c>
      <c r="N141" s="214">
        <v>0.375</v>
      </c>
      <c r="O141" s="214">
        <v>0.38541666666666702</v>
      </c>
      <c r="P141" s="214">
        <v>0.39583333333333398</v>
      </c>
      <c r="Q141" s="214">
        <v>0.40625</v>
      </c>
      <c r="R141" s="214">
        <v>0.41666666666666669</v>
      </c>
      <c r="S141" s="214">
        <v>0.593750000000001</v>
      </c>
      <c r="T141" s="214">
        <v>0.60416666666666696</v>
      </c>
      <c r="U141" s="214">
        <v>0.61458333333333404</v>
      </c>
      <c r="V141" s="214">
        <v>0.625000000000001</v>
      </c>
      <c r="W141" s="214">
        <v>0.63541666666666696</v>
      </c>
      <c r="X141" s="214">
        <v>0.64583333333333404</v>
      </c>
      <c r="Y141" s="214">
        <v>0.656250000000001</v>
      </c>
      <c r="Z141" s="214">
        <v>0.66666666666666696</v>
      </c>
      <c r="AA141" s="214">
        <v>0.67708333333333404</v>
      </c>
      <c r="AB141" s="214">
        <v>0.687500000000001</v>
      </c>
      <c r="AC141" s="214">
        <v>0.69791666666666696</v>
      </c>
      <c r="AD141" s="214">
        <v>0.70833333333333404</v>
      </c>
      <c r="AE141" s="214">
        <v>0.718750000000001</v>
      </c>
      <c r="AF141" s="214">
        <v>0.72916666666666796</v>
      </c>
      <c r="AG141" s="214">
        <v>0.73958333333333404</v>
      </c>
      <c r="AH141" s="214">
        <v>0.750000000000001</v>
      </c>
    </row>
    <row r="142" spans="1:36" ht="13.15" customHeight="1">
      <c r="B142" s="225" t="s">
        <v>215</v>
      </c>
      <c r="C142" s="223">
        <f>IFERROR(AVERAGEIFS('BAZA DANYCH'!$AC:$AC,'BAZA DANYCH'!$A:$A,$B142),0)</f>
        <v>0.2310275447442296</v>
      </c>
      <c r="D142" s="224">
        <f>IFERROR(AVERAGEIFS('BAZA DANYCH'!$AC:$AC,'BAZA DANYCH'!$A:$A,$B142,'BAZA DANYCH'!$T:$T,D$140),0)</f>
        <v>7.9391133557800225E-2</v>
      </c>
      <c r="E142" s="224">
        <f>IFERROR(AVERAGEIFS('BAZA DANYCH'!$AC:$AC,'BAZA DANYCH'!$A:$A,$B142,'BAZA DANYCH'!$T:$T,E$140),0)</f>
        <v>0.27727272727272728</v>
      </c>
      <c r="F142" s="224">
        <f>IFERROR(AVERAGEIFS('BAZA DANYCH'!$AC:$AC,'BAZA DANYCH'!$A:$A,$B142,'BAZA DANYCH'!$T:$T,F$140),0)</f>
        <v>0.29160300483829898</v>
      </c>
      <c r="G142" s="224">
        <f>IFERROR(AVERAGEIFS('BAZA DANYCH'!$AC:$AC,'BAZA DANYCH'!$A:$A,$B142,'BAZA DANYCH'!$T:$T,G$140),0)</f>
        <v>0.1844219505984212</v>
      </c>
      <c r="H142" s="224">
        <f>IFERROR(AVERAGEIFS('BAZA DANYCH'!$AC:$AC,'BAZA DANYCH'!$A:$A,$B142,'BAZA DANYCH'!$T:$T,H$140),0)</f>
        <v>0.31287878787878787</v>
      </c>
      <c r="I142" s="224">
        <f>IFERROR(AVERAGEIFS('BAZA DANYCH'!$AC:$AC,'BAZA DANYCH'!$A:$A,$B142,'BAZA DANYCH'!$T:$T,I$140),0)</f>
        <v>0.13115163023251258</v>
      </c>
      <c r="J142" s="224">
        <f>IFERROR(AVERAGEIFS('BAZA DANYCH'!$AC:$AC,'BAZA DANYCH'!$A:$A,$B142,'BAZA DANYCH'!$T:$T,J$140),0)</f>
        <v>0.43352272727272728</v>
      </c>
      <c r="K142" s="224">
        <f>IFERROR(AVERAGEIFS('BAZA DANYCH'!$AC:$AC,'BAZA DANYCH'!$A:$A,$B142,'BAZA DANYCH'!$T:$T,K$140),0)</f>
        <v>9.8092031425364754E-2</v>
      </c>
      <c r="L142" s="224">
        <f>IFERROR(AVERAGEIFS('BAZA DANYCH'!$AC:$AC,'BAZA DANYCH'!$A:$A,$B142,'BAZA DANYCH'!$T:$T,L$140),0)</f>
        <v>0.11969696969696969</v>
      </c>
      <c r="M142" s="224">
        <f>IFERROR(AVERAGEIFS('BAZA DANYCH'!$AC:$AC,'BAZA DANYCH'!$A:$A,$B142,'BAZA DANYCH'!$T:$T,M$140),0)</f>
        <v>0.36233766233766235</v>
      </c>
      <c r="N142" s="224">
        <f>IFERROR(AVERAGEIFS('BAZA DANYCH'!$AC:$AC,'BAZA DANYCH'!$A:$A,$B142,'BAZA DANYCH'!$T:$T,N$140),0)</f>
        <v>0.1125</v>
      </c>
      <c r="O142" s="224">
        <f>IFERROR(AVERAGEIFS('BAZA DANYCH'!$AC:$AC,'BAZA DANYCH'!$A:$A,$B142,'BAZA DANYCH'!$T:$T,O$140),0)</f>
        <v>8.7551990493166962E-2</v>
      </c>
      <c r="P142" s="224">
        <f>IFERROR(AVERAGEIFS('BAZA DANYCH'!$AC:$AC,'BAZA DANYCH'!$A:$A,$B142,'BAZA DANYCH'!$T:$T,P$140),0)</f>
        <v>6.25E-2</v>
      </c>
      <c r="Q142" s="224">
        <f>IFERROR(AVERAGEIFS('BAZA DANYCH'!$AC:$AC,'BAZA DANYCH'!$A:$A,$B142,'BAZA DANYCH'!$T:$T,Q$140),0)</f>
        <v>0.19030430353959771</v>
      </c>
      <c r="R142" s="224">
        <f>IFERROR(AVERAGEIFS('BAZA DANYCH'!$AC:$AC,'BAZA DANYCH'!$A:$A,$B142,'BAZA DANYCH'!$T:$T,R$140),0)</f>
        <v>0.30196408529741864</v>
      </c>
      <c r="S142" s="224">
        <f>IFERROR(AVERAGEIFS('BAZA DANYCH'!$AC:$AC,'BAZA DANYCH'!$A:$A,$B142,'BAZA DANYCH'!$T:$T,S$140),0)</f>
        <v>0.20199800199800197</v>
      </c>
      <c r="T142" s="224">
        <f>IFERROR(AVERAGEIFS('BAZA DANYCH'!$AC:$AC,'BAZA DANYCH'!$A:$A,$B142,'BAZA DANYCH'!$T:$T,T$140),0)</f>
        <v>0.33045454545454545</v>
      </c>
      <c r="U142" s="224">
        <f>IFERROR(AVERAGEIFS('BAZA DANYCH'!$AC:$AC,'BAZA DANYCH'!$A:$A,$B142,'BAZA DANYCH'!$T:$T,U$140),0)</f>
        <v>0.28824420677361856</v>
      </c>
      <c r="V142" s="224">
        <f>IFERROR(AVERAGEIFS('BAZA DANYCH'!$AC:$AC,'BAZA DANYCH'!$A:$A,$B142,'BAZA DANYCH'!$T:$T,V$140),0)</f>
        <v>0.29324420677361857</v>
      </c>
      <c r="W142" s="224">
        <f>IFERROR(AVERAGEIFS('BAZA DANYCH'!$AC:$AC,'BAZA DANYCH'!$A:$A,$B142,'BAZA DANYCH'!$T:$T,W$140),0)</f>
        <v>0.10535502079619725</v>
      </c>
      <c r="X142" s="224">
        <f>IFERROR(AVERAGEIFS('BAZA DANYCH'!$AC:$AC,'BAZA DANYCH'!$A:$A,$B142,'BAZA DANYCH'!$T:$T,X$140),0)</f>
        <v>0.37207367795603091</v>
      </c>
      <c r="Y142" s="224">
        <f>IFERROR(AVERAGEIFS('BAZA DANYCH'!$AC:$AC,'BAZA DANYCH'!$A:$A,$B142,'BAZA DANYCH'!$T:$T,Y$140),0)</f>
        <v>0.17216533466533465</v>
      </c>
      <c r="Z142" s="224">
        <f>IFERROR(AVERAGEIFS('BAZA DANYCH'!$AC:$AC,'BAZA DANYCH'!$A:$A,$B142,'BAZA DANYCH'!$T:$T,Z$140),0)</f>
        <v>0.17873911802483233</v>
      </c>
      <c r="AA142" s="224">
        <f>IFERROR(AVERAGEIFS('BAZA DANYCH'!$AC:$AC,'BAZA DANYCH'!$A:$A,$B142,'BAZA DANYCH'!$T:$T,AA$140),0)</f>
        <v>0.26115787504676397</v>
      </c>
      <c r="AB142" s="224">
        <f>IFERROR(AVERAGEIFS('BAZA DANYCH'!$AC:$AC,'BAZA DANYCH'!$A:$A,$B142,'BAZA DANYCH'!$T:$T,AB$140),0)</f>
        <v>0.40650953984287314</v>
      </c>
      <c r="AC142" s="224">
        <f>IFERROR(AVERAGEIFS('BAZA DANYCH'!$AC:$AC,'BAZA DANYCH'!$A:$A,$B142,'BAZA DANYCH'!$T:$T,AC$140),0)</f>
        <v>0.29675324675324671</v>
      </c>
      <c r="AD142" s="224">
        <f>IFERROR(AVERAGEIFS('BAZA DANYCH'!$AC:$AC,'BAZA DANYCH'!$A:$A,$B142,'BAZA DANYCH'!$T:$T,AD$140),0)</f>
        <v>0.1864260249554367</v>
      </c>
      <c r="AE142" s="224">
        <f>IFERROR(AVERAGEIFS('BAZA DANYCH'!$AC:$AC,'BAZA DANYCH'!$A:$A,$B142,'BAZA DANYCH'!$T:$T,AE$140),0)</f>
        <v>0.19393939393939397</v>
      </c>
      <c r="AF142" s="224">
        <f>IFERROR(AVERAGEIFS('BAZA DANYCH'!$AC:$AC,'BAZA DANYCH'!$A:$A,$B142,'BAZA DANYCH'!$T:$T,AF$140),0)</f>
        <v>0.42506238859180029</v>
      </c>
      <c r="AG142" s="224">
        <f>IFERROR(AVERAGEIFS('BAZA DANYCH'!$AC:$AC,'BAZA DANYCH'!$A:$A,$B142,'BAZA DANYCH'!$T:$T,AG$140),0)</f>
        <v>0.22202168746286396</v>
      </c>
      <c r="AH142" s="224">
        <f>IFERROR(AVERAGEIFS('BAZA DANYCH'!$AC:$AC,'BAZA DANYCH'!$A:$A,$B142,'BAZA DANYCH'!$T:$T,AH$140),0)</f>
        <v>0.24469696969696966</v>
      </c>
    </row>
    <row r="143" spans="1:36" ht="13.15" customHeight="1">
      <c r="B143" s="225" t="s">
        <v>242</v>
      </c>
      <c r="C143" s="223">
        <f>IFERROR(AVERAGEIFS('BAZA DANYCH'!$AC:$AC,'BAZA DANYCH'!$A:$A,$B143),0)</f>
        <v>0.3570766532754176</v>
      </c>
      <c r="D143" s="224">
        <f>IFERROR(AVERAGEIFS('BAZA DANYCH'!$AC:$AC,'BAZA DANYCH'!$A:$A,$B143,'BAZA DANYCH'!$T:$T,D$140),0)</f>
        <v>0.26574220161258821</v>
      </c>
      <c r="E143" s="224">
        <f>IFERROR(AVERAGEIFS('BAZA DANYCH'!$AC:$AC,'BAZA DANYCH'!$A:$A,$B143,'BAZA DANYCH'!$T:$T,E$140),0)</f>
        <v>0.4475488266686552</v>
      </c>
      <c r="F143" s="224">
        <f>IFERROR(AVERAGEIFS('BAZA DANYCH'!$AC:$AC,'BAZA DANYCH'!$A:$A,$B143,'BAZA DANYCH'!$T:$T,F$140),0)</f>
        <v>0.41925048373798324</v>
      </c>
      <c r="G143" s="224">
        <f>IFERROR(AVERAGEIFS('BAZA DANYCH'!$AC:$AC,'BAZA DANYCH'!$A:$A,$B143,'BAZA DANYCH'!$T:$T,G$140),0)</f>
        <v>0.33467908955993392</v>
      </c>
      <c r="H143" s="224">
        <f>IFERROR(AVERAGEIFS('BAZA DANYCH'!$AC:$AC,'BAZA DANYCH'!$A:$A,$B143,'BAZA DANYCH'!$T:$T,H$140),0)</f>
        <v>0.35922327392733744</v>
      </c>
      <c r="I143" s="224">
        <f>IFERROR(AVERAGEIFS('BAZA DANYCH'!$AC:$AC,'BAZA DANYCH'!$A:$A,$B143,'BAZA DANYCH'!$T:$T,I$140),0)</f>
        <v>0.36602649159479611</v>
      </c>
      <c r="J143" s="224">
        <f>IFERROR(AVERAGEIFS('BAZA DANYCH'!$AC:$AC,'BAZA DANYCH'!$A:$A,$B143,'BAZA DANYCH'!$T:$T,J$140),0)</f>
        <v>0.2809364247505664</v>
      </c>
      <c r="K143" s="224">
        <f>IFERROR(AVERAGEIFS('BAZA DANYCH'!$AC:$AC,'BAZA DANYCH'!$A:$A,$B143,'BAZA DANYCH'!$T:$T,K$140),0)</f>
        <v>0.308795492389492</v>
      </c>
      <c r="L143" s="224">
        <f>IFERROR(AVERAGEIFS('BAZA DANYCH'!$AC:$AC,'BAZA DANYCH'!$A:$A,$B143,'BAZA DANYCH'!$T:$T,L$140),0)</f>
        <v>0.33888925630717454</v>
      </c>
      <c r="M143" s="224">
        <f>IFERROR(AVERAGEIFS('BAZA DANYCH'!$AC:$AC,'BAZA DANYCH'!$A:$A,$B143,'BAZA DANYCH'!$T:$T,M$140),0)</f>
        <v>0.40150223072489744</v>
      </c>
      <c r="N143" s="224">
        <f>IFERROR(AVERAGEIFS('BAZA DANYCH'!$AC:$AC,'BAZA DANYCH'!$A:$A,$B143,'BAZA DANYCH'!$T:$T,N$140),0)</f>
        <v>0.33710908089738661</v>
      </c>
      <c r="O143" s="224">
        <f>IFERROR(AVERAGEIFS('BAZA DANYCH'!$AC:$AC,'BAZA DANYCH'!$A:$A,$B143,'BAZA DANYCH'!$T:$T,O$140),0)</f>
        <v>0.27702534591353001</v>
      </c>
      <c r="P143" s="224">
        <f>IFERROR(AVERAGEIFS('BAZA DANYCH'!$AC:$AC,'BAZA DANYCH'!$A:$A,$B143,'BAZA DANYCH'!$T:$T,P$140),0)</f>
        <v>0.31479149585048155</v>
      </c>
      <c r="Q143" s="224">
        <f>IFERROR(AVERAGEIFS('BAZA DANYCH'!$AC:$AC,'BAZA DANYCH'!$A:$A,$B143,'BAZA DANYCH'!$T:$T,Q$140),0)</f>
        <v>0.29278570328890635</v>
      </c>
      <c r="R143" s="224">
        <f>IFERROR(AVERAGEIFS('BAZA DANYCH'!$AC:$AC,'BAZA DANYCH'!$A:$A,$B143,'BAZA DANYCH'!$T:$T,R$140),0)</f>
        <v>0.29879235060876663</v>
      </c>
      <c r="S143" s="224">
        <f>IFERROR(AVERAGEIFS('BAZA DANYCH'!$AC:$AC,'BAZA DANYCH'!$A:$A,$B143,'BAZA DANYCH'!$T:$T,S$140),0)</f>
        <v>0.27624097359473554</v>
      </c>
      <c r="T143" s="224">
        <f>IFERROR(AVERAGEIFS('BAZA DANYCH'!$AC:$AC,'BAZA DANYCH'!$A:$A,$B143,'BAZA DANYCH'!$T:$T,T$140),0)</f>
        <v>0.38368662676512172</v>
      </c>
      <c r="U143" s="224">
        <f>IFERROR(AVERAGEIFS('BAZA DANYCH'!$AC:$AC,'BAZA DANYCH'!$A:$A,$B143,'BAZA DANYCH'!$T:$T,U$140),0)</f>
        <v>0.46313743873994689</v>
      </c>
      <c r="V143" s="224">
        <f>IFERROR(AVERAGEIFS('BAZA DANYCH'!$AC:$AC,'BAZA DANYCH'!$A:$A,$B143,'BAZA DANYCH'!$T:$T,V$140),0)</f>
        <v>0.40986874320980243</v>
      </c>
      <c r="W143" s="224">
        <f>IFERROR(AVERAGEIFS('BAZA DANYCH'!$AC:$AC,'BAZA DANYCH'!$A:$A,$B143,'BAZA DANYCH'!$T:$T,W$140),0)</f>
        <v>0.34958195489915628</v>
      </c>
      <c r="X143" s="224">
        <f>IFERROR(AVERAGEIFS('BAZA DANYCH'!$AC:$AC,'BAZA DANYCH'!$A:$A,$B143,'BAZA DANYCH'!$T:$T,X$140),0)</f>
        <v>0.41601390443165631</v>
      </c>
      <c r="Y143" s="224">
        <f>IFERROR(AVERAGEIFS('BAZA DANYCH'!$AC:$AC,'BAZA DANYCH'!$A:$A,$B143,'BAZA DANYCH'!$T:$T,Y$140),0)</f>
        <v>0.35588326762553069</v>
      </c>
      <c r="Z143" s="224">
        <f>IFERROR(AVERAGEIFS('BAZA DANYCH'!$AC:$AC,'BAZA DANYCH'!$A:$A,$B143,'BAZA DANYCH'!$T:$T,Z$140),0)</f>
        <v>0.359258301922384</v>
      </c>
      <c r="AA143" s="224">
        <f>IFERROR(AVERAGEIFS('BAZA DANYCH'!$AC:$AC,'BAZA DANYCH'!$A:$A,$B143,'BAZA DANYCH'!$T:$T,AA$140),0)</f>
        <v>0.35010087185068733</v>
      </c>
      <c r="AB143" s="224">
        <f>IFERROR(AVERAGEIFS('BAZA DANYCH'!$AC:$AC,'BAZA DANYCH'!$A:$A,$B143,'BAZA DANYCH'!$T:$T,AB$140),0)</f>
        <v>0.39273034587849354</v>
      </c>
      <c r="AC143" s="224">
        <f>IFERROR(AVERAGEIFS('BAZA DANYCH'!$AC:$AC,'BAZA DANYCH'!$A:$A,$B143,'BAZA DANYCH'!$T:$T,AC$140),0)</f>
        <v>0.29788656559218379</v>
      </c>
      <c r="AD143" s="224">
        <f>IFERROR(AVERAGEIFS('BAZA DANYCH'!$AC:$AC,'BAZA DANYCH'!$A:$A,$B143,'BAZA DANYCH'!$T:$T,AD$140),0)</f>
        <v>0.24875797191275367</v>
      </c>
      <c r="AE143" s="224">
        <f>IFERROR(AVERAGEIFS('BAZA DANYCH'!$AC:$AC,'BAZA DANYCH'!$A:$A,$B143,'BAZA DANYCH'!$T:$T,AE$140),0)</f>
        <v>0.43741475013997977</v>
      </c>
      <c r="AF143" s="224">
        <f>IFERROR(AVERAGEIFS('BAZA DANYCH'!$AC:$AC,'BAZA DANYCH'!$A:$A,$B143,'BAZA DANYCH'!$T:$T,AF$140),0)</f>
        <v>0.41344636126725198</v>
      </c>
      <c r="AG143" s="224">
        <f>IFERROR(AVERAGEIFS('BAZA DANYCH'!$AC:$AC,'BAZA DANYCH'!$A:$A,$B143,'BAZA DANYCH'!$T:$T,AG$140),0)</f>
        <v>0.46404492396699654</v>
      </c>
      <c r="AH143" s="224">
        <f>IFERROR(AVERAGEIFS('BAZA DANYCH'!$AC:$AC,'BAZA DANYCH'!$A:$A,$B143,'BAZA DANYCH'!$T:$T,AH$140),0)</f>
        <v>0.35813799090927484</v>
      </c>
    </row>
    <row r="144" spans="1:36" ht="13.15" customHeight="1">
      <c r="B144" s="225" t="s">
        <v>300</v>
      </c>
      <c r="C144" s="223">
        <f>IFERROR(AVERAGEIFS('BAZA DANYCH'!$AC:$AC,'BAZA DANYCH'!$A:$A,$B144),0)</f>
        <v>0.12983701935979761</v>
      </c>
      <c r="D144" s="224">
        <f>IFERROR(AVERAGEIFS('BAZA DANYCH'!$AC:$AC,'BAZA DANYCH'!$A:$A,$B144,'BAZA DANYCH'!$T:$T,D$140),0)</f>
        <v>4.08138268916712E-2</v>
      </c>
      <c r="E144" s="224">
        <f>IFERROR(AVERAGEIFS('BAZA DANYCH'!$AC:$AC,'BAZA DANYCH'!$A:$A,$B144,'BAZA DANYCH'!$T:$T,E$140),0)</f>
        <v>0.11146868057743943</v>
      </c>
      <c r="F144" s="224">
        <f>IFERROR(AVERAGEIFS('BAZA DANYCH'!$AC:$AC,'BAZA DANYCH'!$A:$A,$B144,'BAZA DANYCH'!$T:$T,F$140),0)</f>
        <v>0.10043213828425096</v>
      </c>
      <c r="G144" s="224">
        <f>IFERROR(AVERAGEIFS('BAZA DANYCH'!$AC:$AC,'BAZA DANYCH'!$A:$A,$B144,'BAZA DANYCH'!$T:$T,G$140),0)</f>
        <v>0.1437640698618329</v>
      </c>
      <c r="H144" s="224">
        <f>IFERROR(AVERAGEIFS('BAZA DANYCH'!$AC:$AC,'BAZA DANYCH'!$A:$A,$B144,'BAZA DANYCH'!$T:$T,H$140),0)</f>
        <v>0.22619578134284016</v>
      </c>
      <c r="I144" s="224">
        <f>IFERROR(AVERAGEIFS('BAZA DANYCH'!$AC:$AC,'BAZA DANYCH'!$A:$A,$B144,'BAZA DANYCH'!$T:$T,I$140),0)</f>
        <v>0.10034875304336383</v>
      </c>
      <c r="J144" s="224">
        <f>IFERROR(AVERAGEIFS('BAZA DANYCH'!$AC:$AC,'BAZA DANYCH'!$A:$A,$B144,'BAZA DANYCH'!$T:$T,J$140),0)</f>
        <v>8.5772836854154155E-2</v>
      </c>
      <c r="K144" s="224">
        <f>IFERROR(AVERAGEIFS('BAZA DANYCH'!$AC:$AC,'BAZA DANYCH'!$A:$A,$B144,'BAZA DANYCH'!$T:$T,K$140),0)</f>
        <v>8.134345810379609E-2</v>
      </c>
      <c r="L144" s="224">
        <f>IFERROR(AVERAGEIFS('BAZA DANYCH'!$AC:$AC,'BAZA DANYCH'!$A:$A,$B144,'BAZA DANYCH'!$T:$T,L$140),0)</f>
        <v>0.37466577540106955</v>
      </c>
      <c r="M144" s="224">
        <f>IFERROR(AVERAGEIFS('BAZA DANYCH'!$AC:$AC,'BAZA DANYCH'!$A:$A,$B144,'BAZA DANYCH'!$T:$T,M$140),0)</f>
        <v>0.1097019418937227</v>
      </c>
      <c r="N144" s="224">
        <f>IFERROR(AVERAGEIFS('BAZA DANYCH'!$AC:$AC,'BAZA DANYCH'!$A:$A,$B144,'BAZA DANYCH'!$T:$T,N$140),0)</f>
        <v>0.1337580451810384</v>
      </c>
      <c r="O144" s="224">
        <f>IFERROR(AVERAGEIFS('BAZA DANYCH'!$AC:$AC,'BAZA DANYCH'!$A:$A,$B144,'BAZA DANYCH'!$T:$T,O$140),0)</f>
        <v>7.8431372549019607E-2</v>
      </c>
      <c r="P144" s="224">
        <f>IFERROR(AVERAGEIFS('BAZA DANYCH'!$AC:$AC,'BAZA DANYCH'!$A:$A,$B144,'BAZA DANYCH'!$T:$T,P$140),0)</f>
        <v>5.0293456543456544E-2</v>
      </c>
      <c r="Q144" s="224">
        <f>IFERROR(AVERAGEIFS('BAZA DANYCH'!$AC:$AC,'BAZA DANYCH'!$A:$A,$B144,'BAZA DANYCH'!$T:$T,Q$140),0)</f>
        <v>0.15664527018777624</v>
      </c>
      <c r="R144" s="224">
        <f>IFERROR(AVERAGEIFS('BAZA DANYCH'!$AC:$AC,'BAZA DANYCH'!$A:$A,$B144,'BAZA DANYCH'!$T:$T,R$140),0)</f>
        <v>0.10087966693526726</v>
      </c>
      <c r="S144" s="224">
        <f>IFERROR(AVERAGEIFS('BAZA DANYCH'!$AC:$AC,'BAZA DANYCH'!$A:$A,$B144,'BAZA DANYCH'!$T:$T,S$140),0)</f>
        <v>0.10760773480026231</v>
      </c>
      <c r="T144" s="224">
        <f>IFERROR(AVERAGEIFS('BAZA DANYCH'!$AC:$AC,'BAZA DANYCH'!$A:$A,$B144,'BAZA DANYCH'!$T:$T,T$140),0)</f>
        <v>9.8039215686274508E-2</v>
      </c>
      <c r="U144" s="224">
        <f>IFERROR(AVERAGEIFS('BAZA DANYCH'!$AC:$AC,'BAZA DANYCH'!$A:$A,$B144,'BAZA DANYCH'!$T:$T,U$140),0)</f>
        <v>0.10038947085683589</v>
      </c>
      <c r="V144" s="224">
        <f>IFERROR(AVERAGEIFS('BAZA DANYCH'!$AC:$AC,'BAZA DANYCH'!$A:$A,$B144,'BAZA DANYCH'!$T:$T,V$140),0)</f>
        <v>0.13781846114453974</v>
      </c>
      <c r="W144" s="224">
        <f>IFERROR(AVERAGEIFS('BAZA DANYCH'!$AC:$AC,'BAZA DANYCH'!$A:$A,$B144,'BAZA DANYCH'!$T:$T,W$140),0)</f>
        <v>0.16541872641206642</v>
      </c>
      <c r="X144" s="224">
        <f>IFERROR(AVERAGEIFS('BAZA DANYCH'!$AC:$AC,'BAZA DANYCH'!$A:$A,$B144,'BAZA DANYCH'!$T:$T,X$140),0)</f>
        <v>0.25</v>
      </c>
      <c r="Y144" s="224">
        <f>IFERROR(AVERAGEIFS('BAZA DANYCH'!$AC:$AC,'BAZA DANYCH'!$A:$A,$B144,'BAZA DANYCH'!$T:$T,Y$140),0)</f>
        <v>0.23670071910863555</v>
      </c>
      <c r="Z144" s="224">
        <f>IFERROR(AVERAGEIFS('BAZA DANYCH'!$AC:$AC,'BAZA DANYCH'!$A:$A,$B144,'BAZA DANYCH'!$T:$T,Z$140),0)</f>
        <v>9.3483967013378771E-2</v>
      </c>
      <c r="AA144" s="224">
        <f>IFERROR(AVERAGEIFS('BAZA DANYCH'!$AC:$AC,'BAZA DANYCH'!$A:$A,$B144,'BAZA DANYCH'!$T:$T,AA$140),0)</f>
        <v>0.10197764506733005</v>
      </c>
      <c r="AB144" s="224">
        <f>IFERROR(AVERAGEIFS('BAZA DANYCH'!$AC:$AC,'BAZA DANYCH'!$A:$A,$B144,'BAZA DANYCH'!$T:$T,AB$140),0)</f>
        <v>0.12103902817265444</v>
      </c>
      <c r="AC144" s="224">
        <f>IFERROR(AVERAGEIFS('BAZA DANYCH'!$AC:$AC,'BAZA DANYCH'!$A:$A,$B144,'BAZA DANYCH'!$T:$T,AC$140),0)</f>
        <v>0.11033507248782073</v>
      </c>
      <c r="AD144" s="224">
        <f>IFERROR(AVERAGEIFS('BAZA DANYCH'!$AC:$AC,'BAZA DANYCH'!$A:$A,$B144,'BAZA DANYCH'!$T:$T,AD$140),0)</f>
        <v>0.2992350786468434</v>
      </c>
      <c r="AE144" s="224">
        <f>IFERROR(AVERAGEIFS('BAZA DANYCH'!$AC:$AC,'BAZA DANYCH'!$A:$A,$B144,'BAZA DANYCH'!$T:$T,AE$140),0)</f>
        <v>7.4019607843137256E-2</v>
      </c>
      <c r="AF144" s="224">
        <f>IFERROR(AVERAGEIFS('BAZA DANYCH'!$AC:$AC,'BAZA DANYCH'!$A:$A,$B144,'BAZA DANYCH'!$T:$T,AF$140),0)</f>
        <v>0.12198619557924309</v>
      </c>
      <c r="AG144" s="224">
        <f>IFERROR(AVERAGEIFS('BAZA DANYCH'!$AC:$AC,'BAZA DANYCH'!$A:$A,$B144,'BAZA DANYCH'!$T:$T,AG$140),0)</f>
        <v>0.10168981868615456</v>
      </c>
      <c r="AH144" s="224">
        <f>IFERROR(AVERAGEIFS('BAZA DANYCH'!$AC:$AC,'BAZA DANYCH'!$A:$A,$B144,'BAZA DANYCH'!$T:$T,AH$140),0)</f>
        <v>0.11029411764705882</v>
      </c>
    </row>
    <row r="145" spans="1:34" ht="13.15" customHeight="1">
      <c r="B145" s="225" t="s">
        <v>309</v>
      </c>
      <c r="C145" s="223">
        <f>IFERROR(AVERAGEIFS('BAZA DANYCH'!$AC:$AC,'BAZA DANYCH'!$A:$A,$B145),0)</f>
        <v>0.17313069285278149</v>
      </c>
      <c r="D145" s="224">
        <f>IFERROR(AVERAGEIFS('BAZA DANYCH'!$AC:$AC,'BAZA DANYCH'!$A:$A,$B145,'BAZA DANYCH'!$T:$T,D$140),0)</f>
        <v>0.17839300439802089</v>
      </c>
      <c r="E145" s="224">
        <f>IFERROR(AVERAGEIFS('BAZA DANYCH'!$AC:$AC,'BAZA DANYCH'!$A:$A,$B145,'BAZA DANYCH'!$T:$T,E$140),0)</f>
        <v>0.1959527736328176</v>
      </c>
      <c r="F145" s="224">
        <f>IFERROR(AVERAGEIFS('BAZA DANYCH'!$AC:$AC,'BAZA DANYCH'!$A:$A,$B145,'BAZA DANYCH'!$T:$T,F$140),0)</f>
        <v>0.24713395638629279</v>
      </c>
      <c r="G145" s="224">
        <f>IFERROR(AVERAGEIFS('BAZA DANYCH'!$AC:$AC,'BAZA DANYCH'!$A:$A,$B145,'BAZA DANYCH'!$T:$T,G$140),0)</f>
        <v>0.240975935828877</v>
      </c>
      <c r="H145" s="224">
        <f>IFERROR(AVERAGEIFS('BAZA DANYCH'!$AC:$AC,'BAZA DANYCH'!$A:$A,$B145,'BAZA DANYCH'!$T:$T,H$140),0)</f>
        <v>0.16099472807991122</v>
      </c>
      <c r="I145" s="224">
        <f>IFERROR(AVERAGEIFS('BAZA DANYCH'!$AC:$AC,'BAZA DANYCH'!$A:$A,$B145,'BAZA DANYCH'!$T:$T,I$140),0)</f>
        <v>5.1886792452830191E-2</v>
      </c>
      <c r="J145" s="224">
        <f>IFERROR(AVERAGEIFS('BAZA DANYCH'!$AC:$AC,'BAZA DANYCH'!$A:$A,$B145,'BAZA DANYCH'!$T:$T,J$140),0)</f>
        <v>0.15242880703683342</v>
      </c>
      <c r="K145" s="224">
        <f>IFERROR(AVERAGEIFS('BAZA DANYCH'!$AC:$AC,'BAZA DANYCH'!$A:$A,$B145,'BAZA DANYCH'!$T:$T,K$140),0)</f>
        <v>0.17803234501347706</v>
      </c>
      <c r="L145" s="224">
        <f>IFERROR(AVERAGEIFS('BAZA DANYCH'!$AC:$AC,'BAZA DANYCH'!$A:$A,$B145,'BAZA DANYCH'!$T:$T,L$140),0)</f>
        <v>0.21764705882352944</v>
      </c>
      <c r="M145" s="224">
        <f>IFERROR(AVERAGEIFS('BAZA DANYCH'!$AC:$AC,'BAZA DANYCH'!$A:$A,$B145,'BAZA DANYCH'!$T:$T,M$140),0)</f>
        <v>0.16916221033868092</v>
      </c>
      <c r="N145" s="224">
        <f>IFERROR(AVERAGEIFS('BAZA DANYCH'!$AC:$AC,'BAZA DANYCH'!$A:$A,$B145,'BAZA DANYCH'!$T:$T,N$140),0)</f>
        <v>0.30227272727272725</v>
      </c>
      <c r="O145" s="224">
        <f>IFERROR(AVERAGEIFS('BAZA DANYCH'!$AC:$AC,'BAZA DANYCH'!$A:$A,$B145,'BAZA DANYCH'!$T:$T,O$140),0)</f>
        <v>0.14981308411214952</v>
      </c>
      <c r="P145" s="224">
        <f>IFERROR(AVERAGEIFS('BAZA DANYCH'!$AC:$AC,'BAZA DANYCH'!$A:$A,$B145,'BAZA DANYCH'!$T:$T,P$140),0)</f>
        <v>0.11811434854315557</v>
      </c>
      <c r="Q145" s="224">
        <f>IFERROR(AVERAGEIFS('BAZA DANYCH'!$AC:$AC,'BAZA DANYCH'!$A:$A,$B145,'BAZA DANYCH'!$T:$T,Q$140),0)</f>
        <v>0.15188679245283021</v>
      </c>
      <c r="R145" s="224">
        <f>IFERROR(AVERAGEIFS('BAZA DANYCH'!$AC:$AC,'BAZA DANYCH'!$A:$A,$B145,'BAZA DANYCH'!$T:$T,R$140),0)</f>
        <v>0.10588235294117647</v>
      </c>
      <c r="S145" s="224">
        <f>IFERROR(AVERAGEIFS('BAZA DANYCH'!$AC:$AC,'BAZA DANYCH'!$A:$A,$B145,'BAZA DANYCH'!$T:$T,S$140),0)</f>
        <v>0.18284313725490198</v>
      </c>
      <c r="T145" s="224">
        <f>IFERROR(AVERAGEIFS('BAZA DANYCH'!$AC:$AC,'BAZA DANYCH'!$A:$A,$B145,'BAZA DANYCH'!$T:$T,T$140),0)</f>
        <v>0.15730071467839471</v>
      </c>
      <c r="U145" s="224">
        <f>IFERROR(AVERAGEIFS('BAZA DANYCH'!$AC:$AC,'BAZA DANYCH'!$A:$A,$B145,'BAZA DANYCH'!$T:$T,U$140),0)</f>
        <v>9.0288568257491666E-2</v>
      </c>
      <c r="V145" s="224">
        <f>IFERROR(AVERAGEIFS('BAZA DANYCH'!$AC:$AC,'BAZA DANYCH'!$A:$A,$B145,'BAZA DANYCH'!$T:$T,V$140),0)</f>
        <v>0.19499999999999998</v>
      </c>
      <c r="W145" s="224">
        <f>IFERROR(AVERAGEIFS('BAZA DANYCH'!$AC:$AC,'BAZA DANYCH'!$A:$A,$B145,'BAZA DANYCH'!$T:$T,W$140),0)</f>
        <v>0.19200659703133588</v>
      </c>
      <c r="X145" s="224">
        <f>IFERROR(AVERAGEIFS('BAZA DANYCH'!$AC:$AC,'BAZA DANYCH'!$A:$A,$B145,'BAZA DANYCH'!$T:$T,X$140),0)</f>
        <v>0.12342304846466889</v>
      </c>
      <c r="Y145" s="224">
        <f>IFERROR(AVERAGEIFS('BAZA DANYCH'!$AC:$AC,'BAZA DANYCH'!$A:$A,$B145,'BAZA DANYCH'!$T:$T,Y$140),0)</f>
        <v>0.15959318306761955</v>
      </c>
      <c r="Z145" s="224">
        <f>IFERROR(AVERAGEIFS('BAZA DANYCH'!$AC:$AC,'BAZA DANYCH'!$A:$A,$B145,'BAZA DANYCH'!$T:$T,Z$140),0)</f>
        <v>0.19360527762506871</v>
      </c>
      <c r="AA145" s="224">
        <f>IFERROR(AVERAGEIFS('BAZA DANYCH'!$AC:$AC,'BAZA DANYCH'!$A:$A,$B145,'BAZA DANYCH'!$T:$T,AA$140),0)</f>
        <v>0.15106925900067561</v>
      </c>
      <c r="AB145" s="224">
        <f>IFERROR(AVERAGEIFS('BAZA DANYCH'!$AC:$AC,'BAZA DANYCH'!$A:$A,$B145,'BAZA DANYCH'!$T:$T,AB$140),0)</f>
        <v>0.25478709274703937</v>
      </c>
      <c r="AC145" s="224">
        <f>IFERROR(AVERAGEIFS('BAZA DANYCH'!$AC:$AC,'BAZA DANYCH'!$A:$A,$B145,'BAZA DANYCH'!$T:$T,AC$140),0)</f>
        <v>9.0089715131335554E-2</v>
      </c>
      <c r="AD145" s="224">
        <f>IFERROR(AVERAGEIFS('BAZA DANYCH'!$AC:$AC,'BAZA DANYCH'!$A:$A,$B145,'BAZA DANYCH'!$T:$T,AD$140),0)</f>
        <v>0.28799465240641708</v>
      </c>
      <c r="AE145" s="224">
        <f>IFERROR(AVERAGEIFS('BAZA DANYCH'!$AC:$AC,'BAZA DANYCH'!$A:$A,$B145,'BAZA DANYCH'!$T:$T,AE$140),0)</f>
        <v>0.11147336293007769</v>
      </c>
      <c r="AF145" s="224">
        <f>IFERROR(AVERAGEIFS('BAZA DANYCH'!$AC:$AC,'BAZA DANYCH'!$A:$A,$B145,'BAZA DANYCH'!$T:$T,AF$140),0)</f>
        <v>0.22791918636613523</v>
      </c>
      <c r="AG145" s="224">
        <f>IFERROR(AVERAGEIFS('BAZA DANYCH'!$AC:$AC,'BAZA DANYCH'!$A:$A,$B145,'BAZA DANYCH'!$T:$T,AG$140),0)</f>
        <v>0.16438977460142934</v>
      </c>
      <c r="AH145" s="224">
        <f>IFERROR(AVERAGEIFS('BAZA DANYCH'!$AC:$AC,'BAZA DANYCH'!$A:$A,$B145,'BAZA DANYCH'!$T:$T,AH$140),0)</f>
        <v>0.13207547169811321</v>
      </c>
    </row>
    <row r="146" spans="1:34" ht="13.15" customHeight="1">
      <c r="B146" s="225" t="s">
        <v>326</v>
      </c>
      <c r="C146" s="223">
        <f>IFERROR(AVERAGEIFS('BAZA DANYCH'!$AC:$AC,'BAZA DANYCH'!$A:$A,$B146),0)</f>
        <v>0.13192792162588715</v>
      </c>
      <c r="D146" s="224">
        <f>IFERROR(AVERAGEIFS('BAZA DANYCH'!$AC:$AC,'BAZA DANYCH'!$A:$A,$B146,'BAZA DANYCH'!$T:$T,D$140),0)</f>
        <v>6.8627450980392149E-2</v>
      </c>
      <c r="E146" s="224">
        <f>IFERROR(AVERAGEIFS('BAZA DANYCH'!$AC:$AC,'BAZA DANYCH'!$A:$A,$B146,'BAZA DANYCH'!$T:$T,E$140),0)</f>
        <v>0.15088235294117647</v>
      </c>
      <c r="F146" s="224">
        <f>IFERROR(AVERAGEIFS('BAZA DANYCH'!$AC:$AC,'BAZA DANYCH'!$A:$A,$B146,'BAZA DANYCH'!$T:$T,F$140),0)</f>
        <v>0.20756065430933437</v>
      </c>
      <c r="G146" s="224">
        <f>IFERROR(AVERAGEIFS('BAZA DANYCH'!$AC:$AC,'BAZA DANYCH'!$A:$A,$B146,'BAZA DANYCH'!$T:$T,G$140),0)</f>
        <v>0.10392156862745099</v>
      </c>
      <c r="H146" s="224">
        <f>IFERROR(AVERAGEIFS('BAZA DANYCH'!$AC:$AC,'BAZA DANYCH'!$A:$A,$B146,'BAZA DANYCH'!$T:$T,H$140),0)</f>
        <v>0.1051126992853216</v>
      </c>
      <c r="I146" s="224">
        <f>IFERROR(AVERAGEIFS('BAZA DANYCH'!$AC:$AC,'BAZA DANYCH'!$A:$A,$B146,'BAZA DANYCH'!$T:$T,I$140),0)</f>
        <v>7.8642111050027483E-2</v>
      </c>
      <c r="J146" s="224">
        <f>IFERROR(AVERAGEIFS('BAZA DANYCH'!$AC:$AC,'BAZA DANYCH'!$A:$A,$B146,'BAZA DANYCH'!$T:$T,J$140),0)</f>
        <v>0.16321848739495798</v>
      </c>
      <c r="K146" s="224">
        <f>IFERROR(AVERAGEIFS('BAZA DANYCH'!$AC:$AC,'BAZA DANYCH'!$A:$A,$B146,'BAZA DANYCH'!$T:$T,K$140),0)</f>
        <v>0.12770753161077514</v>
      </c>
      <c r="L146" s="224">
        <f>IFERROR(AVERAGEIFS('BAZA DANYCH'!$AC:$AC,'BAZA DANYCH'!$A:$A,$B146,'BAZA DANYCH'!$T:$T,L$140),0)</f>
        <v>7.7941176470588236E-2</v>
      </c>
      <c r="M146" s="224">
        <f>IFERROR(AVERAGEIFS('BAZA DANYCH'!$AC:$AC,'BAZA DANYCH'!$A:$A,$B146,'BAZA DANYCH'!$T:$T,M$140),0)</f>
        <v>0.10241398446170923</v>
      </c>
      <c r="N146" s="224">
        <f>IFERROR(AVERAGEIFS('BAZA DANYCH'!$AC:$AC,'BAZA DANYCH'!$A:$A,$B146,'BAZA DANYCH'!$T:$T,N$140),0)</f>
        <v>0.10392156862745099</v>
      </c>
      <c r="O146" s="224">
        <f>IFERROR(AVERAGEIFS('BAZA DANYCH'!$AC:$AC,'BAZA DANYCH'!$A:$A,$B146,'BAZA DANYCH'!$T:$T,O$140),0)</f>
        <v>0.10417102690132657</v>
      </c>
      <c r="P146" s="224">
        <f>IFERROR(AVERAGEIFS('BAZA DANYCH'!$AC:$AC,'BAZA DANYCH'!$A:$A,$B146,'BAZA DANYCH'!$T:$T,P$140),0)</f>
        <v>9.8130841121495324E-2</v>
      </c>
      <c r="Q146" s="224">
        <f>IFERROR(AVERAGEIFS('BAZA DANYCH'!$AC:$AC,'BAZA DANYCH'!$A:$A,$B146,'BAZA DANYCH'!$T:$T,Q$140),0)</f>
        <v>0.10294117647058823</v>
      </c>
      <c r="R146" s="224">
        <f>IFERROR(AVERAGEIFS('BAZA DANYCH'!$AC:$AC,'BAZA DANYCH'!$A:$A,$B146,'BAZA DANYCH'!$T:$T,R$140),0)</f>
        <v>0.10294117647058823</v>
      </c>
      <c r="S146" s="224">
        <f>IFERROR(AVERAGEIFS('BAZA DANYCH'!$AC:$AC,'BAZA DANYCH'!$A:$A,$B146,'BAZA DANYCH'!$T:$T,S$140),0)</f>
        <v>0.11265260821309657</v>
      </c>
      <c r="T146" s="224">
        <f>IFERROR(AVERAGEIFS('BAZA DANYCH'!$AC:$AC,'BAZA DANYCH'!$A:$A,$B146,'BAZA DANYCH'!$T:$T,T$140),0)</f>
        <v>0.10434304562946674</v>
      </c>
      <c r="U146" s="224">
        <f>IFERROR(AVERAGEIFS('BAZA DANYCH'!$AC:$AC,'BAZA DANYCH'!$A:$A,$B146,'BAZA DANYCH'!$T:$T,U$140),0)</f>
        <v>0.31575499358621956</v>
      </c>
      <c r="V146" s="224">
        <f>IFERROR(AVERAGEIFS('BAZA DANYCH'!$AC:$AC,'BAZA DANYCH'!$A:$A,$B146,'BAZA DANYCH'!$T:$T,V$140),0)</f>
        <v>0.10392156862745099</v>
      </c>
      <c r="W146" s="224">
        <f>IFERROR(AVERAGEIFS('BAZA DANYCH'!$AC:$AC,'BAZA DANYCH'!$A:$A,$B146,'BAZA DANYCH'!$T:$T,W$140),0)</f>
        <v>0.10392156862745099</v>
      </c>
      <c r="X146" s="224">
        <f>IFERROR(AVERAGEIFS('BAZA DANYCH'!$AC:$AC,'BAZA DANYCH'!$A:$A,$B146,'BAZA DANYCH'!$T:$T,X$140),0)</f>
        <v>0.23968487394957982</v>
      </c>
      <c r="Y146" s="224">
        <f>IFERROR(AVERAGEIFS('BAZA DANYCH'!$AC:$AC,'BAZA DANYCH'!$A:$A,$B146,'BAZA DANYCH'!$T:$T,Y$140),0)</f>
        <v>0.16363347208042095</v>
      </c>
      <c r="Z146" s="224">
        <f>IFERROR(AVERAGEIFS('BAZA DANYCH'!$AC:$AC,'BAZA DANYCH'!$A:$A,$B146,'BAZA DANYCH'!$T:$T,Z$140),0)</f>
        <v>0.11461339252682205</v>
      </c>
      <c r="AA146" s="224">
        <f>IFERROR(AVERAGEIFS('BAZA DANYCH'!$AC:$AC,'BAZA DANYCH'!$A:$A,$B146,'BAZA DANYCH'!$T:$T,AA$140),0)</f>
        <v>0.16078431372549021</v>
      </c>
      <c r="AB146" s="224">
        <f>IFERROR(AVERAGEIFS('BAZA DANYCH'!$AC:$AC,'BAZA DANYCH'!$A:$A,$B146,'BAZA DANYCH'!$T:$T,AB$140),0)</f>
        <v>0.20253916987355688</v>
      </c>
      <c r="AC146" s="224">
        <f>IFERROR(AVERAGEIFS('BAZA DANYCH'!$AC:$AC,'BAZA DANYCH'!$A:$A,$B146,'BAZA DANYCH'!$T:$T,AC$140),0)</f>
        <v>0.13413580852901907</v>
      </c>
      <c r="AD146" s="224">
        <f>IFERROR(AVERAGEIFS('BAZA DANYCH'!$AC:$AC,'BAZA DANYCH'!$A:$A,$B146,'BAZA DANYCH'!$T:$T,AD$140),0)</f>
        <v>0.10291316526610644</v>
      </c>
      <c r="AE146" s="224">
        <f>IFERROR(AVERAGEIFS('BAZA DANYCH'!$AC:$AC,'BAZA DANYCH'!$A:$A,$B146,'BAZA DANYCH'!$T:$T,AE$140),0)</f>
        <v>0.10517943026267111</v>
      </c>
      <c r="AF146" s="224">
        <f>IFERROR(AVERAGEIFS('BAZA DANYCH'!$AC:$AC,'BAZA DANYCH'!$A:$A,$B146,'BAZA DANYCH'!$T:$T,AF$140),0)</f>
        <v>0.10294117647058824</v>
      </c>
      <c r="AG146" s="224">
        <f>IFERROR(AVERAGEIFS('BAZA DANYCH'!$AC:$AC,'BAZA DANYCH'!$A:$A,$B146,'BAZA DANYCH'!$T:$T,AG$140),0)</f>
        <v>0.10364211105002749</v>
      </c>
      <c r="AH146" s="224">
        <f>IFERROR(AVERAGEIFS('BAZA DANYCH'!$AC:$AC,'BAZA DANYCH'!$A:$A,$B146,'BAZA DANYCH'!$T:$T,AH$140),0)</f>
        <v>0.10436974789915966</v>
      </c>
    </row>
    <row r="147" spans="1:34" ht="13.15" customHeight="1">
      <c r="B147" s="225" t="s">
        <v>337</v>
      </c>
      <c r="C147" s="223">
        <f>IFERROR(AVERAGEIFS('BAZA DANYCH'!$AC:$AC,'BAZA DANYCH'!$A:$A,$B147),0)</f>
        <v>0.31094487798175413</v>
      </c>
      <c r="D147" s="224">
        <f>IFERROR(AVERAGEIFS('BAZA DANYCH'!$AC:$AC,'BAZA DANYCH'!$A:$A,$B147,'BAZA DANYCH'!$T:$T,D$140),0)</f>
        <v>0.278723745390412</v>
      </c>
      <c r="E147" s="224">
        <f>IFERROR(AVERAGEIFS('BAZA DANYCH'!$AC:$AC,'BAZA DANYCH'!$A:$A,$B147,'BAZA DANYCH'!$T:$T,E$140),0)</f>
        <v>0.3046031746031746</v>
      </c>
      <c r="F147" s="224">
        <f>IFERROR(AVERAGEIFS('BAZA DANYCH'!$AC:$AC,'BAZA DANYCH'!$A:$A,$B147,'BAZA DANYCH'!$T:$T,F$140),0)</f>
        <v>0.37685064935064932</v>
      </c>
      <c r="G147" s="224">
        <f>IFERROR(AVERAGEIFS('BAZA DANYCH'!$AC:$AC,'BAZA DANYCH'!$A:$A,$B147,'BAZA DANYCH'!$T:$T,G$140),0)</f>
        <v>0.36375852854649021</v>
      </c>
      <c r="H147" s="224">
        <f>IFERROR(AVERAGEIFS('BAZA DANYCH'!$AC:$AC,'BAZA DANYCH'!$A:$A,$B147,'BAZA DANYCH'!$T:$T,H$140),0)</f>
        <v>0.3648010311510384</v>
      </c>
      <c r="I147" s="224">
        <f>IFERROR(AVERAGEIFS('BAZA DANYCH'!$AC:$AC,'BAZA DANYCH'!$A:$A,$B147,'BAZA DANYCH'!$T:$T,I$140),0)</f>
        <v>0.39435505852172514</v>
      </c>
      <c r="J147" s="224">
        <f>IFERROR(AVERAGEIFS('BAZA DANYCH'!$AC:$AC,'BAZA DANYCH'!$A:$A,$B147,'BAZA DANYCH'!$T:$T,J$140),0)</f>
        <v>0.33297682709447413</v>
      </c>
      <c r="K147" s="224">
        <f>IFERROR(AVERAGEIFS('BAZA DANYCH'!$AC:$AC,'BAZA DANYCH'!$A:$A,$B147,'BAZA DANYCH'!$T:$T,K$140),0)</f>
        <v>0.33808625336927228</v>
      </c>
      <c r="L147" s="224">
        <f>IFERROR(AVERAGEIFS('BAZA DANYCH'!$AC:$AC,'BAZA DANYCH'!$A:$A,$B147,'BAZA DANYCH'!$T:$T,L$140),0)</f>
        <v>0.31210389610389611</v>
      </c>
      <c r="M147" s="224">
        <f>IFERROR(AVERAGEIFS('BAZA DANYCH'!$AC:$AC,'BAZA DANYCH'!$A:$A,$B147,'BAZA DANYCH'!$T:$T,M$140),0)</f>
        <v>0.26210409745293467</v>
      </c>
      <c r="N147" s="224">
        <f>IFERROR(AVERAGEIFS('BAZA DANYCH'!$AC:$AC,'BAZA DANYCH'!$A:$A,$B147,'BAZA DANYCH'!$T:$T,N$140),0)</f>
        <v>0.27026785714285712</v>
      </c>
      <c r="O147" s="224">
        <f>IFERROR(AVERAGEIFS('BAZA DANYCH'!$AC:$AC,'BAZA DANYCH'!$A:$A,$B147,'BAZA DANYCH'!$T:$T,O$140),0)</f>
        <v>0.53370129870129868</v>
      </c>
      <c r="P147" s="224">
        <f>IFERROR(AVERAGEIFS('BAZA DANYCH'!$AC:$AC,'BAZA DANYCH'!$A:$A,$B147,'BAZA DANYCH'!$T:$T,P$140),0)</f>
        <v>0.42495367413400198</v>
      </c>
      <c r="Q147" s="224">
        <f>IFERROR(AVERAGEIFS('BAZA DANYCH'!$AC:$AC,'BAZA DANYCH'!$A:$A,$B147,'BAZA DANYCH'!$T:$T,Q$140),0)</f>
        <v>0.11331893687707642</v>
      </c>
      <c r="R147" s="224">
        <f>IFERROR(AVERAGEIFS('BAZA DANYCH'!$AC:$AC,'BAZA DANYCH'!$A:$A,$B147,'BAZA DANYCH'!$T:$T,R$140),0)</f>
        <v>0.15759103641456582</v>
      </c>
      <c r="S147" s="224">
        <f>IFERROR(AVERAGEIFS('BAZA DANYCH'!$AC:$AC,'BAZA DANYCH'!$A:$A,$B147,'BAZA DANYCH'!$T:$T,S$140),0)</f>
        <v>0.25350649350649351</v>
      </c>
      <c r="T147" s="224">
        <f>IFERROR(AVERAGEIFS('BAZA DANYCH'!$AC:$AC,'BAZA DANYCH'!$A:$A,$B147,'BAZA DANYCH'!$T:$T,T$140),0)</f>
        <v>0.23601873536299764</v>
      </c>
      <c r="U147" s="224">
        <f>IFERROR(AVERAGEIFS('BAZA DANYCH'!$AC:$AC,'BAZA DANYCH'!$A:$A,$B147,'BAZA DANYCH'!$T:$T,U$140),0)</f>
        <v>0.35408279220779221</v>
      </c>
      <c r="V147" s="224">
        <f>IFERROR(AVERAGEIFS('BAZA DANYCH'!$AC:$AC,'BAZA DANYCH'!$A:$A,$B147,'BAZA DANYCH'!$T:$T,V$140),0)</f>
        <v>0.19754689754689755</v>
      </c>
      <c r="W147" s="224">
        <f>IFERROR(AVERAGEIFS('BAZA DANYCH'!$AC:$AC,'BAZA DANYCH'!$A:$A,$B147,'BAZA DANYCH'!$T:$T,W$140),0)</f>
        <v>0.39704863569522353</v>
      </c>
      <c r="X147" s="224">
        <f>IFERROR(AVERAGEIFS('BAZA DANYCH'!$AC:$AC,'BAZA DANYCH'!$A:$A,$B147,'BAZA DANYCH'!$T:$T,X$140),0)</f>
        <v>0.27211502782931352</v>
      </c>
      <c r="Y147" s="224">
        <f>IFERROR(AVERAGEIFS('BAZA DANYCH'!$AC:$AC,'BAZA DANYCH'!$A:$A,$B147,'BAZA DANYCH'!$T:$T,Y$140),0)</f>
        <v>0.28089463692453726</v>
      </c>
      <c r="Z147" s="224">
        <f>IFERROR(AVERAGEIFS('BAZA DANYCH'!$AC:$AC,'BAZA DANYCH'!$A:$A,$B147,'BAZA DANYCH'!$T:$T,Z$140),0)</f>
        <v>0.34445491404108808</v>
      </c>
      <c r="AA147" s="224">
        <f>IFERROR(AVERAGEIFS('BAZA DANYCH'!$AC:$AC,'BAZA DANYCH'!$A:$A,$B147,'BAZA DANYCH'!$T:$T,AA$140),0)</f>
        <v>0.27066558441558441</v>
      </c>
      <c r="AB147" s="224">
        <f>IFERROR(AVERAGEIFS('BAZA DANYCH'!$AC:$AC,'BAZA DANYCH'!$A:$A,$B147,'BAZA DANYCH'!$T:$T,AB$140),0)</f>
        <v>0.24</v>
      </c>
      <c r="AC147" s="224">
        <f>IFERROR(AVERAGEIFS('BAZA DANYCH'!$AC:$AC,'BAZA DANYCH'!$A:$A,$B147,'BAZA DANYCH'!$T:$T,AC$140),0)</f>
        <v>0.27190476190476187</v>
      </c>
      <c r="AD147" s="224">
        <f>IFERROR(AVERAGEIFS('BAZA DANYCH'!$AC:$AC,'BAZA DANYCH'!$A:$A,$B147,'BAZA DANYCH'!$T:$T,AD$140),0)</f>
        <v>0.19757717692143922</v>
      </c>
      <c r="AE147" s="224">
        <f>IFERROR(AVERAGEIFS('BAZA DANYCH'!$AC:$AC,'BAZA DANYCH'!$A:$A,$B147,'BAZA DANYCH'!$T:$T,AE$140),0)</f>
        <v>0.16910714285714287</v>
      </c>
      <c r="AF147" s="224">
        <f>IFERROR(AVERAGEIFS('BAZA DANYCH'!$AC:$AC,'BAZA DANYCH'!$A:$A,$B147,'BAZA DANYCH'!$T:$T,AF$140),0)</f>
        <v>0.30527419424429386</v>
      </c>
      <c r="AG147" s="224">
        <f>IFERROR(AVERAGEIFS('BAZA DANYCH'!$AC:$AC,'BAZA DANYCH'!$A:$A,$B147,'BAZA DANYCH'!$T:$T,AG$140),0)</f>
        <v>0.15809523809523809</v>
      </c>
      <c r="AH147" s="224">
        <f>IFERROR(AVERAGEIFS('BAZA DANYCH'!$AC:$AC,'BAZA DANYCH'!$A:$A,$B147,'BAZA DANYCH'!$T:$T,AH$140),0)</f>
        <v>0.56649710608245052</v>
      </c>
    </row>
    <row r="148" spans="1:34" ht="13.15" customHeight="1">
      <c r="B148" s="225" t="s">
        <v>381</v>
      </c>
      <c r="C148" s="223">
        <f>IFERROR(AVERAGEIFS('BAZA DANYCH'!$AC:$AC,'BAZA DANYCH'!$A:$A,$B148),0)</f>
        <v>0.26028711484593803</v>
      </c>
      <c r="D148" s="224">
        <f>IFERROR(AVERAGEIFS('BAZA DANYCH'!$AC:$AC,'BAZA DANYCH'!$A:$A,$B148,'BAZA DANYCH'!$T:$T,D$140),0)</f>
        <v>0.32156862745098042</v>
      </c>
      <c r="E148" s="224">
        <f>IFERROR(AVERAGEIFS('BAZA DANYCH'!$AC:$AC,'BAZA DANYCH'!$A:$A,$B148,'BAZA DANYCH'!$T:$T,E$140),0)</f>
        <v>0.10588235294117647</v>
      </c>
      <c r="F148" s="224">
        <f>IFERROR(AVERAGEIFS('BAZA DANYCH'!$AC:$AC,'BAZA DANYCH'!$A:$A,$B148,'BAZA DANYCH'!$T:$T,F$140),0)</f>
        <v>0.2411764705882353</v>
      </c>
      <c r="G148" s="224">
        <f>IFERROR(AVERAGEIFS('BAZA DANYCH'!$AC:$AC,'BAZA DANYCH'!$A:$A,$B148,'BAZA DANYCH'!$T:$T,G$140),0)</f>
        <v>0.10588235294117647</v>
      </c>
      <c r="H148" s="224">
        <f>IFERROR(AVERAGEIFS('BAZA DANYCH'!$AC:$AC,'BAZA DANYCH'!$A:$A,$B148,'BAZA DANYCH'!$T:$T,H$140),0)</f>
        <v>0.21176470588235294</v>
      </c>
      <c r="I148" s="224">
        <f>IFERROR(AVERAGEIFS('BAZA DANYCH'!$AC:$AC,'BAZA DANYCH'!$A:$A,$B148,'BAZA DANYCH'!$T:$T,I$140),0)</f>
        <v>0.40588235294117647</v>
      </c>
      <c r="J148" s="224">
        <f>IFERROR(AVERAGEIFS('BAZA DANYCH'!$AC:$AC,'BAZA DANYCH'!$A:$A,$B148,'BAZA DANYCH'!$T:$T,J$140),0)</f>
        <v>0.2411764705882353</v>
      </c>
      <c r="K148" s="224">
        <f>IFERROR(AVERAGEIFS('BAZA DANYCH'!$AC:$AC,'BAZA DANYCH'!$A:$A,$B148,'BAZA DANYCH'!$T:$T,K$140),0)</f>
        <v>0.10588235294117647</v>
      </c>
      <c r="L148" s="224">
        <f>IFERROR(AVERAGEIFS('BAZA DANYCH'!$AC:$AC,'BAZA DANYCH'!$A:$A,$B148,'BAZA DANYCH'!$T:$T,L$140),0)</f>
        <v>0.2411764705882353</v>
      </c>
      <c r="M148" s="224">
        <f>IFERROR(AVERAGEIFS('BAZA DANYCH'!$AC:$AC,'BAZA DANYCH'!$A:$A,$B148,'BAZA DANYCH'!$T:$T,M$140),0)</f>
        <v>0.21176470588235294</v>
      </c>
      <c r="N148" s="224">
        <f>IFERROR(AVERAGEIFS('BAZA DANYCH'!$AC:$AC,'BAZA DANYCH'!$A:$A,$B148,'BAZA DANYCH'!$T:$T,N$140),0)</f>
        <v>0.50588235294117645</v>
      </c>
      <c r="O148" s="224">
        <f>IFERROR(AVERAGEIFS('BAZA DANYCH'!$AC:$AC,'BAZA DANYCH'!$A:$A,$B148,'BAZA DANYCH'!$T:$T,O$140),0)</f>
        <v>0</v>
      </c>
      <c r="P148" s="224">
        <f>IFERROR(AVERAGEIFS('BAZA DANYCH'!$AC:$AC,'BAZA DANYCH'!$A:$A,$B148,'BAZA DANYCH'!$T:$T,P$140),0)</f>
        <v>0.22647058823529412</v>
      </c>
      <c r="Q148" s="224">
        <f>IFERROR(AVERAGEIFS('BAZA DANYCH'!$AC:$AC,'BAZA DANYCH'!$A:$A,$B148,'BAZA DANYCH'!$T:$T,Q$140),0)</f>
        <v>0.17647058823529413</v>
      </c>
      <c r="R148" s="224">
        <f>IFERROR(AVERAGEIFS('BAZA DANYCH'!$AC:$AC,'BAZA DANYCH'!$A:$A,$B148,'BAZA DANYCH'!$T:$T,R$140),0)</f>
        <v>0.18207282913165268</v>
      </c>
      <c r="S148" s="224">
        <f>IFERROR(AVERAGEIFS('BAZA DANYCH'!$AC:$AC,'BAZA DANYCH'!$A:$A,$B148,'BAZA DANYCH'!$T:$T,S$140),0)</f>
        <v>0.21176470588235294</v>
      </c>
      <c r="T148" s="224">
        <f>IFERROR(AVERAGEIFS('BAZA DANYCH'!$AC:$AC,'BAZA DANYCH'!$A:$A,$B148,'BAZA DANYCH'!$T:$T,T$140),0)</f>
        <v>0.1588235294117647</v>
      </c>
      <c r="U148" s="224">
        <f>IFERROR(AVERAGEIFS('BAZA DANYCH'!$AC:$AC,'BAZA DANYCH'!$A:$A,$B148,'BAZA DANYCH'!$T:$T,U$140),0)</f>
        <v>0.54117647058823537</v>
      </c>
      <c r="V148" s="224">
        <f>IFERROR(AVERAGEIFS('BAZA DANYCH'!$AC:$AC,'BAZA DANYCH'!$A:$A,$B148,'BAZA DANYCH'!$T:$T,V$140),0)</f>
        <v>0.21176470588235294</v>
      </c>
      <c r="W148" s="224">
        <f>IFERROR(AVERAGEIFS('BAZA DANYCH'!$AC:$AC,'BAZA DANYCH'!$A:$A,$B148,'BAZA DANYCH'!$T:$T,W$140),0)</f>
        <v>0.13725490196078433</v>
      </c>
      <c r="X148" s="224">
        <f>IFERROR(AVERAGEIFS('BAZA DANYCH'!$AC:$AC,'BAZA DANYCH'!$A:$A,$B148,'BAZA DANYCH'!$T:$T,X$140),0)</f>
        <v>0.25588235294117645</v>
      </c>
      <c r="Y148" s="224">
        <f>IFERROR(AVERAGEIFS('BAZA DANYCH'!$AC:$AC,'BAZA DANYCH'!$A:$A,$B148,'BAZA DANYCH'!$T:$T,Y$140),0)</f>
        <v>0.26666666666666666</v>
      </c>
      <c r="Z148" s="224">
        <f>IFERROR(AVERAGEIFS('BAZA DANYCH'!$AC:$AC,'BAZA DANYCH'!$A:$A,$B148,'BAZA DANYCH'!$T:$T,Z$140),0)</f>
        <v>0.29705882352941176</v>
      </c>
      <c r="AA148" s="224">
        <f>IFERROR(AVERAGEIFS('BAZA DANYCH'!$AC:$AC,'BAZA DANYCH'!$A:$A,$B148,'BAZA DANYCH'!$T:$T,AA$140),0)</f>
        <v>0.26666666666666666</v>
      </c>
      <c r="AB148" s="224">
        <f>IFERROR(AVERAGEIFS('BAZA DANYCH'!$AC:$AC,'BAZA DANYCH'!$A:$A,$B148,'BAZA DANYCH'!$T:$T,AB$140),0)</f>
        <v>0.17647058823529413</v>
      </c>
      <c r="AC148" s="224">
        <f>IFERROR(AVERAGEIFS('BAZA DANYCH'!$AC:$AC,'BAZA DANYCH'!$A:$A,$B148,'BAZA DANYCH'!$T:$T,AC$140),0)</f>
        <v>0.19058823529411764</v>
      </c>
      <c r="AD148" s="224">
        <f>IFERROR(AVERAGEIFS('BAZA DANYCH'!$AC:$AC,'BAZA DANYCH'!$A:$A,$B148,'BAZA DANYCH'!$T:$T,AD$140),0)</f>
        <v>0.21176470588235294</v>
      </c>
      <c r="AE148" s="224">
        <f>IFERROR(AVERAGEIFS('BAZA DANYCH'!$AC:$AC,'BAZA DANYCH'!$A:$A,$B148,'BAZA DANYCH'!$T:$T,AE$140),0)</f>
        <v>0.21176470588235294</v>
      </c>
      <c r="AF148" s="224">
        <f>IFERROR(AVERAGEIFS('BAZA DANYCH'!$AC:$AC,'BAZA DANYCH'!$A:$A,$B148,'BAZA DANYCH'!$T:$T,AF$140),0)</f>
        <v>0.1588235294117647</v>
      </c>
      <c r="AG148" s="224">
        <f>IFERROR(AVERAGEIFS('BAZA DANYCH'!$AC:$AC,'BAZA DANYCH'!$A:$A,$B148,'BAZA DANYCH'!$T:$T,AG$140),0)</f>
        <v>0.21176470588235294</v>
      </c>
      <c r="AH148" s="224">
        <f>IFERROR(AVERAGEIFS('BAZA DANYCH'!$AC:$AC,'BAZA DANYCH'!$A:$A,$B148,'BAZA DANYCH'!$T:$T,AH$140),0)</f>
        <v>0.29411764705882354</v>
      </c>
    </row>
    <row r="149" spans="1:34" ht="13.15" customHeight="1">
      <c r="B149" s="225" t="s">
        <v>389</v>
      </c>
      <c r="C149" s="223">
        <f>IFERROR(AVERAGEIFS('BAZA DANYCH'!$AC:$AC,'BAZA DANYCH'!$A:$A,$B149),0)</f>
        <v>0.10708979334900764</v>
      </c>
      <c r="D149" s="224">
        <f>IFERROR(AVERAGEIFS('BAZA DANYCH'!$AC:$AC,'BAZA DANYCH'!$A:$A,$B149,'BAZA DANYCH'!$T:$T,D$140),0)</f>
        <v>0.11639796659404503</v>
      </c>
      <c r="E149" s="224">
        <f>IFERROR(AVERAGEIFS('BAZA DANYCH'!$AC:$AC,'BAZA DANYCH'!$A:$A,$B149,'BAZA DANYCH'!$T:$T,E$140),0)</f>
        <v>0.1136150234741784</v>
      </c>
      <c r="F149" s="224">
        <f>IFERROR(AVERAGEIFS('BAZA DANYCH'!$AC:$AC,'BAZA DANYCH'!$A:$A,$B149,'BAZA DANYCH'!$T:$T,F$140),0)</f>
        <v>9.8039215686274508E-2</v>
      </c>
      <c r="G149" s="224">
        <f>IFERROR(AVERAGEIFS('BAZA DANYCH'!$AC:$AC,'BAZA DANYCH'!$A:$A,$B149,'BAZA DANYCH'!$T:$T,G$140),0)</f>
        <v>5.1090858878762767E-2</v>
      </c>
      <c r="H149" s="224">
        <f>IFERROR(AVERAGEIFS('BAZA DANYCH'!$AC:$AC,'BAZA DANYCH'!$A:$A,$B149,'BAZA DANYCH'!$T:$T,H$140),0)</f>
        <v>9.8934882595013304E-2</v>
      </c>
      <c r="I149" s="224">
        <f>IFERROR(AVERAGEIFS('BAZA DANYCH'!$AC:$AC,'BAZA DANYCH'!$A:$A,$B149,'BAZA DANYCH'!$T:$T,I$140),0)</f>
        <v>0.16049382716049382</v>
      </c>
      <c r="J149" s="224">
        <f>IFERROR(AVERAGEIFS('BAZA DANYCH'!$AC:$AC,'BAZA DANYCH'!$A:$A,$B149,'BAZA DANYCH'!$T:$T,J$140),0)</f>
        <v>9.9382716049382716E-2</v>
      </c>
      <c r="K149" s="224">
        <f>IFERROR(AVERAGEIFS('BAZA DANYCH'!$AC:$AC,'BAZA DANYCH'!$A:$A,$B149,'BAZA DANYCH'!$T:$T,K$140),0)</f>
        <v>0.1425925925925926</v>
      </c>
      <c r="L149" s="224">
        <f>IFERROR(AVERAGEIFS('BAZA DANYCH'!$AC:$AC,'BAZA DANYCH'!$A:$A,$B149,'BAZA DANYCH'!$T:$T,L$140),0)</f>
        <v>6.6255144032921806E-2</v>
      </c>
      <c r="M149" s="224">
        <f>IFERROR(AVERAGEIFS('BAZA DANYCH'!$AC:$AC,'BAZA DANYCH'!$A:$A,$B149,'BAZA DANYCH'!$T:$T,M$140),0)</f>
        <v>9.9382716049382716E-2</v>
      </c>
      <c r="N149" s="224">
        <f>IFERROR(AVERAGEIFS('BAZA DANYCH'!$AC:$AC,'BAZA DANYCH'!$A:$A,$B149,'BAZA DANYCH'!$T:$T,N$140),0)</f>
        <v>6.6013071895424838E-2</v>
      </c>
      <c r="O149" s="224">
        <f>IFERROR(AVERAGEIFS('BAZA DANYCH'!$AC:$AC,'BAZA DANYCH'!$A:$A,$B149,'BAZA DANYCH'!$T:$T,O$140),0)</f>
        <v>4.9019607843137254E-2</v>
      </c>
      <c r="P149" s="224">
        <f>IFERROR(AVERAGEIFS('BAZA DANYCH'!$AC:$AC,'BAZA DANYCH'!$A:$A,$B149,'BAZA DANYCH'!$T:$T,P$140),0)</f>
        <v>0.05</v>
      </c>
      <c r="Q149" s="224">
        <f>IFERROR(AVERAGEIFS('BAZA DANYCH'!$AC:$AC,'BAZA DANYCH'!$A:$A,$B149,'BAZA DANYCH'!$T:$T,Q$140),0)</f>
        <v>0</v>
      </c>
      <c r="R149" s="224">
        <f>IFERROR(AVERAGEIFS('BAZA DANYCH'!$AC:$AC,'BAZA DANYCH'!$A:$A,$B149,'BAZA DANYCH'!$T:$T,R$140),0)</f>
        <v>0.1</v>
      </c>
      <c r="S149" s="224">
        <f>IFERROR(AVERAGEIFS('BAZA DANYCH'!$AC:$AC,'BAZA DANYCH'!$A:$A,$B149,'BAZA DANYCH'!$T:$T,S$140),0)</f>
        <v>9.8315382491024575E-2</v>
      </c>
      <c r="T149" s="224">
        <f>IFERROR(AVERAGEIFS('BAZA DANYCH'!$AC:$AC,'BAZA DANYCH'!$A:$A,$B149,'BAZA DANYCH'!$T:$T,T$140),0)</f>
        <v>0.21483516483516482</v>
      </c>
      <c r="U149" s="224">
        <f>IFERROR(AVERAGEIFS('BAZA DANYCH'!$AC:$AC,'BAZA DANYCH'!$A:$A,$B149,'BAZA DANYCH'!$T:$T,U$140),0)</f>
        <v>0.1</v>
      </c>
      <c r="V149" s="224">
        <f>IFERROR(AVERAGEIFS('BAZA DANYCH'!$AC:$AC,'BAZA DANYCH'!$A:$A,$B149,'BAZA DANYCH'!$T:$T,V$140),0)</f>
        <v>0.16642005881442501</v>
      </c>
      <c r="W149" s="224">
        <f>IFERROR(AVERAGEIFS('BAZA DANYCH'!$AC:$AC,'BAZA DANYCH'!$A:$A,$B149,'BAZA DANYCH'!$T:$T,W$140),0)</f>
        <v>0.1</v>
      </c>
      <c r="X149" s="224">
        <f>IFERROR(AVERAGEIFS('BAZA DANYCH'!$AC:$AC,'BAZA DANYCH'!$A:$A,$B149,'BAZA DANYCH'!$T:$T,X$140),0)</f>
        <v>0.12221052400693118</v>
      </c>
      <c r="Y149" s="224">
        <f>IFERROR(AVERAGEIFS('BAZA DANYCH'!$AC:$AC,'BAZA DANYCH'!$A:$A,$B149,'BAZA DANYCH'!$T:$T,Y$140),0)</f>
        <v>0.1</v>
      </c>
      <c r="Z149" s="224">
        <f>IFERROR(AVERAGEIFS('BAZA DANYCH'!$AC:$AC,'BAZA DANYCH'!$A:$A,$B149,'BAZA DANYCH'!$T:$T,Z$140),0)</f>
        <v>7.4837978364259136E-2</v>
      </c>
      <c r="AA149" s="224">
        <f>IFERROR(AVERAGEIFS('BAZA DANYCH'!$AC:$AC,'BAZA DANYCH'!$A:$A,$B149,'BAZA DANYCH'!$T:$T,AA$140),0)</f>
        <v>0.16049382716049382</v>
      </c>
      <c r="AB149" s="224">
        <f>IFERROR(AVERAGEIFS('BAZA DANYCH'!$AC:$AC,'BAZA DANYCH'!$A:$A,$B149,'BAZA DANYCH'!$T:$T,AB$140),0)</f>
        <v>0.1</v>
      </c>
      <c r="AC149" s="224">
        <f>IFERROR(AVERAGEIFS('BAZA DANYCH'!$AC:$AC,'BAZA DANYCH'!$A:$A,$B149,'BAZA DANYCH'!$T:$T,AC$140),0)</f>
        <v>0.1</v>
      </c>
      <c r="AD149" s="224">
        <f>IFERROR(AVERAGEIFS('BAZA DANYCH'!$AC:$AC,'BAZA DANYCH'!$A:$A,$B149,'BAZA DANYCH'!$T:$T,AD$140),0)</f>
        <v>0.1449175824175824</v>
      </c>
      <c r="AE149" s="224">
        <f>IFERROR(AVERAGEIFS('BAZA DANYCH'!$AC:$AC,'BAZA DANYCH'!$A:$A,$B149,'BAZA DANYCH'!$T:$T,AE$140),0)</f>
        <v>7.4295774647887322E-2</v>
      </c>
      <c r="AF149" s="224">
        <f>IFERROR(AVERAGEIFS('BAZA DANYCH'!$AC:$AC,'BAZA DANYCH'!$A:$A,$B149,'BAZA DANYCH'!$T:$T,AF$140),0)</f>
        <v>9.9450549450549458E-2</v>
      </c>
      <c r="AG149" s="224">
        <f>IFERROR(AVERAGEIFS('BAZA DANYCH'!$AC:$AC,'BAZA DANYCH'!$A:$A,$B149,'BAZA DANYCH'!$T:$T,AG$140),0)</f>
        <v>9.8901098901098897E-2</v>
      </c>
      <c r="AH149" s="224">
        <f>IFERROR(AVERAGEIFS('BAZA DANYCH'!$AC:$AC,'BAZA DANYCH'!$A:$A,$B149,'BAZA DANYCH'!$T:$T,AH$140),0)</f>
        <v>0.1</v>
      </c>
    </row>
    <row r="150" spans="1:34" ht="13.15" customHeight="1">
      <c r="B150" s="225" t="s">
        <v>405</v>
      </c>
      <c r="C150" s="223">
        <f>IFERROR(AVERAGEIFS('BAZA DANYCH'!$AC:$AC,'BAZA DANYCH'!$A:$A,$B150),0)</f>
        <v>0.48025727850723793</v>
      </c>
      <c r="D150" s="224">
        <f>IFERROR(AVERAGEIFS('BAZA DANYCH'!$AC:$AC,'BAZA DANYCH'!$A:$A,$B150,'BAZA DANYCH'!$T:$T,D$140),0)</f>
        <v>0.57975300954753006</v>
      </c>
      <c r="E150" s="224">
        <f>IFERROR(AVERAGEIFS('BAZA DANYCH'!$AC:$AC,'BAZA DANYCH'!$A:$A,$B150,'BAZA DANYCH'!$T:$T,E$140),0)</f>
        <v>0.12574850299401197</v>
      </c>
      <c r="F150" s="224">
        <f>IFERROR(AVERAGEIFS('BAZA DANYCH'!$AC:$AC,'BAZA DANYCH'!$A:$A,$B150,'BAZA DANYCH'!$T:$T,F$140),0)</f>
        <v>0.31256804572672836</v>
      </c>
      <c r="G150" s="224">
        <f>IFERROR(AVERAGEIFS('BAZA DANYCH'!$AC:$AC,'BAZA DANYCH'!$A:$A,$B150,'BAZA DANYCH'!$T:$T,G$140),0)</f>
        <v>0.23972602739726026</v>
      </c>
      <c r="H150" s="224">
        <f>IFERROR(AVERAGEIFS('BAZA DANYCH'!$AC:$AC,'BAZA DANYCH'!$A:$A,$B150,'BAZA DANYCH'!$T:$T,H$140),0)</f>
        <v>0.42329545454545453</v>
      </c>
      <c r="I150" s="224">
        <f>IFERROR(AVERAGEIFS('BAZA DANYCH'!$AC:$AC,'BAZA DANYCH'!$A:$A,$B150,'BAZA DANYCH'!$T:$T,I$140),0)</f>
        <v>0.37687125748502992</v>
      </c>
      <c r="J150" s="224">
        <f>IFERROR(AVERAGEIFS('BAZA DANYCH'!$AC:$AC,'BAZA DANYCH'!$A:$A,$B150,'BAZA DANYCH'!$T:$T,J$140),0)</f>
        <v>0.28003538377789877</v>
      </c>
      <c r="K150" s="224">
        <f>IFERROR(AVERAGEIFS('BAZA DANYCH'!$AC:$AC,'BAZA DANYCH'!$A:$A,$B150,'BAZA DANYCH'!$T:$T,K$140),0)</f>
        <v>0.23363546878845048</v>
      </c>
      <c r="L150" s="224">
        <f>IFERROR(AVERAGEIFS('BAZA DANYCH'!$AC:$AC,'BAZA DANYCH'!$A:$A,$B150,'BAZA DANYCH'!$T:$T,L$140),0)</f>
        <v>0.89300411522633738</v>
      </c>
      <c r="M150" s="224">
        <f>IFERROR(AVERAGEIFS('BAZA DANYCH'!$AC:$AC,'BAZA DANYCH'!$A:$A,$B150,'BAZA DANYCH'!$T:$T,M$140),0)</f>
        <v>0.11577980402830701</v>
      </c>
      <c r="N150" s="224">
        <f>IFERROR(AVERAGEIFS('BAZA DANYCH'!$AC:$AC,'BAZA DANYCH'!$A:$A,$B150,'BAZA DANYCH'!$T:$T,N$140),0)</f>
        <v>0.63352272727272729</v>
      </c>
      <c r="O150" s="224">
        <f>IFERROR(AVERAGEIFS('BAZA DANYCH'!$AC:$AC,'BAZA DANYCH'!$A:$A,$B150,'BAZA DANYCH'!$T:$T,O$140),0)</f>
        <v>0.10823863636363636</v>
      </c>
      <c r="P150" s="224">
        <f>IFERROR(AVERAGEIFS('BAZA DANYCH'!$AC:$AC,'BAZA DANYCH'!$A:$A,$B150,'BAZA DANYCH'!$T:$T,P$140),0)</f>
        <v>6.25E-2</v>
      </c>
      <c r="Q150" s="224">
        <f>IFERROR(AVERAGEIFS('BAZA DANYCH'!$AC:$AC,'BAZA DANYCH'!$A:$A,$B150,'BAZA DANYCH'!$T:$T,Q$140),0)</f>
        <v>0.45972713663581927</v>
      </c>
      <c r="R150" s="224">
        <f>IFERROR(AVERAGEIFS('BAZA DANYCH'!$AC:$AC,'BAZA DANYCH'!$A:$A,$B150,'BAZA DANYCH'!$T:$T,R$140),0)</f>
        <v>0.56437125748502992</v>
      </c>
      <c r="S150" s="224">
        <f>IFERROR(AVERAGEIFS('BAZA DANYCH'!$AC:$AC,'BAZA DANYCH'!$A:$A,$B150,'BAZA DANYCH'!$T:$T,S$140),0)</f>
        <v>0.37687125748502992</v>
      </c>
      <c r="T150" s="224">
        <f>IFERROR(AVERAGEIFS('BAZA DANYCH'!$AC:$AC,'BAZA DANYCH'!$A:$A,$B150,'BAZA DANYCH'!$T:$T,T$140),0)</f>
        <v>0.60164532650448144</v>
      </c>
      <c r="U150" s="224">
        <f>IFERROR(AVERAGEIFS('BAZA DANYCH'!$AC:$AC,'BAZA DANYCH'!$A:$A,$B150,'BAZA DANYCH'!$T:$T,U$140),0)</f>
        <v>0.56263609145345672</v>
      </c>
      <c r="V150" s="224">
        <f>IFERROR(AVERAGEIFS('BAZA DANYCH'!$AC:$AC,'BAZA DANYCH'!$A:$A,$B150,'BAZA DANYCH'!$T:$T,V$140),0)</f>
        <v>0</v>
      </c>
      <c r="W150" s="224">
        <f>IFERROR(AVERAGEIFS('BAZA DANYCH'!$AC:$AC,'BAZA DANYCH'!$A:$A,$B150,'BAZA DANYCH'!$T:$T,W$140),0)</f>
        <v>0.54393939393939394</v>
      </c>
      <c r="X150" s="224">
        <f>IFERROR(AVERAGEIFS('BAZA DANYCH'!$AC:$AC,'BAZA DANYCH'!$A:$A,$B150,'BAZA DANYCH'!$T:$T,X$140),0)</f>
        <v>0.625</v>
      </c>
      <c r="Y150" s="224">
        <f>IFERROR(AVERAGEIFS('BAZA DANYCH'!$AC:$AC,'BAZA DANYCH'!$A:$A,$B150,'BAZA DANYCH'!$T:$T,Y$140),0)</f>
        <v>0.31437125748502992</v>
      </c>
      <c r="Z150" s="224">
        <f>IFERROR(AVERAGEIFS('BAZA DANYCH'!$AC:$AC,'BAZA DANYCH'!$A:$A,$B150,'BAZA DANYCH'!$T:$T,Z$140),0)</f>
        <v>0.76323489384866627</v>
      </c>
      <c r="AA150" s="224">
        <f>IFERROR(AVERAGEIFS('BAZA DANYCH'!$AC:$AC,'BAZA DANYCH'!$A:$A,$B150,'BAZA DANYCH'!$T:$T,AA$140),0)</f>
        <v>0.90524967989756722</v>
      </c>
      <c r="AB150" s="224">
        <f>IFERROR(AVERAGEIFS('BAZA DANYCH'!$AC:$AC,'BAZA DANYCH'!$A:$A,$B150,'BAZA DANYCH'!$T:$T,AB$140),0)</f>
        <v>0.84469696969696972</v>
      </c>
      <c r="AC150" s="224">
        <f>IFERROR(AVERAGEIFS('BAZA DANYCH'!$AC:$AC,'BAZA DANYCH'!$A:$A,$B150,'BAZA DANYCH'!$T:$T,AC$140),0)</f>
        <v>0.44898271638541098</v>
      </c>
      <c r="AD150" s="224">
        <f>IFERROR(AVERAGEIFS('BAZA DANYCH'!$AC:$AC,'BAZA DANYCH'!$A:$A,$B150,'BAZA DANYCH'!$T:$T,AD$140),0)</f>
        <v>0.46626673621978787</v>
      </c>
      <c r="AE150" s="224">
        <f>IFERROR(AVERAGEIFS('BAZA DANYCH'!$AC:$AC,'BAZA DANYCH'!$A:$A,$B150,'BAZA DANYCH'!$T:$T,AE$140),0)</f>
        <v>0.67743150063509339</v>
      </c>
      <c r="AF150" s="224">
        <f>IFERROR(AVERAGEIFS('BAZA DANYCH'!$AC:$AC,'BAZA DANYCH'!$A:$A,$B150,'BAZA DANYCH'!$T:$T,AF$140),0)</f>
        <v>0.70643939393939392</v>
      </c>
      <c r="AG150" s="224">
        <f>IFERROR(AVERAGEIFS('BAZA DANYCH'!$AC:$AC,'BAZA DANYCH'!$A:$A,$B150,'BAZA DANYCH'!$T:$T,AG$140),0)</f>
        <v>0.12574850299401197</v>
      </c>
      <c r="AH150" s="224">
        <f>IFERROR(AVERAGEIFS('BAZA DANYCH'!$AC:$AC,'BAZA DANYCH'!$A:$A,$B150,'BAZA DANYCH'!$T:$T,AH$140),0)</f>
        <v>0.35553253584356875</v>
      </c>
    </row>
    <row r="151" spans="1:34" ht="13.15" customHeight="1">
      <c r="B151" s="225" t="s">
        <v>417</v>
      </c>
      <c r="C151" s="223">
        <f>IFERROR(AVERAGEIFS('BAZA DANYCH'!$AC:$AC,'BAZA DANYCH'!$A:$A,$B151),0)</f>
        <v>9.4847576148684762E-2</v>
      </c>
      <c r="D151" s="224">
        <f>IFERROR(AVERAGEIFS('BAZA DANYCH'!$AC:$AC,'BAZA DANYCH'!$A:$A,$B151,'BAZA DANYCH'!$T:$T,D$140),0)</f>
        <v>0</v>
      </c>
      <c r="E151" s="224">
        <f>IFERROR(AVERAGEIFS('BAZA DANYCH'!$AC:$AC,'BAZA DANYCH'!$A:$A,$B151,'BAZA DANYCH'!$T:$T,E$140),0)</f>
        <v>6.5888843666621441E-2</v>
      </c>
      <c r="F151" s="224">
        <f>IFERROR(AVERAGEIFS('BAZA DANYCH'!$AC:$AC,'BAZA DANYCH'!$A:$A,$B151,'BAZA DANYCH'!$T:$T,F$140),0)</f>
        <v>4.9382716049382713E-2</v>
      </c>
      <c r="G151" s="224">
        <f>IFERROR(AVERAGEIFS('BAZA DANYCH'!$AC:$AC,'BAZA DANYCH'!$A:$A,$B151,'BAZA DANYCH'!$T:$T,G$140),0)</f>
        <v>9.8810654366209907E-2</v>
      </c>
      <c r="H151" s="224">
        <f>IFERROR(AVERAGEIFS('BAZA DANYCH'!$AC:$AC,'BAZA DANYCH'!$A:$A,$B151,'BAZA DANYCH'!$T:$T,H$140),0)</f>
        <v>0.14161220043572983</v>
      </c>
      <c r="I151" s="224">
        <f>IFERROR(AVERAGEIFS('BAZA DANYCH'!$AC:$AC,'BAZA DANYCH'!$A:$A,$B151,'BAZA DANYCH'!$T:$T,I$140),0)</f>
        <v>0.10090640029596745</v>
      </c>
      <c r="J151" s="224">
        <f>IFERROR(AVERAGEIFS('BAZA DANYCH'!$AC:$AC,'BAZA DANYCH'!$A:$A,$B151,'BAZA DANYCH'!$T:$T,J$140),0)</f>
        <v>9.8901098901098897E-2</v>
      </c>
      <c r="K151" s="224">
        <f>IFERROR(AVERAGEIFS('BAZA DANYCH'!$AC:$AC,'BAZA DANYCH'!$A:$A,$B151,'BAZA DANYCH'!$T:$T,K$140),0)</f>
        <v>0.10377358490566038</v>
      </c>
      <c r="L151" s="224">
        <f>IFERROR(AVERAGEIFS('BAZA DANYCH'!$AC:$AC,'BAZA DANYCH'!$A:$A,$B151,'BAZA DANYCH'!$T:$T,L$140),0)</f>
        <v>0.39926739926739935</v>
      </c>
      <c r="M151" s="224">
        <f>IFERROR(AVERAGEIFS('BAZA DANYCH'!$AC:$AC,'BAZA DANYCH'!$A:$A,$B151,'BAZA DANYCH'!$T:$T,M$140),0)</f>
        <v>0</v>
      </c>
      <c r="N151" s="224">
        <f>IFERROR(AVERAGEIFS('BAZA DANYCH'!$AC:$AC,'BAZA DANYCH'!$A:$A,$B151,'BAZA DANYCH'!$T:$T,N$140),0)</f>
        <v>9.8833265499932155E-2</v>
      </c>
      <c r="O151" s="224">
        <f>IFERROR(AVERAGEIFS('BAZA DANYCH'!$AC:$AC,'BAZA DANYCH'!$A:$A,$B151,'BAZA DANYCH'!$T:$T,O$140),0)</f>
        <v>9.8765432098765427E-2</v>
      </c>
      <c r="P151" s="224">
        <f>IFERROR(AVERAGEIFS('BAZA DANYCH'!$AC:$AC,'BAZA DANYCH'!$A:$A,$B151,'BAZA DANYCH'!$T:$T,P$140),0)</f>
        <v>0.18518518518518517</v>
      </c>
      <c r="Q151" s="224">
        <f>IFERROR(AVERAGEIFS('BAZA DANYCH'!$AC:$AC,'BAZA DANYCH'!$A:$A,$B151,'BAZA DANYCH'!$T:$T,Q$140),0)</f>
        <v>0</v>
      </c>
      <c r="R151" s="224">
        <f>IFERROR(AVERAGEIFS('BAZA DANYCH'!$AC:$AC,'BAZA DANYCH'!$A:$A,$B151,'BAZA DANYCH'!$T:$T,R$140),0)</f>
        <v>9.8901098901098897E-2</v>
      </c>
      <c r="S151" s="224">
        <f>IFERROR(AVERAGEIFS('BAZA DANYCH'!$AC:$AC,'BAZA DANYCH'!$A:$A,$B151,'BAZA DANYCH'!$T:$T,S$140),0)</f>
        <v>9.8833265499932155E-2</v>
      </c>
      <c r="T151" s="224">
        <f>IFERROR(AVERAGEIFS('BAZA DANYCH'!$AC:$AC,'BAZA DANYCH'!$A:$A,$B151,'BAZA DANYCH'!$T:$T,T$140),0)</f>
        <v>5.0453200147983726E-2</v>
      </c>
      <c r="U151" s="224">
        <f>IFERROR(AVERAGEIFS('BAZA DANYCH'!$AC:$AC,'BAZA DANYCH'!$A:$A,$B151,'BAZA DANYCH'!$T:$T,U$140),0)</f>
        <v>9.8765432098765427E-2</v>
      </c>
      <c r="V151" s="224">
        <f>IFERROR(AVERAGEIFS('BAZA DANYCH'!$AC:$AC,'BAZA DANYCH'!$A:$A,$B151,'BAZA DANYCH'!$T:$T,V$140),0)</f>
        <v>4.9450549450549448E-2</v>
      </c>
      <c r="W151" s="224">
        <f>IFERROR(AVERAGEIFS('BAZA DANYCH'!$AC:$AC,'BAZA DANYCH'!$A:$A,$B151,'BAZA DANYCH'!$T:$T,W$140),0)</f>
        <v>4.9382716049382713E-2</v>
      </c>
      <c r="X151" s="224">
        <f>IFERROR(AVERAGEIFS('BAZA DANYCH'!$AC:$AC,'BAZA DANYCH'!$A:$A,$B151,'BAZA DANYCH'!$T:$T,X$140),0)</f>
        <v>9.8833265499932155E-2</v>
      </c>
      <c r="Y151" s="224">
        <f>IFERROR(AVERAGEIFS('BAZA DANYCH'!$AC:$AC,'BAZA DANYCH'!$A:$A,$B151,'BAZA DANYCH'!$T:$T,Y$140),0)</f>
        <v>9.8833265499932155E-2</v>
      </c>
      <c r="Z151" s="224">
        <f>IFERROR(AVERAGEIFS('BAZA DANYCH'!$AC:$AC,'BAZA DANYCH'!$A:$A,$B151,'BAZA DANYCH'!$T:$T,Z$140),0)</f>
        <v>5.1886792452830191E-2</v>
      </c>
      <c r="AA151" s="224">
        <f>IFERROR(AVERAGEIFS('BAZA DANYCH'!$AC:$AC,'BAZA DANYCH'!$A:$A,$B151,'BAZA DANYCH'!$T:$T,AA$140),0)</f>
        <v>0</v>
      </c>
      <c r="AB151" s="224">
        <f>IFERROR(AVERAGEIFS('BAZA DANYCH'!$AC:$AC,'BAZA DANYCH'!$A:$A,$B151,'BAZA DANYCH'!$T:$T,AB$140),0)</f>
        <v>7.8431372549019607E-2</v>
      </c>
      <c r="AC151" s="224">
        <f>IFERROR(AVERAGEIFS('BAZA DANYCH'!$AC:$AC,'BAZA DANYCH'!$A:$A,$B151,'BAZA DANYCH'!$T:$T,AC$140),0)</f>
        <v>4.9019607843137254E-2</v>
      </c>
      <c r="AD151" s="224">
        <f>IFERROR(AVERAGEIFS('BAZA DANYCH'!$AC:$AC,'BAZA DANYCH'!$A:$A,$B151,'BAZA DANYCH'!$T:$T,AD$140),0)</f>
        <v>4.9382716049382713E-2</v>
      </c>
      <c r="AE151" s="224">
        <f>IFERROR(AVERAGEIFS('BAZA DANYCH'!$AC:$AC,'BAZA DANYCH'!$A:$A,$B151,'BAZA DANYCH'!$T:$T,AE$140),0)</f>
        <v>9.8810654366209907E-2</v>
      </c>
      <c r="AF151" s="224">
        <f>IFERROR(AVERAGEIFS('BAZA DANYCH'!$AC:$AC,'BAZA DANYCH'!$A:$A,$B151,'BAZA DANYCH'!$T:$T,AF$140),0)</f>
        <v>9.8833265499932155E-2</v>
      </c>
      <c r="AG151" s="224">
        <f>IFERROR(AVERAGEIFS('BAZA DANYCH'!$AC:$AC,'BAZA DANYCH'!$A:$A,$B151,'BAZA DANYCH'!$T:$T,AG$140),0)</f>
        <v>9.8765432098765427E-2</v>
      </c>
      <c r="AH151" s="224">
        <f>IFERROR(AVERAGEIFS('BAZA DANYCH'!$AC:$AC,'BAZA DANYCH'!$A:$A,$B151,'BAZA DANYCH'!$T:$T,AH$140),0)</f>
        <v>4.9450549450549448E-2</v>
      </c>
    </row>
    <row r="152" spans="1:34" ht="13.15" customHeight="1">
      <c r="B152" s="225" t="s">
        <v>422</v>
      </c>
      <c r="C152" s="223">
        <f>IFERROR(AVERAGEIFS('BAZA DANYCH'!$AC:$AC,'BAZA DANYCH'!$A:$A,$B152),0)</f>
        <v>0.17136822256252257</v>
      </c>
      <c r="D152" s="224">
        <f>IFERROR(AVERAGEIFS('BAZA DANYCH'!$AC:$AC,'BAZA DANYCH'!$A:$A,$B152,'BAZA DANYCH'!$T:$T,D$140),0)</f>
        <v>0.1989251122709067</v>
      </c>
      <c r="E152" s="224">
        <f>IFERROR(AVERAGEIFS('BAZA DANYCH'!$AC:$AC,'BAZA DANYCH'!$A:$A,$B152,'BAZA DANYCH'!$T:$T,E$140),0)</f>
        <v>0.15113932722369794</v>
      </c>
      <c r="F152" s="224">
        <f>IFERROR(AVERAGEIFS('BAZA DANYCH'!$AC:$AC,'BAZA DANYCH'!$A:$A,$B152,'BAZA DANYCH'!$T:$T,F$140),0)</f>
        <v>0.17586753352295814</v>
      </c>
      <c r="G152" s="224">
        <f>IFERROR(AVERAGEIFS('BAZA DANYCH'!$AC:$AC,'BAZA DANYCH'!$A:$A,$B152,'BAZA DANYCH'!$T:$T,G$140),0)</f>
        <v>0.25601564012926725</v>
      </c>
      <c r="H152" s="224">
        <f>IFERROR(AVERAGEIFS('BAZA DANYCH'!$AC:$AC,'BAZA DANYCH'!$A:$A,$B152,'BAZA DANYCH'!$T:$T,H$140),0)</f>
        <v>0.1710421976777117</v>
      </c>
      <c r="I152" s="224">
        <f>IFERROR(AVERAGEIFS('BAZA DANYCH'!$AC:$AC,'BAZA DANYCH'!$A:$A,$B152,'BAZA DANYCH'!$T:$T,I$140),0)</f>
        <v>0.16560338709871419</v>
      </c>
      <c r="J152" s="224">
        <f>IFERROR(AVERAGEIFS('BAZA DANYCH'!$AC:$AC,'BAZA DANYCH'!$A:$A,$B152,'BAZA DANYCH'!$T:$T,J$140),0)</f>
        <v>0.16326974281802945</v>
      </c>
      <c r="K152" s="224">
        <f>IFERROR(AVERAGEIFS('BAZA DANYCH'!$AC:$AC,'BAZA DANYCH'!$A:$A,$B152,'BAZA DANYCH'!$T:$T,K$140),0)</f>
        <v>8.168293455507325E-2</v>
      </c>
      <c r="L152" s="224">
        <f>IFERROR(AVERAGEIFS('BAZA DANYCH'!$AC:$AC,'BAZA DANYCH'!$A:$A,$B152,'BAZA DANYCH'!$T:$T,L$140),0)</f>
        <v>0.14156341922697063</v>
      </c>
      <c r="M152" s="224">
        <f>IFERROR(AVERAGEIFS('BAZA DANYCH'!$AC:$AC,'BAZA DANYCH'!$A:$A,$B152,'BAZA DANYCH'!$T:$T,M$140),0)</f>
        <v>6.8203982121088982E-2</v>
      </c>
      <c r="N152" s="224">
        <f>IFERROR(AVERAGEIFS('BAZA DANYCH'!$AC:$AC,'BAZA DANYCH'!$A:$A,$B152,'BAZA DANYCH'!$T:$T,N$140),0)</f>
        <v>9.096592916517067E-2</v>
      </c>
      <c r="O152" s="224">
        <f>IFERROR(AVERAGEIFS('BAZA DANYCH'!$AC:$AC,'BAZA DANYCH'!$A:$A,$B152,'BAZA DANYCH'!$T:$T,O$140),0)</f>
        <v>6.9021739130434773E-2</v>
      </c>
      <c r="P152" s="224">
        <f>IFERROR(AVERAGEIFS('BAZA DANYCH'!$AC:$AC,'BAZA DANYCH'!$A:$A,$B152,'BAZA DANYCH'!$T:$T,P$140),0)</f>
        <v>5.2587024244886892E-2</v>
      </c>
      <c r="Q152" s="224">
        <f>IFERROR(AVERAGEIFS('BAZA DANYCH'!$AC:$AC,'BAZA DANYCH'!$A:$A,$B152,'BAZA DANYCH'!$T:$T,Q$140),0)</f>
        <v>0.16843534902047699</v>
      </c>
      <c r="R152" s="224">
        <f>IFERROR(AVERAGEIFS('BAZA DANYCH'!$AC:$AC,'BAZA DANYCH'!$A:$A,$B152,'BAZA DANYCH'!$T:$T,R$140),0)</f>
        <v>0.14829633186805069</v>
      </c>
      <c r="S152" s="224">
        <f>IFERROR(AVERAGEIFS('BAZA DANYCH'!$AC:$AC,'BAZA DANYCH'!$A:$A,$B152,'BAZA DANYCH'!$T:$T,S$140),0)</f>
        <v>0.10208321239914089</v>
      </c>
      <c r="T152" s="224">
        <f>IFERROR(AVERAGEIFS('BAZA DANYCH'!$AC:$AC,'BAZA DANYCH'!$A:$A,$B152,'BAZA DANYCH'!$T:$T,T$140),0)</f>
        <v>8.4893948147271428E-2</v>
      </c>
      <c r="U152" s="224">
        <f>IFERROR(AVERAGEIFS('BAZA DANYCH'!$AC:$AC,'BAZA DANYCH'!$A:$A,$B152,'BAZA DANYCH'!$T:$T,U$140),0)</f>
        <v>7.7767490309140028E-2</v>
      </c>
      <c r="V152" s="224">
        <f>IFERROR(AVERAGEIFS('BAZA DANYCH'!$AC:$AC,'BAZA DANYCH'!$A:$A,$B152,'BAZA DANYCH'!$T:$T,V$140),0)</f>
        <v>0.22195313558174187</v>
      </c>
      <c r="W152" s="224">
        <f>IFERROR(AVERAGEIFS('BAZA DANYCH'!$AC:$AC,'BAZA DANYCH'!$A:$A,$B152,'BAZA DANYCH'!$T:$T,W$140),0)</f>
        <v>0.21983612610695094</v>
      </c>
      <c r="X152" s="224">
        <f>IFERROR(AVERAGEIFS('BAZA DANYCH'!$AC:$AC,'BAZA DANYCH'!$A:$A,$B152,'BAZA DANYCH'!$T:$T,X$140),0)</f>
        <v>0.51684542352766649</v>
      </c>
      <c r="Y152" s="224">
        <f>IFERROR(AVERAGEIFS('BAZA DANYCH'!$AC:$AC,'BAZA DANYCH'!$A:$A,$B152,'BAZA DANYCH'!$T:$T,Y$140),0)</f>
        <v>0.22966085215069365</v>
      </c>
      <c r="Z152" s="224">
        <f>IFERROR(AVERAGEIFS('BAZA DANYCH'!$AC:$AC,'BAZA DANYCH'!$A:$A,$B152,'BAZA DANYCH'!$T:$T,Z$140),0)</f>
        <v>0.21848927394335765</v>
      </c>
      <c r="AA152" s="224">
        <f>IFERROR(AVERAGEIFS('BAZA DANYCH'!$AC:$AC,'BAZA DANYCH'!$A:$A,$B152,'BAZA DANYCH'!$T:$T,AA$140),0)</f>
        <v>0.26663382804382396</v>
      </c>
      <c r="AB152" s="224">
        <f>IFERROR(AVERAGEIFS('BAZA DANYCH'!$AC:$AC,'BAZA DANYCH'!$A:$A,$B152,'BAZA DANYCH'!$T:$T,AB$140),0)</f>
        <v>0.309324432576769</v>
      </c>
      <c r="AC152" s="224">
        <f>IFERROR(AVERAGEIFS('BAZA DANYCH'!$AC:$AC,'BAZA DANYCH'!$A:$A,$B152,'BAZA DANYCH'!$T:$T,AC$140),0)</f>
        <v>0.21090545848571041</v>
      </c>
      <c r="AD152" s="224">
        <f>IFERROR(AVERAGEIFS('BAZA DANYCH'!$AC:$AC,'BAZA DANYCH'!$A:$A,$B152,'BAZA DANYCH'!$T:$T,AD$140),0)</f>
        <v>0.2149793271532402</v>
      </c>
      <c r="AE152" s="224">
        <f>IFERROR(AVERAGEIFS('BAZA DANYCH'!$AC:$AC,'BAZA DANYCH'!$A:$A,$B152,'BAZA DANYCH'!$T:$T,AE$140),0)</f>
        <v>9.4101331419494769E-2</v>
      </c>
      <c r="AF152" s="224">
        <f>IFERROR(AVERAGEIFS('BAZA DANYCH'!$AC:$AC,'BAZA DANYCH'!$A:$A,$B152,'BAZA DANYCH'!$T:$T,AF$140),0)</f>
        <v>0.18922873096582971</v>
      </c>
      <c r="AG152" s="224">
        <f>IFERROR(AVERAGEIFS('BAZA DANYCH'!$AC:$AC,'BAZA DANYCH'!$A:$A,$B152,'BAZA DANYCH'!$T:$T,AG$140),0)</f>
        <v>0.12339872325741892</v>
      </c>
      <c r="AH152" s="224">
        <f>IFERROR(AVERAGEIFS('BAZA DANYCH'!$AC:$AC,'BAZA DANYCH'!$A:$A,$B152,'BAZA DANYCH'!$T:$T,AH$140),0)</f>
        <v>0.16106731311401148</v>
      </c>
    </row>
    <row r="153" spans="1:34" ht="13.15" customHeight="1">
      <c r="B153" s="225" t="s">
        <v>434</v>
      </c>
      <c r="C153" s="223">
        <f>IFERROR(AVERAGEIFS('BAZA DANYCH'!$AC:$AC,'BAZA DANYCH'!$A:$A,$B153),0)</f>
        <v>0.19203363060699094</v>
      </c>
      <c r="D153" s="224">
        <f>IFERROR(AVERAGEIFS('BAZA DANYCH'!$AC:$AC,'BAZA DANYCH'!$A:$A,$B153,'BAZA DANYCH'!$T:$T,D$140),0)</f>
        <v>4.9019607843137254E-2</v>
      </c>
      <c r="E153" s="224">
        <f>IFERROR(AVERAGEIFS('BAZA DANYCH'!$AC:$AC,'BAZA DANYCH'!$A:$A,$B153,'BAZA DANYCH'!$T:$T,E$140),0)</f>
        <v>0.5</v>
      </c>
      <c r="F153" s="224">
        <f>IFERROR(AVERAGEIFS('BAZA DANYCH'!$AC:$AC,'BAZA DANYCH'!$A:$A,$B153,'BAZA DANYCH'!$T:$T,F$140),0)</f>
        <v>0.12766246099579431</v>
      </c>
      <c r="G153" s="224">
        <f>IFERROR(AVERAGEIFS('BAZA DANYCH'!$AC:$AC,'BAZA DANYCH'!$A:$A,$B153,'BAZA DANYCH'!$T:$T,G$140),0)</f>
        <v>0</v>
      </c>
      <c r="H153" s="224">
        <f>IFERROR(AVERAGEIFS('BAZA DANYCH'!$AC:$AC,'BAZA DANYCH'!$A:$A,$B153,'BAZA DANYCH'!$T:$T,H$140),0)</f>
        <v>0.23260073260073258</v>
      </c>
      <c r="I153" s="224">
        <f>IFERROR(AVERAGEIFS('BAZA DANYCH'!$AC:$AC,'BAZA DANYCH'!$A:$A,$B153,'BAZA DANYCH'!$T:$T,I$140),0)</f>
        <v>9.9019607843137264E-2</v>
      </c>
      <c r="J153" s="224">
        <f>IFERROR(AVERAGEIFS('BAZA DANYCH'!$AC:$AC,'BAZA DANYCH'!$A:$A,$B153,'BAZA DANYCH'!$T:$T,J$140),0)</f>
        <v>9.8039215686274508E-2</v>
      </c>
      <c r="K153" s="224">
        <f>IFERROR(AVERAGEIFS('BAZA DANYCH'!$AC:$AC,'BAZA DANYCH'!$A:$A,$B153,'BAZA DANYCH'!$T:$T,K$140),0)</f>
        <v>0.17632655410433187</v>
      </c>
      <c r="L153" s="224">
        <f>IFERROR(AVERAGEIFS('BAZA DANYCH'!$AC:$AC,'BAZA DANYCH'!$A:$A,$B153,'BAZA DANYCH'!$T:$T,L$140),0)</f>
        <v>9.8901098901098897E-2</v>
      </c>
      <c r="M153" s="224">
        <f>IFERROR(AVERAGEIFS('BAZA DANYCH'!$AC:$AC,'BAZA DANYCH'!$A:$A,$B153,'BAZA DANYCH'!$T:$T,M$140),0)</f>
        <v>0</v>
      </c>
      <c r="N153" s="224">
        <f>IFERROR(AVERAGEIFS('BAZA DANYCH'!$AC:$AC,'BAZA DANYCH'!$A:$A,$B153,'BAZA DANYCH'!$T:$T,N$140),0)</f>
        <v>6.5934065934065936E-2</v>
      </c>
      <c r="O153" s="224">
        <f>IFERROR(AVERAGEIFS('BAZA DANYCH'!$AC:$AC,'BAZA DANYCH'!$A:$A,$B153,'BAZA DANYCH'!$T:$T,O$140),0)</f>
        <v>0.40405525846702317</v>
      </c>
      <c r="P153" s="224">
        <f>IFERROR(AVERAGEIFS('BAZA DANYCH'!$AC:$AC,'BAZA DANYCH'!$A:$A,$B153,'BAZA DANYCH'!$T:$T,P$140),0)</f>
        <v>9.8765432098765427E-2</v>
      </c>
      <c r="Q153" s="224">
        <f>IFERROR(AVERAGEIFS('BAZA DANYCH'!$AC:$AC,'BAZA DANYCH'!$A:$A,$B153,'BAZA DANYCH'!$T:$T,Q$140),0)</f>
        <v>9.8765432098765427E-2</v>
      </c>
      <c r="R153" s="224">
        <f>IFERROR(AVERAGEIFS('BAZA DANYCH'!$AC:$AC,'BAZA DANYCH'!$A:$A,$B153,'BAZA DANYCH'!$T:$T,R$140),0)</f>
        <v>0</v>
      </c>
      <c r="S153" s="224">
        <f>IFERROR(AVERAGEIFS('BAZA DANYCH'!$AC:$AC,'BAZA DANYCH'!$A:$A,$B153,'BAZA DANYCH'!$T:$T,S$140),0)</f>
        <v>0.11538461538461539</v>
      </c>
      <c r="T153" s="224">
        <f>IFERROR(AVERAGEIFS('BAZA DANYCH'!$AC:$AC,'BAZA DANYCH'!$A:$A,$B153,'BAZA DANYCH'!$T:$T,T$140),0)</f>
        <v>0.10909090909090909</v>
      </c>
      <c r="U153" s="224">
        <f>IFERROR(AVERAGEIFS('BAZA DANYCH'!$AC:$AC,'BAZA DANYCH'!$A:$A,$B153,'BAZA DANYCH'!$T:$T,U$140),0)</f>
        <v>9.8901098901098897E-2</v>
      </c>
      <c r="V153" s="224">
        <f>IFERROR(AVERAGEIFS('BAZA DANYCH'!$AC:$AC,'BAZA DANYCH'!$A:$A,$B153,'BAZA DANYCH'!$T:$T,V$140),0)</f>
        <v>9.8901098901098897E-2</v>
      </c>
      <c r="W153" s="224">
        <f>IFERROR(AVERAGEIFS('BAZA DANYCH'!$AC:$AC,'BAZA DANYCH'!$A:$A,$B153,'BAZA DANYCH'!$T:$T,W$140),0)</f>
        <v>9.8039215686274508E-2</v>
      </c>
      <c r="X153" s="224">
        <f>IFERROR(AVERAGEIFS('BAZA DANYCH'!$AC:$AC,'BAZA DANYCH'!$A:$A,$B153,'BAZA DANYCH'!$T:$T,X$140),0)</f>
        <v>0.29629629629629634</v>
      </c>
      <c r="Y153" s="224">
        <f>IFERROR(AVERAGEIFS('BAZA DANYCH'!$AC:$AC,'BAZA DANYCH'!$A:$A,$B153,'BAZA DANYCH'!$T:$T,Y$140),0)</f>
        <v>9.8765432098765427E-2</v>
      </c>
      <c r="Z153" s="224">
        <f>IFERROR(AVERAGEIFS('BAZA DANYCH'!$AC:$AC,'BAZA DANYCH'!$A:$A,$B153,'BAZA DANYCH'!$T:$T,Z$140),0)</f>
        <v>9.8901098901098897E-2</v>
      </c>
      <c r="AA153" s="224">
        <f>IFERROR(AVERAGEIFS('BAZA DANYCH'!$AC:$AC,'BAZA DANYCH'!$A:$A,$B153,'BAZA DANYCH'!$T:$T,AA$140),0)</f>
        <v>9.8901098901098897E-2</v>
      </c>
      <c r="AB153" s="224">
        <f>IFERROR(AVERAGEIFS('BAZA DANYCH'!$AC:$AC,'BAZA DANYCH'!$A:$A,$B153,'BAZA DANYCH'!$T:$T,AB$140),0)</f>
        <v>0.37672014260249559</v>
      </c>
      <c r="AC153" s="224">
        <f>IFERROR(AVERAGEIFS('BAZA DANYCH'!$AC:$AC,'BAZA DANYCH'!$A:$A,$B153,'BAZA DANYCH'!$T:$T,AC$140),0)</f>
        <v>9.8039215686274508E-2</v>
      </c>
      <c r="AD153" s="224">
        <f>IFERROR(AVERAGEIFS('BAZA DANYCH'!$AC:$AC,'BAZA DANYCH'!$A:$A,$B153,'BAZA DANYCH'!$T:$T,AD$140),0)</f>
        <v>0.5</v>
      </c>
      <c r="AE153" s="224">
        <f>IFERROR(AVERAGEIFS('BAZA DANYCH'!$AC:$AC,'BAZA DANYCH'!$A:$A,$B153,'BAZA DANYCH'!$T:$T,AE$140),0)</f>
        <v>4.9382716049382713E-2</v>
      </c>
      <c r="AF153" s="224">
        <f>IFERROR(AVERAGEIFS('BAZA DANYCH'!$AC:$AC,'BAZA DANYCH'!$A:$A,$B153,'BAZA DANYCH'!$T:$T,AF$140),0)</f>
        <v>9.9725274725274732E-2</v>
      </c>
      <c r="AG153" s="224">
        <f>IFERROR(AVERAGEIFS('BAZA DANYCH'!$AC:$AC,'BAZA DANYCH'!$A:$A,$B153,'BAZA DANYCH'!$T:$T,AG$140),0)</f>
        <v>0</v>
      </c>
      <c r="AH153" s="224">
        <f>IFERROR(AVERAGEIFS('BAZA DANYCH'!$AC:$AC,'BAZA DANYCH'!$A:$A,$B153,'BAZA DANYCH'!$T:$T,AH$140),0)</f>
        <v>9.8039215686274508E-2</v>
      </c>
    </row>
    <row r="154" spans="1:34" ht="13.15" customHeight="1">
      <c r="B154" s="225" t="s">
        <v>448</v>
      </c>
      <c r="C154" s="223">
        <f>IFERROR(AVERAGEIFS('BAZA DANYCH'!$AC:$AC,'BAZA DANYCH'!$A:$A,$B154),0)</f>
        <v>0.17991626794258356</v>
      </c>
      <c r="D154" s="224">
        <f>IFERROR(AVERAGEIFS('BAZA DANYCH'!$AC:$AC,'BAZA DANYCH'!$A:$A,$B154,'BAZA DANYCH'!$T:$T,D$140),0)</f>
        <v>0.11666666666666665</v>
      </c>
      <c r="E154" s="224">
        <f>IFERROR(AVERAGEIFS('BAZA DANYCH'!$AC:$AC,'BAZA DANYCH'!$A:$A,$B154,'BAZA DANYCH'!$T:$T,E$140),0)</f>
        <v>0</v>
      </c>
      <c r="F154" s="224">
        <f>IFERROR(AVERAGEIFS('BAZA DANYCH'!$AC:$AC,'BAZA DANYCH'!$A:$A,$B154,'BAZA DANYCH'!$T:$T,F$140),0)</f>
        <v>0.375</v>
      </c>
      <c r="G154" s="224">
        <f>IFERROR(AVERAGEIFS('BAZA DANYCH'!$AC:$AC,'BAZA DANYCH'!$A:$A,$B154,'BAZA DANYCH'!$T:$T,G$140),0)</f>
        <v>0.24500000000000002</v>
      </c>
      <c r="H154" s="224">
        <f>IFERROR(AVERAGEIFS('BAZA DANYCH'!$AC:$AC,'BAZA DANYCH'!$A:$A,$B154,'BAZA DANYCH'!$T:$T,H$140),0)</f>
        <v>0.10909090909090909</v>
      </c>
      <c r="I154" s="224">
        <f>IFERROR(AVERAGEIFS('BAZA DANYCH'!$AC:$AC,'BAZA DANYCH'!$A:$A,$B154,'BAZA DANYCH'!$T:$T,I$140),0)</f>
        <v>0.40833333333333338</v>
      </c>
      <c r="J154" s="224">
        <f>IFERROR(AVERAGEIFS('BAZA DANYCH'!$AC:$AC,'BAZA DANYCH'!$A:$A,$B154,'BAZA DANYCH'!$T:$T,J$140),0)</f>
        <v>0.27499999999999997</v>
      </c>
      <c r="K154" s="224">
        <f>IFERROR(AVERAGEIFS('BAZA DANYCH'!$AC:$AC,'BAZA DANYCH'!$A:$A,$B154,'BAZA DANYCH'!$T:$T,K$140),0)</f>
        <v>0.10454545454545455</v>
      </c>
      <c r="L154" s="224">
        <f>IFERROR(AVERAGEIFS('BAZA DANYCH'!$AC:$AC,'BAZA DANYCH'!$A:$A,$B154,'BAZA DANYCH'!$T:$T,L$140),0)</f>
        <v>0.1125</v>
      </c>
      <c r="M154" s="224">
        <f>IFERROR(AVERAGEIFS('BAZA DANYCH'!$AC:$AC,'BAZA DANYCH'!$A:$A,$B154,'BAZA DANYCH'!$T:$T,M$140),0)</f>
        <v>0.10909090909090909</v>
      </c>
      <c r="N154" s="224">
        <f>IFERROR(AVERAGEIFS('BAZA DANYCH'!$AC:$AC,'BAZA DANYCH'!$A:$A,$B154,'BAZA DANYCH'!$T:$T,N$140),0)</f>
        <v>0.1125</v>
      </c>
      <c r="O154" s="224">
        <f>IFERROR(AVERAGEIFS('BAZA DANYCH'!$AC:$AC,'BAZA DANYCH'!$A:$A,$B154,'BAZA DANYCH'!$T:$T,O$140),0)</f>
        <v>0.17727272727272728</v>
      </c>
      <c r="P154" s="224">
        <f>IFERROR(AVERAGEIFS('BAZA DANYCH'!$AC:$AC,'BAZA DANYCH'!$A:$A,$B154,'BAZA DANYCH'!$T:$T,P$140),0)</f>
        <v>0.22500000000000001</v>
      </c>
      <c r="Q154" s="224">
        <f>IFERROR(AVERAGEIFS('BAZA DANYCH'!$AC:$AC,'BAZA DANYCH'!$A:$A,$B154,'BAZA DANYCH'!$T:$T,Q$140),0)</f>
        <v>0.1</v>
      </c>
      <c r="R154" s="224">
        <f>IFERROR(AVERAGEIFS('BAZA DANYCH'!$AC:$AC,'BAZA DANYCH'!$A:$A,$B154,'BAZA DANYCH'!$T:$T,R$140),0)</f>
        <v>0.1</v>
      </c>
      <c r="S154" s="224">
        <f>IFERROR(AVERAGEIFS('BAZA DANYCH'!$AC:$AC,'BAZA DANYCH'!$A:$A,$B154,'BAZA DANYCH'!$T:$T,S$140),0)</f>
        <v>0</v>
      </c>
      <c r="T154" s="224">
        <f>IFERROR(AVERAGEIFS('BAZA DANYCH'!$AC:$AC,'BAZA DANYCH'!$A:$A,$B154,'BAZA DANYCH'!$T:$T,T$140),0)</f>
        <v>0.22500000000000001</v>
      </c>
      <c r="U154" s="224">
        <f>IFERROR(AVERAGEIFS('BAZA DANYCH'!$AC:$AC,'BAZA DANYCH'!$A:$A,$B154,'BAZA DANYCH'!$T:$T,U$140),0)</f>
        <v>0.14166666666666669</v>
      </c>
      <c r="V154" s="224">
        <f>IFERROR(AVERAGEIFS('BAZA DANYCH'!$AC:$AC,'BAZA DANYCH'!$A:$A,$B154,'BAZA DANYCH'!$T:$T,V$140),0)</f>
        <v>0.25</v>
      </c>
      <c r="W154" s="224">
        <f>IFERROR(AVERAGEIFS('BAZA DANYCH'!$AC:$AC,'BAZA DANYCH'!$A:$A,$B154,'BAZA DANYCH'!$T:$T,W$140),0)</f>
        <v>0.1</v>
      </c>
      <c r="X154" s="224">
        <f>IFERROR(AVERAGEIFS('BAZA DANYCH'!$AC:$AC,'BAZA DANYCH'!$A:$A,$B154,'BAZA DANYCH'!$T:$T,X$140),0)</f>
        <v>0.24469696969696966</v>
      </c>
      <c r="Y154" s="224">
        <f>IFERROR(AVERAGEIFS('BAZA DANYCH'!$AC:$AC,'BAZA DANYCH'!$A:$A,$B154,'BAZA DANYCH'!$T:$T,Y$140),0)</f>
        <v>0.10000000000000002</v>
      </c>
      <c r="Z154" s="224">
        <f>IFERROR(AVERAGEIFS('BAZA DANYCH'!$AC:$AC,'BAZA DANYCH'!$A:$A,$B154,'BAZA DANYCH'!$T:$T,Z$140),0)</f>
        <v>0.14166666666666669</v>
      </c>
      <c r="AA154" s="224">
        <f>IFERROR(AVERAGEIFS('BAZA DANYCH'!$AC:$AC,'BAZA DANYCH'!$A:$A,$B154,'BAZA DANYCH'!$T:$T,AA$140),0)</f>
        <v>0.23636363636363633</v>
      </c>
      <c r="AB154" s="224">
        <f>IFERROR(AVERAGEIFS('BAZA DANYCH'!$AC:$AC,'BAZA DANYCH'!$A:$A,$B154,'BAZA DANYCH'!$T:$T,AB$140),0)</f>
        <v>0.14166666666666669</v>
      </c>
      <c r="AC154" s="224">
        <f>IFERROR(AVERAGEIFS('BAZA DANYCH'!$AC:$AC,'BAZA DANYCH'!$A:$A,$B154,'BAZA DANYCH'!$T:$T,AC$140),0)</f>
        <v>0.1125</v>
      </c>
      <c r="AD154" s="224">
        <f>IFERROR(AVERAGEIFS('BAZA DANYCH'!$AC:$AC,'BAZA DANYCH'!$A:$A,$B154,'BAZA DANYCH'!$T:$T,AD$140),0)</f>
        <v>0.10303030303030303</v>
      </c>
      <c r="AE154" s="224">
        <f>IFERROR(AVERAGEIFS('BAZA DANYCH'!$AC:$AC,'BAZA DANYCH'!$A:$A,$B154,'BAZA DANYCH'!$T:$T,AE$140),0)</f>
        <v>0.13333333333333333</v>
      </c>
      <c r="AF154" s="224">
        <f>IFERROR(AVERAGEIFS('BAZA DANYCH'!$AC:$AC,'BAZA DANYCH'!$A:$A,$B154,'BAZA DANYCH'!$T:$T,AF$140),0)</f>
        <v>0.1</v>
      </c>
      <c r="AG154" s="224">
        <f>IFERROR(AVERAGEIFS('BAZA DANYCH'!$AC:$AC,'BAZA DANYCH'!$A:$A,$B154,'BAZA DANYCH'!$T:$T,AG$140),0)</f>
        <v>0.22999999999999998</v>
      </c>
      <c r="AH154" s="224">
        <f>IFERROR(AVERAGEIFS('BAZA DANYCH'!$AC:$AC,'BAZA DANYCH'!$A:$A,$B154,'BAZA DANYCH'!$T:$T,AH$140),0)</f>
        <v>0.1125</v>
      </c>
    </row>
    <row r="155" spans="1:34" ht="18" customHeight="1">
      <c r="B155" s="88"/>
      <c r="C155" s="88"/>
      <c r="S155" s="88"/>
      <c r="T155" s="88"/>
      <c r="U155" s="88"/>
      <c r="V155" s="88"/>
      <c r="W155" s="88"/>
      <c r="X155" s="88"/>
      <c r="Y155" s="88"/>
      <c r="Z155" s="88"/>
      <c r="AA155" s="88"/>
      <c r="AB155" s="88"/>
      <c r="AC155" s="88"/>
    </row>
    <row r="156" spans="1:34" ht="18" customHeight="1">
      <c r="A156" s="372" t="str">
        <f>A108</f>
        <v>Osiedle we Wrocławiu</v>
      </c>
      <c r="B156" s="374" t="str">
        <f>B108</f>
        <v>Punkt pomiarowy</v>
      </c>
      <c r="C156" s="229" t="s">
        <v>134</v>
      </c>
      <c r="D156" s="214">
        <v>0.26041666666666669</v>
      </c>
      <c r="E156" s="214">
        <v>0.27083333333333298</v>
      </c>
      <c r="F156" s="214">
        <v>0.28125</v>
      </c>
      <c r="G156" s="214">
        <v>0.29166666666666702</v>
      </c>
      <c r="H156" s="214">
        <v>0.30208333333333298</v>
      </c>
      <c r="I156" s="214">
        <v>0.3125</v>
      </c>
      <c r="J156" s="214">
        <v>0.32291666666666702</v>
      </c>
      <c r="K156" s="214">
        <v>0.33333333333333298</v>
      </c>
      <c r="L156" s="214">
        <v>0.34375</v>
      </c>
      <c r="M156" s="214">
        <v>0.35416666666666702</v>
      </c>
      <c r="N156" s="214">
        <v>0.36458333333333331</v>
      </c>
      <c r="O156" s="214">
        <v>0.375</v>
      </c>
      <c r="P156" s="214">
        <v>0.38541666666666702</v>
      </c>
      <c r="Q156" s="214">
        <v>0.39583333333333331</v>
      </c>
      <c r="R156" s="214">
        <v>0.40625</v>
      </c>
      <c r="S156" s="214">
        <v>0.58333333333333337</v>
      </c>
      <c r="T156" s="214">
        <v>0.59375</v>
      </c>
      <c r="U156" s="214">
        <v>0.60416666666666696</v>
      </c>
      <c r="V156" s="214">
        <v>0.61458333333333337</v>
      </c>
      <c r="W156" s="214">
        <v>0.625</v>
      </c>
      <c r="X156" s="214">
        <v>0.63541666666666696</v>
      </c>
      <c r="Y156" s="214">
        <v>0.64583333333333337</v>
      </c>
      <c r="Z156" s="214">
        <v>0.65625</v>
      </c>
      <c r="AA156" s="214">
        <v>0.66666666666666696</v>
      </c>
      <c r="AB156" s="214">
        <v>0.67708333333333337</v>
      </c>
      <c r="AC156" s="214">
        <v>0.6875</v>
      </c>
      <c r="AD156" s="214">
        <v>0.69791666666666696</v>
      </c>
      <c r="AE156" s="214">
        <v>0.70833333333333337</v>
      </c>
      <c r="AF156" s="214">
        <v>0.71875</v>
      </c>
      <c r="AG156" s="214">
        <v>0.72916666666666663</v>
      </c>
      <c r="AH156" s="214">
        <v>0.73958333333333337</v>
      </c>
    </row>
    <row r="157" spans="1:34" ht="18" customHeight="1">
      <c r="A157" s="372"/>
      <c r="B157" s="374"/>
      <c r="C157" s="229" t="s">
        <v>134</v>
      </c>
      <c r="D157" s="214">
        <v>0.27083333333333298</v>
      </c>
      <c r="E157" s="214">
        <v>0.28125</v>
      </c>
      <c r="F157" s="214">
        <v>0.29166666666666702</v>
      </c>
      <c r="G157" s="214">
        <v>0.30208333333333298</v>
      </c>
      <c r="H157" s="214">
        <v>0.3125</v>
      </c>
      <c r="I157" s="214">
        <v>0.32291666666666702</v>
      </c>
      <c r="J157" s="214">
        <v>0.33333333333333298</v>
      </c>
      <c r="K157" s="214">
        <v>0.34375</v>
      </c>
      <c r="L157" s="214">
        <v>0.35416666666666702</v>
      </c>
      <c r="M157" s="214">
        <v>0.36458333333333398</v>
      </c>
      <c r="N157" s="214">
        <v>0.375</v>
      </c>
      <c r="O157" s="214">
        <v>0.38541666666666702</v>
      </c>
      <c r="P157" s="214">
        <v>0.39583333333333398</v>
      </c>
      <c r="Q157" s="214">
        <v>0.40625</v>
      </c>
      <c r="R157" s="214">
        <v>0.58333333333333404</v>
      </c>
      <c r="S157" s="214">
        <v>0.593750000000001</v>
      </c>
      <c r="T157" s="214">
        <v>0.60416666666666696</v>
      </c>
      <c r="U157" s="214">
        <v>0.61458333333333404</v>
      </c>
      <c r="V157" s="214">
        <v>0.625000000000001</v>
      </c>
      <c r="W157" s="214">
        <v>0.63541666666666696</v>
      </c>
      <c r="X157" s="214">
        <v>0.64583333333333404</v>
      </c>
      <c r="Y157" s="214">
        <v>0.656250000000001</v>
      </c>
      <c r="Z157" s="214">
        <v>0.66666666666666696</v>
      </c>
      <c r="AA157" s="214">
        <v>0.67708333333333404</v>
      </c>
      <c r="AB157" s="214">
        <v>0.687500000000001</v>
      </c>
      <c r="AC157" s="214">
        <v>0.69791666666666696</v>
      </c>
      <c r="AD157" s="214">
        <v>0.70833333333333404</v>
      </c>
      <c r="AE157" s="214">
        <v>0.718750000000001</v>
      </c>
      <c r="AF157" s="214">
        <v>0.72916666666666796</v>
      </c>
      <c r="AG157" s="214">
        <v>0.73958333333333404</v>
      </c>
      <c r="AH157" s="214">
        <v>0.750000000000001</v>
      </c>
    </row>
    <row r="158" spans="1:34">
      <c r="A158" s="225" t="str">
        <f t="shared" ref="A158:B183" si="12">A6</f>
        <v>Polanowice</v>
      </c>
      <c r="B158" s="225" t="str">
        <f t="shared" si="12"/>
        <v>p1_A</v>
      </c>
      <c r="C158" s="223">
        <f>IFERROR(AVERAGEIFS('BAZA DANYCH'!$AC:$AC,'BAZA DANYCH'!$A:$A,$A158,'BAZA DANYCH'!$F:$F,$B158),0)</f>
        <v>0.31109504132231425</v>
      </c>
      <c r="D158" s="224">
        <f>IFERROR(AVERAGEIFS('BAZA DANYCH'!$AC:$AC,'BAZA DANYCH'!$A:$A,$A158,'BAZA DANYCH'!$T:$T,D$156,'BAZA DANYCH'!$F:$F,$B158),0)</f>
        <v>0.10727272727272727</v>
      </c>
      <c r="E158" s="224">
        <f>IFERROR(AVERAGEIFS('BAZA DANYCH'!$AC:$AC,'BAZA DANYCH'!$A:$A,$A158,'BAZA DANYCH'!$T:$T,E$156,'BAZA DANYCH'!$F:$F,$B158),0)</f>
        <v>0.50454545454545452</v>
      </c>
      <c r="F158" s="224">
        <f>IFERROR(AVERAGEIFS('BAZA DANYCH'!$AC:$AC,'BAZA DANYCH'!$A:$A,$A158,'BAZA DANYCH'!$T:$T,F$156,'BAZA DANYCH'!$F:$F,$B158),0)</f>
        <v>0.36863636363636365</v>
      </c>
      <c r="G158" s="224">
        <f>IFERROR(AVERAGEIFS('BAZA DANYCH'!$AC:$AC,'BAZA DANYCH'!$A:$A,$A158,'BAZA DANYCH'!$T:$T,G$156,'BAZA DANYCH'!$F:$F,$B158),0)</f>
        <v>0.28352272727272726</v>
      </c>
      <c r="H158" s="224">
        <f>IFERROR(AVERAGEIFS('BAZA DANYCH'!$AC:$AC,'BAZA DANYCH'!$A:$A,$A158,'BAZA DANYCH'!$T:$T,H$156,'BAZA DANYCH'!$F:$F,$B158),0)</f>
        <v>0.4380681818181818</v>
      </c>
      <c r="I158" s="224">
        <f>IFERROR(AVERAGEIFS('BAZA DANYCH'!$AC:$AC,'BAZA DANYCH'!$A:$A,$A158,'BAZA DANYCH'!$T:$T,I$156,'BAZA DANYCH'!$F:$F,$B158),0)</f>
        <v>0.17045454545454547</v>
      </c>
      <c r="J158" s="224">
        <f>IFERROR(AVERAGEIFS('BAZA DANYCH'!$AC:$AC,'BAZA DANYCH'!$A:$A,$A158,'BAZA DANYCH'!$T:$T,J$156,'BAZA DANYCH'!$F:$F,$B158),0)</f>
        <v>0.43352272727272728</v>
      </c>
      <c r="K158" s="224">
        <f>IFERROR(AVERAGEIFS('BAZA DANYCH'!$AC:$AC,'BAZA DANYCH'!$A:$A,$A158,'BAZA DANYCH'!$T:$T,K$156,'BAZA DANYCH'!$F:$F,$B158),0)</f>
        <v>0.10909090909090909</v>
      </c>
      <c r="L158" s="224">
        <f>IFERROR(AVERAGEIFS('BAZA DANYCH'!$AC:$AC,'BAZA DANYCH'!$A:$A,$A158,'BAZA DANYCH'!$T:$T,L$156,'BAZA DANYCH'!$F:$F,$B158),0)</f>
        <v>0.11969696969696969</v>
      </c>
      <c r="M158" s="224">
        <f>IFERROR(AVERAGEIFS('BAZA DANYCH'!$AC:$AC,'BAZA DANYCH'!$A:$A,$A158,'BAZA DANYCH'!$T:$T,M$156,'BAZA DANYCH'!$F:$F,$B158),0)</f>
        <v>0.60909090909090913</v>
      </c>
      <c r="N158" s="224">
        <f>IFERROR(AVERAGEIFS('BAZA DANYCH'!$AC:$AC,'BAZA DANYCH'!$A:$A,$A158,'BAZA DANYCH'!$T:$T,N$156,'BAZA DANYCH'!$F:$F,$B158),0)</f>
        <v>0.1125</v>
      </c>
      <c r="O158" s="224">
        <f>IFERROR(AVERAGEIFS('BAZA DANYCH'!$AC:$AC,'BAZA DANYCH'!$A:$A,$A158,'BAZA DANYCH'!$T:$T,O$156,'BAZA DANYCH'!$F:$F,$B158),0)</f>
        <v>0.10681818181818181</v>
      </c>
      <c r="P158" s="224">
        <f>IFERROR(AVERAGEIFS('BAZA DANYCH'!$AC:$AC,'BAZA DANYCH'!$A:$A,$A158,'BAZA DANYCH'!$T:$T,P$156,'BAZA DANYCH'!$F:$F,$B158),0)</f>
        <v>6.25E-2</v>
      </c>
      <c r="Q158" s="224">
        <f>IFERROR(AVERAGEIFS('BAZA DANYCH'!$AC:$AC,'BAZA DANYCH'!$A:$A,$A158,'BAZA DANYCH'!$T:$T,Q$156,'BAZA DANYCH'!$F:$F,$B158),0)</f>
        <v>0.51704545454545459</v>
      </c>
      <c r="R158" s="224">
        <f>IFERROR(AVERAGEIFS('BAZA DANYCH'!$AC:$AC,'BAZA DANYCH'!$A:$A,$A158,'BAZA DANYCH'!$T:$T,R$156,'BAZA DANYCH'!$F:$F,$B158),0)</f>
        <v>0.36969696969696969</v>
      </c>
      <c r="S158" s="224">
        <f>IFERROR(AVERAGEIFS('BAZA DANYCH'!$AC:$AC,'BAZA DANYCH'!$A:$A,$A158,'BAZA DANYCH'!$T:$T,S$156,'BAZA DANYCH'!$F:$F,$B158),0)</f>
        <v>0.50909090909090904</v>
      </c>
      <c r="T158" s="224">
        <f>IFERROR(AVERAGEIFS('BAZA DANYCH'!$AC:$AC,'BAZA DANYCH'!$A:$A,$A158,'BAZA DANYCH'!$T:$T,T$156,'BAZA DANYCH'!$F:$F,$B158),0)</f>
        <v>0.41306818181818178</v>
      </c>
      <c r="U158" s="224">
        <f>IFERROR(AVERAGEIFS('BAZA DANYCH'!$AC:$AC,'BAZA DANYCH'!$A:$A,$A158,'BAZA DANYCH'!$T:$T,U$156,'BAZA DANYCH'!$F:$F,$B158),0)</f>
        <v>0.41439393939393937</v>
      </c>
      <c r="V158" s="224">
        <f>IFERROR(AVERAGEIFS('BAZA DANYCH'!$AC:$AC,'BAZA DANYCH'!$A:$A,$A158,'BAZA DANYCH'!$T:$T,V$156,'BAZA DANYCH'!$F:$F,$B158),0)</f>
        <v>0.34204545454545454</v>
      </c>
      <c r="W158" s="224">
        <f>IFERROR(AVERAGEIFS('BAZA DANYCH'!$AC:$AC,'BAZA DANYCH'!$A:$A,$A158,'BAZA DANYCH'!$T:$T,W$156,'BAZA DANYCH'!$F:$F,$B158),0)</f>
        <v>0.11136363636363637</v>
      </c>
      <c r="X158" s="224">
        <f>IFERROR(AVERAGEIFS('BAZA DANYCH'!$AC:$AC,'BAZA DANYCH'!$A:$A,$A158,'BAZA DANYCH'!$T:$T,X$156,'BAZA DANYCH'!$F:$F,$B158),0)</f>
        <v>0.50909090909090904</v>
      </c>
      <c r="Y158" s="224">
        <f>IFERROR(AVERAGEIFS('BAZA DANYCH'!$AC:$AC,'BAZA DANYCH'!$A:$A,$A158,'BAZA DANYCH'!$T:$T,Y$156,'BAZA DANYCH'!$F:$F,$B158),0)</f>
        <v>0.24469696969696966</v>
      </c>
      <c r="Z158" s="224">
        <f>IFERROR(AVERAGEIFS('BAZA DANYCH'!$AC:$AC,'BAZA DANYCH'!$A:$A,$A158,'BAZA DANYCH'!$T:$T,Z$156,'BAZA DANYCH'!$F:$F,$B158),0)</f>
        <v>0.21045454545454545</v>
      </c>
      <c r="AA158" s="224">
        <f>IFERROR(AVERAGEIFS('BAZA DANYCH'!$AC:$AC,'BAZA DANYCH'!$A:$A,$A158,'BAZA DANYCH'!$T:$T,AA$156,'BAZA DANYCH'!$F:$F,$B158),0)</f>
        <v>0.34204545454545454</v>
      </c>
      <c r="AB158" s="224">
        <f>IFERROR(AVERAGEIFS('BAZA DANYCH'!$AC:$AC,'BAZA DANYCH'!$A:$A,$A158,'BAZA DANYCH'!$T:$T,AB$156,'BAZA DANYCH'!$F:$F,$B158),0)</f>
        <v>0.50909090909090904</v>
      </c>
      <c r="AC158" s="224">
        <f>IFERROR(AVERAGEIFS('BAZA DANYCH'!$AC:$AC,'BAZA DANYCH'!$A:$A,$A158,'BAZA DANYCH'!$T:$T,AC$156,'BAZA DANYCH'!$F:$F,$B158),0)</f>
        <v>0.37045454545454548</v>
      </c>
      <c r="AD158" s="224">
        <f>IFERROR(AVERAGEIFS('BAZA DANYCH'!$AC:$AC,'BAZA DANYCH'!$A:$A,$A158,'BAZA DANYCH'!$T:$T,AD$156,'BAZA DANYCH'!$F:$F,$B158),0)</f>
        <v>0.20852272727272725</v>
      </c>
      <c r="AE158" s="224">
        <f>IFERROR(AVERAGEIFS('BAZA DANYCH'!$AC:$AC,'BAZA DANYCH'!$A:$A,$A158,'BAZA DANYCH'!$T:$T,AE$156,'BAZA DANYCH'!$F:$F,$B158),0)</f>
        <v>0.22077922077922077</v>
      </c>
      <c r="AF158" s="224">
        <f>IFERROR(AVERAGEIFS('BAZA DANYCH'!$AC:$AC,'BAZA DANYCH'!$A:$A,$A158,'BAZA DANYCH'!$T:$T,AF$156,'BAZA DANYCH'!$F:$F,$B158),0)</f>
        <v>0.64242424242424234</v>
      </c>
      <c r="AG158" s="224">
        <f>IFERROR(AVERAGEIFS('BAZA DANYCH'!$AC:$AC,'BAZA DANYCH'!$A:$A,$A158,'BAZA DANYCH'!$T:$T,AG$156,'BAZA DANYCH'!$F:$F,$B158),0)</f>
        <v>0.37803030303030299</v>
      </c>
      <c r="AH158" s="224">
        <f>IFERROR(AVERAGEIFS('BAZA DANYCH'!$AC:$AC,'BAZA DANYCH'!$A:$A,$A158,'BAZA DANYCH'!$T:$T,AH$156,'BAZA DANYCH'!$F:$F,$B158),0)</f>
        <v>0.24469696969696966</v>
      </c>
    </row>
    <row r="159" spans="1:34">
      <c r="A159" s="225" t="str">
        <f t="shared" si="12"/>
        <v>Polanowice</v>
      </c>
      <c r="B159" s="225" t="str">
        <f t="shared" si="12"/>
        <v>p2_A</v>
      </c>
      <c r="C159" s="223">
        <f>IFERROR(AVERAGEIFS('BAZA DANYCH'!$AC:$AC,'BAZA DANYCH'!$A:$A,$A159,'BAZA DANYCH'!$F:$F,$B159),0)</f>
        <v>7.6511323277749163E-2</v>
      </c>
      <c r="D159" s="224">
        <f>IFERROR(AVERAGEIFS('BAZA DANYCH'!$AC:$AC,'BAZA DANYCH'!$A:$A,$A159,'BAZA DANYCH'!$T:$T,D$156,'BAZA DANYCH'!$F:$F,$B159),0)</f>
        <v>3.2921810699588473E-2</v>
      </c>
      <c r="E159" s="224">
        <f>IFERROR(AVERAGEIFS('BAZA DANYCH'!$AC:$AC,'BAZA DANYCH'!$A:$A,$A159,'BAZA DANYCH'!$T:$T,E$156,'BAZA DANYCH'!$F:$F,$B159),0)</f>
        <v>0.05</v>
      </c>
      <c r="F159" s="224">
        <f>IFERROR(AVERAGEIFS('BAZA DANYCH'!$AC:$AC,'BAZA DANYCH'!$A:$A,$A159,'BAZA DANYCH'!$T:$T,F$156,'BAZA DANYCH'!$F:$F,$B159),0)</f>
        <v>9.9019607843137264E-2</v>
      </c>
      <c r="G159" s="224">
        <f>IFERROR(AVERAGEIFS('BAZA DANYCH'!$AC:$AC,'BAZA DANYCH'!$A:$A,$A159,'BAZA DANYCH'!$T:$T,G$156,'BAZA DANYCH'!$F:$F,$B159),0)</f>
        <v>5.2287581699346407E-2</v>
      </c>
      <c r="H159" s="224">
        <f>IFERROR(AVERAGEIFS('BAZA DANYCH'!$AC:$AC,'BAZA DANYCH'!$A:$A,$A159,'BAZA DANYCH'!$T:$T,H$156,'BAZA DANYCH'!$F:$F,$B159),0)</f>
        <v>6.25E-2</v>
      </c>
      <c r="I159" s="224">
        <f>IFERROR(AVERAGEIFS('BAZA DANYCH'!$AC:$AC,'BAZA DANYCH'!$A:$A,$A159,'BAZA DANYCH'!$T:$T,I$156,'BAZA DANYCH'!$F:$F,$B159),0)</f>
        <v>6.5646771529124473E-2</v>
      </c>
      <c r="J159" s="224">
        <f>IFERROR(AVERAGEIFS('BAZA DANYCH'!$AC:$AC,'BAZA DANYCH'!$A:$A,$A159,'BAZA DANYCH'!$T:$T,J$156,'BAZA DANYCH'!$F:$F,$B159),0)</f>
        <v>0</v>
      </c>
      <c r="K159" s="224">
        <f>IFERROR(AVERAGEIFS('BAZA DANYCH'!$AC:$AC,'BAZA DANYCH'!$A:$A,$A159,'BAZA DANYCH'!$T:$T,K$156,'BAZA DANYCH'!$F:$F,$B159),0)</f>
        <v>9.2592592592592587E-2</v>
      </c>
      <c r="L159" s="224">
        <f>IFERROR(AVERAGEIFS('BAZA DANYCH'!$AC:$AC,'BAZA DANYCH'!$A:$A,$A159,'BAZA DANYCH'!$T:$T,L$156,'BAZA DANYCH'!$F:$F,$B159),0)</f>
        <v>0</v>
      </c>
      <c r="M159" s="224">
        <f>IFERROR(AVERAGEIFS('BAZA DANYCH'!$AC:$AC,'BAZA DANYCH'!$A:$A,$A159,'BAZA DANYCH'!$T:$T,M$156,'BAZA DANYCH'!$F:$F,$B159),0)</f>
        <v>3.3333333333333333E-2</v>
      </c>
      <c r="N159" s="224">
        <f>IFERROR(AVERAGEIFS('BAZA DANYCH'!$AC:$AC,'BAZA DANYCH'!$A:$A,$A159,'BAZA DANYCH'!$T:$T,N$156,'BAZA DANYCH'!$F:$F,$B159),0)</f>
        <v>0</v>
      </c>
      <c r="O159" s="224">
        <f>IFERROR(AVERAGEIFS('BAZA DANYCH'!$AC:$AC,'BAZA DANYCH'!$A:$A,$A159,'BAZA DANYCH'!$T:$T,O$156,'BAZA DANYCH'!$F:$F,$B159),0)</f>
        <v>4.9019607843137254E-2</v>
      </c>
      <c r="P159" s="224">
        <f>IFERROR(AVERAGEIFS('BAZA DANYCH'!$AC:$AC,'BAZA DANYCH'!$A:$A,$A159,'BAZA DANYCH'!$T:$T,P$156,'BAZA DANYCH'!$F:$F,$B159),0)</f>
        <v>0</v>
      </c>
      <c r="Q159" s="224">
        <f>IFERROR(AVERAGEIFS('BAZA DANYCH'!$AC:$AC,'BAZA DANYCH'!$A:$A,$A159,'BAZA DANYCH'!$T:$T,Q$156,'BAZA DANYCH'!$F:$F,$B159),0)</f>
        <v>5.9607843137254903E-2</v>
      </c>
      <c r="R159" s="224">
        <f>IFERROR(AVERAGEIFS('BAZA DANYCH'!$AC:$AC,'BAZA DANYCH'!$A:$A,$A159,'BAZA DANYCH'!$T:$T,R$156,'BAZA DANYCH'!$F:$F,$B159),0)</f>
        <v>9.8765432098765427E-2</v>
      </c>
      <c r="S159" s="224">
        <f>IFERROR(AVERAGEIFS('BAZA DANYCH'!$AC:$AC,'BAZA DANYCH'!$A:$A,$A159,'BAZA DANYCH'!$T:$T,S$156,'BAZA DANYCH'!$F:$F,$B159),0)</f>
        <v>9.9633699633699654E-2</v>
      </c>
      <c r="T159" s="224">
        <f>IFERROR(AVERAGEIFS('BAZA DANYCH'!$AC:$AC,'BAZA DANYCH'!$A:$A,$A159,'BAZA DANYCH'!$T:$T,T$156,'BAZA DANYCH'!$F:$F,$B159),0)</f>
        <v>0</v>
      </c>
      <c r="U159" s="224">
        <f>IFERROR(AVERAGEIFS('BAZA DANYCH'!$AC:$AC,'BAZA DANYCH'!$A:$A,$A159,'BAZA DANYCH'!$T:$T,U$156,'BAZA DANYCH'!$F:$F,$B159),0)</f>
        <v>9.9019607843137264E-2</v>
      </c>
      <c r="V159" s="224">
        <f>IFERROR(AVERAGEIFS('BAZA DANYCH'!$AC:$AC,'BAZA DANYCH'!$A:$A,$A159,'BAZA DANYCH'!$T:$T,V$156,'BAZA DANYCH'!$F:$F,$B159),0)</f>
        <v>9.8039215686274508E-2</v>
      </c>
      <c r="W159" s="224">
        <f>IFERROR(AVERAGEIFS('BAZA DANYCH'!$AC:$AC,'BAZA DANYCH'!$A:$A,$A159,'BAZA DANYCH'!$T:$T,W$156,'BAZA DANYCH'!$F:$F,$B159),0)</f>
        <v>9.9346405228758164E-2</v>
      </c>
      <c r="X159" s="224">
        <f>IFERROR(AVERAGEIFS('BAZA DANYCH'!$AC:$AC,'BAZA DANYCH'!$A:$A,$A159,'BAZA DANYCH'!$T:$T,X$156,'BAZA DANYCH'!$F:$F,$B159),0)</f>
        <v>9.8039215686274508E-2</v>
      </c>
      <c r="Y159" s="224">
        <f>IFERROR(AVERAGEIFS('BAZA DANYCH'!$AC:$AC,'BAZA DANYCH'!$A:$A,$A159,'BAZA DANYCH'!$T:$T,Y$156,'BAZA DANYCH'!$F:$F,$B159),0)</f>
        <v>9.9633699633699627E-2</v>
      </c>
      <c r="Z159" s="224">
        <f>IFERROR(AVERAGEIFS('BAZA DANYCH'!$AC:$AC,'BAZA DANYCH'!$A:$A,$A159,'BAZA DANYCH'!$T:$T,Z$156,'BAZA DANYCH'!$F:$F,$B159),0)</f>
        <v>9.9450549450549458E-2</v>
      </c>
      <c r="AA159" s="224">
        <f>IFERROR(AVERAGEIFS('BAZA DANYCH'!$AC:$AC,'BAZA DANYCH'!$A:$A,$A159,'BAZA DANYCH'!$T:$T,AA$156,'BAZA DANYCH'!$F:$F,$B159),0)</f>
        <v>9.9382716049382716E-2</v>
      </c>
      <c r="AB159" s="224">
        <f>IFERROR(AVERAGEIFS('BAZA DANYCH'!$AC:$AC,'BAZA DANYCH'!$A:$A,$A159,'BAZA DANYCH'!$T:$T,AB$156,'BAZA DANYCH'!$F:$F,$B159),0)</f>
        <v>9.8765432098765427E-2</v>
      </c>
      <c r="AC159" s="224">
        <f>IFERROR(AVERAGEIFS('BAZA DANYCH'!$AC:$AC,'BAZA DANYCH'!$A:$A,$A159,'BAZA DANYCH'!$T:$T,AC$156,'BAZA DANYCH'!$F:$F,$B159),0)</f>
        <v>0.1125</v>
      </c>
      <c r="AD159" s="224">
        <f>IFERROR(AVERAGEIFS('BAZA DANYCH'!$AC:$AC,'BAZA DANYCH'!$A:$A,$A159,'BAZA DANYCH'!$T:$T,AD$156,'BAZA DANYCH'!$F:$F,$B159),0)</f>
        <v>9.8039215686274508E-2</v>
      </c>
      <c r="AE159" s="224">
        <f>IFERROR(AVERAGEIFS('BAZA DANYCH'!$AC:$AC,'BAZA DANYCH'!$A:$A,$A159,'BAZA DANYCH'!$T:$T,AE$156,'BAZA DANYCH'!$F:$F,$B159),0)</f>
        <v>0.1</v>
      </c>
      <c r="AF159" s="224">
        <f>IFERROR(AVERAGEIFS('BAZA DANYCH'!$AC:$AC,'BAZA DANYCH'!$A:$A,$A159,'BAZA DANYCH'!$T:$T,AF$156,'BAZA DANYCH'!$F:$F,$B159),0)</f>
        <v>9.9019607843137264E-2</v>
      </c>
      <c r="AG159" s="224">
        <f>IFERROR(AVERAGEIFS('BAZA DANYCH'!$AC:$AC,'BAZA DANYCH'!$A:$A,$A159,'BAZA DANYCH'!$T:$T,AG$156,'BAZA DANYCH'!$F:$F,$B159),0)</f>
        <v>6.6013071895424838E-2</v>
      </c>
      <c r="AH159" s="224">
        <f>IFERROR(AVERAGEIFS('BAZA DANYCH'!$AC:$AC,'BAZA DANYCH'!$A:$A,$A159,'BAZA DANYCH'!$T:$T,AH$156,'BAZA DANYCH'!$F:$F,$B159),0)</f>
        <v>0</v>
      </c>
    </row>
    <row r="160" spans="1:34">
      <c r="A160" s="225" t="str">
        <f t="shared" si="12"/>
        <v>Psie Pole</v>
      </c>
      <c r="B160" s="225" t="str">
        <f t="shared" si="12"/>
        <v>p4_wjazd_A</v>
      </c>
      <c r="C160" s="223">
        <f>IFERROR(AVERAGEIFS('BAZA DANYCH'!$AC:$AC,'BAZA DANYCH'!$A:$A,$A160,'BAZA DANYCH'!$F:$F,$B160),0)</f>
        <v>0.38399464762087865</v>
      </c>
      <c r="D160" s="224">
        <f>IFERROR(AVERAGEIFS('BAZA DANYCH'!$AC:$AC,'BAZA DANYCH'!$A:$A,$A160,'BAZA DANYCH'!$T:$T,D$156,'BAZA DANYCH'!$F:$F,$B160),0)</f>
        <v>0.49501111413536564</v>
      </c>
      <c r="E160" s="224">
        <f>IFERROR(AVERAGEIFS('BAZA DANYCH'!$AC:$AC,'BAZA DANYCH'!$A:$A,$A160,'BAZA DANYCH'!$T:$T,E$156,'BAZA DANYCH'!$F:$F,$B160),0)</f>
        <v>0.68129568721711853</v>
      </c>
      <c r="F160" s="224">
        <f>IFERROR(AVERAGEIFS('BAZA DANYCH'!$AC:$AC,'BAZA DANYCH'!$A:$A,$A160,'BAZA DANYCH'!$T:$T,F$156,'BAZA DANYCH'!$F:$F,$B160),0)</f>
        <v>0.60975447098521185</v>
      </c>
      <c r="G160" s="224">
        <f>IFERROR(AVERAGEIFS('BAZA DANYCH'!$AC:$AC,'BAZA DANYCH'!$A:$A,$A160,'BAZA DANYCH'!$T:$T,G$156,'BAZA DANYCH'!$F:$F,$B160),0)</f>
        <v>0.42362140644413299</v>
      </c>
      <c r="H160" s="224">
        <f>IFERROR(AVERAGEIFS('BAZA DANYCH'!$AC:$AC,'BAZA DANYCH'!$A:$A,$A160,'BAZA DANYCH'!$T:$T,H$156,'BAZA DANYCH'!$F:$F,$B160),0)</f>
        <v>0.57570718025088119</v>
      </c>
      <c r="I160" s="224">
        <f>IFERROR(AVERAGEIFS('BAZA DANYCH'!$AC:$AC,'BAZA DANYCH'!$A:$A,$A160,'BAZA DANYCH'!$T:$T,I$156,'BAZA DANYCH'!$F:$F,$B160),0)</f>
        <v>0.52342303961177272</v>
      </c>
      <c r="J160" s="224">
        <f>IFERROR(AVERAGEIFS('BAZA DANYCH'!$AC:$AC,'BAZA DANYCH'!$A:$A,$A160,'BAZA DANYCH'!$T:$T,J$156,'BAZA DANYCH'!$F:$F,$B160),0)</f>
        <v>0.44780241721523623</v>
      </c>
      <c r="K160" s="224">
        <f>IFERROR(AVERAGEIFS('BAZA DANYCH'!$AC:$AC,'BAZA DANYCH'!$A:$A,$A160,'BAZA DANYCH'!$T:$T,K$156,'BAZA DANYCH'!$F:$F,$B160),0)</f>
        <v>0.44170810124775417</v>
      </c>
      <c r="L160" s="224">
        <f>IFERROR(AVERAGEIFS('BAZA DANYCH'!$AC:$AC,'BAZA DANYCH'!$A:$A,$A160,'BAZA DANYCH'!$T:$T,L$156,'BAZA DANYCH'!$F:$F,$B160),0)</f>
        <v>0.57352432971106815</v>
      </c>
      <c r="M160" s="224">
        <f>IFERROR(AVERAGEIFS('BAZA DANYCH'!$AC:$AC,'BAZA DANYCH'!$A:$A,$A160,'BAZA DANYCH'!$T:$T,M$156,'BAZA DANYCH'!$F:$F,$B160),0)</f>
        <v>0.5400701169656853</v>
      </c>
      <c r="N160" s="224">
        <f>IFERROR(AVERAGEIFS('BAZA DANYCH'!$AC:$AC,'BAZA DANYCH'!$A:$A,$A160,'BAZA DANYCH'!$T:$T,N$156,'BAZA DANYCH'!$F:$F,$B160),0)</f>
        <v>0.58494858494858504</v>
      </c>
      <c r="O160" s="224">
        <f>IFERROR(AVERAGEIFS('BAZA DANYCH'!$AC:$AC,'BAZA DANYCH'!$A:$A,$A160,'BAZA DANYCH'!$T:$T,O$156,'BAZA DANYCH'!$F:$F,$B160),0)</f>
        <v>0.36848243660765684</v>
      </c>
      <c r="P160" s="224">
        <f>IFERROR(AVERAGEIFS('BAZA DANYCH'!$AC:$AC,'BAZA DANYCH'!$A:$A,$A160,'BAZA DANYCH'!$T:$T,P$156,'BAZA DANYCH'!$F:$F,$B160),0)</f>
        <v>0.42929499139834482</v>
      </c>
      <c r="Q160" s="224">
        <f>IFERROR(AVERAGEIFS('BAZA DANYCH'!$AC:$AC,'BAZA DANYCH'!$A:$A,$A160,'BAZA DANYCH'!$T:$T,Q$156,'BAZA DANYCH'!$F:$F,$B160),0)</f>
        <v>0.33929986594088862</v>
      </c>
      <c r="R160" s="224">
        <f>IFERROR(AVERAGEIFS('BAZA DANYCH'!$AC:$AC,'BAZA DANYCH'!$A:$A,$A160,'BAZA DANYCH'!$T:$T,R$156,'BAZA DANYCH'!$F:$F,$B160),0)</f>
        <v>0.3133010152793726</v>
      </c>
      <c r="S160" s="224">
        <f>IFERROR(AVERAGEIFS('BAZA DANYCH'!$AC:$AC,'BAZA DANYCH'!$A:$A,$A160,'BAZA DANYCH'!$T:$T,S$156,'BAZA DANYCH'!$F:$F,$B160),0)</f>
        <v>0.30256043564865026</v>
      </c>
      <c r="T160" s="224">
        <f>IFERROR(AVERAGEIFS('BAZA DANYCH'!$AC:$AC,'BAZA DANYCH'!$A:$A,$A160,'BAZA DANYCH'!$T:$T,T$156,'BAZA DANYCH'!$F:$F,$B160),0)</f>
        <v>0.39263325461752552</v>
      </c>
      <c r="U160" s="224">
        <f>IFERROR(AVERAGEIFS('BAZA DANYCH'!$AC:$AC,'BAZA DANYCH'!$A:$A,$A160,'BAZA DANYCH'!$T:$T,U$156,'BAZA DANYCH'!$F:$F,$B160),0)</f>
        <v>0.49007320124828774</v>
      </c>
      <c r="V160" s="224">
        <f>IFERROR(AVERAGEIFS('BAZA DANYCH'!$AC:$AC,'BAZA DANYCH'!$A:$A,$A160,'BAZA DANYCH'!$T:$T,V$156,'BAZA DANYCH'!$F:$F,$B160),0)</f>
        <v>0.23352764794788611</v>
      </c>
      <c r="W160" s="224">
        <f>IFERROR(AVERAGEIFS('BAZA DANYCH'!$AC:$AC,'BAZA DANYCH'!$A:$A,$A160,'BAZA DANYCH'!$T:$T,W$156,'BAZA DANYCH'!$F:$F,$B160),0)</f>
        <v>0.28459335197230323</v>
      </c>
      <c r="X160" s="224">
        <f>IFERROR(AVERAGEIFS('BAZA DANYCH'!$AC:$AC,'BAZA DANYCH'!$A:$A,$A160,'BAZA DANYCH'!$T:$T,X$156,'BAZA DANYCH'!$F:$F,$B160),0)</f>
        <v>0.21205661871444278</v>
      </c>
      <c r="Y160" s="224">
        <f>IFERROR(AVERAGEIFS('BAZA DANYCH'!$AC:$AC,'BAZA DANYCH'!$A:$A,$A160,'BAZA DANYCH'!$T:$T,Y$156,'BAZA DANYCH'!$F:$F,$B160),0)</f>
        <v>0.38102048186768106</v>
      </c>
      <c r="Z160" s="224">
        <f>IFERROR(AVERAGEIFS('BAZA DANYCH'!$AC:$AC,'BAZA DANYCH'!$A:$A,$A160,'BAZA DANYCH'!$T:$T,Z$156,'BAZA DANYCH'!$F:$F,$B160),0)</f>
        <v>0.18738906434882546</v>
      </c>
      <c r="AA160" s="224">
        <f>IFERROR(AVERAGEIFS('BAZA DANYCH'!$AC:$AC,'BAZA DANYCH'!$A:$A,$A160,'BAZA DANYCH'!$T:$T,AA$156,'BAZA DANYCH'!$F:$F,$B160),0)</f>
        <v>0.27983778515171881</v>
      </c>
      <c r="AB160" s="224">
        <f>IFERROR(AVERAGEIFS('BAZA DANYCH'!$AC:$AC,'BAZA DANYCH'!$A:$A,$A160,'BAZA DANYCH'!$T:$T,AB$156,'BAZA DANYCH'!$F:$F,$B160),0)</f>
        <v>0.35886754008277644</v>
      </c>
      <c r="AC160" s="224">
        <f>IFERROR(AVERAGEIFS('BAZA DANYCH'!$AC:$AC,'BAZA DANYCH'!$A:$A,$A160,'BAZA DANYCH'!$T:$T,AC$156,'BAZA DANYCH'!$F:$F,$B160),0)</f>
        <v>0.25881212365185596</v>
      </c>
      <c r="AD160" s="224">
        <f>IFERROR(AVERAGEIFS('BAZA DANYCH'!$AC:$AC,'BAZA DANYCH'!$A:$A,$A160,'BAZA DANYCH'!$T:$T,AD$156,'BAZA DANYCH'!$F:$F,$B160),0)</f>
        <v>0.16590505386327167</v>
      </c>
      <c r="AE160" s="224">
        <f>IFERROR(AVERAGEIFS('BAZA DANYCH'!$AC:$AC,'BAZA DANYCH'!$A:$A,$A160,'BAZA DANYCH'!$T:$T,AE$156,'BAZA DANYCH'!$F:$F,$B160),0)</f>
        <v>0.17645109869589484</v>
      </c>
      <c r="AF160" s="224">
        <f>IFERROR(AVERAGEIFS('BAZA DANYCH'!$AC:$AC,'BAZA DANYCH'!$A:$A,$A160,'BAZA DANYCH'!$T:$T,AF$156,'BAZA DANYCH'!$F:$F,$B160),0)</f>
        <v>0.25053990116343405</v>
      </c>
      <c r="AG160" s="224">
        <f>IFERROR(AVERAGEIFS('BAZA DANYCH'!$AC:$AC,'BAZA DANYCH'!$A:$A,$A160,'BAZA DANYCH'!$T:$T,AG$156,'BAZA DANYCH'!$F:$F,$B160),0)</f>
        <v>0.13977488396565008</v>
      </c>
      <c r="AH160" s="224">
        <f>IFERROR(AVERAGEIFS('BAZA DANYCH'!$AC:$AC,'BAZA DANYCH'!$A:$A,$A160,'BAZA DANYCH'!$T:$T,AH$156,'BAZA DANYCH'!$F:$F,$B160),0)</f>
        <v>0.18679683158988236</v>
      </c>
    </row>
    <row r="161" spans="1:34">
      <c r="A161" s="225" t="str">
        <f t="shared" si="12"/>
        <v>Psie Pole</v>
      </c>
      <c r="B161" s="225" t="str">
        <f t="shared" si="12"/>
        <v>p4_wyjazd_A</v>
      </c>
      <c r="C161" s="223">
        <f>IFERROR(AVERAGEIFS('BAZA DANYCH'!$AC:$AC,'BAZA DANYCH'!$A:$A,$A161,'BAZA DANYCH'!$F:$F,$B161),0)</f>
        <v>0.39350439479739391</v>
      </c>
      <c r="D161" s="224">
        <f>IFERROR(AVERAGEIFS('BAZA DANYCH'!$AC:$AC,'BAZA DANYCH'!$A:$A,$A161,'BAZA DANYCH'!$T:$T,D$156,'BAZA DANYCH'!$F:$F,$B161),0)</f>
        <v>0.17345988730719269</v>
      </c>
      <c r="E161" s="224">
        <f>IFERROR(AVERAGEIFS('BAZA DANYCH'!$AC:$AC,'BAZA DANYCH'!$A:$A,$A161,'BAZA DANYCH'!$T:$T,E$156,'BAZA DANYCH'!$F:$F,$B161),0)</f>
        <v>0.24022436287061449</v>
      </c>
      <c r="F161" s="224">
        <f>IFERROR(AVERAGEIFS('BAZA DANYCH'!$AC:$AC,'BAZA DANYCH'!$A:$A,$A161,'BAZA DANYCH'!$T:$T,F$156,'BAZA DANYCH'!$F:$F,$B161),0)</f>
        <v>9.3241264418997744E-2</v>
      </c>
      <c r="G161" s="224">
        <f>IFERROR(AVERAGEIFS('BAZA DANYCH'!$AC:$AC,'BAZA DANYCH'!$A:$A,$A161,'BAZA DANYCH'!$T:$T,G$156,'BAZA DANYCH'!$F:$F,$B161),0)</f>
        <v>0.12260348583877993</v>
      </c>
      <c r="H161" s="224">
        <f>IFERROR(AVERAGEIFS('BAZA DANYCH'!$AC:$AC,'BAZA DANYCH'!$A:$A,$A161,'BAZA DANYCH'!$T:$T,H$156,'BAZA DANYCH'!$F:$F,$B161),0)</f>
        <v>0.12572257069834242</v>
      </c>
      <c r="I161" s="224">
        <f>IFERROR(AVERAGEIFS('BAZA DANYCH'!$AC:$AC,'BAZA DANYCH'!$A:$A,$A161,'BAZA DANYCH'!$T:$T,I$156,'BAZA DANYCH'!$F:$F,$B161),0)</f>
        <v>0.22681638661913409</v>
      </c>
      <c r="J161" s="224">
        <f>IFERROR(AVERAGEIFS('BAZA DANYCH'!$AC:$AC,'BAZA DANYCH'!$A:$A,$A161,'BAZA DANYCH'!$T:$T,J$156,'BAZA DANYCH'!$F:$F,$B161),0)</f>
        <v>0.1157095546194464</v>
      </c>
      <c r="K161" s="224">
        <f>IFERROR(AVERAGEIFS('BAZA DANYCH'!$AC:$AC,'BAZA DANYCH'!$A:$A,$A161,'BAZA DANYCH'!$T:$T,K$156,'BAZA DANYCH'!$F:$F,$B161),0)</f>
        <v>0.14225522499973597</v>
      </c>
      <c r="L161" s="224">
        <f>IFERROR(AVERAGEIFS('BAZA DANYCH'!$AC:$AC,'BAZA DANYCH'!$A:$A,$A161,'BAZA DANYCH'!$T:$T,L$156,'BAZA DANYCH'!$F:$F,$B161),0)</f>
        <v>7.5148308481641807E-2</v>
      </c>
      <c r="M161" s="224">
        <f>IFERROR(AVERAGEIFS('BAZA DANYCH'!$AC:$AC,'BAZA DANYCH'!$A:$A,$A161,'BAZA DANYCH'!$T:$T,M$156,'BAZA DANYCH'!$F:$F,$B161),0)</f>
        <v>0.2470661681528627</v>
      </c>
      <c r="N161" s="224">
        <f>IFERROR(AVERAGEIFS('BAZA DANYCH'!$AC:$AC,'BAZA DANYCH'!$A:$A,$A161,'BAZA DANYCH'!$T:$T,N$156,'BAZA DANYCH'!$F:$F,$B161),0)</f>
        <v>0.10044910179640718</v>
      </c>
      <c r="O161" s="224">
        <f>IFERROR(AVERAGEIFS('BAZA DANYCH'!$AC:$AC,'BAZA DANYCH'!$A:$A,$A161,'BAZA DANYCH'!$T:$T,O$156,'BAZA DANYCH'!$F:$F,$B161),0)</f>
        <v>0.11047080744850699</v>
      </c>
      <c r="P161" s="224">
        <f>IFERROR(AVERAGEIFS('BAZA DANYCH'!$AC:$AC,'BAZA DANYCH'!$A:$A,$A161,'BAZA DANYCH'!$T:$T,P$156,'BAZA DANYCH'!$F:$F,$B161),0)</f>
        <v>0.11824629947271456</v>
      </c>
      <c r="Q161" s="224">
        <f>IFERROR(AVERAGEIFS('BAZA DANYCH'!$AC:$AC,'BAZA DANYCH'!$A:$A,$A161,'BAZA DANYCH'!$T:$T,Q$156,'BAZA DANYCH'!$F:$F,$B161),0)</f>
        <v>0.10227272727272728</v>
      </c>
      <c r="R161" s="224">
        <f>IFERROR(AVERAGEIFS('BAZA DANYCH'!$AC:$AC,'BAZA DANYCH'!$A:$A,$A161,'BAZA DANYCH'!$T:$T,R$156,'BAZA DANYCH'!$F:$F,$B161),0)</f>
        <v>0.13120291658027505</v>
      </c>
      <c r="S161" s="224">
        <f>IFERROR(AVERAGEIFS('BAZA DANYCH'!$AC:$AC,'BAZA DANYCH'!$A:$A,$A161,'BAZA DANYCH'!$T:$T,S$156,'BAZA DANYCH'!$F:$F,$B161),0)</f>
        <v>0.40580089820359277</v>
      </c>
      <c r="T161" s="224">
        <f>IFERROR(AVERAGEIFS('BAZA DANYCH'!$AC:$AC,'BAZA DANYCH'!$A:$A,$A161,'BAZA DANYCH'!$T:$T,T$156,'BAZA DANYCH'!$F:$F,$B161),0)</f>
        <v>0.45517540897086967</v>
      </c>
      <c r="U161" s="224">
        <f>IFERROR(AVERAGEIFS('BAZA DANYCH'!$AC:$AC,'BAZA DANYCH'!$A:$A,$A161,'BAZA DANYCH'!$T:$T,U$156,'BAZA DANYCH'!$F:$F,$B161),0)</f>
        <v>0.57305437373576407</v>
      </c>
      <c r="V161" s="224">
        <f>IFERROR(AVERAGEIFS('BAZA DANYCH'!$AC:$AC,'BAZA DANYCH'!$A:$A,$A161,'BAZA DANYCH'!$T:$T,V$156,'BAZA DANYCH'!$F:$F,$B161),0)</f>
        <v>0.55638911670325641</v>
      </c>
      <c r="W161" s="224">
        <f>IFERROR(AVERAGEIFS('BAZA DANYCH'!$AC:$AC,'BAZA DANYCH'!$A:$A,$A161,'BAZA DANYCH'!$T:$T,W$156,'BAZA DANYCH'!$F:$F,$B161),0)</f>
        <v>0.59605747518302699</v>
      </c>
      <c r="X161" s="224">
        <f>IFERROR(AVERAGEIFS('BAZA DANYCH'!$AC:$AC,'BAZA DANYCH'!$A:$A,$A161,'BAZA DANYCH'!$T:$T,X$156,'BAZA DANYCH'!$F:$F,$B161),0)</f>
        <v>0.69373364182420727</v>
      </c>
      <c r="Y161" s="224">
        <f>IFERROR(AVERAGEIFS('BAZA DANYCH'!$AC:$AC,'BAZA DANYCH'!$A:$A,$A161,'BAZA DANYCH'!$T:$T,Y$156,'BAZA DANYCH'!$F:$F,$B161),0)</f>
        <v>0.36275770583946693</v>
      </c>
      <c r="Z161" s="224">
        <f>IFERROR(AVERAGEIFS('BAZA DANYCH'!$AC:$AC,'BAZA DANYCH'!$A:$A,$A161,'BAZA DANYCH'!$T:$T,Z$156,'BAZA DANYCH'!$F:$F,$B161),0)</f>
        <v>0.63101058856606584</v>
      </c>
      <c r="AA161" s="224">
        <f>IFERROR(AVERAGEIFS('BAZA DANYCH'!$AC:$AC,'BAZA DANYCH'!$A:$A,$A161,'BAZA DANYCH'!$T:$T,AA$156,'BAZA DANYCH'!$F:$F,$B161),0)</f>
        <v>0.51723704207161481</v>
      </c>
      <c r="AB161" s="224">
        <f>IFERROR(AVERAGEIFS('BAZA DANYCH'!$AC:$AC,'BAZA DANYCH'!$A:$A,$A161,'BAZA DANYCH'!$T:$T,AB$156,'BAZA DANYCH'!$F:$F,$B161),0)</f>
        <v>0.59071129661566435</v>
      </c>
      <c r="AC161" s="224">
        <f>IFERROR(AVERAGEIFS('BAZA DANYCH'!$AC:$AC,'BAZA DANYCH'!$A:$A,$A161,'BAZA DANYCH'!$T:$T,AC$156,'BAZA DANYCH'!$F:$F,$B161),0)</f>
        <v>0.29500614931752656</v>
      </c>
      <c r="AD161" s="224">
        <f>IFERROR(AVERAGEIFS('BAZA DANYCH'!$AC:$AC,'BAZA DANYCH'!$A:$A,$A161,'BAZA DANYCH'!$T:$T,AD$156,'BAZA DANYCH'!$F:$F,$B161),0)</f>
        <v>0.49323623559539059</v>
      </c>
      <c r="AE161" s="224">
        <f>IFERROR(AVERAGEIFS('BAZA DANYCH'!$AC:$AC,'BAZA DANYCH'!$A:$A,$A161,'BAZA DANYCH'!$T:$T,AE$156,'BAZA DANYCH'!$F:$F,$B161),0)</f>
        <v>0.68750010174264808</v>
      </c>
      <c r="AF161" s="224">
        <f>IFERROR(AVERAGEIFS('BAZA DANYCH'!$AC:$AC,'BAZA DANYCH'!$A:$A,$A161,'BAZA DANYCH'!$T:$T,AF$156,'BAZA DANYCH'!$F:$F,$B161),0)</f>
        <v>0.71697930389148856</v>
      </c>
      <c r="AG161" s="224">
        <f>IFERROR(AVERAGEIFS('BAZA DANYCH'!$AC:$AC,'BAZA DANYCH'!$A:$A,$A161,'BAZA DANYCH'!$T:$T,AG$156,'BAZA DANYCH'!$F:$F,$B161),0)</f>
        <v>0.7201567191036472</v>
      </c>
      <c r="AH161" s="224">
        <f>IFERROR(AVERAGEIFS('BAZA DANYCH'!$AC:$AC,'BAZA DANYCH'!$A:$A,$A161,'BAZA DANYCH'!$T:$T,AH$156,'BAZA DANYCH'!$F:$F,$B161),0)</f>
        <v>0.45715259210581355</v>
      </c>
    </row>
    <row r="162" spans="1:34">
      <c r="A162" s="225" t="str">
        <f t="shared" si="12"/>
        <v>Psie Pole</v>
      </c>
      <c r="B162" s="225" t="str">
        <f t="shared" si="12"/>
        <v>p5_A</v>
      </c>
      <c r="C162" s="223">
        <f>IFERROR(AVERAGEIFS('BAZA DANYCH'!$AC:$AC,'BAZA DANYCH'!$A:$A,$A162,'BAZA DANYCH'!$F:$F,$B162),0)</f>
        <v>0.15254686811696141</v>
      </c>
      <c r="D162" s="224">
        <f>IFERROR(AVERAGEIFS('BAZA DANYCH'!$AC:$AC,'BAZA DANYCH'!$A:$A,$A162,'BAZA DANYCH'!$T:$T,D$156,'BAZA DANYCH'!$F:$F,$B162),0)</f>
        <v>0.12211868245648094</v>
      </c>
      <c r="E162" s="224">
        <f>IFERROR(AVERAGEIFS('BAZA DANYCH'!$AC:$AC,'BAZA DANYCH'!$A:$A,$A162,'BAZA DANYCH'!$T:$T,E$156,'BAZA DANYCH'!$F:$F,$B162),0)</f>
        <v>0.10377358490566038</v>
      </c>
      <c r="F162" s="224">
        <f>IFERROR(AVERAGEIFS('BAZA DANYCH'!$AC:$AC,'BAZA DANYCH'!$A:$A,$A162,'BAZA DANYCH'!$T:$T,F$156,'BAZA DANYCH'!$F:$F,$B162),0)</f>
        <v>0.17624247718889538</v>
      </c>
      <c r="G162" s="224">
        <f>IFERROR(AVERAGEIFS('BAZA DANYCH'!$AC:$AC,'BAZA DANYCH'!$A:$A,$A162,'BAZA DANYCH'!$T:$T,G$156,'BAZA DANYCH'!$F:$F,$B162),0)</f>
        <v>0.29903013886294288</v>
      </c>
      <c r="H162" s="224">
        <f>IFERROR(AVERAGEIFS('BAZA DANYCH'!$AC:$AC,'BAZA DANYCH'!$A:$A,$A162,'BAZA DANYCH'!$T:$T,H$156,'BAZA DANYCH'!$F:$F,$B162),0)</f>
        <v>9.9382716049382716E-2</v>
      </c>
      <c r="I162" s="224">
        <f>IFERROR(AVERAGEIFS('BAZA DANYCH'!$AC:$AC,'BAZA DANYCH'!$A:$A,$A162,'BAZA DANYCH'!$T:$T,I$156,'BAZA DANYCH'!$F:$F,$B162),0)</f>
        <v>0.15005985892706919</v>
      </c>
      <c r="J162" s="224">
        <f>IFERROR(AVERAGEIFS('BAZA DANYCH'!$AC:$AC,'BAZA DANYCH'!$A:$A,$A162,'BAZA DANYCH'!$T:$T,J$156,'BAZA DANYCH'!$F:$F,$B162),0)</f>
        <v>0.11438679245283019</v>
      </c>
      <c r="K162" s="224">
        <f>IFERROR(AVERAGEIFS('BAZA DANYCH'!$AC:$AC,'BAZA DANYCH'!$A:$A,$A162,'BAZA DANYCH'!$T:$T,K$156,'BAZA DANYCH'!$F:$F,$B162),0)</f>
        <v>9.8524558338186768E-2</v>
      </c>
      <c r="L162" s="224">
        <f>IFERROR(AVERAGEIFS('BAZA DANYCH'!$AC:$AC,'BAZA DANYCH'!$A:$A,$A162,'BAZA DANYCH'!$T:$T,L$156,'BAZA DANYCH'!$F:$F,$B162),0)</f>
        <v>0.19268867924528302</v>
      </c>
      <c r="M162" s="224">
        <f>IFERROR(AVERAGEIFS('BAZA DANYCH'!$AC:$AC,'BAZA DANYCH'!$A:$A,$A162,'BAZA DANYCH'!$T:$T,M$156,'BAZA DANYCH'!$F:$F,$B162),0)</f>
        <v>0.13069408792731127</v>
      </c>
      <c r="N162" s="224">
        <f>IFERROR(AVERAGEIFS('BAZA DANYCH'!$AC:$AC,'BAZA DANYCH'!$A:$A,$A162,'BAZA DANYCH'!$T:$T,N$156,'BAZA DANYCH'!$F:$F,$B162),0)</f>
        <v>9.8039215686274508E-2</v>
      </c>
      <c r="O162" s="224">
        <f>IFERROR(AVERAGEIFS('BAZA DANYCH'!$AC:$AC,'BAZA DANYCH'!$A:$A,$A162,'BAZA DANYCH'!$T:$T,O$156,'BAZA DANYCH'!$F:$F,$B162),0)</f>
        <v>0.19268867924528302</v>
      </c>
      <c r="P162" s="224">
        <f>IFERROR(AVERAGEIFS('BAZA DANYCH'!$AC:$AC,'BAZA DANYCH'!$A:$A,$A162,'BAZA DANYCH'!$T:$T,P$156,'BAZA DANYCH'!$F:$F,$B162),0)</f>
        <v>0</v>
      </c>
      <c r="Q162" s="224">
        <f>IFERROR(AVERAGEIFS('BAZA DANYCH'!$AC:$AC,'BAZA DANYCH'!$A:$A,$A162,'BAZA DANYCH'!$T:$T,Q$156,'BAZA DANYCH'!$F:$F,$B162),0)</f>
        <v>0</v>
      </c>
      <c r="R162" s="224">
        <f>IFERROR(AVERAGEIFS('BAZA DANYCH'!$AC:$AC,'BAZA DANYCH'!$A:$A,$A162,'BAZA DANYCH'!$T:$T,R$156,'BAZA DANYCH'!$F:$F,$B162),0)</f>
        <v>0</v>
      </c>
      <c r="S162" s="224">
        <f>IFERROR(AVERAGEIFS('BAZA DANYCH'!$AC:$AC,'BAZA DANYCH'!$A:$A,$A162,'BAZA DANYCH'!$T:$T,S$156,'BAZA DANYCH'!$F:$F,$B162),0)</f>
        <v>0.17665663625186048</v>
      </c>
      <c r="T162" s="224">
        <f>IFERROR(AVERAGEIFS('BAZA DANYCH'!$AC:$AC,'BAZA DANYCH'!$A:$A,$A162,'BAZA DANYCH'!$T:$T,T$156,'BAZA DANYCH'!$F:$F,$B162),0)</f>
        <v>0.1640274212606446</v>
      </c>
      <c r="U162" s="224">
        <f>IFERROR(AVERAGEIFS('BAZA DANYCH'!$AC:$AC,'BAZA DANYCH'!$A:$A,$A162,'BAZA DANYCH'!$T:$T,U$156,'BAZA DANYCH'!$F:$F,$B162),0)</f>
        <v>0.16438679245283019</v>
      </c>
      <c r="V162" s="224">
        <f>IFERROR(AVERAGEIFS('BAZA DANYCH'!$AC:$AC,'BAZA DANYCH'!$A:$A,$A162,'BAZA DANYCH'!$T:$T,V$156,'BAZA DANYCH'!$F:$F,$B162),0)</f>
        <v>0.1</v>
      </c>
      <c r="W162" s="224">
        <f>IFERROR(AVERAGEIFS('BAZA DANYCH'!$AC:$AC,'BAZA DANYCH'!$A:$A,$A162,'BAZA DANYCH'!$T:$T,W$156,'BAZA DANYCH'!$F:$F,$B162),0)</f>
        <v>0.10734970555879118</v>
      </c>
      <c r="X162" s="224">
        <f>IFERROR(AVERAGEIFS('BAZA DANYCH'!$AC:$AC,'BAZA DANYCH'!$A:$A,$A162,'BAZA DANYCH'!$T:$T,X$156,'BAZA DANYCH'!$F:$F,$B162),0)</f>
        <v>0.20248495437779071</v>
      </c>
      <c r="Y162" s="224">
        <f>IFERROR(AVERAGEIFS('BAZA DANYCH'!$AC:$AC,'BAZA DANYCH'!$A:$A,$A162,'BAZA DANYCH'!$T:$T,Y$156,'BAZA DANYCH'!$F:$F,$B162),0)</f>
        <v>0.11188271604938271</v>
      </c>
      <c r="Z162" s="224">
        <f>IFERROR(AVERAGEIFS('BAZA DANYCH'!$AC:$AC,'BAZA DANYCH'!$A:$A,$A162,'BAZA DANYCH'!$T:$T,Z$156,'BAZA DANYCH'!$F:$F,$B162),0)</f>
        <v>0.21190142599165576</v>
      </c>
      <c r="AA162" s="224">
        <f>IFERROR(AVERAGEIFS('BAZA DANYCH'!$AC:$AC,'BAZA DANYCH'!$A:$A,$A162,'BAZA DANYCH'!$T:$T,AA$156,'BAZA DANYCH'!$F:$F,$B162),0)</f>
        <v>0.13604520829441435</v>
      </c>
      <c r="AB162" s="224">
        <f>IFERROR(AVERAGEIFS('BAZA DANYCH'!$AC:$AC,'BAZA DANYCH'!$A:$A,$A162,'BAZA DANYCH'!$T:$T,AB$156,'BAZA DANYCH'!$F:$F,$B162),0)</f>
        <v>0.13676227916909336</v>
      </c>
      <c r="AC162" s="224">
        <f>IFERROR(AVERAGEIFS('BAZA DANYCH'!$AC:$AC,'BAZA DANYCH'!$A:$A,$A162,'BAZA DANYCH'!$T:$T,AC$156,'BAZA DANYCH'!$F:$F,$B162),0)</f>
        <v>9.8039215686274508E-2</v>
      </c>
      <c r="AD162" s="224">
        <f>IFERROR(AVERAGEIFS('BAZA DANYCH'!$AC:$AC,'BAZA DANYCH'!$A:$A,$A162,'BAZA DANYCH'!$T:$T,AD$156,'BAZA DANYCH'!$F:$F,$B162),0)</f>
        <v>0.16831683168316833</v>
      </c>
      <c r="AE162" s="224">
        <f>IFERROR(AVERAGEIFS('BAZA DANYCH'!$AC:$AC,'BAZA DANYCH'!$A:$A,$A162,'BAZA DANYCH'!$T:$T,AE$156,'BAZA DANYCH'!$F:$F,$B162),0)</f>
        <v>9.8765432098765427E-2</v>
      </c>
      <c r="AF162" s="224">
        <f>IFERROR(AVERAGEIFS('BAZA DANYCH'!$AC:$AC,'BAZA DANYCH'!$A:$A,$A162,'BAZA DANYCH'!$T:$T,AF$156,'BAZA DANYCH'!$F:$F,$B162),0)</f>
        <v>0.10377358490566038</v>
      </c>
      <c r="AG162" s="224">
        <f>IFERROR(AVERAGEIFS('BAZA DANYCH'!$AC:$AC,'BAZA DANYCH'!$A:$A,$A162,'BAZA DANYCH'!$T:$T,AG$156,'BAZA DANYCH'!$F:$F,$B162),0)</f>
        <v>0</v>
      </c>
      <c r="AH162" s="224">
        <f>IFERROR(AVERAGEIFS('BAZA DANYCH'!$AC:$AC,'BAZA DANYCH'!$A:$A,$A162,'BAZA DANYCH'!$T:$T,AH$156,'BAZA DANYCH'!$F:$F,$B162),0)</f>
        <v>0</v>
      </c>
    </row>
    <row r="163" spans="1:34">
      <c r="A163" s="225" t="str">
        <f t="shared" si="12"/>
        <v>Psie Pole</v>
      </c>
      <c r="B163" s="225" t="str">
        <f t="shared" si="12"/>
        <v>p6_A</v>
      </c>
      <c r="C163" s="223">
        <f>IFERROR(AVERAGEIFS('BAZA DANYCH'!$AC:$AC,'BAZA DANYCH'!$A:$A,$A163,'BAZA DANYCH'!$F:$F,$B163),0)</f>
        <v>0.33184668989547023</v>
      </c>
      <c r="D163" s="224">
        <f>IFERROR(AVERAGEIFS('BAZA DANYCH'!$AC:$AC,'BAZA DANYCH'!$A:$A,$A163,'BAZA DANYCH'!$T:$T,D$156,'BAZA DANYCH'!$F:$F,$B163),0)</f>
        <v>0</v>
      </c>
      <c r="E163" s="224">
        <f>IFERROR(AVERAGEIFS('BAZA DANYCH'!$AC:$AC,'BAZA DANYCH'!$A:$A,$A163,'BAZA DANYCH'!$T:$T,E$156,'BAZA DANYCH'!$F:$F,$B163),0)</f>
        <v>0.28000000000000003</v>
      </c>
      <c r="F163" s="224">
        <f>IFERROR(AVERAGEIFS('BAZA DANYCH'!$AC:$AC,'BAZA DANYCH'!$A:$A,$A163,'BAZA DANYCH'!$T:$T,F$156,'BAZA DANYCH'!$F:$F,$B163),0)</f>
        <v>0.91428571428571426</v>
      </c>
      <c r="G163" s="224">
        <f>IFERROR(AVERAGEIFS('BAZA DANYCH'!$AC:$AC,'BAZA DANYCH'!$A:$A,$A163,'BAZA DANYCH'!$T:$T,G$156,'BAZA DANYCH'!$F:$F,$B163),0)</f>
        <v>0.53</v>
      </c>
      <c r="H163" s="224">
        <f>IFERROR(AVERAGEIFS('BAZA DANYCH'!$AC:$AC,'BAZA DANYCH'!$A:$A,$A163,'BAZA DANYCH'!$T:$T,H$156,'BAZA DANYCH'!$F:$F,$B163),0)</f>
        <v>0.2</v>
      </c>
      <c r="I163" s="224">
        <f>IFERROR(AVERAGEIFS('BAZA DANYCH'!$AC:$AC,'BAZA DANYCH'!$A:$A,$A163,'BAZA DANYCH'!$T:$T,I$156,'BAZA DANYCH'!$F:$F,$B163),0)</f>
        <v>0.2</v>
      </c>
      <c r="J163" s="224">
        <f>IFERROR(AVERAGEIFS('BAZA DANYCH'!$AC:$AC,'BAZA DANYCH'!$A:$A,$A163,'BAZA DANYCH'!$T:$T,J$156,'BAZA DANYCH'!$F:$F,$B163),0)</f>
        <v>0.38</v>
      </c>
      <c r="K163" s="224">
        <f>IFERROR(AVERAGEIFS('BAZA DANYCH'!$AC:$AC,'BAZA DANYCH'!$A:$A,$A163,'BAZA DANYCH'!$T:$T,K$156,'BAZA DANYCH'!$F:$F,$B163),0)</f>
        <v>0.1</v>
      </c>
      <c r="L163" s="224">
        <f>IFERROR(AVERAGEIFS('BAZA DANYCH'!$AC:$AC,'BAZA DANYCH'!$A:$A,$A163,'BAZA DANYCH'!$T:$T,L$156,'BAZA DANYCH'!$F:$F,$B163),0)</f>
        <v>0.7142857142857143</v>
      </c>
      <c r="M163" s="224">
        <f>IFERROR(AVERAGEIFS('BAZA DANYCH'!$AC:$AC,'BAZA DANYCH'!$A:$A,$A163,'BAZA DANYCH'!$T:$T,M$156,'BAZA DANYCH'!$F:$F,$B163),0)</f>
        <v>0.2</v>
      </c>
      <c r="N163" s="224">
        <f>IFERROR(AVERAGEIFS('BAZA DANYCH'!$AC:$AC,'BAZA DANYCH'!$A:$A,$A163,'BAZA DANYCH'!$T:$T,N$156,'BAZA DANYCH'!$F:$F,$B163),0)</f>
        <v>0.36</v>
      </c>
      <c r="O163" s="224">
        <f>IFERROR(AVERAGEIFS('BAZA DANYCH'!$AC:$AC,'BAZA DANYCH'!$A:$A,$A163,'BAZA DANYCH'!$T:$T,O$156,'BAZA DANYCH'!$F:$F,$B163),0)</f>
        <v>0.1</v>
      </c>
      <c r="P163" s="224">
        <f>IFERROR(AVERAGEIFS('BAZA DANYCH'!$AC:$AC,'BAZA DANYCH'!$A:$A,$A163,'BAZA DANYCH'!$T:$T,P$156,'BAZA DANYCH'!$F:$F,$B163),0)</f>
        <v>0</v>
      </c>
      <c r="Q163" s="224">
        <f>IFERROR(AVERAGEIFS('BAZA DANYCH'!$AC:$AC,'BAZA DANYCH'!$A:$A,$A163,'BAZA DANYCH'!$T:$T,Q$156,'BAZA DANYCH'!$F:$F,$B163),0)</f>
        <v>0.25</v>
      </c>
      <c r="R163" s="224">
        <f>IFERROR(AVERAGEIFS('BAZA DANYCH'!$AC:$AC,'BAZA DANYCH'!$A:$A,$A163,'BAZA DANYCH'!$T:$T,R$156,'BAZA DANYCH'!$F:$F,$B163),0)</f>
        <v>0.7</v>
      </c>
      <c r="S163" s="224">
        <f>IFERROR(AVERAGEIFS('BAZA DANYCH'!$AC:$AC,'BAZA DANYCH'!$A:$A,$A163,'BAZA DANYCH'!$T:$T,S$156,'BAZA DANYCH'!$F:$F,$B163),0)</f>
        <v>0.15000000000000002</v>
      </c>
      <c r="T163" s="224">
        <f>IFERROR(AVERAGEIFS('BAZA DANYCH'!$AC:$AC,'BAZA DANYCH'!$A:$A,$A163,'BAZA DANYCH'!$T:$T,T$156,'BAZA DANYCH'!$F:$F,$B163),0)</f>
        <v>0.40714285714285714</v>
      </c>
      <c r="U163" s="224">
        <f>IFERROR(AVERAGEIFS('BAZA DANYCH'!$AC:$AC,'BAZA DANYCH'!$A:$A,$A163,'BAZA DANYCH'!$T:$T,U$156,'BAZA DANYCH'!$F:$F,$B163),0)</f>
        <v>0.36</v>
      </c>
      <c r="V163" s="224">
        <f>IFERROR(AVERAGEIFS('BAZA DANYCH'!$AC:$AC,'BAZA DANYCH'!$A:$A,$A163,'BAZA DANYCH'!$T:$T,V$156,'BAZA DANYCH'!$F:$F,$B163),0)</f>
        <v>0.38</v>
      </c>
      <c r="W163" s="224">
        <f>IFERROR(AVERAGEIFS('BAZA DANYCH'!$AC:$AC,'BAZA DANYCH'!$A:$A,$A163,'BAZA DANYCH'!$T:$T,W$156,'BAZA DANYCH'!$F:$F,$B163),0)</f>
        <v>0.15000000000000002</v>
      </c>
      <c r="X163" s="224">
        <f>IFERROR(AVERAGEIFS('BAZA DANYCH'!$AC:$AC,'BAZA DANYCH'!$A:$A,$A163,'BAZA DANYCH'!$T:$T,X$156,'BAZA DANYCH'!$F:$F,$B163),0)</f>
        <v>0.22999999999999998</v>
      </c>
      <c r="Y163" s="224">
        <f>IFERROR(AVERAGEIFS('BAZA DANYCH'!$AC:$AC,'BAZA DANYCH'!$A:$A,$A163,'BAZA DANYCH'!$T:$T,Y$156,'BAZA DANYCH'!$F:$F,$B163),0)</f>
        <v>0</v>
      </c>
      <c r="Z163" s="224">
        <f>IFERROR(AVERAGEIFS('BAZA DANYCH'!$AC:$AC,'BAZA DANYCH'!$A:$A,$A163,'BAZA DANYCH'!$T:$T,Z$156,'BAZA DANYCH'!$F:$F,$B163),0)</f>
        <v>0.91428571428571426</v>
      </c>
      <c r="AA163" s="224">
        <f>IFERROR(AVERAGEIFS('BAZA DANYCH'!$AC:$AC,'BAZA DANYCH'!$A:$A,$A163,'BAZA DANYCH'!$T:$T,AA$156,'BAZA DANYCH'!$F:$F,$B163),0)</f>
        <v>0.2</v>
      </c>
      <c r="AB163" s="224">
        <f>IFERROR(AVERAGEIFS('BAZA DANYCH'!$AC:$AC,'BAZA DANYCH'!$A:$A,$A163,'BAZA DANYCH'!$T:$T,AB$156,'BAZA DANYCH'!$F:$F,$B163),0)</f>
        <v>0.25</v>
      </c>
      <c r="AC163" s="224">
        <f>IFERROR(AVERAGEIFS('BAZA DANYCH'!$AC:$AC,'BAZA DANYCH'!$A:$A,$A163,'BAZA DANYCH'!$T:$T,AC$156,'BAZA DANYCH'!$F:$F,$B163),0)</f>
        <v>0</v>
      </c>
      <c r="AD163" s="224">
        <f>IFERROR(AVERAGEIFS('BAZA DANYCH'!$AC:$AC,'BAZA DANYCH'!$A:$A,$A163,'BAZA DANYCH'!$T:$T,AD$156,'BAZA DANYCH'!$F:$F,$B163),0)</f>
        <v>0.1</v>
      </c>
      <c r="AE163" s="224">
        <f>IFERROR(AVERAGEIFS('BAZA DANYCH'!$AC:$AC,'BAZA DANYCH'!$A:$A,$A163,'BAZA DANYCH'!$T:$T,AE$156,'BAZA DANYCH'!$F:$F,$B163),0)</f>
        <v>0.40714285714285714</v>
      </c>
      <c r="AF163" s="224">
        <f>IFERROR(AVERAGEIFS('BAZA DANYCH'!$AC:$AC,'BAZA DANYCH'!$A:$A,$A163,'BAZA DANYCH'!$T:$T,AF$156,'BAZA DANYCH'!$F:$F,$B163),0)</f>
        <v>0.15000000000000002</v>
      </c>
      <c r="AG163" s="224">
        <f>IFERROR(AVERAGEIFS('BAZA DANYCH'!$AC:$AC,'BAZA DANYCH'!$A:$A,$A163,'BAZA DANYCH'!$T:$T,AG$156,'BAZA DANYCH'!$F:$F,$B163),0)</f>
        <v>0.4</v>
      </c>
      <c r="AH163" s="224">
        <f>IFERROR(AVERAGEIFS('BAZA DANYCH'!$AC:$AC,'BAZA DANYCH'!$A:$A,$A163,'BAZA DANYCH'!$T:$T,AH$156,'BAZA DANYCH'!$F:$F,$B163),0)</f>
        <v>0.40714285714285714</v>
      </c>
    </row>
    <row r="164" spans="1:34">
      <c r="A164" s="225" t="str">
        <f t="shared" si="12"/>
        <v>Strachocin</v>
      </c>
      <c r="B164" s="225" t="str">
        <f t="shared" si="12"/>
        <v>p8_A</v>
      </c>
      <c r="C164" s="223">
        <f>IFERROR(AVERAGEIFS('BAZA DANYCH'!$AC:$AC,'BAZA DANYCH'!$A:$A,$A164,'BAZA DANYCH'!$F:$F,$B164),0)</f>
        <v>0.12983701935979761</v>
      </c>
      <c r="D164" s="224">
        <f>IFERROR(AVERAGEIFS('BAZA DANYCH'!$AC:$AC,'BAZA DANYCH'!$A:$A,$A164,'BAZA DANYCH'!$T:$T,D$156,'BAZA DANYCH'!$F:$F,$B164),0)</f>
        <v>4.08138268916712E-2</v>
      </c>
      <c r="E164" s="224">
        <f>IFERROR(AVERAGEIFS('BAZA DANYCH'!$AC:$AC,'BAZA DANYCH'!$A:$A,$A164,'BAZA DANYCH'!$T:$T,E$156,'BAZA DANYCH'!$F:$F,$B164),0)</f>
        <v>0.11146868057743943</v>
      </c>
      <c r="F164" s="224">
        <f>IFERROR(AVERAGEIFS('BAZA DANYCH'!$AC:$AC,'BAZA DANYCH'!$A:$A,$A164,'BAZA DANYCH'!$T:$T,F$156,'BAZA DANYCH'!$F:$F,$B164),0)</f>
        <v>0.10043213828425096</v>
      </c>
      <c r="G164" s="224">
        <f>IFERROR(AVERAGEIFS('BAZA DANYCH'!$AC:$AC,'BAZA DANYCH'!$A:$A,$A164,'BAZA DANYCH'!$T:$T,G$156,'BAZA DANYCH'!$F:$F,$B164),0)</f>
        <v>0.1437640698618329</v>
      </c>
      <c r="H164" s="224">
        <f>IFERROR(AVERAGEIFS('BAZA DANYCH'!$AC:$AC,'BAZA DANYCH'!$A:$A,$A164,'BAZA DANYCH'!$T:$T,H$156,'BAZA DANYCH'!$F:$F,$B164),0)</f>
        <v>0.22619578134284016</v>
      </c>
      <c r="I164" s="224">
        <f>IFERROR(AVERAGEIFS('BAZA DANYCH'!$AC:$AC,'BAZA DANYCH'!$A:$A,$A164,'BAZA DANYCH'!$T:$T,I$156,'BAZA DANYCH'!$F:$F,$B164),0)</f>
        <v>0.10034875304336383</v>
      </c>
      <c r="J164" s="224">
        <f>IFERROR(AVERAGEIFS('BAZA DANYCH'!$AC:$AC,'BAZA DANYCH'!$A:$A,$A164,'BAZA DANYCH'!$T:$T,J$156,'BAZA DANYCH'!$F:$F,$B164),0)</f>
        <v>8.5772836854154155E-2</v>
      </c>
      <c r="K164" s="224">
        <f>IFERROR(AVERAGEIFS('BAZA DANYCH'!$AC:$AC,'BAZA DANYCH'!$A:$A,$A164,'BAZA DANYCH'!$T:$T,K$156,'BAZA DANYCH'!$F:$F,$B164),0)</f>
        <v>8.134345810379609E-2</v>
      </c>
      <c r="L164" s="224">
        <f>IFERROR(AVERAGEIFS('BAZA DANYCH'!$AC:$AC,'BAZA DANYCH'!$A:$A,$A164,'BAZA DANYCH'!$T:$T,L$156,'BAZA DANYCH'!$F:$F,$B164),0)</f>
        <v>0.37466577540106955</v>
      </c>
      <c r="M164" s="224">
        <f>IFERROR(AVERAGEIFS('BAZA DANYCH'!$AC:$AC,'BAZA DANYCH'!$A:$A,$A164,'BAZA DANYCH'!$T:$T,M$156,'BAZA DANYCH'!$F:$F,$B164),0)</f>
        <v>0.1097019418937227</v>
      </c>
      <c r="N164" s="224">
        <f>IFERROR(AVERAGEIFS('BAZA DANYCH'!$AC:$AC,'BAZA DANYCH'!$A:$A,$A164,'BAZA DANYCH'!$T:$T,N$156,'BAZA DANYCH'!$F:$F,$B164),0)</f>
        <v>0.1337580451810384</v>
      </c>
      <c r="O164" s="224">
        <f>IFERROR(AVERAGEIFS('BAZA DANYCH'!$AC:$AC,'BAZA DANYCH'!$A:$A,$A164,'BAZA DANYCH'!$T:$T,O$156,'BAZA DANYCH'!$F:$F,$B164),0)</f>
        <v>7.8431372549019607E-2</v>
      </c>
      <c r="P164" s="224">
        <f>IFERROR(AVERAGEIFS('BAZA DANYCH'!$AC:$AC,'BAZA DANYCH'!$A:$A,$A164,'BAZA DANYCH'!$T:$T,P$156,'BAZA DANYCH'!$F:$F,$B164),0)</f>
        <v>5.0293456543456544E-2</v>
      </c>
      <c r="Q164" s="224">
        <f>IFERROR(AVERAGEIFS('BAZA DANYCH'!$AC:$AC,'BAZA DANYCH'!$A:$A,$A164,'BAZA DANYCH'!$T:$T,Q$156,'BAZA DANYCH'!$F:$F,$B164),0)</f>
        <v>0.15664527018777624</v>
      </c>
      <c r="R164" s="224">
        <f>IFERROR(AVERAGEIFS('BAZA DANYCH'!$AC:$AC,'BAZA DANYCH'!$A:$A,$A164,'BAZA DANYCH'!$T:$T,R$156,'BAZA DANYCH'!$F:$F,$B164),0)</f>
        <v>0.10087966693526726</v>
      </c>
      <c r="S164" s="224">
        <f>IFERROR(AVERAGEIFS('BAZA DANYCH'!$AC:$AC,'BAZA DANYCH'!$A:$A,$A164,'BAZA DANYCH'!$T:$T,S$156,'BAZA DANYCH'!$F:$F,$B164),0)</f>
        <v>0.10760773480026231</v>
      </c>
      <c r="T164" s="224">
        <f>IFERROR(AVERAGEIFS('BAZA DANYCH'!$AC:$AC,'BAZA DANYCH'!$A:$A,$A164,'BAZA DANYCH'!$T:$T,T$156,'BAZA DANYCH'!$F:$F,$B164),0)</f>
        <v>9.8039215686274508E-2</v>
      </c>
      <c r="U164" s="224">
        <f>IFERROR(AVERAGEIFS('BAZA DANYCH'!$AC:$AC,'BAZA DANYCH'!$A:$A,$A164,'BAZA DANYCH'!$T:$T,U$156,'BAZA DANYCH'!$F:$F,$B164),0)</f>
        <v>0.10038947085683589</v>
      </c>
      <c r="V164" s="224">
        <f>IFERROR(AVERAGEIFS('BAZA DANYCH'!$AC:$AC,'BAZA DANYCH'!$A:$A,$A164,'BAZA DANYCH'!$T:$T,V$156,'BAZA DANYCH'!$F:$F,$B164),0)</f>
        <v>0.13781846114453974</v>
      </c>
      <c r="W164" s="224">
        <f>IFERROR(AVERAGEIFS('BAZA DANYCH'!$AC:$AC,'BAZA DANYCH'!$A:$A,$A164,'BAZA DANYCH'!$T:$T,W$156,'BAZA DANYCH'!$F:$F,$B164),0)</f>
        <v>0.16541872641206642</v>
      </c>
      <c r="X164" s="224">
        <f>IFERROR(AVERAGEIFS('BAZA DANYCH'!$AC:$AC,'BAZA DANYCH'!$A:$A,$A164,'BAZA DANYCH'!$T:$T,X$156,'BAZA DANYCH'!$F:$F,$B164),0)</f>
        <v>0.25</v>
      </c>
      <c r="Y164" s="224">
        <f>IFERROR(AVERAGEIFS('BAZA DANYCH'!$AC:$AC,'BAZA DANYCH'!$A:$A,$A164,'BAZA DANYCH'!$T:$T,Y$156,'BAZA DANYCH'!$F:$F,$B164),0)</f>
        <v>0.23670071910863555</v>
      </c>
      <c r="Z164" s="224">
        <f>IFERROR(AVERAGEIFS('BAZA DANYCH'!$AC:$AC,'BAZA DANYCH'!$A:$A,$A164,'BAZA DANYCH'!$T:$T,Z$156,'BAZA DANYCH'!$F:$F,$B164),0)</f>
        <v>9.3483967013378771E-2</v>
      </c>
      <c r="AA164" s="224">
        <f>IFERROR(AVERAGEIFS('BAZA DANYCH'!$AC:$AC,'BAZA DANYCH'!$A:$A,$A164,'BAZA DANYCH'!$T:$T,AA$156,'BAZA DANYCH'!$F:$F,$B164),0)</f>
        <v>0.10197764506733005</v>
      </c>
      <c r="AB164" s="224">
        <f>IFERROR(AVERAGEIFS('BAZA DANYCH'!$AC:$AC,'BAZA DANYCH'!$A:$A,$A164,'BAZA DANYCH'!$T:$T,AB$156,'BAZA DANYCH'!$F:$F,$B164),0)</f>
        <v>0.12103902817265444</v>
      </c>
      <c r="AC164" s="224">
        <f>IFERROR(AVERAGEIFS('BAZA DANYCH'!$AC:$AC,'BAZA DANYCH'!$A:$A,$A164,'BAZA DANYCH'!$T:$T,AC$156,'BAZA DANYCH'!$F:$F,$B164),0)</f>
        <v>0.11033507248782073</v>
      </c>
      <c r="AD164" s="224">
        <f>IFERROR(AVERAGEIFS('BAZA DANYCH'!$AC:$AC,'BAZA DANYCH'!$A:$A,$A164,'BAZA DANYCH'!$T:$T,AD$156,'BAZA DANYCH'!$F:$F,$B164),0)</f>
        <v>0.2992350786468434</v>
      </c>
      <c r="AE164" s="224">
        <f>IFERROR(AVERAGEIFS('BAZA DANYCH'!$AC:$AC,'BAZA DANYCH'!$A:$A,$A164,'BAZA DANYCH'!$T:$T,AE$156,'BAZA DANYCH'!$F:$F,$B164),0)</f>
        <v>7.4019607843137256E-2</v>
      </c>
      <c r="AF164" s="224">
        <f>IFERROR(AVERAGEIFS('BAZA DANYCH'!$AC:$AC,'BAZA DANYCH'!$A:$A,$A164,'BAZA DANYCH'!$T:$T,AF$156,'BAZA DANYCH'!$F:$F,$B164),0)</f>
        <v>0.12198619557924309</v>
      </c>
      <c r="AG164" s="224">
        <f>IFERROR(AVERAGEIFS('BAZA DANYCH'!$AC:$AC,'BAZA DANYCH'!$A:$A,$A164,'BAZA DANYCH'!$T:$T,AG$156,'BAZA DANYCH'!$F:$F,$B164),0)</f>
        <v>0.10168981868615456</v>
      </c>
      <c r="AH164" s="224">
        <f>IFERROR(AVERAGEIFS('BAZA DANYCH'!$AC:$AC,'BAZA DANYCH'!$A:$A,$A164,'BAZA DANYCH'!$T:$T,AH$156,'BAZA DANYCH'!$F:$F,$B164),0)</f>
        <v>0.11029411764705882</v>
      </c>
    </row>
    <row r="165" spans="1:34">
      <c r="A165" s="225" t="str">
        <f t="shared" si="12"/>
        <v>Księże</v>
      </c>
      <c r="B165" s="225" t="str">
        <f t="shared" si="12"/>
        <v>p9_A</v>
      </c>
      <c r="C165" s="223">
        <f>IFERROR(AVERAGEIFS('BAZA DANYCH'!$AC:$AC,'BAZA DANYCH'!$A:$A,$A165,'BAZA DANYCH'!$F:$F,$B165),0)</f>
        <v>9.4117647058823542E-2</v>
      </c>
      <c r="D165" s="224">
        <f>IFERROR(AVERAGEIFS('BAZA DANYCH'!$AC:$AC,'BAZA DANYCH'!$A:$A,$A165,'BAZA DANYCH'!$T:$T,D$156,'BAZA DANYCH'!$F:$F,$B165),0)</f>
        <v>0</v>
      </c>
      <c r="E165" s="224">
        <f>IFERROR(AVERAGEIFS('BAZA DANYCH'!$AC:$AC,'BAZA DANYCH'!$A:$A,$A165,'BAZA DANYCH'!$T:$T,E$156,'BAZA DANYCH'!$F:$F,$B165),0)</f>
        <v>0.10588235294117647</v>
      </c>
      <c r="F165" s="224">
        <f>IFERROR(AVERAGEIFS('BAZA DANYCH'!$AC:$AC,'BAZA DANYCH'!$A:$A,$A165,'BAZA DANYCH'!$T:$T,F$156,'BAZA DANYCH'!$F:$F,$B165),0)</f>
        <v>0</v>
      </c>
      <c r="G165" s="224">
        <f>IFERROR(AVERAGEIFS('BAZA DANYCH'!$AC:$AC,'BAZA DANYCH'!$A:$A,$A165,'BAZA DANYCH'!$T:$T,G$156,'BAZA DANYCH'!$F:$F,$B165),0)</f>
        <v>0.10588235294117647</v>
      </c>
      <c r="H165" s="224">
        <f>IFERROR(AVERAGEIFS('BAZA DANYCH'!$AC:$AC,'BAZA DANYCH'!$A:$A,$A165,'BAZA DANYCH'!$T:$T,H$156,'BAZA DANYCH'!$F:$F,$B165),0)</f>
        <v>0.10588235294117647</v>
      </c>
      <c r="I165" s="224">
        <f>IFERROR(AVERAGEIFS('BAZA DANYCH'!$AC:$AC,'BAZA DANYCH'!$A:$A,$A165,'BAZA DANYCH'!$T:$T,I$156,'BAZA DANYCH'!$F:$F,$B165),0)</f>
        <v>0</v>
      </c>
      <c r="J165" s="224">
        <f>IFERROR(AVERAGEIFS('BAZA DANYCH'!$AC:$AC,'BAZA DANYCH'!$A:$A,$A165,'BAZA DANYCH'!$T:$T,J$156,'BAZA DANYCH'!$F:$F,$B165),0)</f>
        <v>0</v>
      </c>
      <c r="K165" s="224">
        <f>IFERROR(AVERAGEIFS('BAZA DANYCH'!$AC:$AC,'BAZA DANYCH'!$A:$A,$A165,'BAZA DANYCH'!$T:$T,K$156,'BAZA DANYCH'!$F:$F,$B165),0)</f>
        <v>0</v>
      </c>
      <c r="L165" s="224">
        <f>IFERROR(AVERAGEIFS('BAZA DANYCH'!$AC:$AC,'BAZA DANYCH'!$A:$A,$A165,'BAZA DANYCH'!$T:$T,L$156,'BAZA DANYCH'!$F:$F,$B165),0)</f>
        <v>0.10588235294117647</v>
      </c>
      <c r="M165" s="224">
        <f>IFERROR(AVERAGEIFS('BAZA DANYCH'!$AC:$AC,'BAZA DANYCH'!$A:$A,$A165,'BAZA DANYCH'!$T:$T,M$156,'BAZA DANYCH'!$F:$F,$B165),0)</f>
        <v>0</v>
      </c>
      <c r="N165" s="224">
        <f>IFERROR(AVERAGEIFS('BAZA DANYCH'!$AC:$AC,'BAZA DANYCH'!$A:$A,$A165,'BAZA DANYCH'!$T:$T,N$156,'BAZA DANYCH'!$F:$F,$B165),0)</f>
        <v>0</v>
      </c>
      <c r="O165" s="224">
        <f>IFERROR(AVERAGEIFS('BAZA DANYCH'!$AC:$AC,'BAZA DANYCH'!$A:$A,$A165,'BAZA DANYCH'!$T:$T,O$156,'BAZA DANYCH'!$F:$F,$B165),0)</f>
        <v>0</v>
      </c>
      <c r="P165" s="224">
        <f>IFERROR(AVERAGEIFS('BAZA DANYCH'!$AC:$AC,'BAZA DANYCH'!$A:$A,$A165,'BAZA DANYCH'!$T:$T,P$156,'BAZA DANYCH'!$F:$F,$B165),0)</f>
        <v>0</v>
      </c>
      <c r="Q165" s="224">
        <f>IFERROR(AVERAGEIFS('BAZA DANYCH'!$AC:$AC,'BAZA DANYCH'!$A:$A,$A165,'BAZA DANYCH'!$T:$T,Q$156,'BAZA DANYCH'!$F:$F,$B165),0)</f>
        <v>0</v>
      </c>
      <c r="R165" s="224">
        <f>IFERROR(AVERAGEIFS('BAZA DANYCH'!$AC:$AC,'BAZA DANYCH'!$A:$A,$A165,'BAZA DANYCH'!$T:$T,R$156,'BAZA DANYCH'!$F:$F,$B165),0)</f>
        <v>0</v>
      </c>
      <c r="S165" s="224">
        <f>IFERROR(AVERAGEIFS('BAZA DANYCH'!$AC:$AC,'BAZA DANYCH'!$A:$A,$A165,'BAZA DANYCH'!$T:$T,S$156,'BAZA DANYCH'!$F:$F,$B165),0)</f>
        <v>0.21176470588235294</v>
      </c>
      <c r="T165" s="224">
        <f>IFERROR(AVERAGEIFS('BAZA DANYCH'!$AC:$AC,'BAZA DANYCH'!$A:$A,$A165,'BAZA DANYCH'!$T:$T,T$156,'BAZA DANYCH'!$F:$F,$B165),0)</f>
        <v>0.10588235294117647</v>
      </c>
      <c r="U165" s="224">
        <f>IFERROR(AVERAGEIFS('BAZA DANYCH'!$AC:$AC,'BAZA DANYCH'!$A:$A,$A165,'BAZA DANYCH'!$T:$T,U$156,'BAZA DANYCH'!$F:$F,$B165),0)</f>
        <v>0</v>
      </c>
      <c r="V165" s="224">
        <f>IFERROR(AVERAGEIFS('BAZA DANYCH'!$AC:$AC,'BAZA DANYCH'!$A:$A,$A165,'BAZA DANYCH'!$T:$T,V$156,'BAZA DANYCH'!$F:$F,$B165),0)</f>
        <v>0</v>
      </c>
      <c r="W165" s="224">
        <f>IFERROR(AVERAGEIFS('BAZA DANYCH'!$AC:$AC,'BAZA DANYCH'!$A:$A,$A165,'BAZA DANYCH'!$T:$T,W$156,'BAZA DANYCH'!$F:$F,$B165),0)</f>
        <v>0</v>
      </c>
      <c r="X165" s="224">
        <f>IFERROR(AVERAGEIFS('BAZA DANYCH'!$AC:$AC,'BAZA DANYCH'!$A:$A,$A165,'BAZA DANYCH'!$T:$T,X$156,'BAZA DANYCH'!$F:$F,$B165),0)</f>
        <v>0.10588235294117647</v>
      </c>
      <c r="Y165" s="224">
        <f>IFERROR(AVERAGEIFS('BAZA DANYCH'!$AC:$AC,'BAZA DANYCH'!$A:$A,$A165,'BAZA DANYCH'!$T:$T,Y$156,'BAZA DANYCH'!$F:$F,$B165),0)</f>
        <v>0</v>
      </c>
      <c r="Z165" s="224">
        <f>IFERROR(AVERAGEIFS('BAZA DANYCH'!$AC:$AC,'BAZA DANYCH'!$A:$A,$A165,'BAZA DANYCH'!$T:$T,Z$156,'BAZA DANYCH'!$F:$F,$B165),0)</f>
        <v>0.21176470588235294</v>
      </c>
      <c r="AA165" s="224">
        <f>IFERROR(AVERAGEIFS('BAZA DANYCH'!$AC:$AC,'BAZA DANYCH'!$A:$A,$A165,'BAZA DANYCH'!$T:$T,AA$156,'BAZA DANYCH'!$F:$F,$B165),0)</f>
        <v>0.10588235294117647</v>
      </c>
      <c r="AB165" s="224">
        <f>IFERROR(AVERAGEIFS('BAZA DANYCH'!$AC:$AC,'BAZA DANYCH'!$A:$A,$A165,'BAZA DANYCH'!$T:$T,AB$156,'BAZA DANYCH'!$F:$F,$B165),0)</f>
        <v>0</v>
      </c>
      <c r="AC165" s="224">
        <f>IFERROR(AVERAGEIFS('BAZA DANYCH'!$AC:$AC,'BAZA DANYCH'!$A:$A,$A165,'BAZA DANYCH'!$T:$T,AC$156,'BAZA DANYCH'!$F:$F,$B165),0)</f>
        <v>0.10588235294117647</v>
      </c>
      <c r="AD165" s="224">
        <f>IFERROR(AVERAGEIFS('BAZA DANYCH'!$AC:$AC,'BAZA DANYCH'!$A:$A,$A165,'BAZA DANYCH'!$T:$T,AD$156,'BAZA DANYCH'!$F:$F,$B165),0)</f>
        <v>0.10588235294117647</v>
      </c>
      <c r="AE165" s="224">
        <f>IFERROR(AVERAGEIFS('BAZA DANYCH'!$AC:$AC,'BAZA DANYCH'!$A:$A,$A165,'BAZA DANYCH'!$T:$T,AE$156,'BAZA DANYCH'!$F:$F,$B165),0)</f>
        <v>0.10588235294117647</v>
      </c>
      <c r="AF165" s="224">
        <f>IFERROR(AVERAGEIFS('BAZA DANYCH'!$AC:$AC,'BAZA DANYCH'!$A:$A,$A165,'BAZA DANYCH'!$T:$T,AF$156,'BAZA DANYCH'!$F:$F,$B165),0)</f>
        <v>0.10588235294117647</v>
      </c>
      <c r="AG165" s="224">
        <f>IFERROR(AVERAGEIFS('BAZA DANYCH'!$AC:$AC,'BAZA DANYCH'!$A:$A,$A165,'BAZA DANYCH'!$T:$T,AG$156,'BAZA DANYCH'!$F:$F,$B165),0)</f>
        <v>0</v>
      </c>
      <c r="AH165" s="224">
        <f>IFERROR(AVERAGEIFS('BAZA DANYCH'!$AC:$AC,'BAZA DANYCH'!$A:$A,$A165,'BAZA DANYCH'!$T:$T,AH$156,'BAZA DANYCH'!$F:$F,$B165),0)</f>
        <v>0</v>
      </c>
    </row>
    <row r="166" spans="1:34">
      <c r="A166" s="225" t="str">
        <f t="shared" si="12"/>
        <v>Księże</v>
      </c>
      <c r="B166" s="225" t="str">
        <f t="shared" si="12"/>
        <v>p10_A</v>
      </c>
      <c r="C166" s="223">
        <f>IFERROR(AVERAGEIFS('BAZA DANYCH'!$AC:$AC,'BAZA DANYCH'!$A:$A,$A166,'BAZA DANYCH'!$F:$F,$B166),0)</f>
        <v>0.13846153846153844</v>
      </c>
      <c r="D166" s="224">
        <f>IFERROR(AVERAGEIFS('BAZA DANYCH'!$AC:$AC,'BAZA DANYCH'!$A:$A,$A166,'BAZA DANYCH'!$T:$T,D$156,'BAZA DANYCH'!$F:$F,$B166),0)</f>
        <v>0.10588235294117647</v>
      </c>
      <c r="E166" s="224">
        <f>IFERROR(AVERAGEIFS('BAZA DANYCH'!$AC:$AC,'BAZA DANYCH'!$A:$A,$A166,'BAZA DANYCH'!$T:$T,E$156,'BAZA DANYCH'!$F:$F,$B166),0)</f>
        <v>0</v>
      </c>
      <c r="F166" s="224">
        <f>IFERROR(AVERAGEIFS('BAZA DANYCH'!$AC:$AC,'BAZA DANYCH'!$A:$A,$A166,'BAZA DANYCH'!$T:$T,F$156,'BAZA DANYCH'!$F:$F,$B166),0)</f>
        <v>0</v>
      </c>
      <c r="G166" s="224">
        <f>IFERROR(AVERAGEIFS('BAZA DANYCH'!$AC:$AC,'BAZA DANYCH'!$A:$A,$A166,'BAZA DANYCH'!$T:$T,G$156,'BAZA DANYCH'!$F:$F,$B166),0)</f>
        <v>0.10588235294117647</v>
      </c>
      <c r="H166" s="224">
        <f>IFERROR(AVERAGEIFS('BAZA DANYCH'!$AC:$AC,'BAZA DANYCH'!$A:$A,$A166,'BAZA DANYCH'!$T:$T,H$156,'BAZA DANYCH'!$F:$F,$B166),0)</f>
        <v>0</v>
      </c>
      <c r="I166" s="224">
        <f>IFERROR(AVERAGEIFS('BAZA DANYCH'!$AC:$AC,'BAZA DANYCH'!$A:$A,$A166,'BAZA DANYCH'!$T:$T,I$156,'BAZA DANYCH'!$F:$F,$B166),0)</f>
        <v>0</v>
      </c>
      <c r="J166" s="224">
        <f>IFERROR(AVERAGEIFS('BAZA DANYCH'!$AC:$AC,'BAZA DANYCH'!$A:$A,$A166,'BAZA DANYCH'!$T:$T,J$156,'BAZA DANYCH'!$F:$F,$B166),0)</f>
        <v>0.10588235294117647</v>
      </c>
      <c r="K166" s="224">
        <f>IFERROR(AVERAGEIFS('BAZA DANYCH'!$AC:$AC,'BAZA DANYCH'!$A:$A,$A166,'BAZA DANYCH'!$T:$T,K$156,'BAZA DANYCH'!$F:$F,$B166),0)</f>
        <v>0</v>
      </c>
      <c r="L166" s="224">
        <f>IFERROR(AVERAGEIFS('BAZA DANYCH'!$AC:$AC,'BAZA DANYCH'!$A:$A,$A166,'BAZA DANYCH'!$T:$T,L$156,'BAZA DANYCH'!$F:$F,$B166),0)</f>
        <v>0</v>
      </c>
      <c r="M166" s="224">
        <f>IFERROR(AVERAGEIFS('BAZA DANYCH'!$AC:$AC,'BAZA DANYCH'!$A:$A,$A166,'BAZA DANYCH'!$T:$T,M$156,'BAZA DANYCH'!$F:$F,$B166),0)</f>
        <v>0.10588235294117647</v>
      </c>
      <c r="N166" s="224">
        <f>IFERROR(AVERAGEIFS('BAZA DANYCH'!$AC:$AC,'BAZA DANYCH'!$A:$A,$A166,'BAZA DANYCH'!$T:$T,N$156,'BAZA DANYCH'!$F:$F,$B166),0)</f>
        <v>0</v>
      </c>
      <c r="O166" s="224">
        <f>IFERROR(AVERAGEIFS('BAZA DANYCH'!$AC:$AC,'BAZA DANYCH'!$A:$A,$A166,'BAZA DANYCH'!$T:$T,O$156,'BAZA DANYCH'!$F:$F,$B166),0)</f>
        <v>0</v>
      </c>
      <c r="P166" s="224">
        <f>IFERROR(AVERAGEIFS('BAZA DANYCH'!$AC:$AC,'BAZA DANYCH'!$A:$A,$A166,'BAZA DANYCH'!$T:$T,P$156,'BAZA DANYCH'!$F:$F,$B166),0)</f>
        <v>0.10588235294117647</v>
      </c>
      <c r="Q166" s="224">
        <f>IFERROR(AVERAGEIFS('BAZA DANYCH'!$AC:$AC,'BAZA DANYCH'!$A:$A,$A166,'BAZA DANYCH'!$T:$T,Q$156,'BAZA DANYCH'!$F:$F,$B166),0)</f>
        <v>0</v>
      </c>
      <c r="R166" s="224">
        <f>IFERROR(AVERAGEIFS('BAZA DANYCH'!$AC:$AC,'BAZA DANYCH'!$A:$A,$A166,'BAZA DANYCH'!$T:$T,R$156,'BAZA DANYCH'!$F:$F,$B166),0)</f>
        <v>0.10588235294117647</v>
      </c>
      <c r="S166" s="224">
        <f>IFERROR(AVERAGEIFS('BAZA DANYCH'!$AC:$AC,'BAZA DANYCH'!$A:$A,$A166,'BAZA DANYCH'!$T:$T,S$156,'BAZA DANYCH'!$F:$F,$B166),0)</f>
        <v>0.21176470588235294</v>
      </c>
      <c r="T166" s="224">
        <f>IFERROR(AVERAGEIFS('BAZA DANYCH'!$AC:$AC,'BAZA DANYCH'!$A:$A,$A166,'BAZA DANYCH'!$T:$T,T$156,'BAZA DANYCH'!$F:$F,$B166),0)</f>
        <v>0</v>
      </c>
      <c r="U166" s="224">
        <f>IFERROR(AVERAGEIFS('BAZA DANYCH'!$AC:$AC,'BAZA DANYCH'!$A:$A,$A166,'BAZA DANYCH'!$T:$T,U$156,'BAZA DANYCH'!$F:$F,$B166),0)</f>
        <v>0.10588235294117647</v>
      </c>
      <c r="V166" s="224">
        <f>IFERROR(AVERAGEIFS('BAZA DANYCH'!$AC:$AC,'BAZA DANYCH'!$A:$A,$A166,'BAZA DANYCH'!$T:$T,V$156,'BAZA DANYCH'!$F:$F,$B166),0)</f>
        <v>0</v>
      </c>
      <c r="W166" s="224">
        <f>IFERROR(AVERAGEIFS('BAZA DANYCH'!$AC:$AC,'BAZA DANYCH'!$A:$A,$A166,'BAZA DANYCH'!$T:$T,W$156,'BAZA DANYCH'!$F:$F,$B166),0)</f>
        <v>0.21176470588235294</v>
      </c>
      <c r="X166" s="224">
        <f>IFERROR(AVERAGEIFS('BAZA DANYCH'!$AC:$AC,'BAZA DANYCH'!$A:$A,$A166,'BAZA DANYCH'!$T:$T,X$156,'BAZA DANYCH'!$F:$F,$B166),0)</f>
        <v>0</v>
      </c>
      <c r="Y166" s="224">
        <f>IFERROR(AVERAGEIFS('BAZA DANYCH'!$AC:$AC,'BAZA DANYCH'!$A:$A,$A166,'BAZA DANYCH'!$T:$T,Y$156,'BAZA DANYCH'!$F:$F,$B166),0)</f>
        <v>0.21176470588235294</v>
      </c>
      <c r="Z166" s="224">
        <f>IFERROR(AVERAGEIFS('BAZA DANYCH'!$AC:$AC,'BAZA DANYCH'!$A:$A,$A166,'BAZA DANYCH'!$T:$T,Z$156,'BAZA DANYCH'!$F:$F,$B166),0)</f>
        <v>0</v>
      </c>
      <c r="AA166" s="224">
        <f>IFERROR(AVERAGEIFS('BAZA DANYCH'!$AC:$AC,'BAZA DANYCH'!$A:$A,$A166,'BAZA DANYCH'!$T:$T,AA$156,'BAZA DANYCH'!$F:$F,$B166),0)</f>
        <v>0</v>
      </c>
      <c r="AB166" s="224">
        <f>IFERROR(AVERAGEIFS('BAZA DANYCH'!$AC:$AC,'BAZA DANYCH'!$A:$A,$A166,'BAZA DANYCH'!$T:$T,AB$156,'BAZA DANYCH'!$F:$F,$B166),0)</f>
        <v>0</v>
      </c>
      <c r="AC166" s="224">
        <f>IFERROR(AVERAGEIFS('BAZA DANYCH'!$AC:$AC,'BAZA DANYCH'!$A:$A,$A166,'BAZA DANYCH'!$T:$T,AC$156,'BAZA DANYCH'!$F:$F,$B166),0)</f>
        <v>0.10588235294117647</v>
      </c>
      <c r="AD166" s="224">
        <f>IFERROR(AVERAGEIFS('BAZA DANYCH'!$AC:$AC,'BAZA DANYCH'!$A:$A,$A166,'BAZA DANYCH'!$T:$T,AD$156,'BAZA DANYCH'!$F:$F,$B166),0)</f>
        <v>0</v>
      </c>
      <c r="AE166" s="224">
        <f>IFERROR(AVERAGEIFS('BAZA DANYCH'!$AC:$AC,'BAZA DANYCH'!$A:$A,$A166,'BAZA DANYCH'!$T:$T,AE$156,'BAZA DANYCH'!$F:$F,$B166),0)</f>
        <v>0.10588235294117647</v>
      </c>
      <c r="AF166" s="224">
        <f>IFERROR(AVERAGEIFS('BAZA DANYCH'!$AC:$AC,'BAZA DANYCH'!$A:$A,$A166,'BAZA DANYCH'!$T:$T,AF$156,'BAZA DANYCH'!$F:$F,$B166),0)</f>
        <v>0</v>
      </c>
      <c r="AG166" s="224">
        <f>IFERROR(AVERAGEIFS('BAZA DANYCH'!$AC:$AC,'BAZA DANYCH'!$A:$A,$A166,'BAZA DANYCH'!$T:$T,AG$156,'BAZA DANYCH'!$F:$F,$B166),0)</f>
        <v>0.21176470588235294</v>
      </c>
      <c r="AH166" s="224">
        <f>IFERROR(AVERAGEIFS('BAZA DANYCH'!$AC:$AC,'BAZA DANYCH'!$A:$A,$A166,'BAZA DANYCH'!$T:$T,AH$156,'BAZA DANYCH'!$F:$F,$B166),0)</f>
        <v>0</v>
      </c>
    </row>
    <row r="167" spans="1:34">
      <c r="A167" s="225" t="str">
        <f t="shared" si="12"/>
        <v>Księże</v>
      </c>
      <c r="B167" s="225" t="str">
        <f t="shared" si="12"/>
        <v>p11_A</v>
      </c>
      <c r="C167" s="223">
        <f>IFERROR(AVERAGEIFS('BAZA DANYCH'!$AC:$AC,'BAZA DANYCH'!$A:$A,$A167,'BAZA DANYCH'!$F:$F,$B167),0)</f>
        <v>0.18848260950341578</v>
      </c>
      <c r="D167" s="224">
        <f>IFERROR(AVERAGEIFS('BAZA DANYCH'!$AC:$AC,'BAZA DANYCH'!$A:$A,$A167,'BAZA DANYCH'!$T:$T,D$156,'BAZA DANYCH'!$F:$F,$B167),0)</f>
        <v>0.22021028037383181</v>
      </c>
      <c r="E167" s="224">
        <f>IFERROR(AVERAGEIFS('BAZA DANYCH'!$AC:$AC,'BAZA DANYCH'!$A:$A,$A167,'BAZA DANYCH'!$T:$T,E$156,'BAZA DANYCH'!$F:$F,$B167),0)</f>
        <v>0.24098798397863819</v>
      </c>
      <c r="F167" s="224">
        <f>IFERROR(AVERAGEIFS('BAZA DANYCH'!$AC:$AC,'BAZA DANYCH'!$A:$A,$A167,'BAZA DANYCH'!$T:$T,F$156,'BAZA DANYCH'!$F:$F,$B167),0)</f>
        <v>0.24713395638629279</v>
      </c>
      <c r="G167" s="224">
        <f>IFERROR(AVERAGEIFS('BAZA DANYCH'!$AC:$AC,'BAZA DANYCH'!$A:$A,$A167,'BAZA DANYCH'!$T:$T,G$156,'BAZA DANYCH'!$F:$F,$B167),0)</f>
        <v>0.30852272727272728</v>
      </c>
      <c r="H167" s="224">
        <f>IFERROR(AVERAGEIFS('BAZA DANYCH'!$AC:$AC,'BAZA DANYCH'!$A:$A,$A167,'BAZA DANYCH'!$T:$T,H$156,'BAZA DANYCH'!$F:$F,$B167),0)</f>
        <v>0.16886792452830188</v>
      </c>
      <c r="I167" s="224">
        <f>IFERROR(AVERAGEIFS('BAZA DANYCH'!$AC:$AC,'BAZA DANYCH'!$A:$A,$A167,'BAZA DANYCH'!$T:$T,I$156,'BAZA DANYCH'!$F:$F,$B167),0)</f>
        <v>5.1886792452830191E-2</v>
      </c>
      <c r="J167" s="224">
        <f>IFERROR(AVERAGEIFS('BAZA DANYCH'!$AC:$AC,'BAZA DANYCH'!$A:$A,$A167,'BAZA DANYCH'!$T:$T,J$156,'BAZA DANYCH'!$F:$F,$B167),0)</f>
        <v>0.21875389408099688</v>
      </c>
      <c r="K167" s="224">
        <f>IFERROR(AVERAGEIFS('BAZA DANYCH'!$AC:$AC,'BAZA DANYCH'!$A:$A,$A167,'BAZA DANYCH'!$T:$T,K$156,'BAZA DANYCH'!$F:$F,$B167),0)</f>
        <v>0.17803234501347706</v>
      </c>
      <c r="L167" s="224">
        <f>IFERROR(AVERAGEIFS('BAZA DANYCH'!$AC:$AC,'BAZA DANYCH'!$A:$A,$A167,'BAZA DANYCH'!$T:$T,L$156,'BAZA DANYCH'!$F:$F,$B167),0)</f>
        <v>0.24</v>
      </c>
      <c r="M167" s="224">
        <f>IFERROR(AVERAGEIFS('BAZA DANYCH'!$AC:$AC,'BAZA DANYCH'!$A:$A,$A167,'BAZA DANYCH'!$T:$T,M$156,'BAZA DANYCH'!$F:$F,$B167),0)</f>
        <v>0.18181818181818182</v>
      </c>
      <c r="N167" s="224">
        <f>IFERROR(AVERAGEIFS('BAZA DANYCH'!$AC:$AC,'BAZA DANYCH'!$A:$A,$A167,'BAZA DANYCH'!$T:$T,N$156,'BAZA DANYCH'!$F:$F,$B167),0)</f>
        <v>0.40303030303030302</v>
      </c>
      <c r="O167" s="224">
        <f>IFERROR(AVERAGEIFS('BAZA DANYCH'!$AC:$AC,'BAZA DANYCH'!$A:$A,$A167,'BAZA DANYCH'!$T:$T,O$156,'BAZA DANYCH'!$F:$F,$B167),0)</f>
        <v>0.18726635514018691</v>
      </c>
      <c r="P167" s="224">
        <f>IFERROR(AVERAGEIFS('BAZA DANYCH'!$AC:$AC,'BAZA DANYCH'!$A:$A,$A167,'BAZA DANYCH'!$T:$T,P$156,'BAZA DANYCH'!$F:$F,$B167),0)</f>
        <v>0.1205607476635514</v>
      </c>
      <c r="Q167" s="224">
        <f>IFERROR(AVERAGEIFS('BAZA DANYCH'!$AC:$AC,'BAZA DANYCH'!$A:$A,$A167,'BAZA DANYCH'!$T:$T,Q$156,'BAZA DANYCH'!$F:$F,$B167),0)</f>
        <v>0.15188679245283021</v>
      </c>
      <c r="R167" s="224">
        <f>IFERROR(AVERAGEIFS('BAZA DANYCH'!$AC:$AC,'BAZA DANYCH'!$A:$A,$A167,'BAZA DANYCH'!$T:$T,R$156,'BAZA DANYCH'!$F:$F,$B167),0)</f>
        <v>0</v>
      </c>
      <c r="S167" s="224">
        <f>IFERROR(AVERAGEIFS('BAZA DANYCH'!$AC:$AC,'BAZA DANYCH'!$A:$A,$A167,'BAZA DANYCH'!$T:$T,S$156,'BAZA DANYCH'!$F:$F,$B167),0)</f>
        <v>0.125</v>
      </c>
      <c r="T167" s="224">
        <f>IFERROR(AVERAGEIFS('BAZA DANYCH'!$AC:$AC,'BAZA DANYCH'!$A:$A,$A167,'BAZA DANYCH'!$T:$T,T$156,'BAZA DANYCH'!$F:$F,$B167),0)</f>
        <v>0.16464619492656873</v>
      </c>
      <c r="U167" s="224">
        <f>IFERROR(AVERAGEIFS('BAZA DANYCH'!$AC:$AC,'BAZA DANYCH'!$A:$A,$A167,'BAZA DANYCH'!$T:$T,U$156,'BAZA DANYCH'!$F:$F,$B167),0)</f>
        <v>8.7169811320754714E-2</v>
      </c>
      <c r="V167" s="224">
        <f>IFERROR(AVERAGEIFS('BAZA DANYCH'!$AC:$AC,'BAZA DANYCH'!$A:$A,$A167,'BAZA DANYCH'!$T:$T,V$156,'BAZA DANYCH'!$F:$F,$B167),0)</f>
        <v>0.19499999999999998</v>
      </c>
      <c r="W167" s="224">
        <f>IFERROR(AVERAGEIFS('BAZA DANYCH'!$AC:$AC,'BAZA DANYCH'!$A:$A,$A167,'BAZA DANYCH'!$T:$T,W$156,'BAZA DANYCH'!$F:$F,$B167),0)</f>
        <v>0.18542056074766355</v>
      </c>
      <c r="X167" s="224">
        <f>IFERROR(AVERAGEIFS('BAZA DANYCH'!$AC:$AC,'BAZA DANYCH'!$A:$A,$A167,'BAZA DANYCH'!$T:$T,X$156,'BAZA DANYCH'!$F:$F,$B167),0)</f>
        <v>0.1321933962264151</v>
      </c>
      <c r="Y167" s="224">
        <f>IFERROR(AVERAGEIFS('BAZA DANYCH'!$AC:$AC,'BAZA DANYCH'!$A:$A,$A167,'BAZA DANYCH'!$T:$T,Y$156,'BAZA DANYCH'!$F:$F,$B167),0)</f>
        <v>0.14915887850467288</v>
      </c>
      <c r="Z167" s="224">
        <f>IFERROR(AVERAGEIFS('BAZA DANYCH'!$AC:$AC,'BAZA DANYCH'!$A:$A,$A167,'BAZA DANYCH'!$T:$T,Z$156,'BAZA DANYCH'!$F:$F,$B167),0)</f>
        <v>0.18906542056074765</v>
      </c>
      <c r="AA167" s="224">
        <f>IFERROR(AVERAGEIFS('BAZA DANYCH'!$AC:$AC,'BAZA DANYCH'!$A:$A,$A167,'BAZA DANYCH'!$T:$T,AA$156,'BAZA DANYCH'!$F:$F,$B167),0)</f>
        <v>0.15860041001059214</v>
      </c>
      <c r="AB167" s="224">
        <f>IFERROR(AVERAGEIFS('BAZA DANYCH'!$AC:$AC,'BAZA DANYCH'!$A:$A,$A167,'BAZA DANYCH'!$T:$T,AB$156,'BAZA DANYCH'!$F:$F,$B167),0)</f>
        <v>0.25478709274703937</v>
      </c>
      <c r="AC167" s="224">
        <f>IFERROR(AVERAGEIFS('BAZA DANYCH'!$AC:$AC,'BAZA DANYCH'!$A:$A,$A167,'BAZA DANYCH'!$T:$T,AC$156,'BAZA DANYCH'!$F:$F,$B167),0)</f>
        <v>8.2193396226415097E-2</v>
      </c>
      <c r="AD167" s="224">
        <f>IFERROR(AVERAGEIFS('BAZA DANYCH'!$AC:$AC,'BAZA DANYCH'!$A:$A,$A167,'BAZA DANYCH'!$T:$T,AD$156,'BAZA DANYCH'!$F:$F,$B167),0)</f>
        <v>0.33352272727272725</v>
      </c>
      <c r="AE167" s="224">
        <f>IFERROR(AVERAGEIFS('BAZA DANYCH'!$AC:$AC,'BAZA DANYCH'!$A:$A,$A167,'BAZA DANYCH'!$T:$T,AE$156,'BAZA DANYCH'!$F:$F,$B167),0)</f>
        <v>0.11426886792452831</v>
      </c>
      <c r="AF167" s="224">
        <f>IFERROR(AVERAGEIFS('BAZA DANYCH'!$AC:$AC,'BAZA DANYCH'!$A:$A,$A167,'BAZA DANYCH'!$T:$T,AF$156,'BAZA DANYCH'!$F:$F,$B167),0)</f>
        <v>0.2685981308411215</v>
      </c>
      <c r="AG167" s="224">
        <f>IFERROR(AVERAGEIFS('BAZA DANYCH'!$AC:$AC,'BAZA DANYCH'!$A:$A,$A167,'BAZA DANYCH'!$T:$T,AG$156,'BAZA DANYCH'!$F:$F,$B167),0)</f>
        <v>0.1485981308411215</v>
      </c>
      <c r="AH167" s="224">
        <f>IFERROR(AVERAGEIFS('BAZA DANYCH'!$AC:$AC,'BAZA DANYCH'!$A:$A,$A167,'BAZA DANYCH'!$T:$T,AH$156,'BAZA DANYCH'!$F:$F,$B167),0)</f>
        <v>0.13207547169811321</v>
      </c>
    </row>
    <row r="168" spans="1:34">
      <c r="A168" s="225" t="str">
        <f t="shared" si="12"/>
        <v>Jagodno</v>
      </c>
      <c r="B168" s="225" t="str">
        <f t="shared" si="12"/>
        <v>p14_A</v>
      </c>
      <c r="C168" s="223">
        <f>IFERROR(AVERAGEIFS('BAZA DANYCH'!$AC:$AC,'BAZA DANYCH'!$A:$A,$A168,'BAZA DANYCH'!$F:$F,$B168),0)</f>
        <v>0.13192792162588715</v>
      </c>
      <c r="D168" s="224">
        <f>IFERROR(AVERAGEIFS('BAZA DANYCH'!$AC:$AC,'BAZA DANYCH'!$A:$A,$A168,'BAZA DANYCH'!$T:$T,D$156,'BAZA DANYCH'!$F:$F,$B168),0)</f>
        <v>6.8627450980392149E-2</v>
      </c>
      <c r="E168" s="224">
        <f>IFERROR(AVERAGEIFS('BAZA DANYCH'!$AC:$AC,'BAZA DANYCH'!$A:$A,$A168,'BAZA DANYCH'!$T:$T,E$156,'BAZA DANYCH'!$F:$F,$B168),0)</f>
        <v>0.15088235294117647</v>
      </c>
      <c r="F168" s="224">
        <f>IFERROR(AVERAGEIFS('BAZA DANYCH'!$AC:$AC,'BAZA DANYCH'!$A:$A,$A168,'BAZA DANYCH'!$T:$T,F$156,'BAZA DANYCH'!$F:$F,$B168),0)</f>
        <v>0.20756065430933437</v>
      </c>
      <c r="G168" s="224">
        <f>IFERROR(AVERAGEIFS('BAZA DANYCH'!$AC:$AC,'BAZA DANYCH'!$A:$A,$A168,'BAZA DANYCH'!$T:$T,G$156,'BAZA DANYCH'!$F:$F,$B168),0)</f>
        <v>0.10392156862745099</v>
      </c>
      <c r="H168" s="224">
        <f>IFERROR(AVERAGEIFS('BAZA DANYCH'!$AC:$AC,'BAZA DANYCH'!$A:$A,$A168,'BAZA DANYCH'!$T:$T,H$156,'BAZA DANYCH'!$F:$F,$B168),0)</f>
        <v>0.1051126992853216</v>
      </c>
      <c r="I168" s="224">
        <f>IFERROR(AVERAGEIFS('BAZA DANYCH'!$AC:$AC,'BAZA DANYCH'!$A:$A,$A168,'BAZA DANYCH'!$T:$T,I$156,'BAZA DANYCH'!$F:$F,$B168),0)</f>
        <v>7.8642111050027483E-2</v>
      </c>
      <c r="J168" s="224">
        <f>IFERROR(AVERAGEIFS('BAZA DANYCH'!$AC:$AC,'BAZA DANYCH'!$A:$A,$A168,'BAZA DANYCH'!$T:$T,J$156,'BAZA DANYCH'!$F:$F,$B168),0)</f>
        <v>0.16321848739495798</v>
      </c>
      <c r="K168" s="224">
        <f>IFERROR(AVERAGEIFS('BAZA DANYCH'!$AC:$AC,'BAZA DANYCH'!$A:$A,$A168,'BAZA DANYCH'!$T:$T,K$156,'BAZA DANYCH'!$F:$F,$B168),0)</f>
        <v>0.12770753161077514</v>
      </c>
      <c r="L168" s="224">
        <f>IFERROR(AVERAGEIFS('BAZA DANYCH'!$AC:$AC,'BAZA DANYCH'!$A:$A,$A168,'BAZA DANYCH'!$T:$T,L$156,'BAZA DANYCH'!$F:$F,$B168),0)</f>
        <v>7.7941176470588236E-2</v>
      </c>
      <c r="M168" s="224">
        <f>IFERROR(AVERAGEIFS('BAZA DANYCH'!$AC:$AC,'BAZA DANYCH'!$A:$A,$A168,'BAZA DANYCH'!$T:$T,M$156,'BAZA DANYCH'!$F:$F,$B168),0)</f>
        <v>0.10241398446170923</v>
      </c>
      <c r="N168" s="224">
        <f>IFERROR(AVERAGEIFS('BAZA DANYCH'!$AC:$AC,'BAZA DANYCH'!$A:$A,$A168,'BAZA DANYCH'!$T:$T,N$156,'BAZA DANYCH'!$F:$F,$B168),0)</f>
        <v>0.10392156862745099</v>
      </c>
      <c r="O168" s="224">
        <f>IFERROR(AVERAGEIFS('BAZA DANYCH'!$AC:$AC,'BAZA DANYCH'!$A:$A,$A168,'BAZA DANYCH'!$T:$T,O$156,'BAZA DANYCH'!$F:$F,$B168),0)</f>
        <v>0.10417102690132657</v>
      </c>
      <c r="P168" s="224">
        <f>IFERROR(AVERAGEIFS('BAZA DANYCH'!$AC:$AC,'BAZA DANYCH'!$A:$A,$A168,'BAZA DANYCH'!$T:$T,P$156,'BAZA DANYCH'!$F:$F,$B168),0)</f>
        <v>9.8130841121495324E-2</v>
      </c>
      <c r="Q168" s="224">
        <f>IFERROR(AVERAGEIFS('BAZA DANYCH'!$AC:$AC,'BAZA DANYCH'!$A:$A,$A168,'BAZA DANYCH'!$T:$T,Q$156,'BAZA DANYCH'!$F:$F,$B168),0)</f>
        <v>0.10294117647058823</v>
      </c>
      <c r="R168" s="224">
        <f>IFERROR(AVERAGEIFS('BAZA DANYCH'!$AC:$AC,'BAZA DANYCH'!$A:$A,$A168,'BAZA DANYCH'!$T:$T,R$156,'BAZA DANYCH'!$F:$F,$B168),0)</f>
        <v>0.10294117647058823</v>
      </c>
      <c r="S168" s="224">
        <f>IFERROR(AVERAGEIFS('BAZA DANYCH'!$AC:$AC,'BAZA DANYCH'!$A:$A,$A168,'BAZA DANYCH'!$T:$T,S$156,'BAZA DANYCH'!$F:$F,$B168),0)</f>
        <v>0.11265260821309657</v>
      </c>
      <c r="T168" s="224">
        <f>IFERROR(AVERAGEIFS('BAZA DANYCH'!$AC:$AC,'BAZA DANYCH'!$A:$A,$A168,'BAZA DANYCH'!$T:$T,T$156,'BAZA DANYCH'!$F:$F,$B168),0)</f>
        <v>0.10434304562946674</v>
      </c>
      <c r="U168" s="224">
        <f>IFERROR(AVERAGEIFS('BAZA DANYCH'!$AC:$AC,'BAZA DANYCH'!$A:$A,$A168,'BAZA DANYCH'!$T:$T,U$156,'BAZA DANYCH'!$F:$F,$B168),0)</f>
        <v>0.31575499358621956</v>
      </c>
      <c r="V168" s="224">
        <f>IFERROR(AVERAGEIFS('BAZA DANYCH'!$AC:$AC,'BAZA DANYCH'!$A:$A,$A168,'BAZA DANYCH'!$T:$T,V$156,'BAZA DANYCH'!$F:$F,$B168),0)</f>
        <v>0.10392156862745099</v>
      </c>
      <c r="W168" s="224">
        <f>IFERROR(AVERAGEIFS('BAZA DANYCH'!$AC:$AC,'BAZA DANYCH'!$A:$A,$A168,'BAZA DANYCH'!$T:$T,W$156,'BAZA DANYCH'!$F:$F,$B168),0)</f>
        <v>0.10392156862745099</v>
      </c>
      <c r="X168" s="224">
        <f>IFERROR(AVERAGEIFS('BAZA DANYCH'!$AC:$AC,'BAZA DANYCH'!$A:$A,$A168,'BAZA DANYCH'!$T:$T,X$156,'BAZA DANYCH'!$F:$F,$B168),0)</f>
        <v>0.23968487394957982</v>
      </c>
      <c r="Y168" s="224">
        <f>IFERROR(AVERAGEIFS('BAZA DANYCH'!$AC:$AC,'BAZA DANYCH'!$A:$A,$A168,'BAZA DANYCH'!$T:$T,Y$156,'BAZA DANYCH'!$F:$F,$B168),0)</f>
        <v>0.16363347208042095</v>
      </c>
      <c r="Z168" s="224">
        <f>IFERROR(AVERAGEIFS('BAZA DANYCH'!$AC:$AC,'BAZA DANYCH'!$A:$A,$A168,'BAZA DANYCH'!$T:$T,Z$156,'BAZA DANYCH'!$F:$F,$B168),0)</f>
        <v>0.11461339252682205</v>
      </c>
      <c r="AA168" s="224">
        <f>IFERROR(AVERAGEIFS('BAZA DANYCH'!$AC:$AC,'BAZA DANYCH'!$A:$A,$A168,'BAZA DANYCH'!$T:$T,AA$156,'BAZA DANYCH'!$F:$F,$B168),0)</f>
        <v>0.16078431372549021</v>
      </c>
      <c r="AB168" s="224">
        <f>IFERROR(AVERAGEIFS('BAZA DANYCH'!$AC:$AC,'BAZA DANYCH'!$A:$A,$A168,'BAZA DANYCH'!$T:$T,AB$156,'BAZA DANYCH'!$F:$F,$B168),0)</f>
        <v>0.20253916987355688</v>
      </c>
      <c r="AC168" s="224">
        <f>IFERROR(AVERAGEIFS('BAZA DANYCH'!$AC:$AC,'BAZA DANYCH'!$A:$A,$A168,'BAZA DANYCH'!$T:$T,AC$156,'BAZA DANYCH'!$F:$F,$B168),0)</f>
        <v>0.13413580852901907</v>
      </c>
      <c r="AD168" s="224">
        <f>IFERROR(AVERAGEIFS('BAZA DANYCH'!$AC:$AC,'BAZA DANYCH'!$A:$A,$A168,'BAZA DANYCH'!$T:$T,AD$156,'BAZA DANYCH'!$F:$F,$B168),0)</f>
        <v>0.10291316526610644</v>
      </c>
      <c r="AE168" s="224">
        <f>IFERROR(AVERAGEIFS('BAZA DANYCH'!$AC:$AC,'BAZA DANYCH'!$A:$A,$A168,'BAZA DANYCH'!$T:$T,AE$156,'BAZA DANYCH'!$F:$F,$B168),0)</f>
        <v>0.10517943026267111</v>
      </c>
      <c r="AF168" s="224">
        <f>IFERROR(AVERAGEIFS('BAZA DANYCH'!$AC:$AC,'BAZA DANYCH'!$A:$A,$A168,'BAZA DANYCH'!$T:$T,AF$156,'BAZA DANYCH'!$F:$F,$B168),0)</f>
        <v>0.10294117647058824</v>
      </c>
      <c r="AG168" s="224">
        <f>IFERROR(AVERAGEIFS('BAZA DANYCH'!$AC:$AC,'BAZA DANYCH'!$A:$A,$A168,'BAZA DANYCH'!$T:$T,AG$156,'BAZA DANYCH'!$F:$F,$B168),0)</f>
        <v>0.10364211105002749</v>
      </c>
      <c r="AH168" s="224">
        <f>IFERROR(AVERAGEIFS('BAZA DANYCH'!$AC:$AC,'BAZA DANYCH'!$A:$A,$A168,'BAZA DANYCH'!$T:$T,AH$156,'BAZA DANYCH'!$F:$F,$B168),0)</f>
        <v>0.10436974789915966</v>
      </c>
    </row>
    <row r="169" spans="1:34">
      <c r="A169" s="225" t="str">
        <f t="shared" si="12"/>
        <v>Krzyki</v>
      </c>
      <c r="B169" s="225" t="str">
        <f t="shared" si="12"/>
        <v>p18_A</v>
      </c>
      <c r="C169" s="223">
        <f>IFERROR(AVERAGEIFS('BAZA DANYCH'!$AC:$AC,'BAZA DANYCH'!$A:$A,$A169,'BAZA DANYCH'!$F:$F,$B169),0)</f>
        <v>0.13531279178338004</v>
      </c>
      <c r="D169" s="224">
        <f>IFERROR(AVERAGEIFS('BAZA DANYCH'!$AC:$AC,'BAZA DANYCH'!$A:$A,$A169,'BAZA DANYCH'!$T:$T,D$156,'BAZA DANYCH'!$F:$F,$B169),0)</f>
        <v>0</v>
      </c>
      <c r="E169" s="224">
        <f>IFERROR(AVERAGEIFS('BAZA DANYCH'!$AC:$AC,'BAZA DANYCH'!$A:$A,$A169,'BAZA DANYCH'!$T:$T,E$156,'BAZA DANYCH'!$F:$F,$B169),0)</f>
        <v>0.10142857142857142</v>
      </c>
      <c r="F169" s="224">
        <f>IFERROR(AVERAGEIFS('BAZA DANYCH'!$AC:$AC,'BAZA DANYCH'!$A:$A,$A169,'BAZA DANYCH'!$T:$T,F$156,'BAZA DANYCH'!$F:$F,$B169),0)</f>
        <v>0.22285714285714286</v>
      </c>
      <c r="G169" s="224">
        <f>IFERROR(AVERAGEIFS('BAZA DANYCH'!$AC:$AC,'BAZA DANYCH'!$A:$A,$A169,'BAZA DANYCH'!$T:$T,G$156,'BAZA DANYCH'!$F:$F,$B169),0)</f>
        <v>0.10285714285714286</v>
      </c>
      <c r="H169" s="224">
        <f>IFERROR(AVERAGEIFS('BAZA DANYCH'!$AC:$AC,'BAZA DANYCH'!$A:$A,$A169,'BAZA DANYCH'!$T:$T,H$156,'BAZA DANYCH'!$F:$F,$B169),0)</f>
        <v>0.10285714285714286</v>
      </c>
      <c r="I169" s="224">
        <f>IFERROR(AVERAGEIFS('BAZA DANYCH'!$AC:$AC,'BAZA DANYCH'!$A:$A,$A169,'BAZA DANYCH'!$T:$T,I$156,'BAZA DANYCH'!$F:$F,$B169),0)</f>
        <v>0.22285714285714286</v>
      </c>
      <c r="J169" s="224">
        <f>IFERROR(AVERAGEIFS('BAZA DANYCH'!$AC:$AC,'BAZA DANYCH'!$A:$A,$A169,'BAZA DANYCH'!$T:$T,J$156,'BAZA DANYCH'!$F:$F,$B169),0)</f>
        <v>0</v>
      </c>
      <c r="K169" s="224">
        <f>IFERROR(AVERAGEIFS('BAZA DANYCH'!$AC:$AC,'BAZA DANYCH'!$A:$A,$A169,'BAZA DANYCH'!$T:$T,K$156,'BAZA DANYCH'!$F:$F,$B169),0)</f>
        <v>0</v>
      </c>
      <c r="L169" s="224">
        <f>IFERROR(AVERAGEIFS('BAZA DANYCH'!$AC:$AC,'BAZA DANYCH'!$A:$A,$A169,'BAZA DANYCH'!$T:$T,L$156,'BAZA DANYCH'!$F:$F,$B169),0)</f>
        <v>0.1142857142857143</v>
      </c>
      <c r="M169" s="224">
        <f>IFERROR(AVERAGEIFS('BAZA DANYCH'!$AC:$AC,'BAZA DANYCH'!$A:$A,$A169,'BAZA DANYCH'!$T:$T,M$156,'BAZA DANYCH'!$F:$F,$B169),0)</f>
        <v>0</v>
      </c>
      <c r="N169" s="224">
        <f>IFERROR(AVERAGEIFS('BAZA DANYCH'!$AC:$AC,'BAZA DANYCH'!$A:$A,$A169,'BAZA DANYCH'!$T:$T,N$156,'BAZA DANYCH'!$F:$F,$B169),0)</f>
        <v>0.12571428571428572</v>
      </c>
      <c r="O169" s="224">
        <f>IFERROR(AVERAGEIFS('BAZA DANYCH'!$AC:$AC,'BAZA DANYCH'!$A:$A,$A169,'BAZA DANYCH'!$T:$T,O$156,'BAZA DANYCH'!$F:$F,$B169),0)</f>
        <v>0</v>
      </c>
      <c r="P169" s="224">
        <f>IFERROR(AVERAGEIFS('BAZA DANYCH'!$AC:$AC,'BAZA DANYCH'!$A:$A,$A169,'BAZA DANYCH'!$T:$T,P$156,'BAZA DANYCH'!$F:$F,$B169),0)</f>
        <v>0.10285714285714286</v>
      </c>
      <c r="Q169" s="224">
        <f>IFERROR(AVERAGEIFS('BAZA DANYCH'!$AC:$AC,'BAZA DANYCH'!$A:$A,$A169,'BAZA DANYCH'!$T:$T,Q$156,'BAZA DANYCH'!$F:$F,$B169),0)</f>
        <v>0</v>
      </c>
      <c r="R169" s="224">
        <f>IFERROR(AVERAGEIFS('BAZA DANYCH'!$AC:$AC,'BAZA DANYCH'!$A:$A,$A169,'BAZA DANYCH'!$T:$T,R$156,'BAZA DANYCH'!$F:$F,$B169),0)</f>
        <v>0.14705882352941177</v>
      </c>
      <c r="S169" s="224">
        <f>IFERROR(AVERAGEIFS('BAZA DANYCH'!$AC:$AC,'BAZA DANYCH'!$A:$A,$A169,'BAZA DANYCH'!$T:$T,S$156,'BAZA DANYCH'!$F:$F,$B169),0)</f>
        <v>0</v>
      </c>
      <c r="T169" s="224">
        <f>IFERROR(AVERAGEIFS('BAZA DANYCH'!$AC:$AC,'BAZA DANYCH'!$A:$A,$A169,'BAZA DANYCH'!$T:$T,T$156,'BAZA DANYCH'!$F:$F,$B169),0)</f>
        <v>0.12571428571428572</v>
      </c>
      <c r="U169" s="224">
        <f>IFERROR(AVERAGEIFS('BAZA DANYCH'!$AC:$AC,'BAZA DANYCH'!$A:$A,$A169,'BAZA DANYCH'!$T:$T,U$156,'BAZA DANYCH'!$F:$F,$B169),0)</f>
        <v>0</v>
      </c>
      <c r="V169" s="224">
        <f>IFERROR(AVERAGEIFS('BAZA DANYCH'!$AC:$AC,'BAZA DANYCH'!$A:$A,$A169,'BAZA DANYCH'!$T:$T,V$156,'BAZA DANYCH'!$F:$F,$B169),0)</f>
        <v>0</v>
      </c>
      <c r="W169" s="224">
        <f>IFERROR(AVERAGEIFS('BAZA DANYCH'!$AC:$AC,'BAZA DANYCH'!$A:$A,$A169,'BAZA DANYCH'!$T:$T,W$156,'BAZA DANYCH'!$F:$F,$B169),0)</f>
        <v>0.22285714285714286</v>
      </c>
      <c r="X169" s="224">
        <f>IFERROR(AVERAGEIFS('BAZA DANYCH'!$AC:$AC,'BAZA DANYCH'!$A:$A,$A169,'BAZA DANYCH'!$T:$T,X$156,'BAZA DANYCH'!$F:$F,$B169),0)</f>
        <v>0</v>
      </c>
      <c r="Y169" s="224">
        <f>IFERROR(AVERAGEIFS('BAZA DANYCH'!$AC:$AC,'BAZA DANYCH'!$A:$A,$A169,'BAZA DANYCH'!$T:$T,Y$156,'BAZA DANYCH'!$F:$F,$B169),0)</f>
        <v>0.12571428571428572</v>
      </c>
      <c r="Z169" s="224">
        <f>IFERROR(AVERAGEIFS('BAZA DANYCH'!$AC:$AC,'BAZA DANYCH'!$A:$A,$A169,'BAZA DANYCH'!$T:$T,Z$156,'BAZA DANYCH'!$F:$F,$B169),0)</f>
        <v>0</v>
      </c>
      <c r="AA169" s="224">
        <f>IFERROR(AVERAGEIFS('BAZA DANYCH'!$AC:$AC,'BAZA DANYCH'!$A:$A,$A169,'BAZA DANYCH'!$T:$T,AA$156,'BAZA DANYCH'!$F:$F,$B169),0)</f>
        <v>0.12571428571428572</v>
      </c>
      <c r="AB169" s="224">
        <f>IFERROR(AVERAGEIFS('BAZA DANYCH'!$AC:$AC,'BAZA DANYCH'!$A:$A,$A169,'BAZA DANYCH'!$T:$T,AB$156,'BAZA DANYCH'!$F:$F,$B169),0)</f>
        <v>0</v>
      </c>
      <c r="AC169" s="224">
        <f>IFERROR(AVERAGEIFS('BAZA DANYCH'!$AC:$AC,'BAZA DANYCH'!$A:$A,$A169,'BAZA DANYCH'!$T:$T,AC$156,'BAZA DANYCH'!$F:$F,$B169),0)</f>
        <v>0.12571428571428572</v>
      </c>
      <c r="AD169" s="224">
        <f>IFERROR(AVERAGEIFS('BAZA DANYCH'!$AC:$AC,'BAZA DANYCH'!$A:$A,$A169,'BAZA DANYCH'!$T:$T,AD$156,'BAZA DANYCH'!$F:$F,$B169),0)</f>
        <v>0</v>
      </c>
      <c r="AE169" s="224">
        <f>IFERROR(AVERAGEIFS('BAZA DANYCH'!$AC:$AC,'BAZA DANYCH'!$A:$A,$A169,'BAZA DANYCH'!$T:$T,AE$156,'BAZA DANYCH'!$F:$F,$B169),0)</f>
        <v>0.12571428571428572</v>
      </c>
      <c r="AF169" s="224">
        <f>IFERROR(AVERAGEIFS('BAZA DANYCH'!$AC:$AC,'BAZA DANYCH'!$A:$A,$A169,'BAZA DANYCH'!$T:$T,AF$156,'BAZA DANYCH'!$F:$F,$B169),0)</f>
        <v>0</v>
      </c>
      <c r="AG169" s="224">
        <f>IFERROR(AVERAGEIFS('BAZA DANYCH'!$AC:$AC,'BAZA DANYCH'!$A:$A,$A169,'BAZA DANYCH'!$T:$T,AG$156,'BAZA DANYCH'!$F:$F,$B169),0)</f>
        <v>0.12571428571428572</v>
      </c>
      <c r="AH169" s="224">
        <f>IFERROR(AVERAGEIFS('BAZA DANYCH'!$AC:$AC,'BAZA DANYCH'!$A:$A,$A169,'BAZA DANYCH'!$T:$T,AH$156,'BAZA DANYCH'!$F:$F,$B169),0)</f>
        <v>0</v>
      </c>
    </row>
    <row r="170" spans="1:34">
      <c r="A170" s="225" t="str">
        <f t="shared" si="12"/>
        <v>Krzyki</v>
      </c>
      <c r="B170" s="225" t="str">
        <f t="shared" si="12"/>
        <v>p20_wjazd_A</v>
      </c>
      <c r="C170" s="223">
        <f>IFERROR(AVERAGEIFS('BAZA DANYCH'!$AC:$AC,'BAZA DANYCH'!$A:$A,$A170,'BAZA DANYCH'!$F:$F,$B170),0)</f>
        <v>0.33190690137329487</v>
      </c>
      <c r="D170" s="224">
        <f>IFERROR(AVERAGEIFS('BAZA DANYCH'!$AC:$AC,'BAZA DANYCH'!$A:$A,$A170,'BAZA DANYCH'!$T:$T,D$156,'BAZA DANYCH'!$F:$F,$B170),0)</f>
        <v>0</v>
      </c>
      <c r="E170" s="224">
        <f>IFERROR(AVERAGEIFS('BAZA DANYCH'!$AC:$AC,'BAZA DANYCH'!$A:$A,$A170,'BAZA DANYCH'!$T:$T,E$156,'BAZA DANYCH'!$F:$F,$B170),0)</f>
        <v>0.56285714285714283</v>
      </c>
      <c r="F170" s="224">
        <f>IFERROR(AVERAGEIFS('BAZA DANYCH'!$AC:$AC,'BAZA DANYCH'!$A:$A,$A170,'BAZA DANYCH'!$T:$T,F$156,'BAZA DANYCH'!$F:$F,$B170),0)</f>
        <v>0.74095238095238092</v>
      </c>
      <c r="G170" s="224">
        <f>IFERROR(AVERAGEIFS('BAZA DANYCH'!$AC:$AC,'BAZA DANYCH'!$A:$A,$A170,'BAZA DANYCH'!$T:$T,G$156,'BAZA DANYCH'!$F:$F,$B170),0)</f>
        <v>0.50250797993616048</v>
      </c>
      <c r="H170" s="224">
        <f>IFERROR(AVERAGEIFS('BAZA DANYCH'!$AC:$AC,'BAZA DANYCH'!$A:$A,$A170,'BAZA DANYCH'!$T:$T,H$156,'BAZA DANYCH'!$F:$F,$B170),0)</f>
        <v>0.4943403880070546</v>
      </c>
      <c r="I170" s="224">
        <f>IFERROR(AVERAGEIFS('BAZA DANYCH'!$AC:$AC,'BAZA DANYCH'!$A:$A,$A170,'BAZA DANYCH'!$T:$T,I$156,'BAZA DANYCH'!$F:$F,$B170),0)</f>
        <v>0.27192239858906525</v>
      </c>
      <c r="J170" s="224">
        <f>IFERROR(AVERAGEIFS('BAZA DANYCH'!$AC:$AC,'BAZA DANYCH'!$A:$A,$A170,'BAZA DANYCH'!$T:$T,J$156,'BAZA DANYCH'!$F:$F,$B170),0)</f>
        <v>0.15686274509803921</v>
      </c>
      <c r="K170" s="224">
        <f>IFERROR(AVERAGEIFS('BAZA DANYCH'!$AC:$AC,'BAZA DANYCH'!$A:$A,$A170,'BAZA DANYCH'!$T:$T,K$156,'BAZA DANYCH'!$F:$F,$B170),0)</f>
        <v>0.33808625336927228</v>
      </c>
      <c r="L170" s="224">
        <f>IFERROR(AVERAGEIFS('BAZA DANYCH'!$AC:$AC,'BAZA DANYCH'!$A:$A,$A170,'BAZA DANYCH'!$T:$T,L$156,'BAZA DANYCH'!$F:$F,$B170),0)</f>
        <v>0.22285714285714286</v>
      </c>
      <c r="M170" s="224">
        <f>IFERROR(AVERAGEIFS('BAZA DANYCH'!$AC:$AC,'BAZA DANYCH'!$A:$A,$A170,'BAZA DANYCH'!$T:$T,M$156,'BAZA DANYCH'!$F:$F,$B170),0)</f>
        <v>0.43957918050941308</v>
      </c>
      <c r="N170" s="224">
        <f>IFERROR(AVERAGEIFS('BAZA DANYCH'!$AC:$AC,'BAZA DANYCH'!$A:$A,$A170,'BAZA DANYCH'!$T:$T,N$156,'BAZA DANYCH'!$F:$F,$B170),0)</f>
        <v>0.16910714285714287</v>
      </c>
      <c r="O170" s="224">
        <f>IFERROR(AVERAGEIFS('BAZA DANYCH'!$AC:$AC,'BAZA DANYCH'!$A:$A,$A170,'BAZA DANYCH'!$T:$T,O$156,'BAZA DANYCH'!$F:$F,$B170),0)</f>
        <v>0.5128571428571429</v>
      </c>
      <c r="P170" s="224">
        <f>IFERROR(AVERAGEIFS('BAZA DANYCH'!$AC:$AC,'BAZA DANYCH'!$A:$A,$A170,'BAZA DANYCH'!$T:$T,P$156,'BAZA DANYCH'!$F:$F,$B170),0)</f>
        <v>0.11285714285714286</v>
      </c>
      <c r="Q170" s="224">
        <f>IFERROR(AVERAGEIFS('BAZA DANYCH'!$AC:$AC,'BAZA DANYCH'!$A:$A,$A170,'BAZA DANYCH'!$T:$T,Q$156,'BAZA DANYCH'!$F:$F,$B170),0)</f>
        <v>0.12571428571428572</v>
      </c>
      <c r="R170" s="224">
        <f>IFERROR(AVERAGEIFS('BAZA DANYCH'!$AC:$AC,'BAZA DANYCH'!$A:$A,$A170,'BAZA DANYCH'!$T:$T,R$156,'BAZA DANYCH'!$F:$F,$B170),0)</f>
        <v>0.12571428571428572</v>
      </c>
      <c r="S170" s="224">
        <f>IFERROR(AVERAGEIFS('BAZA DANYCH'!$AC:$AC,'BAZA DANYCH'!$A:$A,$A170,'BAZA DANYCH'!$T:$T,S$156,'BAZA DANYCH'!$F:$F,$B170),0)</f>
        <v>0.12571428571428572</v>
      </c>
      <c r="T170" s="224">
        <f>IFERROR(AVERAGEIFS('BAZA DANYCH'!$AC:$AC,'BAZA DANYCH'!$A:$A,$A170,'BAZA DANYCH'!$T:$T,T$156,'BAZA DANYCH'!$F:$F,$B170),0)</f>
        <v>0</v>
      </c>
      <c r="U170" s="224">
        <f>IFERROR(AVERAGEIFS('BAZA DANYCH'!$AC:$AC,'BAZA DANYCH'!$A:$A,$A170,'BAZA DANYCH'!$T:$T,U$156,'BAZA DANYCH'!$F:$F,$B170),0)</f>
        <v>0.44928571428571429</v>
      </c>
      <c r="V170" s="224">
        <f>IFERROR(AVERAGEIFS('BAZA DANYCH'!$AC:$AC,'BAZA DANYCH'!$A:$A,$A170,'BAZA DANYCH'!$T:$T,V$156,'BAZA DANYCH'!$F:$F,$B170),0)</f>
        <v>0.19047619047619047</v>
      </c>
      <c r="W170" s="224">
        <f>IFERROR(AVERAGEIFS('BAZA DANYCH'!$AC:$AC,'BAZA DANYCH'!$A:$A,$A170,'BAZA DANYCH'!$T:$T,W$156,'BAZA DANYCH'!$F:$F,$B170),0)</f>
        <v>0.90697674418604646</v>
      </c>
      <c r="X170" s="224">
        <f>IFERROR(AVERAGEIFS('BAZA DANYCH'!$AC:$AC,'BAZA DANYCH'!$A:$A,$A170,'BAZA DANYCH'!$T:$T,X$156,'BAZA DANYCH'!$F:$F,$B170),0)</f>
        <v>0.12571428571428572</v>
      </c>
      <c r="Y170" s="224">
        <f>IFERROR(AVERAGEIFS('BAZA DANYCH'!$AC:$AC,'BAZA DANYCH'!$A:$A,$A170,'BAZA DANYCH'!$T:$T,Y$156,'BAZA DANYCH'!$F:$F,$B170),0)</f>
        <v>0.17535714285714288</v>
      </c>
      <c r="Z170" s="224">
        <f>IFERROR(AVERAGEIFS('BAZA DANYCH'!$AC:$AC,'BAZA DANYCH'!$A:$A,$A170,'BAZA DANYCH'!$T:$T,Z$156,'BAZA DANYCH'!$F:$F,$B170),0)</f>
        <v>0.39293448196888825</v>
      </c>
      <c r="AA170" s="224">
        <f>IFERROR(AVERAGEIFS('BAZA DANYCH'!$AC:$AC,'BAZA DANYCH'!$A:$A,$A170,'BAZA DANYCH'!$T:$T,AA$156,'BAZA DANYCH'!$F:$F,$B170),0)</f>
        <v>0.22392857142857142</v>
      </c>
      <c r="AB170" s="224">
        <f>IFERROR(AVERAGEIFS('BAZA DANYCH'!$AC:$AC,'BAZA DANYCH'!$A:$A,$A170,'BAZA DANYCH'!$T:$T,AB$156,'BAZA DANYCH'!$F:$F,$B170),0)</f>
        <v>0</v>
      </c>
      <c r="AC170" s="224">
        <f>IFERROR(AVERAGEIFS('BAZA DANYCH'!$AC:$AC,'BAZA DANYCH'!$A:$A,$A170,'BAZA DANYCH'!$T:$T,AC$156,'BAZA DANYCH'!$F:$F,$B170),0)</f>
        <v>0.22285714285714286</v>
      </c>
      <c r="AD170" s="224">
        <f>IFERROR(AVERAGEIFS('BAZA DANYCH'!$AC:$AC,'BAZA DANYCH'!$A:$A,$A170,'BAZA DANYCH'!$T:$T,AD$156,'BAZA DANYCH'!$F:$F,$B170),0)</f>
        <v>0.22285714285714286</v>
      </c>
      <c r="AE170" s="224">
        <f>IFERROR(AVERAGEIFS('BAZA DANYCH'!$AC:$AC,'BAZA DANYCH'!$A:$A,$A170,'BAZA DANYCH'!$T:$T,AE$156,'BAZA DANYCH'!$F:$F,$B170),0)</f>
        <v>0.17535714285714288</v>
      </c>
      <c r="AF170" s="224">
        <f>IFERROR(AVERAGEIFS('BAZA DANYCH'!$AC:$AC,'BAZA DANYCH'!$A:$A,$A170,'BAZA DANYCH'!$T:$T,AF$156,'BAZA DANYCH'!$F:$F,$B170),0)</f>
        <v>0.13957918050941306</v>
      </c>
      <c r="AG170" s="224">
        <f>IFERROR(AVERAGEIFS('BAZA DANYCH'!$AC:$AC,'BAZA DANYCH'!$A:$A,$A170,'BAZA DANYCH'!$T:$T,AG$156,'BAZA DANYCH'!$F:$F,$B170),0)</f>
        <v>0.12571428571428572</v>
      </c>
      <c r="AH170" s="224">
        <f>IFERROR(AVERAGEIFS('BAZA DANYCH'!$AC:$AC,'BAZA DANYCH'!$A:$A,$A170,'BAZA DANYCH'!$T:$T,AH$156,'BAZA DANYCH'!$F:$F,$B170),0)</f>
        <v>0.60331536388140161</v>
      </c>
    </row>
    <row r="171" spans="1:34">
      <c r="A171" s="225" t="str">
        <f t="shared" si="12"/>
        <v>Krzyki</v>
      </c>
      <c r="B171" s="225" t="str">
        <f t="shared" si="12"/>
        <v>p20_wyjazd_A</v>
      </c>
      <c r="C171" s="223">
        <f>IFERROR(AVERAGEIFS('BAZA DANYCH'!$AC:$AC,'BAZA DANYCH'!$A:$A,$A171,'BAZA DANYCH'!$F:$F,$B171),0)</f>
        <v>0.32867565989885084</v>
      </c>
      <c r="D171" s="224">
        <f>IFERROR(AVERAGEIFS('BAZA DANYCH'!$AC:$AC,'BAZA DANYCH'!$A:$A,$A171,'BAZA DANYCH'!$T:$T,D$156,'BAZA DANYCH'!$F:$F,$B171),0)</f>
        <v>0.278723745390412</v>
      </c>
      <c r="E171" s="224">
        <f>IFERROR(AVERAGEIFS('BAZA DANYCH'!$AC:$AC,'BAZA DANYCH'!$A:$A,$A171,'BAZA DANYCH'!$T:$T,E$156,'BAZA DANYCH'!$F:$F,$B171),0)</f>
        <v>0.24952380952380954</v>
      </c>
      <c r="F171" s="224">
        <f>IFERROR(AVERAGEIFS('BAZA DANYCH'!$AC:$AC,'BAZA DANYCH'!$A:$A,$A171,'BAZA DANYCH'!$T:$T,F$156,'BAZA DANYCH'!$F:$F,$B171),0)</f>
        <v>0.14227272727272727</v>
      </c>
      <c r="G171" s="224">
        <f>IFERROR(AVERAGEIFS('BAZA DANYCH'!$AC:$AC,'BAZA DANYCH'!$A:$A,$A171,'BAZA DANYCH'!$T:$T,G$156,'BAZA DANYCH'!$F:$F,$B171),0)</f>
        <v>0.36099227569815806</v>
      </c>
      <c r="H171" s="224">
        <f>IFERROR(AVERAGEIFS('BAZA DANYCH'!$AC:$AC,'BAZA DANYCH'!$A:$A,$A171,'BAZA DANYCH'!$T:$T,H$156,'BAZA DANYCH'!$F:$F,$B171),0)</f>
        <v>0.30969347458158347</v>
      </c>
      <c r="I171" s="224">
        <f>IFERROR(AVERAGEIFS('BAZA DANYCH'!$AC:$AC,'BAZA DANYCH'!$A:$A,$A171,'BAZA DANYCH'!$T:$T,I$156,'BAZA DANYCH'!$F:$F,$B171),0)</f>
        <v>0.47762770562770562</v>
      </c>
      <c r="J171" s="224">
        <f>IFERROR(AVERAGEIFS('BAZA DANYCH'!$AC:$AC,'BAZA DANYCH'!$A:$A,$A171,'BAZA DANYCH'!$T:$T,J$156,'BAZA DANYCH'!$F:$F,$B171),0)</f>
        <v>0.50909090909090904</v>
      </c>
      <c r="K171" s="224">
        <f>IFERROR(AVERAGEIFS('BAZA DANYCH'!$AC:$AC,'BAZA DANYCH'!$A:$A,$A171,'BAZA DANYCH'!$T:$T,K$156,'BAZA DANYCH'!$F:$F,$B171),0)</f>
        <v>0</v>
      </c>
      <c r="L171" s="224">
        <f>IFERROR(AVERAGEIFS('BAZA DANYCH'!$AC:$AC,'BAZA DANYCH'!$A:$A,$A171,'BAZA DANYCH'!$T:$T,L$156,'BAZA DANYCH'!$F:$F,$B171),0)</f>
        <v>0.55454545454545456</v>
      </c>
      <c r="M171" s="224">
        <f>IFERROR(AVERAGEIFS('BAZA DANYCH'!$AC:$AC,'BAZA DANYCH'!$A:$A,$A171,'BAZA DANYCH'!$T:$T,M$156,'BAZA DANYCH'!$F:$F,$B171),0)</f>
        <v>0.1556190476190476</v>
      </c>
      <c r="N171" s="224">
        <f>IFERROR(AVERAGEIFS('BAZA DANYCH'!$AC:$AC,'BAZA DANYCH'!$A:$A,$A171,'BAZA DANYCH'!$T:$T,N$156,'BAZA DANYCH'!$F:$F,$B171),0)</f>
        <v>0.45333333333333331</v>
      </c>
      <c r="O171" s="224">
        <f>IFERROR(AVERAGEIFS('BAZA DANYCH'!$AC:$AC,'BAZA DANYCH'!$A:$A,$A171,'BAZA DANYCH'!$T:$T,O$156,'BAZA DANYCH'!$F:$F,$B171),0)</f>
        <v>0.55454545454545456</v>
      </c>
      <c r="P171" s="224">
        <f>IFERROR(AVERAGEIFS('BAZA DANYCH'!$AC:$AC,'BAZA DANYCH'!$A:$A,$A171,'BAZA DANYCH'!$T:$T,P$156,'BAZA DANYCH'!$F:$F,$B171),0)</f>
        <v>0.58266860643909812</v>
      </c>
      <c r="Q171" s="224">
        <f>IFERROR(AVERAGEIFS('BAZA DANYCH'!$AC:$AC,'BAZA DANYCH'!$A:$A,$A171,'BAZA DANYCH'!$T:$T,Q$156,'BAZA DANYCH'!$F:$F,$B171),0)</f>
        <v>0.11022009966777409</v>
      </c>
      <c r="R171" s="224">
        <f>IFERROR(AVERAGEIFS('BAZA DANYCH'!$AC:$AC,'BAZA DANYCH'!$A:$A,$A171,'BAZA DANYCH'!$T:$T,R$156,'BAZA DANYCH'!$F:$F,$B171),0)</f>
        <v>0.2</v>
      </c>
      <c r="S171" s="224">
        <f>IFERROR(AVERAGEIFS('BAZA DANYCH'!$AC:$AC,'BAZA DANYCH'!$A:$A,$A171,'BAZA DANYCH'!$T:$T,S$156,'BAZA DANYCH'!$F:$F,$B171),0)</f>
        <v>0.50909090909090904</v>
      </c>
      <c r="T171" s="224">
        <f>IFERROR(AVERAGEIFS('BAZA DANYCH'!$AC:$AC,'BAZA DANYCH'!$A:$A,$A171,'BAZA DANYCH'!$T:$T,T$156,'BAZA DANYCH'!$F:$F,$B171),0)</f>
        <v>0.27278688524590161</v>
      </c>
      <c r="U171" s="224">
        <f>IFERROR(AVERAGEIFS('BAZA DANYCH'!$AC:$AC,'BAZA DANYCH'!$A:$A,$A171,'BAZA DANYCH'!$T:$T,U$156,'BAZA DANYCH'!$F:$F,$B171),0)</f>
        <v>0.29696103896103898</v>
      </c>
      <c r="V171" s="224">
        <f>IFERROR(AVERAGEIFS('BAZA DANYCH'!$AC:$AC,'BAZA DANYCH'!$A:$A,$A171,'BAZA DANYCH'!$T:$T,V$156,'BAZA DANYCH'!$F:$F,$B171),0)</f>
        <v>0.20461760461760459</v>
      </c>
      <c r="W171" s="224">
        <f>IFERROR(AVERAGEIFS('BAZA DANYCH'!$AC:$AC,'BAZA DANYCH'!$A:$A,$A171,'BAZA DANYCH'!$T:$T,W$156,'BAZA DANYCH'!$F:$F,$B171),0)</f>
        <v>0.22918032786885245</v>
      </c>
      <c r="X171" s="224">
        <f>IFERROR(AVERAGEIFS('BAZA DANYCH'!$AC:$AC,'BAZA DANYCH'!$A:$A,$A171,'BAZA DANYCH'!$T:$T,X$156,'BAZA DANYCH'!$F:$F,$B171),0)</f>
        <v>0.29651515151515156</v>
      </c>
      <c r="Y171" s="224">
        <f>IFERROR(AVERAGEIFS('BAZA DANYCH'!$AC:$AC,'BAZA DANYCH'!$A:$A,$A171,'BAZA DANYCH'!$T:$T,Y$156,'BAZA DANYCH'!$F:$F,$B171),0)</f>
        <v>0.37245847176079733</v>
      </c>
      <c r="Z171" s="224">
        <f>IFERROR(AVERAGEIFS('BAZA DANYCH'!$AC:$AC,'BAZA DANYCH'!$A:$A,$A171,'BAZA DANYCH'!$T:$T,Z$156,'BAZA DANYCH'!$F:$F,$B171),0)</f>
        <v>0.30809523809523809</v>
      </c>
      <c r="AA171" s="224">
        <f>IFERROR(AVERAGEIFS('BAZA DANYCH'!$AC:$AC,'BAZA DANYCH'!$A:$A,$A171,'BAZA DANYCH'!$T:$T,AA$156,'BAZA DANYCH'!$F:$F,$B171),0)</f>
        <v>0.50909090909090904</v>
      </c>
      <c r="AB171" s="224">
        <f>IFERROR(AVERAGEIFS('BAZA DANYCH'!$AC:$AC,'BAZA DANYCH'!$A:$A,$A171,'BAZA DANYCH'!$T:$T,AB$156,'BAZA DANYCH'!$F:$F,$B171),0)</f>
        <v>0.24</v>
      </c>
      <c r="AC171" s="224">
        <f>IFERROR(AVERAGEIFS('BAZA DANYCH'!$AC:$AC,'BAZA DANYCH'!$A:$A,$A171,'BAZA DANYCH'!$T:$T,AC$156,'BAZA DANYCH'!$F:$F,$B171),0)</f>
        <v>0.32071428571428573</v>
      </c>
      <c r="AD171" s="224">
        <f>IFERROR(AVERAGEIFS('BAZA DANYCH'!$AC:$AC,'BAZA DANYCH'!$A:$A,$A171,'BAZA DANYCH'!$T:$T,AD$156,'BAZA DANYCH'!$F:$F,$B171),0)</f>
        <v>0.18915052160953802</v>
      </c>
      <c r="AE171" s="224">
        <f>IFERROR(AVERAGEIFS('BAZA DANYCH'!$AC:$AC,'BAZA DANYCH'!$A:$A,$A171,'BAZA DANYCH'!$T:$T,AE$156,'BAZA DANYCH'!$F:$F,$B171),0)</f>
        <v>0.2</v>
      </c>
      <c r="AF171" s="224">
        <f>IFERROR(AVERAGEIFS('BAZA DANYCH'!$AC:$AC,'BAZA DANYCH'!$A:$A,$A171,'BAZA DANYCH'!$T:$T,AF$156,'BAZA DANYCH'!$F:$F,$B171),0)</f>
        <v>0.42954545454545451</v>
      </c>
      <c r="AG171" s="224">
        <f>IFERROR(AVERAGEIFS('BAZA DANYCH'!$AC:$AC,'BAZA DANYCH'!$A:$A,$A171,'BAZA DANYCH'!$T:$T,AG$156,'BAZA DANYCH'!$F:$F,$B171),0)</f>
        <v>0.22285714285714286</v>
      </c>
      <c r="AH171" s="224">
        <f>IFERROR(AVERAGEIFS('BAZA DANYCH'!$AC:$AC,'BAZA DANYCH'!$A:$A,$A171,'BAZA DANYCH'!$T:$T,AH$156,'BAZA DANYCH'!$F:$F,$B171),0)</f>
        <v>0.52967884828349943</v>
      </c>
    </row>
    <row r="172" spans="1:34">
      <c r="A172" s="225" t="str">
        <f t="shared" si="12"/>
        <v>Klecina</v>
      </c>
      <c r="B172" s="225" t="str">
        <f t="shared" si="12"/>
        <v xml:space="preserve">p21_A </v>
      </c>
      <c r="C172" s="223">
        <f>IFERROR(AVERAGEIFS('BAZA DANYCH'!$AC:$AC,'BAZA DANYCH'!$A:$A,$A172,'BAZA DANYCH'!$F:$F,$B172),0)</f>
        <v>0.26548768761235803</v>
      </c>
      <c r="D172" s="224">
        <f>IFERROR(AVERAGEIFS('BAZA DANYCH'!$AC:$AC,'BAZA DANYCH'!$A:$A,$A172,'BAZA DANYCH'!$T:$T,D$156,'BAZA DANYCH'!$F:$F,$B172),0)</f>
        <v>0.29411764705882354</v>
      </c>
      <c r="E172" s="224">
        <f>IFERROR(AVERAGEIFS('BAZA DANYCH'!$AC:$AC,'BAZA DANYCH'!$A:$A,$A172,'BAZA DANYCH'!$T:$T,E$156,'BAZA DANYCH'!$F:$F,$B172),0)</f>
        <v>0.10588235294117647</v>
      </c>
      <c r="F172" s="224">
        <f>IFERROR(AVERAGEIFS('BAZA DANYCH'!$AC:$AC,'BAZA DANYCH'!$A:$A,$A172,'BAZA DANYCH'!$T:$T,F$156,'BAZA DANYCH'!$F:$F,$B172),0)</f>
        <v>0.2411764705882353</v>
      </c>
      <c r="G172" s="224">
        <f>IFERROR(AVERAGEIFS('BAZA DANYCH'!$AC:$AC,'BAZA DANYCH'!$A:$A,$A172,'BAZA DANYCH'!$T:$T,G$156,'BAZA DANYCH'!$F:$F,$B172),0)</f>
        <v>0.10588235294117647</v>
      </c>
      <c r="H172" s="224">
        <f>IFERROR(AVERAGEIFS('BAZA DANYCH'!$AC:$AC,'BAZA DANYCH'!$A:$A,$A172,'BAZA DANYCH'!$T:$T,H$156,'BAZA DANYCH'!$F:$F,$B172),0)</f>
        <v>0.21176470588235294</v>
      </c>
      <c r="I172" s="224">
        <f>IFERROR(AVERAGEIFS('BAZA DANYCH'!$AC:$AC,'BAZA DANYCH'!$A:$A,$A172,'BAZA DANYCH'!$T:$T,I$156,'BAZA DANYCH'!$F:$F,$B172),0)</f>
        <v>0.40588235294117647</v>
      </c>
      <c r="J172" s="224">
        <f>IFERROR(AVERAGEIFS('BAZA DANYCH'!$AC:$AC,'BAZA DANYCH'!$A:$A,$A172,'BAZA DANYCH'!$T:$T,J$156,'BAZA DANYCH'!$F:$F,$B172),0)</f>
        <v>0.2411764705882353</v>
      </c>
      <c r="K172" s="224">
        <f>IFERROR(AVERAGEIFS('BAZA DANYCH'!$AC:$AC,'BAZA DANYCH'!$A:$A,$A172,'BAZA DANYCH'!$T:$T,K$156,'BAZA DANYCH'!$F:$F,$B172),0)</f>
        <v>0.10588235294117647</v>
      </c>
      <c r="L172" s="224">
        <f>IFERROR(AVERAGEIFS('BAZA DANYCH'!$AC:$AC,'BAZA DANYCH'!$A:$A,$A172,'BAZA DANYCH'!$T:$T,L$156,'BAZA DANYCH'!$F:$F,$B172),0)</f>
        <v>0.2411764705882353</v>
      </c>
      <c r="M172" s="224">
        <f>IFERROR(AVERAGEIFS('BAZA DANYCH'!$AC:$AC,'BAZA DANYCH'!$A:$A,$A172,'BAZA DANYCH'!$T:$T,M$156,'BAZA DANYCH'!$F:$F,$B172),0)</f>
        <v>0.21176470588235294</v>
      </c>
      <c r="N172" s="224">
        <f>IFERROR(AVERAGEIFS('BAZA DANYCH'!$AC:$AC,'BAZA DANYCH'!$A:$A,$A172,'BAZA DANYCH'!$T:$T,N$156,'BAZA DANYCH'!$F:$F,$B172),0)</f>
        <v>0.34117647058823525</v>
      </c>
      <c r="O172" s="224">
        <f>IFERROR(AVERAGEIFS('BAZA DANYCH'!$AC:$AC,'BAZA DANYCH'!$A:$A,$A172,'BAZA DANYCH'!$T:$T,O$156,'BAZA DANYCH'!$F:$F,$B172),0)</f>
        <v>0</v>
      </c>
      <c r="P172" s="224">
        <f>IFERROR(AVERAGEIFS('BAZA DANYCH'!$AC:$AC,'BAZA DANYCH'!$A:$A,$A172,'BAZA DANYCH'!$T:$T,P$156,'BAZA DANYCH'!$F:$F,$B172),0)</f>
        <v>0.26666666666666666</v>
      </c>
      <c r="Q172" s="224">
        <f>IFERROR(AVERAGEIFS('BAZA DANYCH'!$AC:$AC,'BAZA DANYCH'!$A:$A,$A172,'BAZA DANYCH'!$T:$T,Q$156,'BAZA DANYCH'!$F:$F,$B172),0)</f>
        <v>0.21176470588235294</v>
      </c>
      <c r="R172" s="224">
        <f>IFERROR(AVERAGEIFS('BAZA DANYCH'!$AC:$AC,'BAZA DANYCH'!$A:$A,$A172,'BAZA DANYCH'!$T:$T,R$156,'BAZA DANYCH'!$F:$F,$B172),0)</f>
        <v>0.18207282913165268</v>
      </c>
      <c r="S172" s="224">
        <f>IFERROR(AVERAGEIFS('BAZA DANYCH'!$AC:$AC,'BAZA DANYCH'!$A:$A,$A172,'BAZA DANYCH'!$T:$T,S$156,'BAZA DANYCH'!$F:$F,$B172),0)</f>
        <v>0.21176470588235294</v>
      </c>
      <c r="T172" s="224">
        <f>IFERROR(AVERAGEIFS('BAZA DANYCH'!$AC:$AC,'BAZA DANYCH'!$A:$A,$A172,'BAZA DANYCH'!$T:$T,T$156,'BAZA DANYCH'!$F:$F,$B172),0)</f>
        <v>0.1588235294117647</v>
      </c>
      <c r="U172" s="224">
        <f>IFERROR(AVERAGEIFS('BAZA DANYCH'!$AC:$AC,'BAZA DANYCH'!$A:$A,$A172,'BAZA DANYCH'!$T:$T,U$156,'BAZA DANYCH'!$F:$F,$B172),0)</f>
        <v>0.54117647058823537</v>
      </c>
      <c r="V172" s="224">
        <f>IFERROR(AVERAGEIFS('BAZA DANYCH'!$AC:$AC,'BAZA DANYCH'!$A:$A,$A172,'BAZA DANYCH'!$T:$T,V$156,'BAZA DANYCH'!$F:$F,$B172),0)</f>
        <v>0.21176470588235294</v>
      </c>
      <c r="W172" s="224">
        <f>IFERROR(AVERAGEIFS('BAZA DANYCH'!$AC:$AC,'BAZA DANYCH'!$A:$A,$A172,'BAZA DANYCH'!$T:$T,W$156,'BAZA DANYCH'!$F:$F,$B172),0)</f>
        <v>0.13725490196078433</v>
      </c>
      <c r="X172" s="224">
        <f>IFERROR(AVERAGEIFS('BAZA DANYCH'!$AC:$AC,'BAZA DANYCH'!$A:$A,$A172,'BAZA DANYCH'!$T:$T,X$156,'BAZA DANYCH'!$F:$F,$B172),0)</f>
        <v>0.40588235294117647</v>
      </c>
      <c r="Y172" s="224">
        <f>IFERROR(AVERAGEIFS('BAZA DANYCH'!$AC:$AC,'BAZA DANYCH'!$A:$A,$A172,'BAZA DANYCH'!$T:$T,Y$156,'BAZA DANYCH'!$F:$F,$B172),0)</f>
        <v>0.26666666666666666</v>
      </c>
      <c r="Z172" s="224">
        <f>IFERROR(AVERAGEIFS('BAZA DANYCH'!$AC:$AC,'BAZA DANYCH'!$A:$A,$A172,'BAZA DANYCH'!$T:$T,Z$156,'BAZA DANYCH'!$F:$F,$B172),0)</f>
        <v>0.29411764705882354</v>
      </c>
      <c r="AA172" s="224">
        <f>IFERROR(AVERAGEIFS('BAZA DANYCH'!$AC:$AC,'BAZA DANYCH'!$A:$A,$A172,'BAZA DANYCH'!$T:$T,AA$156,'BAZA DANYCH'!$F:$F,$B172),0)</f>
        <v>0.26666666666666666</v>
      </c>
      <c r="AB172" s="224">
        <f>IFERROR(AVERAGEIFS('BAZA DANYCH'!$AC:$AC,'BAZA DANYCH'!$A:$A,$A172,'BAZA DANYCH'!$T:$T,AB$156,'BAZA DANYCH'!$F:$F,$B172),0)</f>
        <v>0.21176470588235294</v>
      </c>
      <c r="AC172" s="224">
        <f>IFERROR(AVERAGEIFS('BAZA DANYCH'!$AC:$AC,'BAZA DANYCH'!$A:$A,$A172,'BAZA DANYCH'!$T:$T,AC$156,'BAZA DANYCH'!$F:$F,$B172),0)</f>
        <v>0.21176470588235294</v>
      </c>
      <c r="AD172" s="224">
        <f>IFERROR(AVERAGEIFS('BAZA DANYCH'!$AC:$AC,'BAZA DANYCH'!$A:$A,$A172,'BAZA DANYCH'!$T:$T,AD$156,'BAZA DANYCH'!$F:$F,$B172),0)</f>
        <v>0.21176470588235294</v>
      </c>
      <c r="AE172" s="224">
        <f>IFERROR(AVERAGEIFS('BAZA DANYCH'!$AC:$AC,'BAZA DANYCH'!$A:$A,$A172,'BAZA DANYCH'!$T:$T,AE$156,'BAZA DANYCH'!$F:$F,$B172),0)</f>
        <v>0.21176470588235294</v>
      </c>
      <c r="AF172" s="224">
        <f>IFERROR(AVERAGEIFS('BAZA DANYCH'!$AC:$AC,'BAZA DANYCH'!$A:$A,$A172,'BAZA DANYCH'!$T:$T,AF$156,'BAZA DANYCH'!$F:$F,$B172),0)</f>
        <v>0.1588235294117647</v>
      </c>
      <c r="AG172" s="224">
        <f>IFERROR(AVERAGEIFS('BAZA DANYCH'!$AC:$AC,'BAZA DANYCH'!$A:$A,$A172,'BAZA DANYCH'!$T:$T,AG$156,'BAZA DANYCH'!$F:$F,$B172),0)</f>
        <v>0.21176470588235294</v>
      </c>
      <c r="AH172" s="224">
        <f>IFERROR(AVERAGEIFS('BAZA DANYCH'!$AC:$AC,'BAZA DANYCH'!$A:$A,$A172,'BAZA DANYCH'!$T:$T,AH$156,'BAZA DANYCH'!$F:$F,$B172),0)</f>
        <v>0.29411764705882354</v>
      </c>
    </row>
    <row r="173" spans="1:34">
      <c r="A173" s="225" t="str">
        <f t="shared" si="12"/>
        <v>Klecina</v>
      </c>
      <c r="B173" s="225" t="str">
        <f t="shared" si="12"/>
        <v>p22_A</v>
      </c>
      <c r="C173" s="223">
        <f>IFERROR(AVERAGEIFS('BAZA DANYCH'!$AC:$AC,'BAZA DANYCH'!$A:$A,$A173,'BAZA DANYCH'!$F:$F,$B173),0)</f>
        <v>0.23348416289592763</v>
      </c>
      <c r="D173" s="224">
        <f>IFERROR(AVERAGEIFS('BAZA DANYCH'!$AC:$AC,'BAZA DANYCH'!$A:$A,$A173,'BAZA DANYCH'!$T:$T,D$156,'BAZA DANYCH'!$F:$F,$B173),0)</f>
        <v>0.37647058823529411</v>
      </c>
      <c r="E173" s="224">
        <f>IFERROR(AVERAGEIFS('BAZA DANYCH'!$AC:$AC,'BAZA DANYCH'!$A:$A,$A173,'BAZA DANYCH'!$T:$T,E$156,'BAZA DANYCH'!$F:$F,$B173),0)</f>
        <v>0</v>
      </c>
      <c r="F173" s="224">
        <f>IFERROR(AVERAGEIFS('BAZA DANYCH'!$AC:$AC,'BAZA DANYCH'!$A:$A,$A173,'BAZA DANYCH'!$T:$T,F$156,'BAZA DANYCH'!$F:$F,$B173),0)</f>
        <v>0</v>
      </c>
      <c r="G173" s="224">
        <f>IFERROR(AVERAGEIFS('BAZA DANYCH'!$AC:$AC,'BAZA DANYCH'!$A:$A,$A173,'BAZA DANYCH'!$T:$T,G$156,'BAZA DANYCH'!$F:$F,$B173),0)</f>
        <v>0.10588235294117647</v>
      </c>
      <c r="H173" s="224">
        <f>IFERROR(AVERAGEIFS('BAZA DANYCH'!$AC:$AC,'BAZA DANYCH'!$A:$A,$A173,'BAZA DANYCH'!$T:$T,H$156,'BAZA DANYCH'!$F:$F,$B173),0)</f>
        <v>0.21176470588235294</v>
      </c>
      <c r="I173" s="224">
        <f>IFERROR(AVERAGEIFS('BAZA DANYCH'!$AC:$AC,'BAZA DANYCH'!$A:$A,$A173,'BAZA DANYCH'!$T:$T,I$156,'BAZA DANYCH'!$F:$F,$B173),0)</f>
        <v>0</v>
      </c>
      <c r="J173" s="224">
        <f>IFERROR(AVERAGEIFS('BAZA DANYCH'!$AC:$AC,'BAZA DANYCH'!$A:$A,$A173,'BAZA DANYCH'!$T:$T,J$156,'BAZA DANYCH'!$F:$F,$B173),0)</f>
        <v>0</v>
      </c>
      <c r="K173" s="224">
        <f>IFERROR(AVERAGEIFS('BAZA DANYCH'!$AC:$AC,'BAZA DANYCH'!$A:$A,$A173,'BAZA DANYCH'!$T:$T,K$156,'BAZA DANYCH'!$F:$F,$B173),0)</f>
        <v>0</v>
      </c>
      <c r="L173" s="224">
        <f>IFERROR(AVERAGEIFS('BAZA DANYCH'!$AC:$AC,'BAZA DANYCH'!$A:$A,$A173,'BAZA DANYCH'!$T:$T,L$156,'BAZA DANYCH'!$F:$F,$B173),0)</f>
        <v>0</v>
      </c>
      <c r="M173" s="224">
        <f>IFERROR(AVERAGEIFS('BAZA DANYCH'!$AC:$AC,'BAZA DANYCH'!$A:$A,$A173,'BAZA DANYCH'!$T:$T,M$156,'BAZA DANYCH'!$F:$F,$B173),0)</f>
        <v>0</v>
      </c>
      <c r="N173" s="224">
        <f>IFERROR(AVERAGEIFS('BAZA DANYCH'!$AC:$AC,'BAZA DANYCH'!$A:$A,$A173,'BAZA DANYCH'!$T:$T,N$156,'BAZA DANYCH'!$F:$F,$B173),0)</f>
        <v>1</v>
      </c>
      <c r="O173" s="224">
        <f>IFERROR(AVERAGEIFS('BAZA DANYCH'!$AC:$AC,'BAZA DANYCH'!$A:$A,$A173,'BAZA DANYCH'!$T:$T,O$156,'BAZA DANYCH'!$F:$F,$B173),0)</f>
        <v>0</v>
      </c>
      <c r="P173" s="224">
        <f>IFERROR(AVERAGEIFS('BAZA DANYCH'!$AC:$AC,'BAZA DANYCH'!$A:$A,$A173,'BAZA DANYCH'!$T:$T,P$156,'BAZA DANYCH'!$F:$F,$B173),0)</f>
        <v>0.10588235294117647</v>
      </c>
      <c r="Q173" s="224">
        <f>IFERROR(AVERAGEIFS('BAZA DANYCH'!$AC:$AC,'BAZA DANYCH'!$A:$A,$A173,'BAZA DANYCH'!$T:$T,Q$156,'BAZA DANYCH'!$F:$F,$B173),0)</f>
        <v>0.10588235294117647</v>
      </c>
      <c r="R173" s="224">
        <f>IFERROR(AVERAGEIFS('BAZA DANYCH'!$AC:$AC,'BAZA DANYCH'!$A:$A,$A173,'BAZA DANYCH'!$T:$T,R$156,'BAZA DANYCH'!$F:$F,$B173),0)</f>
        <v>0</v>
      </c>
      <c r="S173" s="224">
        <f>IFERROR(AVERAGEIFS('BAZA DANYCH'!$AC:$AC,'BAZA DANYCH'!$A:$A,$A173,'BAZA DANYCH'!$T:$T,S$156,'BAZA DANYCH'!$F:$F,$B173),0)</f>
        <v>0</v>
      </c>
      <c r="T173" s="224">
        <f>IFERROR(AVERAGEIFS('BAZA DANYCH'!$AC:$AC,'BAZA DANYCH'!$A:$A,$A173,'BAZA DANYCH'!$T:$T,T$156,'BAZA DANYCH'!$F:$F,$B173),0)</f>
        <v>0</v>
      </c>
      <c r="U173" s="224">
        <f>IFERROR(AVERAGEIFS('BAZA DANYCH'!$AC:$AC,'BAZA DANYCH'!$A:$A,$A173,'BAZA DANYCH'!$T:$T,U$156,'BAZA DANYCH'!$F:$F,$B173),0)</f>
        <v>0</v>
      </c>
      <c r="V173" s="224">
        <f>IFERROR(AVERAGEIFS('BAZA DANYCH'!$AC:$AC,'BAZA DANYCH'!$A:$A,$A173,'BAZA DANYCH'!$T:$T,V$156,'BAZA DANYCH'!$F:$F,$B173),0)</f>
        <v>0</v>
      </c>
      <c r="W173" s="224">
        <f>IFERROR(AVERAGEIFS('BAZA DANYCH'!$AC:$AC,'BAZA DANYCH'!$A:$A,$A173,'BAZA DANYCH'!$T:$T,W$156,'BAZA DANYCH'!$F:$F,$B173),0)</f>
        <v>0</v>
      </c>
      <c r="X173" s="224">
        <f>IFERROR(AVERAGEIFS('BAZA DANYCH'!$AC:$AC,'BAZA DANYCH'!$A:$A,$A173,'BAZA DANYCH'!$T:$T,X$156,'BAZA DANYCH'!$F:$F,$B173),0)</f>
        <v>0.10588235294117647</v>
      </c>
      <c r="Y173" s="224">
        <f>IFERROR(AVERAGEIFS('BAZA DANYCH'!$AC:$AC,'BAZA DANYCH'!$A:$A,$A173,'BAZA DANYCH'!$T:$T,Y$156,'BAZA DANYCH'!$F:$F,$B173),0)</f>
        <v>0</v>
      </c>
      <c r="Z173" s="224">
        <f>IFERROR(AVERAGEIFS('BAZA DANYCH'!$AC:$AC,'BAZA DANYCH'!$A:$A,$A173,'BAZA DANYCH'!$T:$T,Z$156,'BAZA DANYCH'!$F:$F,$B173),0)</f>
        <v>0.3</v>
      </c>
      <c r="AA173" s="224">
        <f>IFERROR(AVERAGEIFS('BAZA DANYCH'!$AC:$AC,'BAZA DANYCH'!$A:$A,$A173,'BAZA DANYCH'!$T:$T,AA$156,'BAZA DANYCH'!$F:$F,$B173),0)</f>
        <v>0</v>
      </c>
      <c r="AB173" s="224">
        <f>IFERROR(AVERAGEIFS('BAZA DANYCH'!$AC:$AC,'BAZA DANYCH'!$A:$A,$A173,'BAZA DANYCH'!$T:$T,AB$156,'BAZA DANYCH'!$F:$F,$B173),0)</f>
        <v>0.10588235294117647</v>
      </c>
      <c r="AC173" s="224">
        <f>IFERROR(AVERAGEIFS('BAZA DANYCH'!$AC:$AC,'BAZA DANYCH'!$A:$A,$A173,'BAZA DANYCH'!$T:$T,AC$156,'BAZA DANYCH'!$F:$F,$B173),0)</f>
        <v>0.10588235294117647</v>
      </c>
      <c r="AD173" s="224">
        <f>IFERROR(AVERAGEIFS('BAZA DANYCH'!$AC:$AC,'BAZA DANYCH'!$A:$A,$A173,'BAZA DANYCH'!$T:$T,AD$156,'BAZA DANYCH'!$F:$F,$B173),0)</f>
        <v>0</v>
      </c>
      <c r="AE173" s="224">
        <f>IFERROR(AVERAGEIFS('BAZA DANYCH'!$AC:$AC,'BAZA DANYCH'!$A:$A,$A173,'BAZA DANYCH'!$T:$T,AE$156,'BAZA DANYCH'!$F:$F,$B173),0)</f>
        <v>0</v>
      </c>
      <c r="AF173" s="224">
        <f>IFERROR(AVERAGEIFS('BAZA DANYCH'!$AC:$AC,'BAZA DANYCH'!$A:$A,$A173,'BAZA DANYCH'!$T:$T,AF$156,'BAZA DANYCH'!$F:$F,$B173),0)</f>
        <v>0</v>
      </c>
      <c r="AG173" s="224">
        <f>IFERROR(AVERAGEIFS('BAZA DANYCH'!$AC:$AC,'BAZA DANYCH'!$A:$A,$A173,'BAZA DANYCH'!$T:$T,AG$156,'BAZA DANYCH'!$F:$F,$B173),0)</f>
        <v>0</v>
      </c>
      <c r="AH173" s="224">
        <f>IFERROR(AVERAGEIFS('BAZA DANYCH'!$AC:$AC,'BAZA DANYCH'!$A:$A,$A173,'BAZA DANYCH'!$T:$T,AH$156,'BAZA DANYCH'!$F:$F,$B173),0)</f>
        <v>0</v>
      </c>
    </row>
    <row r="174" spans="1:34">
      <c r="A174" s="225" t="str">
        <f t="shared" si="12"/>
        <v>Oporów</v>
      </c>
      <c r="B174" s="225" t="str">
        <f t="shared" si="12"/>
        <v>p23_A</v>
      </c>
      <c r="C174" s="223">
        <f>IFERROR(AVERAGEIFS('BAZA DANYCH'!$AC:$AC,'BAZA DANYCH'!$A:$A,$A174,'BAZA DANYCH'!$F:$F,$B174),0)</f>
        <v>0.10708979334900764</v>
      </c>
      <c r="D174" s="224">
        <f>IFERROR(AVERAGEIFS('BAZA DANYCH'!$AC:$AC,'BAZA DANYCH'!$A:$A,$A174,'BAZA DANYCH'!$T:$T,D$156,'BAZA DANYCH'!$F:$F,$B174),0)</f>
        <v>0.11639796659404503</v>
      </c>
      <c r="E174" s="224">
        <f>IFERROR(AVERAGEIFS('BAZA DANYCH'!$AC:$AC,'BAZA DANYCH'!$A:$A,$A174,'BAZA DANYCH'!$T:$T,E$156,'BAZA DANYCH'!$F:$F,$B174),0)</f>
        <v>0.1136150234741784</v>
      </c>
      <c r="F174" s="224">
        <f>IFERROR(AVERAGEIFS('BAZA DANYCH'!$AC:$AC,'BAZA DANYCH'!$A:$A,$A174,'BAZA DANYCH'!$T:$T,F$156,'BAZA DANYCH'!$F:$F,$B174),0)</f>
        <v>9.8039215686274508E-2</v>
      </c>
      <c r="G174" s="224">
        <f>IFERROR(AVERAGEIFS('BAZA DANYCH'!$AC:$AC,'BAZA DANYCH'!$A:$A,$A174,'BAZA DANYCH'!$T:$T,G$156,'BAZA DANYCH'!$F:$F,$B174),0)</f>
        <v>5.1090858878762767E-2</v>
      </c>
      <c r="H174" s="224">
        <f>IFERROR(AVERAGEIFS('BAZA DANYCH'!$AC:$AC,'BAZA DANYCH'!$A:$A,$A174,'BAZA DANYCH'!$T:$T,H$156,'BAZA DANYCH'!$F:$F,$B174),0)</f>
        <v>9.8934882595013304E-2</v>
      </c>
      <c r="I174" s="224">
        <f>IFERROR(AVERAGEIFS('BAZA DANYCH'!$AC:$AC,'BAZA DANYCH'!$A:$A,$A174,'BAZA DANYCH'!$T:$T,I$156,'BAZA DANYCH'!$F:$F,$B174),0)</f>
        <v>0.16049382716049382</v>
      </c>
      <c r="J174" s="224">
        <f>IFERROR(AVERAGEIFS('BAZA DANYCH'!$AC:$AC,'BAZA DANYCH'!$A:$A,$A174,'BAZA DANYCH'!$T:$T,J$156,'BAZA DANYCH'!$F:$F,$B174),0)</f>
        <v>9.9382716049382716E-2</v>
      </c>
      <c r="K174" s="224">
        <f>IFERROR(AVERAGEIFS('BAZA DANYCH'!$AC:$AC,'BAZA DANYCH'!$A:$A,$A174,'BAZA DANYCH'!$T:$T,K$156,'BAZA DANYCH'!$F:$F,$B174),0)</f>
        <v>0.1425925925925926</v>
      </c>
      <c r="L174" s="224">
        <f>IFERROR(AVERAGEIFS('BAZA DANYCH'!$AC:$AC,'BAZA DANYCH'!$A:$A,$A174,'BAZA DANYCH'!$T:$T,L$156,'BAZA DANYCH'!$F:$F,$B174),0)</f>
        <v>6.6255144032921806E-2</v>
      </c>
      <c r="M174" s="224">
        <f>IFERROR(AVERAGEIFS('BAZA DANYCH'!$AC:$AC,'BAZA DANYCH'!$A:$A,$A174,'BAZA DANYCH'!$T:$T,M$156,'BAZA DANYCH'!$F:$F,$B174),0)</f>
        <v>9.9382716049382716E-2</v>
      </c>
      <c r="N174" s="224">
        <f>IFERROR(AVERAGEIFS('BAZA DANYCH'!$AC:$AC,'BAZA DANYCH'!$A:$A,$A174,'BAZA DANYCH'!$T:$T,N$156,'BAZA DANYCH'!$F:$F,$B174),0)</f>
        <v>6.6013071895424838E-2</v>
      </c>
      <c r="O174" s="224">
        <f>IFERROR(AVERAGEIFS('BAZA DANYCH'!$AC:$AC,'BAZA DANYCH'!$A:$A,$A174,'BAZA DANYCH'!$T:$T,O$156,'BAZA DANYCH'!$F:$F,$B174),0)</f>
        <v>4.9019607843137254E-2</v>
      </c>
      <c r="P174" s="224">
        <f>IFERROR(AVERAGEIFS('BAZA DANYCH'!$AC:$AC,'BAZA DANYCH'!$A:$A,$A174,'BAZA DANYCH'!$T:$T,P$156,'BAZA DANYCH'!$F:$F,$B174),0)</f>
        <v>0.05</v>
      </c>
      <c r="Q174" s="224">
        <f>IFERROR(AVERAGEIFS('BAZA DANYCH'!$AC:$AC,'BAZA DANYCH'!$A:$A,$A174,'BAZA DANYCH'!$T:$T,Q$156,'BAZA DANYCH'!$F:$F,$B174),0)</f>
        <v>0</v>
      </c>
      <c r="R174" s="224">
        <f>IFERROR(AVERAGEIFS('BAZA DANYCH'!$AC:$AC,'BAZA DANYCH'!$A:$A,$A174,'BAZA DANYCH'!$T:$T,R$156,'BAZA DANYCH'!$F:$F,$B174),0)</f>
        <v>0.1</v>
      </c>
      <c r="S174" s="224">
        <f>IFERROR(AVERAGEIFS('BAZA DANYCH'!$AC:$AC,'BAZA DANYCH'!$A:$A,$A174,'BAZA DANYCH'!$T:$T,S$156,'BAZA DANYCH'!$F:$F,$B174),0)</f>
        <v>9.8315382491024575E-2</v>
      </c>
      <c r="T174" s="224">
        <f>IFERROR(AVERAGEIFS('BAZA DANYCH'!$AC:$AC,'BAZA DANYCH'!$A:$A,$A174,'BAZA DANYCH'!$T:$T,T$156,'BAZA DANYCH'!$F:$F,$B174),0)</f>
        <v>0.21483516483516482</v>
      </c>
      <c r="U174" s="224">
        <f>IFERROR(AVERAGEIFS('BAZA DANYCH'!$AC:$AC,'BAZA DANYCH'!$A:$A,$A174,'BAZA DANYCH'!$T:$T,U$156,'BAZA DANYCH'!$F:$F,$B174),0)</f>
        <v>0.1</v>
      </c>
      <c r="V174" s="224">
        <f>IFERROR(AVERAGEIFS('BAZA DANYCH'!$AC:$AC,'BAZA DANYCH'!$A:$A,$A174,'BAZA DANYCH'!$T:$T,V$156,'BAZA DANYCH'!$F:$F,$B174),0)</f>
        <v>0.16642005881442501</v>
      </c>
      <c r="W174" s="224">
        <f>IFERROR(AVERAGEIFS('BAZA DANYCH'!$AC:$AC,'BAZA DANYCH'!$A:$A,$A174,'BAZA DANYCH'!$T:$T,W$156,'BAZA DANYCH'!$F:$F,$B174),0)</f>
        <v>0.1</v>
      </c>
      <c r="X174" s="224">
        <f>IFERROR(AVERAGEIFS('BAZA DANYCH'!$AC:$AC,'BAZA DANYCH'!$A:$A,$A174,'BAZA DANYCH'!$T:$T,X$156,'BAZA DANYCH'!$F:$F,$B174),0)</f>
        <v>0.12221052400693118</v>
      </c>
      <c r="Y174" s="224">
        <f>IFERROR(AVERAGEIFS('BAZA DANYCH'!$AC:$AC,'BAZA DANYCH'!$A:$A,$A174,'BAZA DANYCH'!$T:$T,Y$156,'BAZA DANYCH'!$F:$F,$B174),0)</f>
        <v>0.1</v>
      </c>
      <c r="Z174" s="224">
        <f>IFERROR(AVERAGEIFS('BAZA DANYCH'!$AC:$AC,'BAZA DANYCH'!$A:$A,$A174,'BAZA DANYCH'!$T:$T,Z$156,'BAZA DANYCH'!$F:$F,$B174),0)</f>
        <v>7.4837978364259136E-2</v>
      </c>
      <c r="AA174" s="224">
        <f>IFERROR(AVERAGEIFS('BAZA DANYCH'!$AC:$AC,'BAZA DANYCH'!$A:$A,$A174,'BAZA DANYCH'!$T:$T,AA$156,'BAZA DANYCH'!$F:$F,$B174),0)</f>
        <v>0.16049382716049382</v>
      </c>
      <c r="AB174" s="224">
        <f>IFERROR(AVERAGEIFS('BAZA DANYCH'!$AC:$AC,'BAZA DANYCH'!$A:$A,$A174,'BAZA DANYCH'!$T:$T,AB$156,'BAZA DANYCH'!$F:$F,$B174),0)</f>
        <v>0.1</v>
      </c>
      <c r="AC174" s="224">
        <f>IFERROR(AVERAGEIFS('BAZA DANYCH'!$AC:$AC,'BAZA DANYCH'!$A:$A,$A174,'BAZA DANYCH'!$T:$T,AC$156,'BAZA DANYCH'!$F:$F,$B174),0)</f>
        <v>0.1</v>
      </c>
      <c r="AD174" s="224">
        <f>IFERROR(AVERAGEIFS('BAZA DANYCH'!$AC:$AC,'BAZA DANYCH'!$A:$A,$A174,'BAZA DANYCH'!$T:$T,AD$156,'BAZA DANYCH'!$F:$F,$B174),0)</f>
        <v>0.1449175824175824</v>
      </c>
      <c r="AE174" s="224">
        <f>IFERROR(AVERAGEIFS('BAZA DANYCH'!$AC:$AC,'BAZA DANYCH'!$A:$A,$A174,'BAZA DANYCH'!$T:$T,AE$156,'BAZA DANYCH'!$F:$F,$B174),0)</f>
        <v>7.4295774647887322E-2</v>
      </c>
      <c r="AF174" s="224">
        <f>IFERROR(AVERAGEIFS('BAZA DANYCH'!$AC:$AC,'BAZA DANYCH'!$A:$A,$A174,'BAZA DANYCH'!$T:$T,AF$156,'BAZA DANYCH'!$F:$F,$B174),0)</f>
        <v>9.9450549450549458E-2</v>
      </c>
      <c r="AG174" s="224">
        <f>IFERROR(AVERAGEIFS('BAZA DANYCH'!$AC:$AC,'BAZA DANYCH'!$A:$A,$A174,'BAZA DANYCH'!$T:$T,AG$156,'BAZA DANYCH'!$F:$F,$B174),0)</f>
        <v>9.8901098901098897E-2</v>
      </c>
      <c r="AH174" s="224">
        <f>IFERROR(AVERAGEIFS('BAZA DANYCH'!$AC:$AC,'BAZA DANYCH'!$A:$A,$A174,'BAZA DANYCH'!$T:$T,AH$156,'BAZA DANYCH'!$F:$F,$B174),0)</f>
        <v>0.1</v>
      </c>
    </row>
    <row r="175" spans="1:34">
      <c r="A175" s="225" t="str">
        <f t="shared" si="12"/>
        <v>Muchobór</v>
      </c>
      <c r="B175" s="225" t="str">
        <f t="shared" si="12"/>
        <v>p25_A</v>
      </c>
      <c r="C175" s="223">
        <f>IFERROR(AVERAGEIFS('BAZA DANYCH'!$AC:$AC,'BAZA DANYCH'!$A:$A,$A175,'BAZA DANYCH'!$F:$F,$B175),0)</f>
        <v>0.48025727850723793</v>
      </c>
      <c r="D175" s="224">
        <f>IFERROR(AVERAGEIFS('BAZA DANYCH'!$AC:$AC,'BAZA DANYCH'!$A:$A,$A175,'BAZA DANYCH'!$T:$T,D$156,'BAZA DANYCH'!$F:$F,$B175),0)</f>
        <v>0.57975300954753006</v>
      </c>
      <c r="E175" s="224">
        <f>IFERROR(AVERAGEIFS('BAZA DANYCH'!$AC:$AC,'BAZA DANYCH'!$A:$A,$A175,'BAZA DANYCH'!$T:$T,E$156,'BAZA DANYCH'!$F:$F,$B175),0)</f>
        <v>0.12574850299401197</v>
      </c>
      <c r="F175" s="224">
        <f>IFERROR(AVERAGEIFS('BAZA DANYCH'!$AC:$AC,'BAZA DANYCH'!$A:$A,$A175,'BAZA DANYCH'!$T:$T,F$156,'BAZA DANYCH'!$F:$F,$B175),0)</f>
        <v>0.31256804572672836</v>
      </c>
      <c r="G175" s="224">
        <f>IFERROR(AVERAGEIFS('BAZA DANYCH'!$AC:$AC,'BAZA DANYCH'!$A:$A,$A175,'BAZA DANYCH'!$T:$T,G$156,'BAZA DANYCH'!$F:$F,$B175),0)</f>
        <v>0.23972602739726026</v>
      </c>
      <c r="H175" s="224">
        <f>IFERROR(AVERAGEIFS('BAZA DANYCH'!$AC:$AC,'BAZA DANYCH'!$A:$A,$A175,'BAZA DANYCH'!$T:$T,H$156,'BAZA DANYCH'!$F:$F,$B175),0)</f>
        <v>0.42329545454545453</v>
      </c>
      <c r="I175" s="224">
        <f>IFERROR(AVERAGEIFS('BAZA DANYCH'!$AC:$AC,'BAZA DANYCH'!$A:$A,$A175,'BAZA DANYCH'!$T:$T,I$156,'BAZA DANYCH'!$F:$F,$B175),0)</f>
        <v>0.37687125748502992</v>
      </c>
      <c r="J175" s="224">
        <f>IFERROR(AVERAGEIFS('BAZA DANYCH'!$AC:$AC,'BAZA DANYCH'!$A:$A,$A175,'BAZA DANYCH'!$T:$T,J$156,'BAZA DANYCH'!$F:$F,$B175),0)</f>
        <v>0.28003538377789877</v>
      </c>
      <c r="K175" s="224">
        <f>IFERROR(AVERAGEIFS('BAZA DANYCH'!$AC:$AC,'BAZA DANYCH'!$A:$A,$A175,'BAZA DANYCH'!$T:$T,K$156,'BAZA DANYCH'!$F:$F,$B175),0)</f>
        <v>0.23363546878845048</v>
      </c>
      <c r="L175" s="224">
        <f>IFERROR(AVERAGEIFS('BAZA DANYCH'!$AC:$AC,'BAZA DANYCH'!$A:$A,$A175,'BAZA DANYCH'!$T:$T,L$156,'BAZA DANYCH'!$F:$F,$B175),0)</f>
        <v>0.89300411522633738</v>
      </c>
      <c r="M175" s="224">
        <f>IFERROR(AVERAGEIFS('BAZA DANYCH'!$AC:$AC,'BAZA DANYCH'!$A:$A,$A175,'BAZA DANYCH'!$T:$T,M$156,'BAZA DANYCH'!$F:$F,$B175),0)</f>
        <v>0.11577980402830701</v>
      </c>
      <c r="N175" s="224">
        <f>IFERROR(AVERAGEIFS('BAZA DANYCH'!$AC:$AC,'BAZA DANYCH'!$A:$A,$A175,'BAZA DANYCH'!$T:$T,N$156,'BAZA DANYCH'!$F:$F,$B175),0)</f>
        <v>0.63352272727272729</v>
      </c>
      <c r="O175" s="224">
        <f>IFERROR(AVERAGEIFS('BAZA DANYCH'!$AC:$AC,'BAZA DANYCH'!$A:$A,$A175,'BAZA DANYCH'!$T:$T,O$156,'BAZA DANYCH'!$F:$F,$B175),0)</f>
        <v>0.10823863636363636</v>
      </c>
      <c r="P175" s="224">
        <f>IFERROR(AVERAGEIFS('BAZA DANYCH'!$AC:$AC,'BAZA DANYCH'!$A:$A,$A175,'BAZA DANYCH'!$T:$T,P$156,'BAZA DANYCH'!$F:$F,$B175),0)</f>
        <v>6.25E-2</v>
      </c>
      <c r="Q175" s="224">
        <f>IFERROR(AVERAGEIFS('BAZA DANYCH'!$AC:$AC,'BAZA DANYCH'!$A:$A,$A175,'BAZA DANYCH'!$T:$T,Q$156,'BAZA DANYCH'!$F:$F,$B175),0)</f>
        <v>0.45972713663581927</v>
      </c>
      <c r="R175" s="224">
        <f>IFERROR(AVERAGEIFS('BAZA DANYCH'!$AC:$AC,'BAZA DANYCH'!$A:$A,$A175,'BAZA DANYCH'!$T:$T,R$156,'BAZA DANYCH'!$F:$F,$B175),0)</f>
        <v>0.56437125748502992</v>
      </c>
      <c r="S175" s="224">
        <f>IFERROR(AVERAGEIFS('BAZA DANYCH'!$AC:$AC,'BAZA DANYCH'!$A:$A,$A175,'BAZA DANYCH'!$T:$T,S$156,'BAZA DANYCH'!$F:$F,$B175),0)</f>
        <v>0.37687125748502992</v>
      </c>
      <c r="T175" s="224">
        <f>IFERROR(AVERAGEIFS('BAZA DANYCH'!$AC:$AC,'BAZA DANYCH'!$A:$A,$A175,'BAZA DANYCH'!$T:$T,T$156,'BAZA DANYCH'!$F:$F,$B175),0)</f>
        <v>0.60164532650448144</v>
      </c>
      <c r="U175" s="224">
        <f>IFERROR(AVERAGEIFS('BAZA DANYCH'!$AC:$AC,'BAZA DANYCH'!$A:$A,$A175,'BAZA DANYCH'!$T:$T,U$156,'BAZA DANYCH'!$F:$F,$B175),0)</f>
        <v>0.56263609145345672</v>
      </c>
      <c r="V175" s="224">
        <f>IFERROR(AVERAGEIFS('BAZA DANYCH'!$AC:$AC,'BAZA DANYCH'!$A:$A,$A175,'BAZA DANYCH'!$T:$T,V$156,'BAZA DANYCH'!$F:$F,$B175),0)</f>
        <v>0</v>
      </c>
      <c r="W175" s="224">
        <f>IFERROR(AVERAGEIFS('BAZA DANYCH'!$AC:$AC,'BAZA DANYCH'!$A:$A,$A175,'BAZA DANYCH'!$T:$T,W$156,'BAZA DANYCH'!$F:$F,$B175),0)</f>
        <v>0.54393939393939394</v>
      </c>
      <c r="X175" s="224">
        <f>IFERROR(AVERAGEIFS('BAZA DANYCH'!$AC:$AC,'BAZA DANYCH'!$A:$A,$A175,'BAZA DANYCH'!$T:$T,X$156,'BAZA DANYCH'!$F:$F,$B175),0)</f>
        <v>0.625</v>
      </c>
      <c r="Y175" s="224">
        <f>IFERROR(AVERAGEIFS('BAZA DANYCH'!$AC:$AC,'BAZA DANYCH'!$A:$A,$A175,'BAZA DANYCH'!$T:$T,Y$156,'BAZA DANYCH'!$F:$F,$B175),0)</f>
        <v>0.31437125748502992</v>
      </c>
      <c r="Z175" s="224">
        <f>IFERROR(AVERAGEIFS('BAZA DANYCH'!$AC:$AC,'BAZA DANYCH'!$A:$A,$A175,'BAZA DANYCH'!$T:$T,Z$156,'BAZA DANYCH'!$F:$F,$B175),0)</f>
        <v>0.76323489384866627</v>
      </c>
      <c r="AA175" s="224">
        <f>IFERROR(AVERAGEIFS('BAZA DANYCH'!$AC:$AC,'BAZA DANYCH'!$A:$A,$A175,'BAZA DANYCH'!$T:$T,AA$156,'BAZA DANYCH'!$F:$F,$B175),0)</f>
        <v>0.90524967989756722</v>
      </c>
      <c r="AB175" s="224">
        <f>IFERROR(AVERAGEIFS('BAZA DANYCH'!$AC:$AC,'BAZA DANYCH'!$A:$A,$A175,'BAZA DANYCH'!$T:$T,AB$156,'BAZA DANYCH'!$F:$F,$B175),0)</f>
        <v>0.84469696969696972</v>
      </c>
      <c r="AC175" s="224">
        <f>IFERROR(AVERAGEIFS('BAZA DANYCH'!$AC:$AC,'BAZA DANYCH'!$A:$A,$A175,'BAZA DANYCH'!$T:$T,AC$156,'BAZA DANYCH'!$F:$F,$B175),0)</f>
        <v>0.44898271638541098</v>
      </c>
      <c r="AD175" s="224">
        <f>IFERROR(AVERAGEIFS('BAZA DANYCH'!$AC:$AC,'BAZA DANYCH'!$A:$A,$A175,'BAZA DANYCH'!$T:$T,AD$156,'BAZA DANYCH'!$F:$F,$B175),0)</f>
        <v>0.46626673621978787</v>
      </c>
      <c r="AE175" s="224">
        <f>IFERROR(AVERAGEIFS('BAZA DANYCH'!$AC:$AC,'BAZA DANYCH'!$A:$A,$A175,'BAZA DANYCH'!$T:$T,AE$156,'BAZA DANYCH'!$F:$F,$B175),0)</f>
        <v>0.67743150063509339</v>
      </c>
      <c r="AF175" s="224">
        <f>IFERROR(AVERAGEIFS('BAZA DANYCH'!$AC:$AC,'BAZA DANYCH'!$A:$A,$A175,'BAZA DANYCH'!$T:$T,AF$156,'BAZA DANYCH'!$F:$F,$B175),0)</f>
        <v>0.70643939393939392</v>
      </c>
      <c r="AG175" s="224">
        <f>IFERROR(AVERAGEIFS('BAZA DANYCH'!$AC:$AC,'BAZA DANYCH'!$A:$A,$A175,'BAZA DANYCH'!$T:$T,AG$156,'BAZA DANYCH'!$F:$F,$B175),0)</f>
        <v>0.12574850299401197</v>
      </c>
      <c r="AH175" s="224">
        <f>IFERROR(AVERAGEIFS('BAZA DANYCH'!$AC:$AC,'BAZA DANYCH'!$A:$A,$A175,'BAZA DANYCH'!$T:$T,AH$156,'BAZA DANYCH'!$F:$F,$B175),0)</f>
        <v>0.35553253584356875</v>
      </c>
    </row>
    <row r="176" spans="1:34">
      <c r="A176" s="225" t="str">
        <f t="shared" si="12"/>
        <v>Jerzmanowo</v>
      </c>
      <c r="B176" s="225" t="str">
        <f t="shared" si="12"/>
        <v>p26_A</v>
      </c>
      <c r="C176" s="223">
        <f>IFERROR(AVERAGEIFS('BAZA DANYCH'!$AC:$AC,'BAZA DANYCH'!$A:$A,$A176,'BAZA DANYCH'!$F:$F,$B176),0)</f>
        <v>9.4847576148684762E-2</v>
      </c>
      <c r="D176" s="224">
        <f>IFERROR(AVERAGEIFS('BAZA DANYCH'!$AC:$AC,'BAZA DANYCH'!$A:$A,$A176,'BAZA DANYCH'!$T:$T,D$156,'BAZA DANYCH'!$F:$F,$B176),0)</f>
        <v>0</v>
      </c>
      <c r="E176" s="224">
        <f>IFERROR(AVERAGEIFS('BAZA DANYCH'!$AC:$AC,'BAZA DANYCH'!$A:$A,$A176,'BAZA DANYCH'!$T:$T,E$156,'BAZA DANYCH'!$F:$F,$B176),0)</f>
        <v>6.5888843666621441E-2</v>
      </c>
      <c r="F176" s="224">
        <f>IFERROR(AVERAGEIFS('BAZA DANYCH'!$AC:$AC,'BAZA DANYCH'!$A:$A,$A176,'BAZA DANYCH'!$T:$T,F$156,'BAZA DANYCH'!$F:$F,$B176),0)</f>
        <v>4.9382716049382713E-2</v>
      </c>
      <c r="G176" s="224">
        <f>IFERROR(AVERAGEIFS('BAZA DANYCH'!$AC:$AC,'BAZA DANYCH'!$A:$A,$A176,'BAZA DANYCH'!$T:$T,G$156,'BAZA DANYCH'!$F:$F,$B176),0)</f>
        <v>9.8810654366209907E-2</v>
      </c>
      <c r="H176" s="224">
        <f>IFERROR(AVERAGEIFS('BAZA DANYCH'!$AC:$AC,'BAZA DANYCH'!$A:$A,$A176,'BAZA DANYCH'!$T:$T,H$156,'BAZA DANYCH'!$F:$F,$B176),0)</f>
        <v>0.14161220043572983</v>
      </c>
      <c r="I176" s="224">
        <f>IFERROR(AVERAGEIFS('BAZA DANYCH'!$AC:$AC,'BAZA DANYCH'!$A:$A,$A176,'BAZA DANYCH'!$T:$T,I$156,'BAZA DANYCH'!$F:$F,$B176),0)</f>
        <v>0.10090640029596745</v>
      </c>
      <c r="J176" s="224">
        <f>IFERROR(AVERAGEIFS('BAZA DANYCH'!$AC:$AC,'BAZA DANYCH'!$A:$A,$A176,'BAZA DANYCH'!$T:$T,J$156,'BAZA DANYCH'!$F:$F,$B176),0)</f>
        <v>9.8901098901098897E-2</v>
      </c>
      <c r="K176" s="224">
        <f>IFERROR(AVERAGEIFS('BAZA DANYCH'!$AC:$AC,'BAZA DANYCH'!$A:$A,$A176,'BAZA DANYCH'!$T:$T,K$156,'BAZA DANYCH'!$F:$F,$B176),0)</f>
        <v>0.10377358490566038</v>
      </c>
      <c r="L176" s="224">
        <f>IFERROR(AVERAGEIFS('BAZA DANYCH'!$AC:$AC,'BAZA DANYCH'!$A:$A,$A176,'BAZA DANYCH'!$T:$T,L$156,'BAZA DANYCH'!$F:$F,$B176),0)</f>
        <v>0.39926739926739935</v>
      </c>
      <c r="M176" s="224">
        <f>IFERROR(AVERAGEIFS('BAZA DANYCH'!$AC:$AC,'BAZA DANYCH'!$A:$A,$A176,'BAZA DANYCH'!$T:$T,M$156,'BAZA DANYCH'!$F:$F,$B176),0)</f>
        <v>0</v>
      </c>
      <c r="N176" s="224">
        <f>IFERROR(AVERAGEIFS('BAZA DANYCH'!$AC:$AC,'BAZA DANYCH'!$A:$A,$A176,'BAZA DANYCH'!$T:$T,N$156,'BAZA DANYCH'!$F:$F,$B176),0)</f>
        <v>9.8833265499932155E-2</v>
      </c>
      <c r="O176" s="224">
        <f>IFERROR(AVERAGEIFS('BAZA DANYCH'!$AC:$AC,'BAZA DANYCH'!$A:$A,$A176,'BAZA DANYCH'!$T:$T,O$156,'BAZA DANYCH'!$F:$F,$B176),0)</f>
        <v>9.8765432098765427E-2</v>
      </c>
      <c r="P176" s="224">
        <f>IFERROR(AVERAGEIFS('BAZA DANYCH'!$AC:$AC,'BAZA DANYCH'!$A:$A,$A176,'BAZA DANYCH'!$T:$T,P$156,'BAZA DANYCH'!$F:$F,$B176),0)</f>
        <v>0.18518518518518517</v>
      </c>
      <c r="Q176" s="224">
        <f>IFERROR(AVERAGEIFS('BAZA DANYCH'!$AC:$AC,'BAZA DANYCH'!$A:$A,$A176,'BAZA DANYCH'!$T:$T,Q$156,'BAZA DANYCH'!$F:$F,$B176),0)</f>
        <v>0</v>
      </c>
      <c r="R176" s="224">
        <f>IFERROR(AVERAGEIFS('BAZA DANYCH'!$AC:$AC,'BAZA DANYCH'!$A:$A,$A176,'BAZA DANYCH'!$T:$T,R$156,'BAZA DANYCH'!$F:$F,$B176),0)</f>
        <v>9.8901098901098897E-2</v>
      </c>
      <c r="S176" s="224">
        <f>IFERROR(AVERAGEIFS('BAZA DANYCH'!$AC:$AC,'BAZA DANYCH'!$A:$A,$A176,'BAZA DANYCH'!$T:$T,S$156,'BAZA DANYCH'!$F:$F,$B176),0)</f>
        <v>9.8833265499932155E-2</v>
      </c>
      <c r="T176" s="224">
        <f>IFERROR(AVERAGEIFS('BAZA DANYCH'!$AC:$AC,'BAZA DANYCH'!$A:$A,$A176,'BAZA DANYCH'!$T:$T,T$156,'BAZA DANYCH'!$F:$F,$B176),0)</f>
        <v>5.0453200147983726E-2</v>
      </c>
      <c r="U176" s="224">
        <f>IFERROR(AVERAGEIFS('BAZA DANYCH'!$AC:$AC,'BAZA DANYCH'!$A:$A,$A176,'BAZA DANYCH'!$T:$T,U$156,'BAZA DANYCH'!$F:$F,$B176),0)</f>
        <v>9.8765432098765427E-2</v>
      </c>
      <c r="V176" s="224">
        <f>IFERROR(AVERAGEIFS('BAZA DANYCH'!$AC:$AC,'BAZA DANYCH'!$A:$A,$A176,'BAZA DANYCH'!$T:$T,V$156,'BAZA DANYCH'!$F:$F,$B176),0)</f>
        <v>4.9450549450549448E-2</v>
      </c>
      <c r="W176" s="224">
        <f>IFERROR(AVERAGEIFS('BAZA DANYCH'!$AC:$AC,'BAZA DANYCH'!$A:$A,$A176,'BAZA DANYCH'!$T:$T,W$156,'BAZA DANYCH'!$F:$F,$B176),0)</f>
        <v>4.9382716049382713E-2</v>
      </c>
      <c r="X176" s="224">
        <f>IFERROR(AVERAGEIFS('BAZA DANYCH'!$AC:$AC,'BAZA DANYCH'!$A:$A,$A176,'BAZA DANYCH'!$T:$T,X$156,'BAZA DANYCH'!$F:$F,$B176),0)</f>
        <v>9.8833265499932155E-2</v>
      </c>
      <c r="Y176" s="224">
        <f>IFERROR(AVERAGEIFS('BAZA DANYCH'!$AC:$AC,'BAZA DANYCH'!$A:$A,$A176,'BAZA DANYCH'!$T:$T,Y$156,'BAZA DANYCH'!$F:$F,$B176),0)</f>
        <v>9.8833265499932155E-2</v>
      </c>
      <c r="Z176" s="224">
        <f>IFERROR(AVERAGEIFS('BAZA DANYCH'!$AC:$AC,'BAZA DANYCH'!$A:$A,$A176,'BAZA DANYCH'!$T:$T,Z$156,'BAZA DANYCH'!$F:$F,$B176),0)</f>
        <v>5.1886792452830191E-2</v>
      </c>
      <c r="AA176" s="224">
        <f>IFERROR(AVERAGEIFS('BAZA DANYCH'!$AC:$AC,'BAZA DANYCH'!$A:$A,$A176,'BAZA DANYCH'!$T:$T,AA$156,'BAZA DANYCH'!$F:$F,$B176),0)</f>
        <v>0</v>
      </c>
      <c r="AB176" s="224">
        <f>IFERROR(AVERAGEIFS('BAZA DANYCH'!$AC:$AC,'BAZA DANYCH'!$A:$A,$A176,'BAZA DANYCH'!$T:$T,AB$156,'BAZA DANYCH'!$F:$F,$B176),0)</f>
        <v>7.8431372549019607E-2</v>
      </c>
      <c r="AC176" s="224">
        <f>IFERROR(AVERAGEIFS('BAZA DANYCH'!$AC:$AC,'BAZA DANYCH'!$A:$A,$A176,'BAZA DANYCH'!$T:$T,AC$156,'BAZA DANYCH'!$F:$F,$B176),0)</f>
        <v>4.9019607843137254E-2</v>
      </c>
      <c r="AD176" s="224">
        <f>IFERROR(AVERAGEIFS('BAZA DANYCH'!$AC:$AC,'BAZA DANYCH'!$A:$A,$A176,'BAZA DANYCH'!$T:$T,AD$156,'BAZA DANYCH'!$F:$F,$B176),0)</f>
        <v>4.9382716049382713E-2</v>
      </c>
      <c r="AE176" s="224">
        <f>IFERROR(AVERAGEIFS('BAZA DANYCH'!$AC:$AC,'BAZA DANYCH'!$A:$A,$A176,'BAZA DANYCH'!$T:$T,AE$156,'BAZA DANYCH'!$F:$F,$B176),0)</f>
        <v>9.8810654366209907E-2</v>
      </c>
      <c r="AF176" s="224">
        <f>IFERROR(AVERAGEIFS('BAZA DANYCH'!$AC:$AC,'BAZA DANYCH'!$A:$A,$A176,'BAZA DANYCH'!$T:$T,AF$156,'BAZA DANYCH'!$F:$F,$B176),0)</f>
        <v>9.8833265499932155E-2</v>
      </c>
      <c r="AG176" s="224">
        <f>IFERROR(AVERAGEIFS('BAZA DANYCH'!$AC:$AC,'BAZA DANYCH'!$A:$A,$A176,'BAZA DANYCH'!$T:$T,AG$156,'BAZA DANYCH'!$F:$F,$B176),0)</f>
        <v>9.8765432098765427E-2</v>
      </c>
      <c r="AH176" s="224">
        <f>IFERROR(AVERAGEIFS('BAZA DANYCH'!$AC:$AC,'BAZA DANYCH'!$A:$A,$A176,'BAZA DANYCH'!$T:$T,AH$156,'BAZA DANYCH'!$F:$F,$B176),0)</f>
        <v>4.9450549450549448E-2</v>
      </c>
    </row>
    <row r="177" spans="1:36">
      <c r="A177" s="225" t="str">
        <f t="shared" si="12"/>
        <v>Leśnica</v>
      </c>
      <c r="B177" s="225" t="str">
        <f t="shared" si="12"/>
        <v>p28_A</v>
      </c>
      <c r="C177" s="223">
        <f>IFERROR(AVERAGEIFS('BAZA DANYCH'!$AC:$AC,'BAZA DANYCH'!$A:$A,$A177,'BAZA DANYCH'!$F:$F,$B177),0)</f>
        <v>0.20339066339066331</v>
      </c>
      <c r="D177" s="224">
        <f>IFERROR(AVERAGEIFS('BAZA DANYCH'!$AC:$AC,'BAZA DANYCH'!$A:$A,$A177,'BAZA DANYCH'!$T:$T,D$156,'BAZA DANYCH'!$F:$F,$B177),0)</f>
        <v>0.45636363636363636</v>
      </c>
      <c r="E177" s="224">
        <f>IFERROR(AVERAGEIFS('BAZA DANYCH'!$AC:$AC,'BAZA DANYCH'!$A:$A,$A177,'BAZA DANYCH'!$T:$T,E$156,'BAZA DANYCH'!$F:$F,$B177),0)</f>
        <v>0</v>
      </c>
      <c r="F177" s="224">
        <f>IFERROR(AVERAGEIFS('BAZA DANYCH'!$AC:$AC,'BAZA DANYCH'!$A:$A,$A177,'BAZA DANYCH'!$T:$T,F$156,'BAZA DANYCH'!$F:$F,$B177),0)</f>
        <v>0.1</v>
      </c>
      <c r="G177" s="224">
        <f>IFERROR(AVERAGEIFS('BAZA DANYCH'!$AC:$AC,'BAZA DANYCH'!$A:$A,$A177,'BAZA DANYCH'!$T:$T,G$156,'BAZA DANYCH'!$F:$F,$B177),0)</f>
        <v>0</v>
      </c>
      <c r="H177" s="224">
        <f>IFERROR(AVERAGEIFS('BAZA DANYCH'!$AC:$AC,'BAZA DANYCH'!$A:$A,$A177,'BAZA DANYCH'!$T:$T,H$156,'BAZA DANYCH'!$F:$F,$B177),0)</f>
        <v>0.1</v>
      </c>
      <c r="I177" s="224">
        <f>IFERROR(AVERAGEIFS('BAZA DANYCH'!$AC:$AC,'BAZA DANYCH'!$A:$A,$A177,'BAZA DANYCH'!$T:$T,I$156,'BAZA DANYCH'!$F:$F,$B177),0)</f>
        <v>0.1</v>
      </c>
      <c r="J177" s="224">
        <f>IFERROR(AVERAGEIFS('BAZA DANYCH'!$AC:$AC,'BAZA DANYCH'!$A:$A,$A177,'BAZA DANYCH'!$T:$T,J$156,'BAZA DANYCH'!$F:$F,$B177),0)</f>
        <v>0.7</v>
      </c>
      <c r="K177" s="224">
        <f>IFERROR(AVERAGEIFS('BAZA DANYCH'!$AC:$AC,'BAZA DANYCH'!$A:$A,$A177,'BAZA DANYCH'!$T:$T,K$156,'BAZA DANYCH'!$F:$F,$B177),0)</f>
        <v>0</v>
      </c>
      <c r="L177" s="224">
        <f>IFERROR(AVERAGEIFS('BAZA DANYCH'!$AC:$AC,'BAZA DANYCH'!$A:$A,$A177,'BAZA DANYCH'!$T:$T,L$156,'BAZA DANYCH'!$F:$F,$B177),0)</f>
        <v>0.1</v>
      </c>
      <c r="M177" s="224">
        <f>IFERROR(AVERAGEIFS('BAZA DANYCH'!$AC:$AC,'BAZA DANYCH'!$A:$A,$A177,'BAZA DANYCH'!$T:$T,M$156,'BAZA DANYCH'!$F:$F,$B177),0)</f>
        <v>0.1</v>
      </c>
      <c r="N177" s="224">
        <f>IFERROR(AVERAGEIFS('BAZA DANYCH'!$AC:$AC,'BAZA DANYCH'!$A:$A,$A177,'BAZA DANYCH'!$T:$T,N$156,'BAZA DANYCH'!$F:$F,$B177),0)</f>
        <v>0.1</v>
      </c>
      <c r="O177" s="224">
        <f>IFERROR(AVERAGEIFS('BAZA DANYCH'!$AC:$AC,'BAZA DANYCH'!$A:$A,$A177,'BAZA DANYCH'!$T:$T,O$156,'BAZA DANYCH'!$F:$F,$B177),0)</f>
        <v>0</v>
      </c>
      <c r="P177" s="224">
        <f>IFERROR(AVERAGEIFS('BAZA DANYCH'!$AC:$AC,'BAZA DANYCH'!$A:$A,$A177,'BAZA DANYCH'!$T:$T,P$156,'BAZA DANYCH'!$F:$F,$B177),0)</f>
        <v>0</v>
      </c>
      <c r="Q177" s="224">
        <f>IFERROR(AVERAGEIFS('BAZA DANYCH'!$AC:$AC,'BAZA DANYCH'!$A:$A,$A177,'BAZA DANYCH'!$T:$T,Q$156,'BAZA DANYCH'!$F:$F,$B177),0)</f>
        <v>0.30227272727272725</v>
      </c>
      <c r="R177" s="224">
        <f>IFERROR(AVERAGEIFS('BAZA DANYCH'!$AC:$AC,'BAZA DANYCH'!$A:$A,$A177,'BAZA DANYCH'!$T:$T,R$156,'BAZA DANYCH'!$F:$F,$B177),0)</f>
        <v>0.50454545454545452</v>
      </c>
      <c r="S177" s="224">
        <f>IFERROR(AVERAGEIFS('BAZA DANYCH'!$AC:$AC,'BAZA DANYCH'!$A:$A,$A177,'BAZA DANYCH'!$T:$T,S$156,'BAZA DANYCH'!$F:$F,$B177),0)</f>
        <v>0.1</v>
      </c>
      <c r="T177" s="224">
        <f>IFERROR(AVERAGEIFS('BAZA DANYCH'!$AC:$AC,'BAZA DANYCH'!$A:$A,$A177,'BAZA DANYCH'!$T:$T,T$156,'BAZA DANYCH'!$F:$F,$B177),0)</f>
        <v>0.10454545454545455</v>
      </c>
      <c r="U177" s="224">
        <f>IFERROR(AVERAGEIFS('BAZA DANYCH'!$AC:$AC,'BAZA DANYCH'!$A:$A,$A177,'BAZA DANYCH'!$T:$T,U$156,'BAZA DANYCH'!$F:$F,$B177),0)</f>
        <v>0.1</v>
      </c>
      <c r="V177" s="224">
        <f>IFERROR(AVERAGEIFS('BAZA DANYCH'!$AC:$AC,'BAZA DANYCH'!$A:$A,$A177,'BAZA DANYCH'!$T:$T,V$156,'BAZA DANYCH'!$F:$F,$B177),0)</f>
        <v>0.1</v>
      </c>
      <c r="W177" s="224">
        <f>IFERROR(AVERAGEIFS('BAZA DANYCH'!$AC:$AC,'BAZA DANYCH'!$A:$A,$A177,'BAZA DANYCH'!$T:$T,W$156,'BAZA DANYCH'!$F:$F,$B177),0)</f>
        <v>0.36</v>
      </c>
      <c r="X177" s="224">
        <f>IFERROR(AVERAGEIFS('BAZA DANYCH'!$AC:$AC,'BAZA DANYCH'!$A:$A,$A177,'BAZA DANYCH'!$T:$T,X$156,'BAZA DANYCH'!$F:$F,$B177),0)</f>
        <v>0.1</v>
      </c>
      <c r="Y177" s="224">
        <f>IFERROR(AVERAGEIFS('BAZA DANYCH'!$AC:$AC,'BAZA DANYCH'!$A:$A,$A177,'BAZA DANYCH'!$T:$T,Y$156,'BAZA DANYCH'!$F:$F,$B177),0)</f>
        <v>0.1</v>
      </c>
      <c r="Z177" s="224">
        <f>IFERROR(AVERAGEIFS('BAZA DANYCH'!$AC:$AC,'BAZA DANYCH'!$A:$A,$A177,'BAZA DANYCH'!$T:$T,Z$156,'BAZA DANYCH'!$F:$F,$B177),0)</f>
        <v>0.1</v>
      </c>
      <c r="AA177" s="224">
        <f>IFERROR(AVERAGEIFS('BAZA DANYCH'!$AC:$AC,'BAZA DANYCH'!$A:$A,$A177,'BAZA DANYCH'!$T:$T,AA$156,'BAZA DANYCH'!$F:$F,$B177),0)</f>
        <v>0.15454545454545454</v>
      </c>
      <c r="AB177" s="224">
        <f>IFERROR(AVERAGEIFS('BAZA DANYCH'!$AC:$AC,'BAZA DANYCH'!$A:$A,$A177,'BAZA DANYCH'!$T:$T,AB$156,'BAZA DANYCH'!$F:$F,$B177),0)</f>
        <v>0.1</v>
      </c>
      <c r="AC177" s="224">
        <f>IFERROR(AVERAGEIFS('BAZA DANYCH'!$AC:$AC,'BAZA DANYCH'!$A:$A,$A177,'BAZA DANYCH'!$T:$T,AC$156,'BAZA DANYCH'!$F:$F,$B177),0)</f>
        <v>0.1</v>
      </c>
      <c r="AD177" s="224">
        <f>IFERROR(AVERAGEIFS('BAZA DANYCH'!$AC:$AC,'BAZA DANYCH'!$A:$A,$A177,'BAZA DANYCH'!$T:$T,AD$156,'BAZA DANYCH'!$F:$F,$B177),0)</f>
        <v>0.1</v>
      </c>
      <c r="AE177" s="224">
        <f>IFERROR(AVERAGEIFS('BAZA DANYCH'!$AC:$AC,'BAZA DANYCH'!$A:$A,$A177,'BAZA DANYCH'!$T:$T,AE$156,'BAZA DANYCH'!$F:$F,$B177),0)</f>
        <v>0.36</v>
      </c>
      <c r="AF177" s="224">
        <f>IFERROR(AVERAGEIFS('BAZA DANYCH'!$AC:$AC,'BAZA DANYCH'!$A:$A,$A177,'BAZA DANYCH'!$T:$T,AF$156,'BAZA DANYCH'!$F:$F,$B177),0)</f>
        <v>0.1</v>
      </c>
      <c r="AG177" s="224">
        <f>IFERROR(AVERAGEIFS('BAZA DANYCH'!$AC:$AC,'BAZA DANYCH'!$A:$A,$A177,'BAZA DANYCH'!$T:$T,AG$156,'BAZA DANYCH'!$F:$F,$B177),0)</f>
        <v>0.1</v>
      </c>
      <c r="AH177" s="224">
        <f>IFERROR(AVERAGEIFS('BAZA DANYCH'!$AC:$AC,'BAZA DANYCH'!$A:$A,$A177,'BAZA DANYCH'!$T:$T,AH$156,'BAZA DANYCH'!$F:$F,$B177),0)</f>
        <v>0</v>
      </c>
    </row>
    <row r="178" spans="1:36">
      <c r="A178" s="225" t="str">
        <f t="shared" si="12"/>
        <v>Leśnica</v>
      </c>
      <c r="B178" s="225" t="str">
        <f t="shared" si="12"/>
        <v>p27_A</v>
      </c>
      <c r="C178" s="223">
        <f>IFERROR(AVERAGEIFS('BAZA DANYCH'!$AC:$AC,'BAZA DANYCH'!$A:$A,$A178,'BAZA DANYCH'!$F:$F,$B178),0)</f>
        <v>0.11448275862068968</v>
      </c>
      <c r="D178" s="224">
        <f>IFERROR(AVERAGEIFS('BAZA DANYCH'!$AC:$AC,'BAZA DANYCH'!$A:$A,$A178,'BAZA DANYCH'!$T:$T,D$156,'BAZA DANYCH'!$F:$F,$B178),0)</f>
        <v>0</v>
      </c>
      <c r="E178" s="224">
        <f>IFERROR(AVERAGEIFS('BAZA DANYCH'!$AC:$AC,'BAZA DANYCH'!$A:$A,$A178,'BAZA DANYCH'!$T:$T,E$156,'BAZA DANYCH'!$F:$F,$B178),0)</f>
        <v>0.1</v>
      </c>
      <c r="F178" s="224">
        <f>IFERROR(AVERAGEIFS('BAZA DANYCH'!$AC:$AC,'BAZA DANYCH'!$A:$A,$A178,'BAZA DANYCH'!$T:$T,F$156,'BAZA DANYCH'!$F:$F,$B178),0)</f>
        <v>0</v>
      </c>
      <c r="G178" s="224">
        <f>IFERROR(AVERAGEIFS('BAZA DANYCH'!$AC:$AC,'BAZA DANYCH'!$A:$A,$A178,'BAZA DANYCH'!$T:$T,G$156,'BAZA DANYCH'!$F:$F,$B178),0)</f>
        <v>0.10000000000000002</v>
      </c>
      <c r="H178" s="224">
        <f>IFERROR(AVERAGEIFS('BAZA DANYCH'!$AC:$AC,'BAZA DANYCH'!$A:$A,$A178,'BAZA DANYCH'!$T:$T,H$156,'BAZA DANYCH'!$F:$F,$B178),0)</f>
        <v>0.05</v>
      </c>
      <c r="I178" s="224">
        <f>IFERROR(AVERAGEIFS('BAZA DANYCH'!$AC:$AC,'BAZA DANYCH'!$A:$A,$A178,'BAZA DANYCH'!$T:$T,I$156,'BAZA DANYCH'!$F:$F,$B178),0)</f>
        <v>0.1</v>
      </c>
      <c r="J178" s="224">
        <f>IFERROR(AVERAGEIFS('BAZA DANYCH'!$AC:$AC,'BAZA DANYCH'!$A:$A,$A178,'BAZA DANYCH'!$T:$T,J$156,'BAZA DANYCH'!$F:$F,$B178),0)</f>
        <v>0.1</v>
      </c>
      <c r="K178" s="224">
        <f>IFERROR(AVERAGEIFS('BAZA DANYCH'!$AC:$AC,'BAZA DANYCH'!$A:$A,$A178,'BAZA DANYCH'!$T:$T,K$156,'BAZA DANYCH'!$F:$F,$B178),0)</f>
        <v>0.1</v>
      </c>
      <c r="L178" s="224">
        <f>IFERROR(AVERAGEIFS('BAZA DANYCH'!$AC:$AC,'BAZA DANYCH'!$A:$A,$A178,'BAZA DANYCH'!$T:$T,L$156,'BAZA DANYCH'!$F:$F,$B178),0)</f>
        <v>0</v>
      </c>
      <c r="M178" s="224">
        <f>IFERROR(AVERAGEIFS('BAZA DANYCH'!$AC:$AC,'BAZA DANYCH'!$A:$A,$A178,'BAZA DANYCH'!$T:$T,M$156,'BAZA DANYCH'!$F:$F,$B178),0)</f>
        <v>0</v>
      </c>
      <c r="N178" s="224">
        <f>IFERROR(AVERAGEIFS('BAZA DANYCH'!$AC:$AC,'BAZA DANYCH'!$A:$A,$A178,'BAZA DANYCH'!$T:$T,N$156,'BAZA DANYCH'!$F:$F,$B178),0)</f>
        <v>0.1</v>
      </c>
      <c r="O178" s="224">
        <f>IFERROR(AVERAGEIFS('BAZA DANYCH'!$AC:$AC,'BAZA DANYCH'!$A:$A,$A178,'BAZA DANYCH'!$T:$T,O$156,'BAZA DANYCH'!$F:$F,$B178),0)</f>
        <v>0.1</v>
      </c>
      <c r="P178" s="224">
        <f>IFERROR(AVERAGEIFS('BAZA DANYCH'!$AC:$AC,'BAZA DANYCH'!$A:$A,$A178,'BAZA DANYCH'!$T:$T,P$156,'BAZA DANYCH'!$F:$F,$B178),0)</f>
        <v>0</v>
      </c>
      <c r="Q178" s="224">
        <f>IFERROR(AVERAGEIFS('BAZA DANYCH'!$AC:$AC,'BAZA DANYCH'!$A:$A,$A178,'BAZA DANYCH'!$T:$T,Q$156,'BAZA DANYCH'!$F:$F,$B178),0)</f>
        <v>0.05</v>
      </c>
      <c r="R178" s="224">
        <f>IFERROR(AVERAGEIFS('BAZA DANYCH'!$AC:$AC,'BAZA DANYCH'!$A:$A,$A178,'BAZA DANYCH'!$T:$T,R$156,'BAZA DANYCH'!$F:$F,$B178),0)</f>
        <v>0.05</v>
      </c>
      <c r="S178" s="224">
        <f>IFERROR(AVERAGEIFS('BAZA DANYCH'!$AC:$AC,'BAZA DANYCH'!$A:$A,$A178,'BAZA DANYCH'!$T:$T,S$156,'BAZA DANYCH'!$F:$F,$B178),0)</f>
        <v>0</v>
      </c>
      <c r="T178" s="224">
        <f>IFERROR(AVERAGEIFS('BAZA DANYCH'!$AC:$AC,'BAZA DANYCH'!$A:$A,$A178,'BAZA DANYCH'!$T:$T,T$156,'BAZA DANYCH'!$F:$F,$B178),0)</f>
        <v>0</v>
      </c>
      <c r="U178" s="224">
        <f>IFERROR(AVERAGEIFS('BAZA DANYCH'!$AC:$AC,'BAZA DANYCH'!$A:$A,$A178,'BAZA DANYCH'!$T:$T,U$156,'BAZA DANYCH'!$F:$F,$B178),0)</f>
        <v>0</v>
      </c>
      <c r="V178" s="224">
        <f>IFERROR(AVERAGEIFS('BAZA DANYCH'!$AC:$AC,'BAZA DANYCH'!$A:$A,$A178,'BAZA DANYCH'!$T:$T,V$156,'BAZA DANYCH'!$F:$F,$B178),0)</f>
        <v>0</v>
      </c>
      <c r="W178" s="224">
        <f>IFERROR(AVERAGEIFS('BAZA DANYCH'!$AC:$AC,'BAZA DANYCH'!$A:$A,$A178,'BAZA DANYCH'!$T:$T,W$156,'BAZA DANYCH'!$F:$F,$B178),0)</f>
        <v>0</v>
      </c>
      <c r="X178" s="224">
        <f>IFERROR(AVERAGEIFS('BAZA DANYCH'!$AC:$AC,'BAZA DANYCH'!$A:$A,$A178,'BAZA DANYCH'!$T:$T,X$156,'BAZA DANYCH'!$F:$F,$B178),0)</f>
        <v>0</v>
      </c>
      <c r="Y178" s="224">
        <f>IFERROR(AVERAGEIFS('BAZA DANYCH'!$AC:$AC,'BAZA DANYCH'!$A:$A,$A178,'BAZA DANYCH'!$T:$T,Y$156,'BAZA DANYCH'!$F:$F,$B178),0)</f>
        <v>0</v>
      </c>
      <c r="Z178" s="224">
        <f>IFERROR(AVERAGEIFS('BAZA DANYCH'!$AC:$AC,'BAZA DANYCH'!$A:$A,$A178,'BAZA DANYCH'!$T:$T,Z$156,'BAZA DANYCH'!$F:$F,$B178),0)</f>
        <v>0.2</v>
      </c>
      <c r="AA178" s="224">
        <f>IFERROR(AVERAGEIFS('BAZA DANYCH'!$AC:$AC,'BAZA DANYCH'!$A:$A,$A178,'BAZA DANYCH'!$T:$T,AA$156,'BAZA DANYCH'!$F:$F,$B178),0)</f>
        <v>0.1</v>
      </c>
      <c r="AB178" s="224">
        <f>IFERROR(AVERAGEIFS('BAZA DANYCH'!$AC:$AC,'BAZA DANYCH'!$A:$A,$A178,'BAZA DANYCH'!$T:$T,AB$156,'BAZA DANYCH'!$F:$F,$B178),0)</f>
        <v>0.36</v>
      </c>
      <c r="AC178" s="224">
        <f>IFERROR(AVERAGEIFS('BAZA DANYCH'!$AC:$AC,'BAZA DANYCH'!$A:$A,$A178,'BAZA DANYCH'!$T:$T,AC$156,'BAZA DANYCH'!$F:$F,$B178),0)</f>
        <v>0</v>
      </c>
      <c r="AD178" s="224">
        <f>IFERROR(AVERAGEIFS('BAZA DANYCH'!$AC:$AC,'BAZA DANYCH'!$A:$A,$A178,'BAZA DANYCH'!$T:$T,AD$156,'BAZA DANYCH'!$F:$F,$B178),0)</f>
        <v>0.2</v>
      </c>
      <c r="AE178" s="224">
        <f>IFERROR(AVERAGEIFS('BAZA DANYCH'!$AC:$AC,'BAZA DANYCH'!$A:$A,$A178,'BAZA DANYCH'!$T:$T,AE$156,'BAZA DANYCH'!$F:$F,$B178),0)</f>
        <v>0</v>
      </c>
      <c r="AF178" s="224">
        <f>IFERROR(AVERAGEIFS('BAZA DANYCH'!$AC:$AC,'BAZA DANYCH'!$A:$A,$A178,'BAZA DANYCH'!$T:$T,AF$156,'BAZA DANYCH'!$F:$F,$B178),0)</f>
        <v>0.22999999999999998</v>
      </c>
      <c r="AG178" s="224">
        <f>IFERROR(AVERAGEIFS('BAZA DANYCH'!$AC:$AC,'BAZA DANYCH'!$A:$A,$A178,'BAZA DANYCH'!$T:$T,AG$156,'BAZA DANYCH'!$F:$F,$B178),0)</f>
        <v>0.2</v>
      </c>
      <c r="AH178" s="224">
        <f>IFERROR(AVERAGEIFS('BAZA DANYCH'!$AC:$AC,'BAZA DANYCH'!$A:$A,$A178,'BAZA DANYCH'!$T:$T,AH$156,'BAZA DANYCH'!$F:$F,$B178),0)</f>
        <v>0.2</v>
      </c>
    </row>
    <row r="179" spans="1:36">
      <c r="A179" s="225" t="str">
        <f t="shared" si="12"/>
        <v>Leśnica</v>
      </c>
      <c r="B179" s="225" t="str">
        <f t="shared" si="12"/>
        <v xml:space="preserve">p30_A </v>
      </c>
      <c r="C179" s="223">
        <f>IFERROR(AVERAGEIFS('BAZA DANYCH'!$AC:$AC,'BAZA DANYCH'!$A:$A,$A179,'BAZA DANYCH'!$F:$F,$B179),0)</f>
        <v>0.27290909090909088</v>
      </c>
      <c r="D179" s="224">
        <f>IFERROR(AVERAGEIFS('BAZA DANYCH'!$AC:$AC,'BAZA DANYCH'!$A:$A,$A179,'BAZA DANYCH'!$T:$T,D$156,'BAZA DANYCH'!$F:$F,$B179),0)</f>
        <v>0</v>
      </c>
      <c r="E179" s="224">
        <f>IFERROR(AVERAGEIFS('BAZA DANYCH'!$AC:$AC,'BAZA DANYCH'!$A:$A,$A179,'BAZA DANYCH'!$T:$T,E$156,'BAZA DANYCH'!$F:$F,$B179),0)</f>
        <v>0.26969696969696966</v>
      </c>
      <c r="F179" s="224">
        <f>IFERROR(AVERAGEIFS('BAZA DANYCH'!$AC:$AC,'BAZA DANYCH'!$A:$A,$A179,'BAZA DANYCH'!$T:$T,F$156,'BAZA DANYCH'!$F:$F,$B179),0)</f>
        <v>0</v>
      </c>
      <c r="G179" s="224">
        <f>IFERROR(AVERAGEIFS('BAZA DANYCH'!$AC:$AC,'BAZA DANYCH'!$A:$A,$A179,'BAZA DANYCH'!$T:$T,G$156,'BAZA DANYCH'!$F:$F,$B179),0)</f>
        <v>0.63454545454545452</v>
      </c>
      <c r="H179" s="224">
        <f>IFERROR(AVERAGEIFS('BAZA DANYCH'!$AC:$AC,'BAZA DANYCH'!$A:$A,$A179,'BAZA DANYCH'!$T:$T,H$156,'BAZA DANYCH'!$F:$F,$B179),0)</f>
        <v>0</v>
      </c>
      <c r="I179" s="224">
        <f>IFERROR(AVERAGEIFS('BAZA DANYCH'!$AC:$AC,'BAZA DANYCH'!$A:$A,$A179,'BAZA DANYCH'!$T:$T,I$156,'BAZA DANYCH'!$F:$F,$B179),0)</f>
        <v>0</v>
      </c>
      <c r="J179" s="224">
        <f>IFERROR(AVERAGEIFS('BAZA DANYCH'!$AC:$AC,'BAZA DANYCH'!$A:$A,$A179,'BAZA DANYCH'!$T:$T,J$156,'BAZA DANYCH'!$F:$F,$B179),0)</f>
        <v>0</v>
      </c>
      <c r="K179" s="224">
        <f>IFERROR(AVERAGEIFS('BAZA DANYCH'!$AC:$AC,'BAZA DANYCH'!$A:$A,$A179,'BAZA DANYCH'!$T:$T,K$156,'BAZA DANYCH'!$F:$F,$B179),0)</f>
        <v>0</v>
      </c>
      <c r="L179" s="224">
        <f>IFERROR(AVERAGEIFS('BAZA DANYCH'!$AC:$AC,'BAZA DANYCH'!$A:$A,$A179,'BAZA DANYCH'!$T:$T,L$156,'BAZA DANYCH'!$F:$F,$B179),0)</f>
        <v>0.36</v>
      </c>
      <c r="M179" s="224">
        <f>IFERROR(AVERAGEIFS('BAZA DANYCH'!$AC:$AC,'BAZA DANYCH'!$A:$A,$A179,'BAZA DANYCH'!$T:$T,M$156,'BAZA DANYCH'!$F:$F,$B179),0)</f>
        <v>0</v>
      </c>
      <c r="N179" s="224">
        <f>IFERROR(AVERAGEIFS('BAZA DANYCH'!$AC:$AC,'BAZA DANYCH'!$A:$A,$A179,'BAZA DANYCH'!$T:$T,N$156,'BAZA DANYCH'!$F:$F,$B179),0)</f>
        <v>0</v>
      </c>
      <c r="O179" s="224">
        <f>IFERROR(AVERAGEIFS('BAZA DANYCH'!$AC:$AC,'BAZA DANYCH'!$A:$A,$A179,'BAZA DANYCH'!$T:$T,O$156,'BAZA DANYCH'!$F:$F,$B179),0)</f>
        <v>0.1</v>
      </c>
      <c r="P179" s="224">
        <f>IFERROR(AVERAGEIFS('BAZA DANYCH'!$AC:$AC,'BAZA DANYCH'!$A:$A,$A179,'BAZA DANYCH'!$T:$T,P$156,'BAZA DANYCH'!$F:$F,$B179),0)</f>
        <v>0</v>
      </c>
      <c r="Q179" s="224">
        <f>IFERROR(AVERAGEIFS('BAZA DANYCH'!$AC:$AC,'BAZA DANYCH'!$A:$A,$A179,'BAZA DANYCH'!$T:$T,Q$156,'BAZA DANYCH'!$F:$F,$B179),0)</f>
        <v>0.36</v>
      </c>
      <c r="R179" s="224">
        <f>IFERROR(AVERAGEIFS('BAZA DANYCH'!$AC:$AC,'BAZA DANYCH'!$A:$A,$A179,'BAZA DANYCH'!$T:$T,R$156,'BAZA DANYCH'!$F:$F,$B179),0)</f>
        <v>0</v>
      </c>
      <c r="S179" s="224">
        <f>IFERROR(AVERAGEIFS('BAZA DANYCH'!$AC:$AC,'BAZA DANYCH'!$A:$A,$A179,'BAZA DANYCH'!$T:$T,S$156,'BAZA DANYCH'!$F:$F,$B179),0)</f>
        <v>0</v>
      </c>
      <c r="T179" s="224">
        <f>IFERROR(AVERAGEIFS('BAZA DANYCH'!$AC:$AC,'BAZA DANYCH'!$A:$A,$A179,'BAZA DANYCH'!$T:$T,T$156,'BAZA DANYCH'!$F:$F,$B179),0)</f>
        <v>0</v>
      </c>
      <c r="U179" s="224">
        <f>IFERROR(AVERAGEIFS('BAZA DANYCH'!$AC:$AC,'BAZA DANYCH'!$A:$A,$A179,'BAZA DANYCH'!$T:$T,U$156,'BAZA DANYCH'!$F:$F,$B179),0)</f>
        <v>0</v>
      </c>
      <c r="V179" s="224">
        <f>IFERROR(AVERAGEIFS('BAZA DANYCH'!$AC:$AC,'BAZA DANYCH'!$A:$A,$A179,'BAZA DANYCH'!$T:$T,V$156,'BAZA DANYCH'!$F:$F,$B179),0)</f>
        <v>0.22999999999999998</v>
      </c>
      <c r="W179" s="224">
        <f>IFERROR(AVERAGEIFS('BAZA DANYCH'!$AC:$AC,'BAZA DANYCH'!$A:$A,$A179,'BAZA DANYCH'!$T:$T,W$156,'BAZA DANYCH'!$F:$F,$B179),0)</f>
        <v>0</v>
      </c>
      <c r="X179" s="224">
        <f>IFERROR(AVERAGEIFS('BAZA DANYCH'!$AC:$AC,'BAZA DANYCH'!$A:$A,$A179,'BAZA DANYCH'!$T:$T,X$156,'BAZA DANYCH'!$F:$F,$B179),0)</f>
        <v>0.36</v>
      </c>
      <c r="Y179" s="224">
        <f>IFERROR(AVERAGEIFS('BAZA DANYCH'!$AC:$AC,'BAZA DANYCH'!$A:$A,$A179,'BAZA DANYCH'!$T:$T,Y$156,'BAZA DANYCH'!$F:$F,$B179),0)</f>
        <v>0</v>
      </c>
      <c r="Z179" s="224">
        <f>IFERROR(AVERAGEIFS('BAZA DANYCH'!$AC:$AC,'BAZA DANYCH'!$A:$A,$A179,'BAZA DANYCH'!$T:$T,Z$156,'BAZA DANYCH'!$F:$F,$B179),0)</f>
        <v>0</v>
      </c>
      <c r="AA179" s="224">
        <f>IFERROR(AVERAGEIFS('BAZA DANYCH'!$AC:$AC,'BAZA DANYCH'!$A:$A,$A179,'BAZA DANYCH'!$T:$T,AA$156,'BAZA DANYCH'!$F:$F,$B179),0)</f>
        <v>0.36</v>
      </c>
      <c r="AB179" s="224">
        <f>IFERROR(AVERAGEIFS('BAZA DANYCH'!$AC:$AC,'BAZA DANYCH'!$A:$A,$A179,'BAZA DANYCH'!$T:$T,AB$156,'BAZA DANYCH'!$F:$F,$B179),0)</f>
        <v>0.1</v>
      </c>
      <c r="AC179" s="224">
        <f>IFERROR(AVERAGEIFS('BAZA DANYCH'!$AC:$AC,'BAZA DANYCH'!$A:$A,$A179,'BAZA DANYCH'!$T:$T,AC$156,'BAZA DANYCH'!$F:$F,$B179),0)</f>
        <v>0</v>
      </c>
      <c r="AD179" s="224">
        <f>IFERROR(AVERAGEIFS('BAZA DANYCH'!$AC:$AC,'BAZA DANYCH'!$A:$A,$A179,'BAZA DANYCH'!$T:$T,AD$156,'BAZA DANYCH'!$F:$F,$B179),0)</f>
        <v>0.36</v>
      </c>
      <c r="AE179" s="224">
        <f>IFERROR(AVERAGEIFS('BAZA DANYCH'!$AC:$AC,'BAZA DANYCH'!$A:$A,$A179,'BAZA DANYCH'!$T:$T,AE$156,'BAZA DANYCH'!$F:$F,$B179),0)</f>
        <v>0</v>
      </c>
      <c r="AF179" s="224">
        <f>IFERROR(AVERAGEIFS('BAZA DANYCH'!$AC:$AC,'BAZA DANYCH'!$A:$A,$A179,'BAZA DANYCH'!$T:$T,AF$156,'BAZA DANYCH'!$F:$F,$B179),0)</f>
        <v>0.22999999999999998</v>
      </c>
      <c r="AG179" s="224">
        <f>IFERROR(AVERAGEIFS('BAZA DANYCH'!$AC:$AC,'BAZA DANYCH'!$A:$A,$A179,'BAZA DANYCH'!$T:$T,AG$156,'BAZA DANYCH'!$F:$F,$B179),0)</f>
        <v>0</v>
      </c>
      <c r="AH179" s="224">
        <f>IFERROR(AVERAGEIFS('BAZA DANYCH'!$AC:$AC,'BAZA DANYCH'!$A:$A,$A179,'BAZA DANYCH'!$T:$T,AH$156,'BAZA DANYCH'!$F:$F,$B179),0)</f>
        <v>0.36</v>
      </c>
    </row>
    <row r="180" spans="1:36">
      <c r="A180" s="225" t="str">
        <f t="shared" si="12"/>
        <v>Świniary</v>
      </c>
      <c r="B180" s="225" t="str">
        <f t="shared" si="12"/>
        <v>p31_A</v>
      </c>
      <c r="C180" s="223">
        <f>IFERROR(AVERAGEIFS('BAZA DANYCH'!$AC:$AC,'BAZA DANYCH'!$A:$A,$A180,'BAZA DANYCH'!$F:$F,$B180),0)</f>
        <v>0.19203363060699094</v>
      </c>
      <c r="D180" s="224">
        <f>IFERROR(AVERAGEIFS('BAZA DANYCH'!$AC:$AC,'BAZA DANYCH'!$A:$A,$A180,'BAZA DANYCH'!$T:$T,D$156,'BAZA DANYCH'!$F:$F,$B180),0)</f>
        <v>4.9019607843137254E-2</v>
      </c>
      <c r="E180" s="224">
        <f>IFERROR(AVERAGEIFS('BAZA DANYCH'!$AC:$AC,'BAZA DANYCH'!$A:$A,$A180,'BAZA DANYCH'!$T:$T,E$156,'BAZA DANYCH'!$F:$F,$B180),0)</f>
        <v>0.5</v>
      </c>
      <c r="F180" s="224">
        <f>IFERROR(AVERAGEIFS('BAZA DANYCH'!$AC:$AC,'BAZA DANYCH'!$A:$A,$A180,'BAZA DANYCH'!$T:$T,F$156,'BAZA DANYCH'!$F:$F,$B180),0)</f>
        <v>0.12766246099579431</v>
      </c>
      <c r="G180" s="224">
        <f>IFERROR(AVERAGEIFS('BAZA DANYCH'!$AC:$AC,'BAZA DANYCH'!$A:$A,$A180,'BAZA DANYCH'!$T:$T,G$156,'BAZA DANYCH'!$F:$F,$B180),0)</f>
        <v>0</v>
      </c>
      <c r="H180" s="224">
        <f>IFERROR(AVERAGEIFS('BAZA DANYCH'!$AC:$AC,'BAZA DANYCH'!$A:$A,$A180,'BAZA DANYCH'!$T:$T,H$156,'BAZA DANYCH'!$F:$F,$B180),0)</f>
        <v>0.23260073260073258</v>
      </c>
      <c r="I180" s="224">
        <f>IFERROR(AVERAGEIFS('BAZA DANYCH'!$AC:$AC,'BAZA DANYCH'!$A:$A,$A180,'BAZA DANYCH'!$T:$T,I$156,'BAZA DANYCH'!$F:$F,$B180),0)</f>
        <v>9.9019607843137264E-2</v>
      </c>
      <c r="J180" s="224">
        <f>IFERROR(AVERAGEIFS('BAZA DANYCH'!$AC:$AC,'BAZA DANYCH'!$A:$A,$A180,'BAZA DANYCH'!$T:$T,J$156,'BAZA DANYCH'!$F:$F,$B180),0)</f>
        <v>9.8039215686274508E-2</v>
      </c>
      <c r="K180" s="224">
        <f>IFERROR(AVERAGEIFS('BAZA DANYCH'!$AC:$AC,'BAZA DANYCH'!$A:$A,$A180,'BAZA DANYCH'!$T:$T,K$156,'BAZA DANYCH'!$F:$F,$B180),0)</f>
        <v>0.17632655410433187</v>
      </c>
      <c r="L180" s="224">
        <f>IFERROR(AVERAGEIFS('BAZA DANYCH'!$AC:$AC,'BAZA DANYCH'!$A:$A,$A180,'BAZA DANYCH'!$T:$T,L$156,'BAZA DANYCH'!$F:$F,$B180),0)</f>
        <v>9.8901098901098897E-2</v>
      </c>
      <c r="M180" s="224">
        <f>IFERROR(AVERAGEIFS('BAZA DANYCH'!$AC:$AC,'BAZA DANYCH'!$A:$A,$A180,'BAZA DANYCH'!$T:$T,M$156,'BAZA DANYCH'!$F:$F,$B180),0)</f>
        <v>0</v>
      </c>
      <c r="N180" s="224">
        <f>IFERROR(AVERAGEIFS('BAZA DANYCH'!$AC:$AC,'BAZA DANYCH'!$A:$A,$A180,'BAZA DANYCH'!$T:$T,N$156,'BAZA DANYCH'!$F:$F,$B180),0)</f>
        <v>6.5934065934065936E-2</v>
      </c>
      <c r="O180" s="224">
        <f>IFERROR(AVERAGEIFS('BAZA DANYCH'!$AC:$AC,'BAZA DANYCH'!$A:$A,$A180,'BAZA DANYCH'!$T:$T,O$156,'BAZA DANYCH'!$F:$F,$B180),0)</f>
        <v>0.40405525846702317</v>
      </c>
      <c r="P180" s="224">
        <f>IFERROR(AVERAGEIFS('BAZA DANYCH'!$AC:$AC,'BAZA DANYCH'!$A:$A,$A180,'BAZA DANYCH'!$T:$T,P$156,'BAZA DANYCH'!$F:$F,$B180),0)</f>
        <v>9.8765432098765427E-2</v>
      </c>
      <c r="Q180" s="224">
        <f>IFERROR(AVERAGEIFS('BAZA DANYCH'!$AC:$AC,'BAZA DANYCH'!$A:$A,$A180,'BAZA DANYCH'!$T:$T,Q$156,'BAZA DANYCH'!$F:$F,$B180),0)</f>
        <v>9.8765432098765427E-2</v>
      </c>
      <c r="R180" s="224">
        <f>IFERROR(AVERAGEIFS('BAZA DANYCH'!$AC:$AC,'BAZA DANYCH'!$A:$A,$A180,'BAZA DANYCH'!$T:$T,R$156,'BAZA DANYCH'!$F:$F,$B180),0)</f>
        <v>0</v>
      </c>
      <c r="S180" s="224">
        <f>IFERROR(AVERAGEIFS('BAZA DANYCH'!$AC:$AC,'BAZA DANYCH'!$A:$A,$A180,'BAZA DANYCH'!$T:$T,S$156,'BAZA DANYCH'!$F:$F,$B180),0)</f>
        <v>0.11538461538461539</v>
      </c>
      <c r="T180" s="224">
        <f>IFERROR(AVERAGEIFS('BAZA DANYCH'!$AC:$AC,'BAZA DANYCH'!$A:$A,$A180,'BAZA DANYCH'!$T:$T,T$156,'BAZA DANYCH'!$F:$F,$B180),0)</f>
        <v>0.10909090909090909</v>
      </c>
      <c r="U180" s="224">
        <f>IFERROR(AVERAGEIFS('BAZA DANYCH'!$AC:$AC,'BAZA DANYCH'!$A:$A,$A180,'BAZA DANYCH'!$T:$T,U$156,'BAZA DANYCH'!$F:$F,$B180),0)</f>
        <v>9.8901098901098897E-2</v>
      </c>
      <c r="V180" s="224">
        <f>IFERROR(AVERAGEIFS('BAZA DANYCH'!$AC:$AC,'BAZA DANYCH'!$A:$A,$A180,'BAZA DANYCH'!$T:$T,V$156,'BAZA DANYCH'!$F:$F,$B180),0)</f>
        <v>9.8901098901098897E-2</v>
      </c>
      <c r="W180" s="224">
        <f>IFERROR(AVERAGEIFS('BAZA DANYCH'!$AC:$AC,'BAZA DANYCH'!$A:$A,$A180,'BAZA DANYCH'!$T:$T,W$156,'BAZA DANYCH'!$F:$F,$B180),0)</f>
        <v>9.8039215686274508E-2</v>
      </c>
      <c r="X180" s="224">
        <f>IFERROR(AVERAGEIFS('BAZA DANYCH'!$AC:$AC,'BAZA DANYCH'!$A:$A,$A180,'BAZA DANYCH'!$T:$T,X$156,'BAZA DANYCH'!$F:$F,$B180),0)</f>
        <v>0.29629629629629634</v>
      </c>
      <c r="Y180" s="224">
        <f>IFERROR(AVERAGEIFS('BAZA DANYCH'!$AC:$AC,'BAZA DANYCH'!$A:$A,$A180,'BAZA DANYCH'!$T:$T,Y$156,'BAZA DANYCH'!$F:$F,$B180),0)</f>
        <v>9.8765432098765427E-2</v>
      </c>
      <c r="Z180" s="224">
        <f>IFERROR(AVERAGEIFS('BAZA DANYCH'!$AC:$AC,'BAZA DANYCH'!$A:$A,$A180,'BAZA DANYCH'!$T:$T,Z$156,'BAZA DANYCH'!$F:$F,$B180),0)</f>
        <v>9.8901098901098897E-2</v>
      </c>
      <c r="AA180" s="224">
        <f>IFERROR(AVERAGEIFS('BAZA DANYCH'!$AC:$AC,'BAZA DANYCH'!$A:$A,$A180,'BAZA DANYCH'!$T:$T,AA$156,'BAZA DANYCH'!$F:$F,$B180),0)</f>
        <v>9.8901098901098897E-2</v>
      </c>
      <c r="AB180" s="224">
        <f>IFERROR(AVERAGEIFS('BAZA DANYCH'!$AC:$AC,'BAZA DANYCH'!$A:$A,$A180,'BAZA DANYCH'!$T:$T,AB$156,'BAZA DANYCH'!$F:$F,$B180),0)</f>
        <v>0.37672014260249559</v>
      </c>
      <c r="AC180" s="224">
        <f>IFERROR(AVERAGEIFS('BAZA DANYCH'!$AC:$AC,'BAZA DANYCH'!$A:$A,$A180,'BAZA DANYCH'!$T:$T,AC$156,'BAZA DANYCH'!$F:$F,$B180),0)</f>
        <v>9.8039215686274508E-2</v>
      </c>
      <c r="AD180" s="224">
        <f>IFERROR(AVERAGEIFS('BAZA DANYCH'!$AC:$AC,'BAZA DANYCH'!$A:$A,$A180,'BAZA DANYCH'!$T:$T,AD$156,'BAZA DANYCH'!$F:$F,$B180),0)</f>
        <v>0.5</v>
      </c>
      <c r="AE180" s="224">
        <f>IFERROR(AVERAGEIFS('BAZA DANYCH'!$AC:$AC,'BAZA DANYCH'!$A:$A,$A180,'BAZA DANYCH'!$T:$T,AE$156,'BAZA DANYCH'!$F:$F,$B180),0)</f>
        <v>4.9382716049382713E-2</v>
      </c>
      <c r="AF180" s="224">
        <f>IFERROR(AVERAGEIFS('BAZA DANYCH'!$AC:$AC,'BAZA DANYCH'!$A:$A,$A180,'BAZA DANYCH'!$T:$T,AF$156,'BAZA DANYCH'!$F:$F,$B180),0)</f>
        <v>9.9725274725274732E-2</v>
      </c>
      <c r="AG180" s="224">
        <f>IFERROR(AVERAGEIFS('BAZA DANYCH'!$AC:$AC,'BAZA DANYCH'!$A:$A,$A180,'BAZA DANYCH'!$T:$T,AG$156,'BAZA DANYCH'!$F:$F,$B180),0)</f>
        <v>0</v>
      </c>
      <c r="AH180" s="224">
        <f>IFERROR(AVERAGEIFS('BAZA DANYCH'!$AC:$AC,'BAZA DANYCH'!$A:$A,$A180,'BAZA DANYCH'!$T:$T,AH$156,'BAZA DANYCH'!$F:$F,$B180),0)</f>
        <v>9.8039215686274508E-2</v>
      </c>
    </row>
    <row r="181" spans="1:36">
      <c r="A181" s="225" t="str">
        <f t="shared" si="12"/>
        <v>Leśnica</v>
      </c>
      <c r="B181" s="225" t="str">
        <f t="shared" si="12"/>
        <v>p32_T</v>
      </c>
      <c r="C181" s="223">
        <f>IFERROR(AVERAGEIFS('BAZA DANYCH'!$AC:$AC,'BAZA DANYCH'!$A:$A,$A181,'BAZA DANYCH'!$F:$F,$B181),0)</f>
        <v>0.16405060936972166</v>
      </c>
      <c r="D181" s="224">
        <f>IFERROR(AVERAGEIFS('BAZA DANYCH'!$AC:$AC,'BAZA DANYCH'!$A:$A,$A181,'BAZA DANYCH'!$T:$T,D$156,'BAZA DANYCH'!$F:$F,$B181),0)</f>
        <v>0.10336003560302626</v>
      </c>
      <c r="E181" s="224">
        <f>IFERROR(AVERAGEIFS('BAZA DANYCH'!$AC:$AC,'BAZA DANYCH'!$A:$A,$A181,'BAZA DANYCH'!$T:$T,E$156,'BAZA DANYCH'!$F:$F,$B181),0)</f>
        <v>0.1076345271956812</v>
      </c>
      <c r="F181" s="224">
        <f>IFERROR(AVERAGEIFS('BAZA DANYCH'!$AC:$AC,'BAZA DANYCH'!$A:$A,$A181,'BAZA DANYCH'!$T:$T,F$156,'BAZA DANYCH'!$F:$F,$B181),0)</f>
        <v>0.19483441690369768</v>
      </c>
      <c r="G181" s="224">
        <f>IFERROR(AVERAGEIFS('BAZA DANYCH'!$AC:$AC,'BAZA DANYCH'!$A:$A,$A181,'BAZA DANYCH'!$T:$T,G$156,'BAZA DANYCH'!$F:$F,$B181),0)</f>
        <v>0.20784685538850511</v>
      </c>
      <c r="H181" s="224">
        <f>IFERROR(AVERAGEIFS('BAZA DANYCH'!$AC:$AC,'BAZA DANYCH'!$A:$A,$A181,'BAZA DANYCH'!$T:$T,H$156,'BAZA DANYCH'!$F:$F,$B181),0)</f>
        <v>0.22592345349354698</v>
      </c>
      <c r="I181" s="224">
        <f>IFERROR(AVERAGEIFS('BAZA DANYCH'!$AC:$AC,'BAZA DANYCH'!$A:$A,$A181,'BAZA DANYCH'!$T:$T,I$156,'BAZA DANYCH'!$F:$F,$B181),0)</f>
        <v>0.19184474193819989</v>
      </c>
      <c r="J181" s="224">
        <f>IFERROR(AVERAGEIFS('BAZA DANYCH'!$AC:$AC,'BAZA DANYCH'!$A:$A,$A181,'BAZA DANYCH'!$T:$T,J$156,'BAZA DANYCH'!$F:$F,$B181),0)</f>
        <v>9.563252648032354E-2</v>
      </c>
      <c r="K181" s="224">
        <f>IFERROR(AVERAGEIFS('BAZA DANYCH'!$AC:$AC,'BAZA DANYCH'!$A:$A,$A181,'BAZA DANYCH'!$T:$T,K$156,'BAZA DANYCH'!$F:$F,$B181),0)</f>
        <v>9.0735201570808471E-2</v>
      </c>
      <c r="L181" s="224">
        <f>IFERROR(AVERAGEIFS('BAZA DANYCH'!$AC:$AC,'BAZA DANYCH'!$A:$A,$A181,'BAZA DANYCH'!$T:$T,L$156,'BAZA DANYCH'!$F:$F,$B181),0)</f>
        <v>0.11629582472039079</v>
      </c>
      <c r="M181" s="224">
        <f>IFERROR(AVERAGEIFS('BAZA DANYCH'!$AC:$AC,'BAZA DANYCH'!$A:$A,$A181,'BAZA DANYCH'!$T:$T,M$156,'BAZA DANYCH'!$F:$F,$B181),0)</f>
        <v>6.3661693852673132E-2</v>
      </c>
      <c r="N181" s="224">
        <f>IFERROR(AVERAGEIFS('BAZA DANYCH'!$AC:$AC,'BAZA DANYCH'!$A:$A,$A181,'BAZA DANYCH'!$T:$T,N$156,'BAZA DANYCH'!$F:$F,$B181),0)</f>
        <v>8.8384766069505155E-2</v>
      </c>
      <c r="O181" s="224">
        <f>IFERROR(AVERAGEIFS('BAZA DANYCH'!$AC:$AC,'BAZA DANYCH'!$A:$A,$A181,'BAZA DANYCH'!$T:$T,O$156,'BAZA DANYCH'!$F:$F,$B181),0)</f>
        <v>5.8695652173913038E-2</v>
      </c>
      <c r="P181" s="224">
        <f>IFERROR(AVERAGEIFS('BAZA DANYCH'!$AC:$AC,'BAZA DANYCH'!$A:$A,$A181,'BAZA DANYCH'!$T:$T,P$156,'BAZA DANYCH'!$F:$F,$B181),0)</f>
        <v>5.2587024244886892E-2</v>
      </c>
      <c r="Q181" s="224">
        <f>IFERROR(AVERAGEIFS('BAZA DANYCH'!$AC:$AC,'BAZA DANYCH'!$A:$A,$A181,'BAZA DANYCH'!$T:$T,Q$156,'BAZA DANYCH'!$F:$F,$B181),0)</f>
        <v>7.0426655830963025E-2</v>
      </c>
      <c r="R181" s="224">
        <f>IFERROR(AVERAGEIFS('BAZA DANYCH'!$AC:$AC,'BAZA DANYCH'!$A:$A,$A181,'BAZA DANYCH'!$T:$T,R$156,'BAZA DANYCH'!$F:$F,$B181),0)</f>
        <v>6.8468102397399422E-2</v>
      </c>
      <c r="S181" s="224">
        <f>IFERROR(AVERAGEIFS('BAZA DANYCH'!$AC:$AC,'BAZA DANYCH'!$A:$A,$A181,'BAZA DANYCH'!$T:$T,S$156,'BAZA DANYCH'!$F:$F,$B181),0)</f>
        <v>0.10277761653218785</v>
      </c>
      <c r="T181" s="224">
        <f>IFERROR(AVERAGEIFS('BAZA DANYCH'!$AC:$AC,'BAZA DANYCH'!$A:$A,$A181,'BAZA DANYCH'!$T:$T,T$156,'BAZA DANYCH'!$F:$F,$B181),0)</f>
        <v>7.7033345587998167E-2</v>
      </c>
      <c r="U181" s="224">
        <f>IFERROR(AVERAGEIFS('BAZA DANYCH'!$AC:$AC,'BAZA DANYCH'!$A:$A,$A181,'BAZA DANYCH'!$T:$T,U$156,'BAZA DANYCH'!$F:$F,$B181),0)</f>
        <v>7.3320988370968038E-2</v>
      </c>
      <c r="V181" s="224">
        <f>IFERROR(AVERAGEIFS('BAZA DANYCH'!$AC:$AC,'BAZA DANYCH'!$A:$A,$A181,'BAZA DANYCH'!$T:$T,V$156,'BAZA DANYCH'!$F:$F,$B181),0)</f>
        <v>0.25723960449681699</v>
      </c>
      <c r="W181" s="224">
        <f>IFERROR(AVERAGEIFS('BAZA DANYCH'!$AC:$AC,'BAZA DANYCH'!$A:$A,$A181,'BAZA DANYCH'!$T:$T,W$156,'BAZA DANYCH'!$F:$F,$B181),0)</f>
        <v>0.20709395575303738</v>
      </c>
      <c r="X181" s="224">
        <f>IFERROR(AVERAGEIFS('BAZA DANYCH'!$AC:$AC,'BAZA DANYCH'!$A:$A,$A181,'BAZA DANYCH'!$T:$T,X$156,'BAZA DANYCH'!$F:$F,$B181),0)</f>
        <v>0.63158359293873312</v>
      </c>
      <c r="Y181" s="224">
        <f>IFERROR(AVERAGEIFS('BAZA DANYCH'!$AC:$AC,'BAZA DANYCH'!$A:$A,$A181,'BAZA DANYCH'!$T:$T,Y$156,'BAZA DANYCH'!$F:$F,$B181),0)</f>
        <v>0.2481838310293642</v>
      </c>
      <c r="Z181" s="224">
        <f>IFERROR(AVERAGEIFS('BAZA DANYCH'!$AC:$AC,'BAZA DANYCH'!$A:$A,$A181,'BAZA DANYCH'!$T:$T,Z$156,'BAZA DANYCH'!$F:$F,$B181),0)</f>
        <v>0.23561159242919708</v>
      </c>
      <c r="AA181" s="224">
        <f>IFERROR(AVERAGEIFS('BAZA DANYCH'!$AC:$AC,'BAZA DANYCH'!$A:$A,$A181,'BAZA DANYCH'!$T:$T,AA$156,'BAZA DANYCH'!$F:$F,$B181),0)</f>
        <v>0.29968320616431132</v>
      </c>
      <c r="AB181" s="224">
        <f>IFERROR(AVERAGEIFS('BAZA DANYCH'!$AC:$AC,'BAZA DANYCH'!$A:$A,$A181,'BAZA DANYCH'!$T:$T,AB$156,'BAZA DANYCH'!$F:$F,$B181),0)</f>
        <v>0.36189204653824142</v>
      </c>
      <c r="AC181" s="224">
        <f>IFERROR(AVERAGEIFS('BAZA DANYCH'!$AC:$AC,'BAZA DANYCH'!$A:$A,$A181,'BAZA DANYCH'!$T:$T,AC$156,'BAZA DANYCH'!$F:$F,$B181),0)</f>
        <v>0.22322828720634488</v>
      </c>
      <c r="AD181" s="224">
        <f>IFERROR(AVERAGEIFS('BAZA DANYCH'!$AC:$AC,'BAZA DANYCH'!$A:$A,$A181,'BAZA DANYCH'!$T:$T,AD$156,'BAZA DANYCH'!$F:$F,$B181),0)</f>
        <v>0.21496278887583237</v>
      </c>
      <c r="AE181" s="224">
        <f>IFERROR(AVERAGEIFS('BAZA DANYCH'!$AC:$AC,'BAZA DANYCH'!$A:$A,$A181,'BAZA DANYCH'!$T:$T,AE$156,'BAZA DANYCH'!$F:$F,$B181),0)</f>
        <v>6.7511464561444232E-2</v>
      </c>
      <c r="AF181" s="224">
        <f>IFERROR(AVERAGEIFS('BAZA DANYCH'!$AC:$AC,'BAZA DANYCH'!$A:$A,$A181,'BAZA DANYCH'!$T:$T,AF$156,'BAZA DANYCH'!$F:$F,$B181),0)</f>
        <v>0.17867782451285091</v>
      </c>
      <c r="AG181" s="224">
        <f>IFERROR(AVERAGEIFS('BAZA DANYCH'!$AC:$AC,'BAZA DANYCH'!$A:$A,$A181,'BAZA DANYCH'!$T:$T,AG$156,'BAZA DANYCH'!$F:$F,$B181),0)</f>
        <v>0.11674840407177364</v>
      </c>
      <c r="AH181" s="224">
        <f>IFERROR(AVERAGEIFS('BAZA DANYCH'!$AC:$AC,'BAZA DANYCH'!$A:$A,$A181,'BAZA DANYCH'!$T:$T,AH$156,'BAZA DANYCH'!$F:$F,$B181),0)</f>
        <v>0.15009616159144495</v>
      </c>
    </row>
    <row r="182" spans="1:36">
      <c r="A182" s="225" t="str">
        <f t="shared" si="12"/>
        <v>Psie Pole</v>
      </c>
      <c r="B182" s="225" t="str">
        <f t="shared" si="12"/>
        <v>p33_A</v>
      </c>
      <c r="C182" s="223">
        <f>IFERROR(AVERAGEIFS('BAZA DANYCH'!$AC:$AC,'BAZA DANYCH'!$A:$A,$A182,'BAZA DANYCH'!$F:$F,$B182),0)</f>
        <v>0.29903335301062567</v>
      </c>
      <c r="D182" s="224">
        <f>IFERROR(AVERAGEIFS('BAZA DANYCH'!$AC:$AC,'BAZA DANYCH'!$A:$A,$A182,'BAZA DANYCH'!$T:$T,D$156,'BAZA DANYCH'!$F:$F,$B182),0)</f>
        <v>0.16250000000000001</v>
      </c>
      <c r="E182" s="224">
        <f>IFERROR(AVERAGEIFS('BAZA DANYCH'!$AC:$AC,'BAZA DANYCH'!$A:$A,$A182,'BAZA DANYCH'!$T:$T,E$156,'BAZA DANYCH'!$F:$F,$B182),0)</f>
        <v>0</v>
      </c>
      <c r="F182" s="224">
        <f>IFERROR(AVERAGEIFS('BAZA DANYCH'!$AC:$AC,'BAZA DANYCH'!$A:$A,$A182,'BAZA DANYCH'!$T:$T,F$156,'BAZA DANYCH'!$F:$F,$B182),0)</f>
        <v>0.42499999999999999</v>
      </c>
      <c r="G182" s="224">
        <f>IFERROR(AVERAGEIFS('BAZA DANYCH'!$AC:$AC,'BAZA DANYCH'!$A:$A,$A182,'BAZA DANYCH'!$T:$T,G$156,'BAZA DANYCH'!$F:$F,$B182),0)</f>
        <v>0.3125</v>
      </c>
      <c r="H182" s="224">
        <f>IFERROR(AVERAGEIFS('BAZA DANYCH'!$AC:$AC,'BAZA DANYCH'!$A:$A,$A182,'BAZA DANYCH'!$T:$T,H$156,'BAZA DANYCH'!$F:$F,$B182),0)</f>
        <v>0.42499999999999999</v>
      </c>
      <c r="I182" s="224">
        <f>IFERROR(AVERAGEIFS('BAZA DANYCH'!$AC:$AC,'BAZA DANYCH'!$A:$A,$A182,'BAZA DANYCH'!$T:$T,I$156,'BAZA DANYCH'!$F:$F,$B182),0)</f>
        <v>0.34469696969696972</v>
      </c>
      <c r="J182" s="224">
        <f>IFERROR(AVERAGEIFS('BAZA DANYCH'!$AC:$AC,'BAZA DANYCH'!$A:$A,$A182,'BAZA DANYCH'!$T:$T,J$156,'BAZA DANYCH'!$F:$F,$B182),0)</f>
        <v>0.17499999999999999</v>
      </c>
      <c r="K182" s="224">
        <f>IFERROR(AVERAGEIFS('BAZA DANYCH'!$AC:$AC,'BAZA DANYCH'!$A:$A,$A182,'BAZA DANYCH'!$T:$T,K$156,'BAZA DANYCH'!$F:$F,$B182),0)</f>
        <v>0</v>
      </c>
      <c r="L182" s="224">
        <f>IFERROR(AVERAGEIFS('BAZA DANYCH'!$AC:$AC,'BAZA DANYCH'!$A:$A,$A182,'BAZA DANYCH'!$T:$T,L$156,'BAZA DANYCH'!$F:$F,$B182),0)</f>
        <v>0.22500000000000001</v>
      </c>
      <c r="M182" s="224">
        <f>IFERROR(AVERAGEIFS('BAZA DANYCH'!$AC:$AC,'BAZA DANYCH'!$A:$A,$A182,'BAZA DANYCH'!$T:$T,M$156,'BAZA DANYCH'!$F:$F,$B182),0)</f>
        <v>0.10909090909090909</v>
      </c>
      <c r="N182" s="224">
        <f>IFERROR(AVERAGEIFS('BAZA DANYCH'!$AC:$AC,'BAZA DANYCH'!$A:$A,$A182,'BAZA DANYCH'!$T:$T,N$156,'BAZA DANYCH'!$F:$F,$B182),0)</f>
        <v>0.17499999999999999</v>
      </c>
      <c r="O182" s="224">
        <f>IFERROR(AVERAGEIFS('BAZA DANYCH'!$AC:$AC,'BAZA DANYCH'!$A:$A,$A182,'BAZA DANYCH'!$T:$T,O$156,'BAZA DANYCH'!$F:$F,$B182),0)</f>
        <v>0.1</v>
      </c>
      <c r="P182" s="224">
        <f>IFERROR(AVERAGEIFS('BAZA DANYCH'!$AC:$AC,'BAZA DANYCH'!$A:$A,$A182,'BAZA DANYCH'!$T:$T,P$156,'BAZA DANYCH'!$F:$F,$B182),0)</f>
        <v>0.72499999999999998</v>
      </c>
      <c r="Q182" s="224">
        <f>IFERROR(AVERAGEIFS('BAZA DANYCH'!$AC:$AC,'BAZA DANYCH'!$A:$A,$A182,'BAZA DANYCH'!$T:$T,Q$156,'BAZA DANYCH'!$F:$F,$B182),0)</f>
        <v>0.17499999999999999</v>
      </c>
      <c r="R182" s="224">
        <f>IFERROR(AVERAGEIFS('BAZA DANYCH'!$AC:$AC,'BAZA DANYCH'!$A:$A,$A182,'BAZA DANYCH'!$T:$T,R$156,'BAZA DANYCH'!$F:$F,$B182),0)</f>
        <v>0</v>
      </c>
      <c r="S182" s="224">
        <f>IFERROR(AVERAGEIFS('BAZA DANYCH'!$AC:$AC,'BAZA DANYCH'!$A:$A,$A182,'BAZA DANYCH'!$T:$T,S$156,'BAZA DANYCH'!$F:$F,$B182),0)</f>
        <v>0.125</v>
      </c>
      <c r="T182" s="224">
        <f>IFERROR(AVERAGEIFS('BAZA DANYCH'!$AC:$AC,'BAZA DANYCH'!$A:$A,$A182,'BAZA DANYCH'!$T:$T,T$156,'BAZA DANYCH'!$F:$F,$B182),0)</f>
        <v>0.22500000000000001</v>
      </c>
      <c r="U182" s="224">
        <f>IFERROR(AVERAGEIFS('BAZA DANYCH'!$AC:$AC,'BAZA DANYCH'!$A:$A,$A182,'BAZA DANYCH'!$T:$T,U$156,'BAZA DANYCH'!$F:$F,$B182),0)</f>
        <v>0.125</v>
      </c>
      <c r="V182" s="224">
        <f>IFERROR(AVERAGEIFS('BAZA DANYCH'!$AC:$AC,'BAZA DANYCH'!$A:$A,$A182,'BAZA DANYCH'!$T:$T,V$156,'BAZA DANYCH'!$F:$F,$B182),0)</f>
        <v>0.72499999999999998</v>
      </c>
      <c r="W182" s="224">
        <f>IFERROR(AVERAGEIFS('BAZA DANYCH'!$AC:$AC,'BAZA DANYCH'!$A:$A,$A182,'BAZA DANYCH'!$T:$T,W$156,'BAZA DANYCH'!$F:$F,$B182),0)</f>
        <v>0.4</v>
      </c>
      <c r="X182" s="224">
        <f>IFERROR(AVERAGEIFS('BAZA DANYCH'!$AC:$AC,'BAZA DANYCH'!$A:$A,$A182,'BAZA DANYCH'!$T:$T,X$156,'BAZA DANYCH'!$F:$F,$B182),0)</f>
        <v>0.625</v>
      </c>
      <c r="Y182" s="224">
        <f>IFERROR(AVERAGEIFS('BAZA DANYCH'!$AC:$AC,'BAZA DANYCH'!$A:$A,$A182,'BAZA DANYCH'!$T:$T,Y$156,'BAZA DANYCH'!$F:$F,$B182),0)</f>
        <v>0.42499999999999999</v>
      </c>
      <c r="Z182" s="224">
        <f>IFERROR(AVERAGEIFS('BAZA DANYCH'!$AC:$AC,'BAZA DANYCH'!$A:$A,$A182,'BAZA DANYCH'!$T:$T,Z$156,'BAZA DANYCH'!$F:$F,$B182),0)</f>
        <v>0.17499999999999999</v>
      </c>
      <c r="AA182" s="224">
        <f>IFERROR(AVERAGEIFS('BAZA DANYCH'!$AC:$AC,'BAZA DANYCH'!$A:$A,$A182,'BAZA DANYCH'!$T:$T,AA$156,'BAZA DANYCH'!$F:$F,$B182),0)</f>
        <v>0.72499999999999998</v>
      </c>
      <c r="AB182" s="224">
        <f>IFERROR(AVERAGEIFS('BAZA DANYCH'!$AC:$AC,'BAZA DANYCH'!$A:$A,$A182,'BAZA DANYCH'!$T:$T,AB$156,'BAZA DANYCH'!$F:$F,$B182),0)</f>
        <v>0.22500000000000001</v>
      </c>
      <c r="AC182" s="224">
        <f>IFERROR(AVERAGEIFS('BAZA DANYCH'!$AC:$AC,'BAZA DANYCH'!$A:$A,$A182,'BAZA DANYCH'!$T:$T,AC$156,'BAZA DANYCH'!$F:$F,$B182),0)</f>
        <v>0.9</v>
      </c>
      <c r="AD182" s="224">
        <f>IFERROR(AVERAGEIFS('BAZA DANYCH'!$AC:$AC,'BAZA DANYCH'!$A:$A,$A182,'BAZA DANYCH'!$T:$T,AD$156,'BAZA DANYCH'!$F:$F,$B182),0)</f>
        <v>0.125</v>
      </c>
      <c r="AE182" s="224">
        <f>IFERROR(AVERAGEIFS('BAZA DANYCH'!$AC:$AC,'BAZA DANYCH'!$A:$A,$A182,'BAZA DANYCH'!$T:$T,AE$156,'BAZA DANYCH'!$F:$F,$B182),0)</f>
        <v>0.42499999999999999</v>
      </c>
      <c r="AF182" s="224">
        <f>IFERROR(AVERAGEIFS('BAZA DANYCH'!$AC:$AC,'BAZA DANYCH'!$A:$A,$A182,'BAZA DANYCH'!$T:$T,AF$156,'BAZA DANYCH'!$F:$F,$B182),0)</f>
        <v>0.125</v>
      </c>
      <c r="AG182" s="224">
        <f>IFERROR(AVERAGEIFS('BAZA DANYCH'!$AC:$AC,'BAZA DANYCH'!$A:$A,$A182,'BAZA DANYCH'!$T:$T,AG$156,'BAZA DANYCH'!$F:$F,$B182),0)</f>
        <v>0.16250000000000001</v>
      </c>
      <c r="AH182" s="224">
        <f>IFERROR(AVERAGEIFS('BAZA DANYCH'!$AC:$AC,'BAZA DANYCH'!$A:$A,$A182,'BAZA DANYCH'!$T:$T,AH$156,'BAZA DANYCH'!$F:$F,$B182),0)</f>
        <v>0.1</v>
      </c>
    </row>
    <row r="183" spans="1:36">
      <c r="A183" s="225" t="str">
        <f t="shared" si="12"/>
        <v>Widawa</v>
      </c>
      <c r="B183" s="225" t="str">
        <f t="shared" si="12"/>
        <v>p34_A</v>
      </c>
      <c r="C183" s="223">
        <f>IFERROR(AVERAGEIFS('BAZA DANYCH'!$AC:$AC,'BAZA DANYCH'!$A:$A,$A183,'BAZA DANYCH'!$F:$F,$B183),0)</f>
        <v>0.17991626794258356</v>
      </c>
      <c r="D183" s="224">
        <f>IFERROR(AVERAGEIFS('BAZA DANYCH'!$AC:$AC,'BAZA DANYCH'!$A:$A,$A183,'BAZA DANYCH'!$T:$T,D$156,'BAZA DANYCH'!$F:$F,$B183),0)</f>
        <v>0.11666666666666665</v>
      </c>
      <c r="E183" s="224">
        <f>IFERROR(AVERAGEIFS('BAZA DANYCH'!$AC:$AC,'BAZA DANYCH'!$A:$A,$A183,'BAZA DANYCH'!$T:$T,E$156,'BAZA DANYCH'!$F:$F,$B183),0)</f>
        <v>0</v>
      </c>
      <c r="F183" s="224">
        <f>IFERROR(AVERAGEIFS('BAZA DANYCH'!$AC:$AC,'BAZA DANYCH'!$A:$A,$A183,'BAZA DANYCH'!$T:$T,F$156,'BAZA DANYCH'!$F:$F,$B183),0)</f>
        <v>0.375</v>
      </c>
      <c r="G183" s="224">
        <f>IFERROR(AVERAGEIFS('BAZA DANYCH'!$AC:$AC,'BAZA DANYCH'!$A:$A,$A183,'BAZA DANYCH'!$T:$T,G$156,'BAZA DANYCH'!$F:$F,$B183),0)</f>
        <v>0.24500000000000002</v>
      </c>
      <c r="H183" s="224">
        <f>IFERROR(AVERAGEIFS('BAZA DANYCH'!$AC:$AC,'BAZA DANYCH'!$A:$A,$A183,'BAZA DANYCH'!$T:$T,H$156,'BAZA DANYCH'!$F:$F,$B183),0)</f>
        <v>0.10909090909090909</v>
      </c>
      <c r="I183" s="224">
        <f>IFERROR(AVERAGEIFS('BAZA DANYCH'!$AC:$AC,'BAZA DANYCH'!$A:$A,$A183,'BAZA DANYCH'!$T:$T,I$156,'BAZA DANYCH'!$F:$F,$B183),0)</f>
        <v>0.40833333333333338</v>
      </c>
      <c r="J183" s="224">
        <f>IFERROR(AVERAGEIFS('BAZA DANYCH'!$AC:$AC,'BAZA DANYCH'!$A:$A,$A183,'BAZA DANYCH'!$T:$T,J$156,'BAZA DANYCH'!$F:$F,$B183),0)</f>
        <v>0.27499999999999997</v>
      </c>
      <c r="K183" s="224">
        <f>IFERROR(AVERAGEIFS('BAZA DANYCH'!$AC:$AC,'BAZA DANYCH'!$A:$A,$A183,'BAZA DANYCH'!$T:$T,K$156,'BAZA DANYCH'!$F:$F,$B183),0)</f>
        <v>0.10454545454545455</v>
      </c>
      <c r="L183" s="224">
        <f>IFERROR(AVERAGEIFS('BAZA DANYCH'!$AC:$AC,'BAZA DANYCH'!$A:$A,$A183,'BAZA DANYCH'!$T:$T,L$156,'BAZA DANYCH'!$F:$F,$B183),0)</f>
        <v>0.1125</v>
      </c>
      <c r="M183" s="224">
        <f>IFERROR(AVERAGEIFS('BAZA DANYCH'!$AC:$AC,'BAZA DANYCH'!$A:$A,$A183,'BAZA DANYCH'!$T:$T,M$156,'BAZA DANYCH'!$F:$F,$B183),0)</f>
        <v>0.10909090909090909</v>
      </c>
      <c r="N183" s="224">
        <f>IFERROR(AVERAGEIFS('BAZA DANYCH'!$AC:$AC,'BAZA DANYCH'!$A:$A,$A183,'BAZA DANYCH'!$T:$T,N$156,'BAZA DANYCH'!$F:$F,$B183),0)</f>
        <v>0.1125</v>
      </c>
      <c r="O183" s="224">
        <f>IFERROR(AVERAGEIFS('BAZA DANYCH'!$AC:$AC,'BAZA DANYCH'!$A:$A,$A183,'BAZA DANYCH'!$T:$T,O$156,'BAZA DANYCH'!$F:$F,$B183),0)</f>
        <v>0.17727272727272728</v>
      </c>
      <c r="P183" s="224">
        <f>IFERROR(AVERAGEIFS('BAZA DANYCH'!$AC:$AC,'BAZA DANYCH'!$A:$A,$A183,'BAZA DANYCH'!$T:$T,P$156,'BAZA DANYCH'!$F:$F,$B183),0)</f>
        <v>0.22500000000000001</v>
      </c>
      <c r="Q183" s="224">
        <f>IFERROR(AVERAGEIFS('BAZA DANYCH'!$AC:$AC,'BAZA DANYCH'!$A:$A,$A183,'BAZA DANYCH'!$T:$T,Q$156,'BAZA DANYCH'!$F:$F,$B183),0)</f>
        <v>0.1</v>
      </c>
      <c r="R183" s="224">
        <f>IFERROR(AVERAGEIFS('BAZA DANYCH'!$AC:$AC,'BAZA DANYCH'!$A:$A,$A183,'BAZA DANYCH'!$T:$T,R$156,'BAZA DANYCH'!$F:$F,$B183),0)</f>
        <v>0.1</v>
      </c>
      <c r="S183" s="224">
        <f>IFERROR(AVERAGEIFS('BAZA DANYCH'!$AC:$AC,'BAZA DANYCH'!$A:$A,$A183,'BAZA DANYCH'!$T:$T,S$156,'BAZA DANYCH'!$F:$F,$B183),0)</f>
        <v>0</v>
      </c>
      <c r="T183" s="224">
        <f>IFERROR(AVERAGEIFS('BAZA DANYCH'!$AC:$AC,'BAZA DANYCH'!$A:$A,$A183,'BAZA DANYCH'!$T:$T,T$156,'BAZA DANYCH'!$F:$F,$B183),0)</f>
        <v>0.22500000000000001</v>
      </c>
      <c r="U183" s="224">
        <f>IFERROR(AVERAGEIFS('BAZA DANYCH'!$AC:$AC,'BAZA DANYCH'!$A:$A,$A183,'BAZA DANYCH'!$T:$T,U$156,'BAZA DANYCH'!$F:$F,$B183),0)</f>
        <v>0.14166666666666669</v>
      </c>
      <c r="V183" s="224">
        <f>IFERROR(AVERAGEIFS('BAZA DANYCH'!$AC:$AC,'BAZA DANYCH'!$A:$A,$A183,'BAZA DANYCH'!$T:$T,V$156,'BAZA DANYCH'!$F:$F,$B183),0)</f>
        <v>0.25</v>
      </c>
      <c r="W183" s="224">
        <f>IFERROR(AVERAGEIFS('BAZA DANYCH'!$AC:$AC,'BAZA DANYCH'!$A:$A,$A183,'BAZA DANYCH'!$T:$T,W$156,'BAZA DANYCH'!$F:$F,$B183),0)</f>
        <v>0.1</v>
      </c>
      <c r="X183" s="224">
        <f>IFERROR(AVERAGEIFS('BAZA DANYCH'!$AC:$AC,'BAZA DANYCH'!$A:$A,$A183,'BAZA DANYCH'!$T:$T,X$156,'BAZA DANYCH'!$F:$F,$B183),0)</f>
        <v>0.24469696969696966</v>
      </c>
      <c r="Y183" s="224">
        <f>IFERROR(AVERAGEIFS('BAZA DANYCH'!$AC:$AC,'BAZA DANYCH'!$A:$A,$A183,'BAZA DANYCH'!$T:$T,Y$156,'BAZA DANYCH'!$F:$F,$B183),0)</f>
        <v>0.10000000000000002</v>
      </c>
      <c r="Z183" s="224">
        <f>IFERROR(AVERAGEIFS('BAZA DANYCH'!$AC:$AC,'BAZA DANYCH'!$A:$A,$A183,'BAZA DANYCH'!$T:$T,Z$156,'BAZA DANYCH'!$F:$F,$B183),0)</f>
        <v>0.14166666666666669</v>
      </c>
      <c r="AA183" s="224">
        <f>IFERROR(AVERAGEIFS('BAZA DANYCH'!$AC:$AC,'BAZA DANYCH'!$A:$A,$A183,'BAZA DANYCH'!$T:$T,AA$156,'BAZA DANYCH'!$F:$F,$B183),0)</f>
        <v>0.23636363636363633</v>
      </c>
      <c r="AB183" s="224">
        <f>IFERROR(AVERAGEIFS('BAZA DANYCH'!$AC:$AC,'BAZA DANYCH'!$A:$A,$A183,'BAZA DANYCH'!$T:$T,AB$156,'BAZA DANYCH'!$F:$F,$B183),0)</f>
        <v>0.14166666666666669</v>
      </c>
      <c r="AC183" s="224">
        <f>IFERROR(AVERAGEIFS('BAZA DANYCH'!$AC:$AC,'BAZA DANYCH'!$A:$A,$A183,'BAZA DANYCH'!$T:$T,AC$156,'BAZA DANYCH'!$F:$F,$B183),0)</f>
        <v>0.1125</v>
      </c>
      <c r="AD183" s="224">
        <f>IFERROR(AVERAGEIFS('BAZA DANYCH'!$AC:$AC,'BAZA DANYCH'!$A:$A,$A183,'BAZA DANYCH'!$T:$T,AD$156,'BAZA DANYCH'!$F:$F,$B183),0)</f>
        <v>0.10303030303030303</v>
      </c>
      <c r="AE183" s="224">
        <f>IFERROR(AVERAGEIFS('BAZA DANYCH'!$AC:$AC,'BAZA DANYCH'!$A:$A,$A183,'BAZA DANYCH'!$T:$T,AE$156,'BAZA DANYCH'!$F:$F,$B183),0)</f>
        <v>0.13333333333333333</v>
      </c>
      <c r="AF183" s="224">
        <f>IFERROR(AVERAGEIFS('BAZA DANYCH'!$AC:$AC,'BAZA DANYCH'!$A:$A,$A183,'BAZA DANYCH'!$T:$T,AF$156,'BAZA DANYCH'!$F:$F,$B183),0)</f>
        <v>0.1</v>
      </c>
      <c r="AG183" s="224">
        <f>IFERROR(AVERAGEIFS('BAZA DANYCH'!$AC:$AC,'BAZA DANYCH'!$A:$A,$A183,'BAZA DANYCH'!$T:$T,AG$156,'BAZA DANYCH'!$F:$F,$B183),0)</f>
        <v>0.22999999999999998</v>
      </c>
      <c r="AH183" s="224">
        <f>IFERROR(AVERAGEIFS('BAZA DANYCH'!$AC:$AC,'BAZA DANYCH'!$A:$A,$A183,'BAZA DANYCH'!$T:$T,AH$156,'BAZA DANYCH'!$F:$F,$B183),0)</f>
        <v>0.1125</v>
      </c>
    </row>
    <row r="184" spans="1:36">
      <c r="A184" s="120"/>
      <c r="B184" s="120"/>
      <c r="C184" s="121"/>
      <c r="D184" s="121"/>
      <c r="E184" s="121"/>
      <c r="F184" s="121"/>
      <c r="G184" s="121"/>
      <c r="H184" s="121"/>
      <c r="I184" s="121"/>
      <c r="J184" s="121"/>
      <c r="K184" s="121"/>
      <c r="L184" s="121"/>
      <c r="M184" s="121"/>
      <c r="N184" s="121"/>
      <c r="O184" s="121"/>
      <c r="P184" s="121"/>
      <c r="Q184" s="121"/>
      <c r="R184" s="121"/>
      <c r="S184" s="121"/>
      <c r="T184" s="121"/>
      <c r="U184" s="121"/>
      <c r="V184" s="121"/>
      <c r="W184" s="121"/>
      <c r="X184" s="121"/>
      <c r="Y184" s="121"/>
      <c r="Z184" s="121"/>
      <c r="AA184" s="121"/>
      <c r="AB184" s="121"/>
      <c r="AC184" s="121"/>
      <c r="AD184" s="121"/>
      <c r="AE184" s="121"/>
      <c r="AF184" s="121"/>
      <c r="AG184" s="121"/>
      <c r="AH184" s="121"/>
      <c r="AI184" s="121"/>
      <c r="AJ184" s="121"/>
    </row>
    <row r="185" spans="1:36" s="81" customFormat="1" ht="15" thickBot="1">
      <c r="A185" s="99" t="s">
        <v>140</v>
      </c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0"/>
      <c r="AE185" s="100"/>
      <c r="AF185" s="100"/>
      <c r="AG185" s="100"/>
      <c r="AH185" s="100"/>
      <c r="AI185" s="100"/>
      <c r="AJ185" s="100"/>
    </row>
    <row r="186" spans="1:36" ht="15" thickTop="1">
      <c r="A186" s="119" t="s">
        <v>163</v>
      </c>
      <c r="B186" s="96"/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  <c r="O186" s="96"/>
      <c r="P186" s="96"/>
      <c r="Q186" s="96"/>
      <c r="R186" s="96"/>
      <c r="S186" s="96"/>
      <c r="T186" s="96"/>
      <c r="U186" s="96"/>
      <c r="V186" s="96"/>
      <c r="W186" s="96"/>
      <c r="X186" s="96"/>
      <c r="Y186" s="96"/>
      <c r="Z186" s="96"/>
      <c r="AA186" s="96"/>
      <c r="AB186" s="96"/>
      <c r="AC186" s="96"/>
      <c r="AD186" s="95"/>
      <c r="AE186" s="95"/>
      <c r="AF186" s="95"/>
      <c r="AG186" s="95"/>
      <c r="AH186" s="95"/>
      <c r="AI186" s="95"/>
      <c r="AJ186" s="95"/>
    </row>
    <row r="187" spans="1:36">
      <c r="B187" s="88"/>
      <c r="C187" s="88"/>
      <c r="D187" s="88"/>
      <c r="E187" s="88"/>
      <c r="F187" s="88"/>
      <c r="G187" s="88"/>
      <c r="H187" s="88"/>
      <c r="I187" s="88"/>
      <c r="J187" s="88"/>
      <c r="K187" s="88"/>
      <c r="L187" s="88"/>
      <c r="M187" s="88"/>
      <c r="N187" s="88"/>
      <c r="O187" s="231"/>
      <c r="P187" s="231"/>
      <c r="Q187" s="231"/>
      <c r="R187" s="231"/>
      <c r="S187" s="88"/>
      <c r="T187" s="88"/>
      <c r="U187" s="88"/>
      <c r="V187" s="88"/>
      <c r="W187" s="88"/>
      <c r="X187" s="88"/>
      <c r="Y187" s="88"/>
      <c r="Z187" s="88"/>
      <c r="AA187" s="88"/>
      <c r="AB187" s="88"/>
      <c r="AC187" s="88"/>
    </row>
    <row r="188" spans="1:36" s="219" customFormat="1" ht="38.25">
      <c r="A188" s="218"/>
      <c r="B188" s="373" t="s">
        <v>136</v>
      </c>
      <c r="C188" s="213" t="s">
        <v>465</v>
      </c>
      <c r="D188" s="213">
        <f t="shared" ref="D188:K189" si="13">D4</f>
        <v>0.25</v>
      </c>
      <c r="E188" s="213">
        <f t="shared" si="13"/>
        <v>0.29166666666666669</v>
      </c>
      <c r="F188" s="213">
        <f t="shared" si="13"/>
        <v>0.33333333333333331</v>
      </c>
      <c r="G188" s="213">
        <f t="shared" si="13"/>
        <v>0.375</v>
      </c>
      <c r="H188" s="213">
        <f t="shared" si="13"/>
        <v>0.58333333333333337</v>
      </c>
      <c r="I188" s="213">
        <f t="shared" si="13"/>
        <v>0.625</v>
      </c>
      <c r="J188" s="213">
        <f t="shared" si="13"/>
        <v>0.66666666666666663</v>
      </c>
      <c r="K188" s="213">
        <f t="shared" si="13"/>
        <v>0.70833333333333337</v>
      </c>
      <c r="N188" s="289"/>
      <c r="O188" s="288"/>
      <c r="P188" s="288"/>
      <c r="Q188" s="288"/>
      <c r="R188" s="288"/>
      <c r="S188" s="289"/>
      <c r="T188" s="289"/>
      <c r="U188" s="289"/>
      <c r="V188" s="289"/>
      <c r="W188" s="288"/>
      <c r="X188" s="288"/>
      <c r="Y188" s="288"/>
      <c r="Z188" s="288"/>
      <c r="AA188" s="288"/>
      <c r="AB188" s="288"/>
      <c r="AC188" s="239"/>
      <c r="AD188" s="230"/>
      <c r="AE188" s="230"/>
      <c r="AF188" s="230"/>
      <c r="AG188" s="230"/>
      <c r="AH188" s="230"/>
      <c r="AI188" s="230"/>
      <c r="AJ188" s="230"/>
    </row>
    <row r="189" spans="1:36" s="219" customFormat="1" ht="38.25">
      <c r="A189" s="218"/>
      <c r="B189" s="373"/>
      <c r="C189" s="213" t="s">
        <v>465</v>
      </c>
      <c r="D189" s="213">
        <f t="shared" si="13"/>
        <v>0.29166666666666669</v>
      </c>
      <c r="E189" s="213">
        <f t="shared" si="13"/>
        <v>0.33333333333333331</v>
      </c>
      <c r="F189" s="213">
        <f t="shared" si="13"/>
        <v>0.375</v>
      </c>
      <c r="G189" s="213">
        <f t="shared" si="13"/>
        <v>0.41666666666666669</v>
      </c>
      <c r="H189" s="213">
        <f t="shared" si="13"/>
        <v>0.625</v>
      </c>
      <c r="I189" s="213">
        <f t="shared" si="13"/>
        <v>0.66666666666666663</v>
      </c>
      <c r="J189" s="213">
        <f t="shared" si="13"/>
        <v>0.70833333333333337</v>
      </c>
      <c r="K189" s="213">
        <f t="shared" si="13"/>
        <v>0.75</v>
      </c>
      <c r="N189" s="289"/>
      <c r="O189" s="288"/>
      <c r="P189" s="288"/>
      <c r="Q189" s="288"/>
      <c r="R189" s="288"/>
      <c r="S189" s="289"/>
      <c r="T189" s="289"/>
      <c r="U189" s="289"/>
      <c r="V189" s="289"/>
      <c r="W189" s="288"/>
      <c r="X189" s="288"/>
      <c r="Y189" s="288"/>
      <c r="Z189" s="288"/>
      <c r="AA189" s="288"/>
      <c r="AB189" s="288"/>
      <c r="AC189" s="239"/>
      <c r="AD189" s="230"/>
      <c r="AE189" s="230"/>
      <c r="AF189" s="230"/>
      <c r="AG189" s="230"/>
      <c r="AH189" s="230"/>
      <c r="AI189" s="230"/>
      <c r="AJ189" s="230"/>
    </row>
    <row r="190" spans="1:36" s="122" customFormat="1">
      <c r="B190" s="247" t="s">
        <v>137</v>
      </c>
      <c r="C190" s="237">
        <f>SUM(D190:G190)+SUM(H190:K190)</f>
        <v>46111</v>
      </c>
      <c r="D190" s="94">
        <f>SUMIFS('BAZA DANYCH'!$AB:$AB,'BAZA DANYCH'!$U:$U,D$188,'BAZA DANYCH'!$J:$J,$B190)</f>
        <v>5998</v>
      </c>
      <c r="E190" s="94">
        <f>SUMIFS('BAZA DANYCH'!$AB:$AB,'BAZA DANYCH'!$U:$U,E$188,'BAZA DANYCH'!$J:$J,$B190)</f>
        <v>6581</v>
      </c>
      <c r="F190" s="94">
        <f>SUMIFS('BAZA DANYCH'!$AB:$AB,'BAZA DANYCH'!$U:$U,F$188,'BAZA DANYCH'!$J:$J,$B190)</f>
        <v>4405</v>
      </c>
      <c r="G190" s="94">
        <f>SUMIFS('BAZA DANYCH'!$AB:$AB,'BAZA DANYCH'!$U:$U,G$188,'BAZA DANYCH'!$J:$J,$B190)</f>
        <v>2946</v>
      </c>
      <c r="H190" s="94">
        <f>SUMIFS('BAZA DANYCH'!$AB:$AB,'BAZA DANYCH'!$U:$U,H$188,'BAZA DANYCH'!$J:$J,$B190)</f>
        <v>5548</v>
      </c>
      <c r="I190" s="94">
        <f>SUMIFS('BAZA DANYCH'!$AB:$AB,'BAZA DANYCH'!$U:$U,I$188,'BAZA DANYCH'!$J:$J,$B190)</f>
        <v>7042</v>
      </c>
      <c r="J190" s="94">
        <f>SUMIFS('BAZA DANYCH'!$AB:$AB,'BAZA DANYCH'!$U:$U,J$188,'BAZA DANYCH'!$J:$J,$B190)</f>
        <v>6407</v>
      </c>
      <c r="K190" s="94">
        <f>SUMIFS('BAZA DANYCH'!$AB:$AB,'BAZA DANYCH'!$U:$U,K$188,'BAZA DANYCH'!$J:$J,$B190)</f>
        <v>7184</v>
      </c>
      <c r="N190" s="236"/>
      <c r="O190" s="291"/>
      <c r="P190" s="291"/>
      <c r="Q190" s="291"/>
      <c r="R190" s="291"/>
      <c r="S190" s="236"/>
      <c r="T190" s="236"/>
      <c r="U190" s="236"/>
      <c r="V190" s="236"/>
      <c r="W190" s="291"/>
      <c r="X190" s="291"/>
      <c r="Y190" s="291"/>
      <c r="Z190" s="291"/>
      <c r="AA190" s="291"/>
      <c r="AB190" s="291"/>
      <c r="AC190" s="116"/>
      <c r="AD190" s="236"/>
      <c r="AE190" s="236"/>
      <c r="AF190" s="236"/>
      <c r="AG190" s="236"/>
      <c r="AH190" s="236"/>
      <c r="AI190" s="236"/>
      <c r="AJ190" s="236"/>
    </row>
    <row r="191" spans="1:36" s="122" customFormat="1">
      <c r="B191" s="247" t="s">
        <v>138</v>
      </c>
      <c r="C191" s="237">
        <f>SUM(D191:G191)+SUM(H191:K191)</f>
        <v>8300</v>
      </c>
      <c r="D191" s="94">
        <f>SUMIFS('BAZA DANYCH'!$AB:$AB,'BAZA DANYCH'!$U:$U,D$188,'BAZA DANYCH'!$J:$J,$B191)</f>
        <v>955</v>
      </c>
      <c r="E191" s="94">
        <f>SUMIFS('BAZA DANYCH'!$AB:$AB,'BAZA DANYCH'!$U:$U,E$188,'BAZA DANYCH'!$J:$J,$B191)</f>
        <v>1179</v>
      </c>
      <c r="F191" s="94">
        <f>SUMIFS('BAZA DANYCH'!$AB:$AB,'BAZA DANYCH'!$U:$U,F$188,'BAZA DANYCH'!$J:$J,$B191)</f>
        <v>1324</v>
      </c>
      <c r="G191" s="94">
        <f>SUMIFS('BAZA DANYCH'!$AB:$AB,'BAZA DANYCH'!$U:$U,G$188,'BAZA DANYCH'!$J:$J,$B191)</f>
        <v>722</v>
      </c>
      <c r="H191" s="94">
        <f>SUMIFS('BAZA DANYCH'!$AB:$AB,'BAZA DANYCH'!$U:$U,H$188,'BAZA DANYCH'!$J:$J,$B191)</f>
        <v>940</v>
      </c>
      <c r="I191" s="94">
        <f>SUMIFS('BAZA DANYCH'!$AB:$AB,'BAZA DANYCH'!$U:$U,I$188,'BAZA DANYCH'!$J:$J,$B191)</f>
        <v>1199</v>
      </c>
      <c r="J191" s="94">
        <f>SUMIFS('BAZA DANYCH'!$AB:$AB,'BAZA DANYCH'!$U:$U,J$188,'BAZA DANYCH'!$J:$J,$B191)</f>
        <v>1115</v>
      </c>
      <c r="K191" s="94">
        <f>SUMIFS('BAZA DANYCH'!$AB:$AB,'BAZA DANYCH'!$U:$U,K$188,'BAZA DANYCH'!$J:$J,$B191)</f>
        <v>866</v>
      </c>
      <c r="N191" s="236"/>
      <c r="O191" s="291"/>
      <c r="P191" s="291"/>
      <c r="Q191" s="291"/>
      <c r="R191" s="291"/>
      <c r="S191" s="236"/>
      <c r="T191" s="236"/>
      <c r="U191" s="236"/>
      <c r="V191" s="236"/>
      <c r="W191" s="291"/>
      <c r="X191" s="291"/>
      <c r="Y191" s="291"/>
      <c r="Z191" s="291"/>
      <c r="AA191" s="291"/>
      <c r="AB191" s="291"/>
      <c r="AC191" s="116"/>
      <c r="AD191" s="236"/>
      <c r="AE191" s="236"/>
      <c r="AF191" s="236"/>
      <c r="AG191" s="236"/>
      <c r="AH191" s="236"/>
      <c r="AI191" s="236"/>
      <c r="AJ191" s="236"/>
    </row>
    <row r="192" spans="1:36" s="122" customFormat="1">
      <c r="B192" s="247" t="s">
        <v>139</v>
      </c>
      <c r="C192" s="237">
        <f>SUM(D192:G192)+SUM(H192:K192)</f>
        <v>974</v>
      </c>
      <c r="D192" s="94">
        <f>SUMIFS('BAZA DANYCH'!$AB:$AB,'BAZA DANYCH'!$U:$U,D$188,'BAZA DANYCH'!$J:$J,$B192)</f>
        <v>160</v>
      </c>
      <c r="E192" s="94">
        <f>SUMIFS('BAZA DANYCH'!$AB:$AB,'BAZA DANYCH'!$U:$U,E$188,'BAZA DANYCH'!$J:$J,$B192)</f>
        <v>50</v>
      </c>
      <c r="F192" s="94">
        <f>SUMIFS('BAZA DANYCH'!$AB:$AB,'BAZA DANYCH'!$U:$U,F$188,'BAZA DANYCH'!$J:$J,$B192)</f>
        <v>210</v>
      </c>
      <c r="G192" s="94">
        <f>SUMIFS('BAZA DANYCH'!$AB:$AB,'BAZA DANYCH'!$U:$U,G$188,'BAZA DANYCH'!$J:$J,$B192)</f>
        <v>326</v>
      </c>
      <c r="H192" s="94">
        <f>SUMIFS('BAZA DANYCH'!$AB:$AB,'BAZA DANYCH'!$U:$U,H$188,'BAZA DANYCH'!$J:$J,$B192)</f>
        <v>52</v>
      </c>
      <c r="I192" s="94">
        <f>SUMIFS('BAZA DANYCH'!$AB:$AB,'BAZA DANYCH'!$U:$U,I$188,'BAZA DANYCH'!$J:$J,$B192)</f>
        <v>78</v>
      </c>
      <c r="J192" s="94">
        <f>SUMIFS('BAZA DANYCH'!$AB:$AB,'BAZA DANYCH'!$U:$U,J$188,'BAZA DANYCH'!$J:$J,$B192)</f>
        <v>56</v>
      </c>
      <c r="K192" s="94">
        <f>SUMIFS('BAZA DANYCH'!$AB:$AB,'BAZA DANYCH'!$U:$U,K$188,'BAZA DANYCH'!$J:$J,$B192)</f>
        <v>42</v>
      </c>
      <c r="N192" s="236"/>
      <c r="O192" s="291"/>
      <c r="P192" s="291"/>
      <c r="Q192" s="291"/>
      <c r="R192" s="291"/>
      <c r="S192" s="236"/>
      <c r="T192" s="236"/>
      <c r="U192" s="236"/>
      <c r="V192" s="236"/>
      <c r="W192" s="291"/>
      <c r="X192" s="291"/>
      <c r="Y192" s="291"/>
      <c r="Z192" s="291"/>
      <c r="AA192" s="291"/>
      <c r="AB192" s="291"/>
      <c r="AC192" s="116"/>
      <c r="AD192" s="236"/>
      <c r="AE192" s="236"/>
      <c r="AF192" s="236"/>
      <c r="AG192" s="236"/>
      <c r="AH192" s="236"/>
      <c r="AI192" s="236"/>
      <c r="AJ192" s="236"/>
    </row>
    <row r="193" spans="1:36" s="122" customFormat="1">
      <c r="B193" s="247" t="s">
        <v>157</v>
      </c>
      <c r="C193" s="237">
        <f>SUM(D193:G193)+SUM(H193:K193)</f>
        <v>1302</v>
      </c>
      <c r="D193" s="94">
        <f>SUMIFS('BAZA DANYCH'!$AB:$AB,'BAZA DANYCH'!$U:$U,D$188,'BAZA DANYCH'!$J:$J,$B193)</f>
        <v>16</v>
      </c>
      <c r="E193" s="94">
        <f>SUMIFS('BAZA DANYCH'!$AB:$AB,'BAZA DANYCH'!$U:$U,E$188,'BAZA DANYCH'!$J:$J,$B193)</f>
        <v>226</v>
      </c>
      <c r="F193" s="94">
        <f>SUMIFS('BAZA DANYCH'!$AB:$AB,'BAZA DANYCH'!$U:$U,F$188,'BAZA DANYCH'!$J:$J,$B193)</f>
        <v>181</v>
      </c>
      <c r="G193" s="94">
        <f>SUMIFS('BAZA DANYCH'!$AB:$AB,'BAZA DANYCH'!$U:$U,G$188,'BAZA DANYCH'!$J:$J,$B193)</f>
        <v>128</v>
      </c>
      <c r="H193" s="94">
        <f>SUMIFS('BAZA DANYCH'!$AB:$AB,'BAZA DANYCH'!$U:$U,H$188,'BAZA DANYCH'!$J:$J,$B193)</f>
        <v>217</v>
      </c>
      <c r="I193" s="94">
        <f>SUMIFS('BAZA DANYCH'!$AB:$AB,'BAZA DANYCH'!$U:$U,I$188,'BAZA DANYCH'!$J:$J,$B193)</f>
        <v>138</v>
      </c>
      <c r="J193" s="94">
        <f>SUMIFS('BAZA DANYCH'!$AB:$AB,'BAZA DANYCH'!$U:$U,J$188,'BAZA DANYCH'!$J:$J,$B193)</f>
        <v>258</v>
      </c>
      <c r="K193" s="94">
        <f>SUMIFS('BAZA DANYCH'!$AB:$AB,'BAZA DANYCH'!$U:$U,K$188,'BAZA DANYCH'!$J:$J,$B193)</f>
        <v>138</v>
      </c>
      <c r="N193" s="236"/>
      <c r="O193" s="291"/>
      <c r="P193" s="291"/>
      <c r="Q193" s="291"/>
      <c r="R193" s="291"/>
      <c r="S193" s="236"/>
      <c r="T193" s="236"/>
      <c r="U193" s="236"/>
      <c r="V193" s="236"/>
      <c r="W193" s="291"/>
      <c r="X193" s="291"/>
      <c r="Y193" s="291"/>
      <c r="Z193" s="291"/>
      <c r="AA193" s="291"/>
      <c r="AB193" s="291"/>
      <c r="AC193" s="116"/>
      <c r="AD193" s="236"/>
      <c r="AE193" s="236"/>
      <c r="AF193" s="236"/>
      <c r="AG193" s="236"/>
      <c r="AH193" s="236"/>
      <c r="AI193" s="236"/>
      <c r="AJ193" s="236"/>
    </row>
    <row r="194" spans="1:36" s="122" customFormat="1">
      <c r="B194" s="247" t="s">
        <v>158</v>
      </c>
      <c r="C194" s="237">
        <f>SUM(D194:G194)+SUM(H194:K194)</f>
        <v>26</v>
      </c>
      <c r="D194" s="94">
        <f>SUMIFS('BAZA DANYCH'!$AB:$AB,'BAZA DANYCH'!$U:$U,D$188,'BAZA DANYCH'!$J:$J,$B194)</f>
        <v>0</v>
      </c>
      <c r="E194" s="94">
        <f>SUMIFS('BAZA DANYCH'!$AB:$AB,'BAZA DANYCH'!$U:$U,E$188,'BAZA DANYCH'!$J:$J,$B194)</f>
        <v>0</v>
      </c>
      <c r="F194" s="94">
        <f>SUMIFS('BAZA DANYCH'!$AB:$AB,'BAZA DANYCH'!$U:$U,F$188,'BAZA DANYCH'!$J:$J,$B194)</f>
        <v>20</v>
      </c>
      <c r="G194" s="94">
        <f>SUMIFS('BAZA DANYCH'!$AB:$AB,'BAZA DANYCH'!$U:$U,G$188,'BAZA DANYCH'!$J:$J,$B194)</f>
        <v>0</v>
      </c>
      <c r="H194" s="94">
        <f>SUMIFS('BAZA DANYCH'!$AB:$AB,'BAZA DANYCH'!$U:$U,H$188,'BAZA DANYCH'!$J:$J,$B194)</f>
        <v>6</v>
      </c>
      <c r="I194" s="94">
        <f>SUMIFS('BAZA DANYCH'!$AB:$AB,'BAZA DANYCH'!$U:$U,I$188,'BAZA DANYCH'!$J:$J,$B194)</f>
        <v>0</v>
      </c>
      <c r="J194" s="94">
        <f>SUMIFS('BAZA DANYCH'!$AB:$AB,'BAZA DANYCH'!$U:$U,J$188,'BAZA DANYCH'!$J:$J,$B194)</f>
        <v>0</v>
      </c>
      <c r="K194" s="94">
        <f>SUMIFS('BAZA DANYCH'!$AB:$AB,'BAZA DANYCH'!$U:$U,K$188,'BAZA DANYCH'!$J:$J,$B194)</f>
        <v>0</v>
      </c>
      <c r="N194" s="236"/>
      <c r="O194" s="291"/>
      <c r="P194" s="291"/>
      <c r="Q194" s="291"/>
      <c r="R194" s="291"/>
      <c r="S194" s="236"/>
      <c r="T194" s="236"/>
      <c r="U194" s="236"/>
      <c r="V194" s="236"/>
      <c r="W194" s="291"/>
      <c r="X194" s="291"/>
      <c r="Y194" s="291"/>
      <c r="Z194" s="291"/>
      <c r="AA194" s="291"/>
      <c r="AB194" s="291"/>
      <c r="AC194" s="116"/>
      <c r="AD194" s="236"/>
      <c r="AE194" s="236"/>
      <c r="AF194" s="236"/>
      <c r="AG194" s="236"/>
      <c r="AH194" s="236"/>
      <c r="AI194" s="236"/>
      <c r="AJ194" s="236"/>
    </row>
    <row r="195" spans="1:36" s="86" customFormat="1">
      <c r="A195" s="85"/>
      <c r="B195" s="238" t="s">
        <v>134</v>
      </c>
      <c r="C195" s="237">
        <f t="shared" ref="C195:K195" si="14">SUM(C190:C194)</f>
        <v>56713</v>
      </c>
      <c r="D195" s="237">
        <f t="shared" si="14"/>
        <v>7129</v>
      </c>
      <c r="E195" s="237">
        <f t="shared" si="14"/>
        <v>8036</v>
      </c>
      <c r="F195" s="237">
        <f t="shared" si="14"/>
        <v>6140</v>
      </c>
      <c r="G195" s="237">
        <f t="shared" si="14"/>
        <v>4122</v>
      </c>
      <c r="H195" s="237">
        <f t="shared" si="14"/>
        <v>6763</v>
      </c>
      <c r="I195" s="237">
        <f t="shared" si="14"/>
        <v>8457</v>
      </c>
      <c r="J195" s="237">
        <f t="shared" si="14"/>
        <v>7836</v>
      </c>
      <c r="K195" s="237">
        <f t="shared" si="14"/>
        <v>8230</v>
      </c>
      <c r="N195" s="292"/>
      <c r="O195" s="258"/>
      <c r="P195" s="258"/>
      <c r="Q195" s="258"/>
      <c r="R195" s="258"/>
      <c r="S195" s="292"/>
      <c r="T195" s="292"/>
      <c r="U195" s="292"/>
      <c r="V195" s="292"/>
      <c r="W195" s="258"/>
      <c r="X195" s="258"/>
      <c r="Y195" s="258"/>
      <c r="Z195" s="258"/>
      <c r="AA195" s="258"/>
      <c r="AB195" s="258"/>
      <c r="AC195" s="116"/>
      <c r="AD195" s="116"/>
      <c r="AE195" s="116"/>
      <c r="AF195" s="116"/>
      <c r="AG195" s="116"/>
      <c r="AH195" s="116"/>
      <c r="AI195" s="116"/>
      <c r="AJ195" s="116"/>
    </row>
    <row r="196" spans="1:36">
      <c r="B196" s="88"/>
      <c r="C196" s="88" t="b">
        <f>C195=C32</f>
        <v>1</v>
      </c>
      <c r="D196" s="88"/>
      <c r="E196" s="88"/>
      <c r="F196" s="88"/>
      <c r="G196" s="88"/>
      <c r="H196" s="88"/>
      <c r="I196" s="88"/>
      <c r="J196" s="88"/>
      <c r="K196" s="88"/>
      <c r="N196" s="234"/>
      <c r="O196" s="112"/>
      <c r="P196" s="112"/>
      <c r="Q196" s="112"/>
      <c r="R196" s="112"/>
      <c r="S196" s="234"/>
      <c r="T196" s="234"/>
      <c r="U196" s="234"/>
      <c r="V196" s="234"/>
      <c r="W196" s="112"/>
      <c r="X196" s="112"/>
      <c r="Y196" s="112"/>
      <c r="Z196" s="112"/>
      <c r="AA196" s="112"/>
      <c r="AB196" s="112"/>
      <c r="AC196" s="112"/>
      <c r="AD196" s="114"/>
      <c r="AE196" s="114"/>
      <c r="AF196" s="114"/>
    </row>
    <row r="197" spans="1:36">
      <c r="B197" s="88"/>
      <c r="C197" s="88"/>
      <c r="D197" s="88"/>
      <c r="E197" s="88"/>
      <c r="F197" s="88"/>
      <c r="G197" s="88"/>
      <c r="H197" s="88"/>
      <c r="I197" s="88"/>
      <c r="J197" s="88"/>
      <c r="K197" s="88"/>
      <c r="N197" s="234"/>
      <c r="O197" s="112"/>
      <c r="P197" s="112"/>
      <c r="Q197" s="112"/>
      <c r="R197" s="112"/>
      <c r="S197" s="234"/>
      <c r="T197" s="234"/>
      <c r="U197" s="234"/>
      <c r="V197" s="234"/>
      <c r="W197" s="112"/>
      <c r="X197" s="112"/>
      <c r="Y197" s="112"/>
      <c r="Z197" s="112"/>
      <c r="AA197" s="112"/>
      <c r="AB197" s="112"/>
      <c r="AC197" s="112"/>
      <c r="AD197" s="114"/>
      <c r="AE197" s="114"/>
      <c r="AF197" s="114"/>
    </row>
    <row r="198" spans="1:36" ht="38.25">
      <c r="B198" s="373" t="s">
        <v>136</v>
      </c>
      <c r="C198" s="249" t="s">
        <v>465</v>
      </c>
      <c r="D198" s="264">
        <f t="shared" ref="D198:K199" si="15">D188</f>
        <v>0.25</v>
      </c>
      <c r="E198" s="264">
        <f t="shared" si="15"/>
        <v>0.29166666666666669</v>
      </c>
      <c r="F198" s="264">
        <f t="shared" si="15"/>
        <v>0.33333333333333331</v>
      </c>
      <c r="G198" s="264">
        <f t="shared" si="15"/>
        <v>0.375</v>
      </c>
      <c r="H198" s="264">
        <f t="shared" si="15"/>
        <v>0.58333333333333337</v>
      </c>
      <c r="I198" s="264">
        <f t="shared" si="15"/>
        <v>0.625</v>
      </c>
      <c r="J198" s="264">
        <f t="shared" si="15"/>
        <v>0.66666666666666663</v>
      </c>
      <c r="K198" s="264">
        <f t="shared" si="15"/>
        <v>0.70833333333333337</v>
      </c>
      <c r="N198" s="234"/>
      <c r="O198" s="183"/>
      <c r="P198" s="183"/>
      <c r="Q198" s="183"/>
      <c r="R198" s="183"/>
      <c r="S198" s="234"/>
      <c r="T198" s="234"/>
      <c r="U198" s="234"/>
      <c r="V198" s="234"/>
      <c r="W198" s="183"/>
      <c r="X198" s="183"/>
      <c r="Y198" s="183"/>
      <c r="Z198" s="183"/>
      <c r="AA198" s="183"/>
      <c r="AB198" s="183"/>
      <c r="AC198" s="112"/>
      <c r="AD198" s="114"/>
      <c r="AE198" s="114"/>
      <c r="AF198" s="114"/>
    </row>
    <row r="199" spans="1:36" ht="38.25">
      <c r="B199" s="373"/>
      <c r="C199" s="249" t="s">
        <v>465</v>
      </c>
      <c r="D199" s="264">
        <f t="shared" si="15"/>
        <v>0.29166666666666669</v>
      </c>
      <c r="E199" s="264">
        <f t="shared" si="15"/>
        <v>0.33333333333333331</v>
      </c>
      <c r="F199" s="264">
        <f t="shared" si="15"/>
        <v>0.375</v>
      </c>
      <c r="G199" s="264">
        <f t="shared" si="15"/>
        <v>0.41666666666666669</v>
      </c>
      <c r="H199" s="264">
        <f t="shared" si="15"/>
        <v>0.625</v>
      </c>
      <c r="I199" s="264">
        <f t="shared" si="15"/>
        <v>0.66666666666666663</v>
      </c>
      <c r="J199" s="264">
        <f t="shared" si="15"/>
        <v>0.70833333333333337</v>
      </c>
      <c r="K199" s="264">
        <f t="shared" si="15"/>
        <v>0.75</v>
      </c>
      <c r="N199" s="234"/>
      <c r="O199" s="183"/>
      <c r="P199" s="183"/>
      <c r="Q199" s="183"/>
      <c r="R199" s="183"/>
      <c r="S199" s="234"/>
      <c r="T199" s="234"/>
      <c r="U199" s="234"/>
      <c r="V199" s="234"/>
      <c r="W199" s="183"/>
      <c r="X199" s="183"/>
      <c r="Y199" s="183"/>
      <c r="Z199" s="183"/>
      <c r="AA199" s="183"/>
      <c r="AB199" s="183"/>
      <c r="AC199" s="112"/>
      <c r="AD199" s="114"/>
      <c r="AE199" s="114"/>
      <c r="AF199" s="114"/>
    </row>
    <row r="200" spans="1:36">
      <c r="B200" s="247" t="s">
        <v>137</v>
      </c>
      <c r="C200" s="250">
        <f t="shared" ref="C200:K200" si="16">C190/C$195</f>
        <v>0.81305873432898979</v>
      </c>
      <c r="D200" s="253">
        <f t="shared" si="16"/>
        <v>0.84135222331322768</v>
      </c>
      <c r="E200" s="253">
        <f t="shared" si="16"/>
        <v>0.81893977103036342</v>
      </c>
      <c r="F200" s="253">
        <f t="shared" si="16"/>
        <v>0.71742671009771986</v>
      </c>
      <c r="G200" s="253">
        <f t="shared" si="16"/>
        <v>0.71470160116448322</v>
      </c>
      <c r="H200" s="253">
        <f t="shared" si="16"/>
        <v>0.8203460002957268</v>
      </c>
      <c r="I200" s="253">
        <f t="shared" si="16"/>
        <v>0.83268298450987344</v>
      </c>
      <c r="J200" s="253">
        <f t="shared" si="16"/>
        <v>0.81763654925982643</v>
      </c>
      <c r="K200" s="253">
        <f t="shared" si="16"/>
        <v>0.87290400972053461</v>
      </c>
      <c r="N200" s="234"/>
      <c r="O200" s="296"/>
      <c r="P200" s="296"/>
      <c r="Q200" s="296"/>
      <c r="R200" s="296"/>
      <c r="S200" s="234"/>
      <c r="T200" s="234"/>
      <c r="U200" s="234"/>
      <c r="V200" s="234"/>
      <c r="W200" s="296"/>
      <c r="X200" s="296"/>
      <c r="Y200" s="296"/>
      <c r="Z200" s="296"/>
      <c r="AA200" s="296"/>
      <c r="AB200" s="296"/>
      <c r="AC200" s="112"/>
      <c r="AD200" s="114"/>
      <c r="AE200" s="114"/>
      <c r="AF200" s="114"/>
    </row>
    <row r="201" spans="1:36">
      <c r="B201" s="247" t="s">
        <v>138</v>
      </c>
      <c r="C201" s="250">
        <f t="shared" ref="C201:C204" si="17">C191/C$195</f>
        <v>0.14635092483204909</v>
      </c>
      <c r="D201" s="253">
        <f t="shared" ref="D201:K204" si="18">D191/D$195</f>
        <v>0.13395988217141255</v>
      </c>
      <c r="E201" s="253">
        <f t="shared" si="18"/>
        <v>0.14671478347436537</v>
      </c>
      <c r="F201" s="253">
        <f t="shared" si="18"/>
        <v>0.21563517915309446</v>
      </c>
      <c r="G201" s="253">
        <f t="shared" si="18"/>
        <v>0.17515769044153323</v>
      </c>
      <c r="H201" s="253">
        <f t="shared" si="18"/>
        <v>0.13899157178766819</v>
      </c>
      <c r="I201" s="253">
        <f t="shared" si="18"/>
        <v>0.14177604351424855</v>
      </c>
      <c r="J201" s="253">
        <f t="shared" si="18"/>
        <v>0.14229198570699336</v>
      </c>
      <c r="K201" s="253">
        <f t="shared" si="18"/>
        <v>0.10522478736330498</v>
      </c>
      <c r="N201" s="234"/>
      <c r="O201" s="296"/>
      <c r="P201" s="296"/>
      <c r="Q201" s="296"/>
      <c r="R201" s="296"/>
      <c r="S201" s="234"/>
      <c r="T201" s="234"/>
      <c r="U201" s="234"/>
      <c r="V201" s="234"/>
      <c r="W201" s="296"/>
      <c r="X201" s="296"/>
      <c r="Y201" s="296"/>
      <c r="Z201" s="296"/>
      <c r="AA201" s="296"/>
      <c r="AB201" s="296"/>
      <c r="AC201" s="112"/>
      <c r="AD201" s="114"/>
      <c r="AE201" s="114"/>
      <c r="AF201" s="114"/>
    </row>
    <row r="202" spans="1:36">
      <c r="B202" s="247" t="s">
        <v>139</v>
      </c>
      <c r="C202" s="250">
        <f t="shared" si="17"/>
        <v>1.7174192865833229E-2</v>
      </c>
      <c r="D202" s="253">
        <f t="shared" si="18"/>
        <v>2.2443540468508907E-2</v>
      </c>
      <c r="E202" s="253">
        <f t="shared" si="18"/>
        <v>6.2220009955201595E-3</v>
      </c>
      <c r="F202" s="253">
        <f t="shared" si="18"/>
        <v>3.4201954397394138E-2</v>
      </c>
      <c r="G202" s="253">
        <f t="shared" si="18"/>
        <v>7.9087821445900042E-2</v>
      </c>
      <c r="H202" s="253">
        <f t="shared" si="18"/>
        <v>7.688895460594411E-3</v>
      </c>
      <c r="I202" s="253">
        <f t="shared" si="18"/>
        <v>9.223128769067045E-3</v>
      </c>
      <c r="J202" s="253">
        <f t="shared" si="18"/>
        <v>7.1465033180193975E-3</v>
      </c>
      <c r="K202" s="253">
        <f t="shared" si="18"/>
        <v>5.1032806804374243E-3</v>
      </c>
      <c r="N202" s="234"/>
      <c r="O202" s="296"/>
      <c r="P202" s="296"/>
      <c r="Q202" s="296"/>
      <c r="R202" s="296"/>
      <c r="S202" s="234"/>
      <c r="T202" s="234"/>
      <c r="U202" s="234"/>
      <c r="V202" s="234"/>
      <c r="W202" s="296"/>
      <c r="X202" s="296"/>
      <c r="Y202" s="296"/>
      <c r="Z202" s="296"/>
      <c r="AA202" s="296"/>
      <c r="AB202" s="296"/>
      <c r="AC202" s="112"/>
      <c r="AD202" s="114"/>
      <c r="AE202" s="114"/>
      <c r="AF202" s="114"/>
    </row>
    <row r="203" spans="1:36">
      <c r="B203" s="247" t="s">
        <v>157</v>
      </c>
      <c r="C203" s="250">
        <f t="shared" si="17"/>
        <v>2.2957699292931073E-2</v>
      </c>
      <c r="D203" s="253">
        <f t="shared" si="18"/>
        <v>2.2443540468508908E-3</v>
      </c>
      <c r="E203" s="253">
        <f t="shared" si="18"/>
        <v>2.812344449975112E-2</v>
      </c>
      <c r="F203" s="253">
        <f t="shared" si="18"/>
        <v>2.9478827361563518E-2</v>
      </c>
      <c r="G203" s="253">
        <f t="shared" si="18"/>
        <v>3.1052886948083454E-2</v>
      </c>
      <c r="H203" s="253">
        <f t="shared" si="18"/>
        <v>3.2086352210557445E-2</v>
      </c>
      <c r="I203" s="253">
        <f t="shared" si="18"/>
        <v>1.6317843206810925E-2</v>
      </c>
      <c r="J203" s="253">
        <f t="shared" si="18"/>
        <v>3.2924961715160794E-2</v>
      </c>
      <c r="K203" s="253">
        <f t="shared" si="18"/>
        <v>1.6767922235722963E-2</v>
      </c>
      <c r="N203" s="234"/>
      <c r="O203" s="296"/>
      <c r="P203" s="296"/>
      <c r="Q203" s="296"/>
      <c r="R203" s="296"/>
      <c r="S203" s="234"/>
      <c r="T203" s="234"/>
      <c r="U203" s="234"/>
      <c r="V203" s="234"/>
      <c r="W203" s="296"/>
      <c r="X203" s="296"/>
      <c r="Y203" s="296"/>
      <c r="Z203" s="296"/>
      <c r="AA203" s="296"/>
      <c r="AB203" s="296"/>
      <c r="AC203" s="112"/>
      <c r="AD203" s="114"/>
      <c r="AE203" s="114"/>
      <c r="AF203" s="114"/>
    </row>
    <row r="204" spans="1:36">
      <c r="B204" s="247" t="s">
        <v>158</v>
      </c>
      <c r="C204" s="251">
        <f t="shared" si="17"/>
        <v>4.5844868019678027E-4</v>
      </c>
      <c r="D204" s="253">
        <f t="shared" si="18"/>
        <v>0</v>
      </c>
      <c r="E204" s="253">
        <f t="shared" si="18"/>
        <v>0</v>
      </c>
      <c r="F204" s="253">
        <f t="shared" si="18"/>
        <v>3.2573289902280132E-3</v>
      </c>
      <c r="G204" s="253">
        <f t="shared" si="18"/>
        <v>0</v>
      </c>
      <c r="H204" s="253">
        <f t="shared" si="18"/>
        <v>8.8718024545320128E-4</v>
      </c>
      <c r="I204" s="253">
        <f t="shared" si="18"/>
        <v>0</v>
      </c>
      <c r="J204" s="253">
        <f t="shared" si="18"/>
        <v>0</v>
      </c>
      <c r="K204" s="253">
        <f t="shared" si="18"/>
        <v>0</v>
      </c>
      <c r="N204" s="234"/>
      <c r="O204" s="296"/>
      <c r="P204" s="296"/>
      <c r="Q204" s="296"/>
      <c r="R204" s="296"/>
      <c r="S204" s="234"/>
      <c r="T204" s="234"/>
      <c r="U204" s="234"/>
      <c r="V204" s="234"/>
      <c r="W204" s="296"/>
      <c r="X204" s="296"/>
      <c r="Y204" s="296"/>
      <c r="Z204" s="296"/>
      <c r="AA204" s="296"/>
      <c r="AB204" s="296"/>
      <c r="AC204" s="112"/>
      <c r="AD204" s="114"/>
      <c r="AE204" s="114"/>
      <c r="AF204" s="114"/>
    </row>
    <row r="205" spans="1:36">
      <c r="B205" s="238" t="s">
        <v>134</v>
      </c>
      <c r="C205" s="250">
        <f t="shared" ref="C205:K205" si="19">SUM(C200:C204)</f>
        <v>0.99999999999999989</v>
      </c>
      <c r="D205" s="250">
        <f t="shared" si="19"/>
        <v>1</v>
      </c>
      <c r="E205" s="250">
        <f t="shared" si="19"/>
        <v>1</v>
      </c>
      <c r="F205" s="250">
        <f t="shared" si="19"/>
        <v>1</v>
      </c>
      <c r="G205" s="250">
        <f t="shared" si="19"/>
        <v>1</v>
      </c>
      <c r="H205" s="250">
        <f t="shared" si="19"/>
        <v>1</v>
      </c>
      <c r="I205" s="250">
        <f t="shared" si="19"/>
        <v>1</v>
      </c>
      <c r="J205" s="250">
        <f t="shared" si="19"/>
        <v>1</v>
      </c>
      <c r="K205" s="250">
        <f t="shared" si="19"/>
        <v>1</v>
      </c>
      <c r="N205" s="234"/>
      <c r="O205" s="295"/>
      <c r="P205" s="295"/>
      <c r="Q205" s="295"/>
      <c r="R205" s="295"/>
      <c r="S205" s="234"/>
      <c r="T205" s="234"/>
      <c r="U205" s="234"/>
      <c r="V205" s="234"/>
      <c r="W205" s="295"/>
      <c r="X205" s="295"/>
      <c r="Y205" s="295"/>
      <c r="Z205" s="295"/>
      <c r="AA205" s="295"/>
      <c r="AB205" s="295"/>
      <c r="AC205" s="112"/>
      <c r="AD205" s="114"/>
      <c r="AE205" s="114"/>
      <c r="AF205" s="114"/>
    </row>
    <row r="206" spans="1:36" ht="14.45" customHeight="1">
      <c r="B206" s="88"/>
      <c r="C206" s="88"/>
      <c r="D206" s="88"/>
      <c r="E206" s="88"/>
      <c r="F206" s="88"/>
      <c r="G206" s="88"/>
      <c r="H206" s="88"/>
      <c r="I206" s="88"/>
      <c r="J206" s="88"/>
      <c r="K206" s="88"/>
      <c r="L206" s="88"/>
      <c r="M206" s="88"/>
      <c r="N206" s="112"/>
      <c r="O206" s="112"/>
      <c r="P206" s="112"/>
      <c r="Q206" s="112"/>
      <c r="R206" s="112"/>
      <c r="S206" s="112"/>
      <c r="T206" s="112"/>
      <c r="U206" s="112"/>
      <c r="V206" s="112"/>
      <c r="W206" s="112"/>
      <c r="X206" s="112"/>
      <c r="Y206" s="112"/>
      <c r="Z206" s="112"/>
      <c r="AA206" s="112"/>
      <c r="AB206" s="112"/>
      <c r="AC206" s="112"/>
      <c r="AD206" s="114"/>
      <c r="AE206" s="114"/>
      <c r="AF206" s="114"/>
    </row>
    <row r="207" spans="1:36" ht="14.45" customHeight="1">
      <c r="B207" s="88"/>
      <c r="C207" s="88"/>
      <c r="D207" s="88"/>
      <c r="E207" s="88"/>
      <c r="F207" s="88"/>
      <c r="G207" s="88"/>
      <c r="H207" s="88"/>
      <c r="I207" s="88"/>
      <c r="J207" s="88"/>
      <c r="K207" s="88"/>
      <c r="L207" s="88"/>
      <c r="M207" s="88"/>
      <c r="N207" s="112"/>
      <c r="O207" s="112"/>
      <c r="P207" s="112"/>
      <c r="Q207" s="112"/>
      <c r="R207" s="112"/>
      <c r="S207" s="112"/>
      <c r="T207" s="112"/>
      <c r="U207" s="112"/>
      <c r="V207" s="112"/>
      <c r="W207" s="112"/>
      <c r="X207" s="112"/>
      <c r="Y207" s="112"/>
      <c r="Z207" s="112"/>
      <c r="AA207" s="112"/>
      <c r="AB207" s="112"/>
      <c r="AC207" s="112"/>
      <c r="AD207" s="114"/>
      <c r="AE207" s="114"/>
      <c r="AF207" s="114"/>
    </row>
    <row r="208" spans="1:36" ht="14.45" customHeight="1">
      <c r="B208" s="88"/>
      <c r="C208" s="88"/>
      <c r="D208" s="88"/>
      <c r="E208" s="88"/>
      <c r="F208" s="88"/>
      <c r="G208" s="88"/>
      <c r="H208" s="88"/>
      <c r="I208" s="88"/>
      <c r="J208" s="88"/>
      <c r="K208" s="88"/>
      <c r="L208" s="88"/>
      <c r="M208" s="88"/>
      <c r="N208" s="112"/>
      <c r="O208" s="112"/>
      <c r="P208" s="112"/>
      <c r="Q208" s="112"/>
      <c r="R208" s="112"/>
      <c r="S208" s="112"/>
      <c r="T208" s="112"/>
      <c r="U208" s="112"/>
      <c r="V208" s="112"/>
      <c r="W208" s="112"/>
      <c r="X208" s="112"/>
      <c r="Y208" s="112"/>
      <c r="Z208" s="112"/>
      <c r="AA208" s="112"/>
      <c r="AB208" s="112"/>
      <c r="AC208" s="112"/>
      <c r="AD208" s="114"/>
      <c r="AE208" s="114"/>
      <c r="AF208" s="114"/>
    </row>
    <row r="209" spans="2:32" ht="14.45" customHeight="1">
      <c r="B209" s="88"/>
      <c r="C209" s="88"/>
      <c r="D209" s="88"/>
      <c r="E209" s="88"/>
      <c r="F209" s="88"/>
      <c r="G209" s="88"/>
      <c r="H209" s="88"/>
      <c r="I209" s="88"/>
      <c r="J209" s="88"/>
      <c r="K209" s="88"/>
      <c r="L209" s="88"/>
      <c r="M209" s="88"/>
      <c r="N209" s="112"/>
      <c r="O209" s="112"/>
      <c r="P209" s="112"/>
      <c r="Q209" s="112"/>
      <c r="R209" s="112"/>
      <c r="S209" s="112"/>
      <c r="T209" s="112"/>
      <c r="U209" s="112"/>
      <c r="V209" s="112"/>
      <c r="W209" s="112"/>
      <c r="X209" s="112"/>
      <c r="Y209" s="112"/>
      <c r="Z209" s="112"/>
      <c r="AA209" s="112"/>
      <c r="AB209" s="112"/>
      <c r="AC209" s="112"/>
      <c r="AD209" s="114"/>
      <c r="AE209" s="114"/>
      <c r="AF209" s="114"/>
    </row>
    <row r="210" spans="2:32" ht="14.45" customHeight="1">
      <c r="B210" s="88"/>
      <c r="C210" s="88"/>
      <c r="D210" s="88"/>
      <c r="E210" s="88"/>
      <c r="F210" s="88"/>
      <c r="G210" s="88"/>
      <c r="H210" s="88"/>
      <c r="I210" s="88"/>
      <c r="J210" s="88"/>
      <c r="K210" s="88"/>
      <c r="L210" s="88"/>
      <c r="M210" s="88"/>
      <c r="N210" s="112"/>
      <c r="O210" s="112"/>
      <c r="P210" s="112"/>
      <c r="Q210" s="112"/>
      <c r="R210" s="112"/>
      <c r="S210" s="112"/>
      <c r="T210" s="112"/>
      <c r="U210" s="112"/>
      <c r="V210" s="112"/>
      <c r="W210" s="112"/>
      <c r="X210" s="112"/>
      <c r="Y210" s="112"/>
      <c r="Z210" s="112"/>
      <c r="AA210" s="112"/>
      <c r="AB210" s="112"/>
      <c r="AC210" s="112"/>
      <c r="AD210" s="114"/>
      <c r="AE210" s="114"/>
      <c r="AF210" s="114"/>
    </row>
    <row r="211" spans="2:32" ht="14.45" customHeight="1">
      <c r="B211" s="88"/>
      <c r="C211" s="88"/>
      <c r="D211" s="88"/>
      <c r="E211" s="88"/>
      <c r="F211" s="88"/>
      <c r="G211" s="88"/>
      <c r="H211" s="88"/>
      <c r="I211" s="88"/>
      <c r="J211" s="88"/>
      <c r="K211" s="88"/>
      <c r="L211" s="88"/>
      <c r="M211" s="88"/>
      <c r="N211" s="112"/>
      <c r="O211" s="112"/>
      <c r="P211" s="112"/>
      <c r="Q211" s="112"/>
      <c r="R211" s="112"/>
      <c r="S211" s="112"/>
      <c r="T211" s="112"/>
      <c r="U211" s="112"/>
      <c r="V211" s="112"/>
      <c r="W211" s="112"/>
      <c r="X211" s="112"/>
      <c r="Y211" s="112"/>
      <c r="Z211" s="112"/>
      <c r="AA211" s="112"/>
      <c r="AB211" s="112"/>
      <c r="AC211" s="112"/>
      <c r="AD211" s="114"/>
      <c r="AE211" s="114"/>
      <c r="AF211" s="114"/>
    </row>
    <row r="212" spans="2:32" ht="14.45" customHeight="1">
      <c r="B212" s="88"/>
      <c r="C212" s="88"/>
      <c r="D212" s="88"/>
      <c r="E212" s="88"/>
      <c r="F212" s="88"/>
      <c r="G212" s="88"/>
      <c r="H212" s="88"/>
      <c r="I212" s="88"/>
      <c r="J212" s="88"/>
      <c r="K212" s="88"/>
      <c r="L212" s="88"/>
      <c r="M212" s="88"/>
      <c r="N212" s="112"/>
      <c r="O212" s="112"/>
      <c r="P212" s="112"/>
      <c r="Q212" s="112"/>
      <c r="R212" s="112"/>
      <c r="S212" s="112"/>
      <c r="T212" s="112"/>
      <c r="U212" s="112"/>
      <c r="V212" s="112"/>
      <c r="W212" s="112"/>
      <c r="X212" s="112"/>
      <c r="Y212" s="112"/>
      <c r="Z212" s="112"/>
      <c r="AA212" s="112"/>
      <c r="AB212" s="112"/>
      <c r="AC212" s="112"/>
      <c r="AD212" s="114"/>
      <c r="AE212" s="114"/>
      <c r="AF212" s="114"/>
    </row>
    <row r="213" spans="2:32" ht="14.45" customHeight="1">
      <c r="B213" s="88"/>
      <c r="C213" s="88"/>
      <c r="D213" s="88"/>
      <c r="E213" s="88"/>
      <c r="F213" s="88"/>
      <c r="G213" s="88"/>
      <c r="H213" s="88"/>
      <c r="I213" s="88"/>
      <c r="J213" s="88"/>
      <c r="K213" s="88"/>
      <c r="L213" s="88"/>
      <c r="M213" s="88"/>
      <c r="N213" s="112"/>
      <c r="O213" s="112"/>
      <c r="P213" s="112"/>
      <c r="Q213" s="112"/>
      <c r="R213" s="112"/>
      <c r="S213" s="112"/>
      <c r="T213" s="112"/>
      <c r="U213" s="112"/>
      <c r="V213" s="112"/>
      <c r="W213" s="112"/>
      <c r="X213" s="112"/>
      <c r="Y213" s="112"/>
      <c r="Z213" s="112"/>
      <c r="AA213" s="112"/>
      <c r="AB213" s="112"/>
      <c r="AC213" s="112"/>
      <c r="AD213" s="114"/>
      <c r="AE213" s="114"/>
      <c r="AF213" s="114"/>
    </row>
    <row r="214" spans="2:32" ht="14.45" customHeight="1">
      <c r="B214" s="88"/>
      <c r="C214" s="88"/>
      <c r="D214" s="88"/>
      <c r="E214" s="88"/>
      <c r="F214" s="88"/>
      <c r="G214" s="88"/>
      <c r="H214" s="88"/>
      <c r="I214" s="88"/>
      <c r="J214" s="88"/>
      <c r="K214" s="88"/>
      <c r="L214" s="88"/>
      <c r="M214" s="88"/>
      <c r="N214" s="88"/>
      <c r="O214" s="88"/>
      <c r="P214" s="88"/>
      <c r="Q214" s="88"/>
      <c r="R214" s="88"/>
      <c r="S214" s="88"/>
      <c r="T214" s="88"/>
      <c r="U214" s="88"/>
      <c r="V214" s="88"/>
      <c r="W214" s="88"/>
      <c r="X214" s="88"/>
      <c r="Y214" s="88"/>
      <c r="Z214" s="88"/>
      <c r="AA214" s="88"/>
      <c r="AB214" s="88"/>
      <c r="AC214" s="88"/>
    </row>
    <row r="215" spans="2:32" ht="14.45" customHeight="1">
      <c r="B215" s="88"/>
      <c r="C215" s="88"/>
      <c r="D215" s="88"/>
      <c r="E215" s="88"/>
      <c r="F215" s="88"/>
      <c r="G215" s="88"/>
      <c r="H215" s="88"/>
      <c r="I215" s="88"/>
      <c r="J215" s="88"/>
      <c r="K215" s="88"/>
      <c r="L215" s="88"/>
      <c r="M215" s="88"/>
      <c r="N215" s="88"/>
      <c r="O215" s="88"/>
      <c r="P215" s="88"/>
      <c r="Q215" s="88"/>
      <c r="R215" s="88"/>
      <c r="S215" s="88"/>
      <c r="T215" s="88"/>
      <c r="U215" s="88"/>
      <c r="V215" s="88"/>
      <c r="W215" s="88"/>
      <c r="X215" s="88"/>
      <c r="Y215" s="88"/>
      <c r="Z215" s="88"/>
      <c r="AA215" s="88"/>
      <c r="AB215" s="88"/>
      <c r="AC215" s="88"/>
    </row>
    <row r="216" spans="2:32" ht="14.45" customHeight="1">
      <c r="B216" s="88"/>
      <c r="C216" s="88"/>
      <c r="D216" s="88"/>
      <c r="E216" s="88"/>
      <c r="F216" s="88"/>
      <c r="G216" s="88"/>
      <c r="H216" s="88"/>
      <c r="I216" s="88"/>
      <c r="J216" s="88"/>
      <c r="K216" s="88"/>
      <c r="L216" s="88"/>
      <c r="M216" s="88"/>
      <c r="N216" s="88"/>
      <c r="O216" s="88"/>
      <c r="P216" s="88"/>
      <c r="Q216" s="88"/>
      <c r="R216" s="88"/>
      <c r="S216" s="88"/>
      <c r="T216" s="88"/>
      <c r="U216" s="88"/>
      <c r="V216" s="88"/>
      <c r="W216" s="88"/>
      <c r="X216" s="88"/>
      <c r="Y216" s="88"/>
      <c r="Z216" s="88"/>
      <c r="AA216" s="88"/>
      <c r="AB216" s="88"/>
      <c r="AC216" s="88"/>
    </row>
    <row r="217" spans="2:32" ht="14.45" customHeight="1">
      <c r="B217" s="88"/>
      <c r="C217" s="88"/>
      <c r="D217" s="88"/>
      <c r="E217" s="88"/>
      <c r="F217" s="88"/>
      <c r="G217" s="88"/>
      <c r="H217" s="88"/>
      <c r="I217" s="88"/>
      <c r="J217" s="88"/>
      <c r="K217" s="88"/>
      <c r="L217" s="88"/>
      <c r="M217" s="88"/>
      <c r="N217" s="88"/>
      <c r="O217" s="88"/>
      <c r="P217" s="88"/>
      <c r="Q217" s="88"/>
      <c r="R217" s="88"/>
      <c r="S217" s="88"/>
      <c r="T217" s="88"/>
      <c r="U217" s="88"/>
      <c r="V217" s="88"/>
      <c r="W217" s="88"/>
      <c r="X217" s="88"/>
      <c r="Y217" s="88"/>
      <c r="Z217" s="88"/>
      <c r="AA217" s="88"/>
      <c r="AB217" s="88"/>
      <c r="AC217" s="88"/>
    </row>
    <row r="218" spans="2:32" ht="14.45" customHeight="1">
      <c r="B218" s="88"/>
      <c r="C218" s="88"/>
      <c r="D218" s="88"/>
      <c r="E218" s="88"/>
      <c r="F218" s="88"/>
      <c r="G218" s="88"/>
      <c r="H218" s="88"/>
      <c r="I218" s="88"/>
      <c r="J218" s="88"/>
      <c r="K218" s="88"/>
      <c r="L218" s="88"/>
      <c r="M218" s="88"/>
      <c r="N218" s="88"/>
      <c r="O218" s="88"/>
      <c r="P218" s="88"/>
      <c r="Q218" s="88"/>
      <c r="R218" s="88"/>
      <c r="S218" s="88"/>
      <c r="T218" s="88"/>
      <c r="U218" s="88"/>
      <c r="V218" s="88"/>
      <c r="W218" s="88"/>
      <c r="X218" s="88"/>
      <c r="Y218" s="88"/>
      <c r="Z218" s="88"/>
      <c r="AA218" s="88"/>
      <c r="AB218" s="88"/>
      <c r="AC218" s="88"/>
    </row>
    <row r="219" spans="2:32" ht="14.45" customHeight="1">
      <c r="B219" s="88"/>
      <c r="C219" s="88"/>
      <c r="D219" s="88"/>
      <c r="E219" s="88"/>
      <c r="F219" s="88"/>
      <c r="G219" s="88"/>
      <c r="H219" s="88"/>
      <c r="I219" s="88"/>
      <c r="J219" s="88"/>
      <c r="K219" s="88"/>
      <c r="L219" s="88"/>
      <c r="M219" s="88"/>
      <c r="N219" s="88"/>
      <c r="O219" s="88"/>
      <c r="P219" s="88"/>
      <c r="Q219" s="88"/>
      <c r="R219" s="88"/>
      <c r="S219" s="88"/>
      <c r="T219" s="88"/>
      <c r="U219" s="88"/>
      <c r="V219" s="88"/>
      <c r="W219" s="88"/>
      <c r="X219" s="88"/>
      <c r="Y219" s="88"/>
      <c r="Z219" s="88"/>
      <c r="AA219" s="88"/>
      <c r="AB219" s="88"/>
      <c r="AC219" s="88"/>
    </row>
    <row r="220" spans="2:32" ht="14.45" customHeight="1">
      <c r="B220" s="88"/>
      <c r="C220" s="88"/>
      <c r="D220" s="88"/>
      <c r="E220" s="88"/>
      <c r="F220" s="88"/>
      <c r="G220" s="88"/>
      <c r="H220" s="88"/>
      <c r="I220" s="88"/>
      <c r="J220" s="88"/>
      <c r="K220" s="88"/>
      <c r="L220" s="88"/>
      <c r="M220" s="88"/>
      <c r="N220" s="88"/>
      <c r="O220" s="88"/>
      <c r="P220" s="88"/>
      <c r="Q220" s="88"/>
      <c r="R220" s="88"/>
      <c r="S220" s="88"/>
      <c r="T220" s="88"/>
      <c r="U220" s="88"/>
      <c r="V220" s="88"/>
      <c r="W220" s="88"/>
      <c r="X220" s="88"/>
      <c r="Y220" s="88"/>
      <c r="Z220" s="88"/>
      <c r="AA220" s="88"/>
      <c r="AB220" s="88"/>
      <c r="AC220" s="88"/>
    </row>
    <row r="221" spans="2:32" ht="14.45" customHeight="1">
      <c r="B221" s="88"/>
      <c r="C221" s="88"/>
      <c r="D221" s="88"/>
      <c r="E221" s="88"/>
      <c r="F221" s="88"/>
      <c r="G221" s="88"/>
      <c r="H221" s="88"/>
      <c r="I221" s="88"/>
      <c r="J221" s="88"/>
      <c r="K221" s="88"/>
      <c r="L221" s="88"/>
      <c r="M221" s="88"/>
      <c r="N221" s="88"/>
      <c r="O221" s="88"/>
      <c r="P221" s="88"/>
      <c r="Q221" s="88"/>
      <c r="R221" s="88"/>
      <c r="S221" s="88"/>
      <c r="T221" s="88"/>
      <c r="U221" s="88"/>
      <c r="V221" s="88"/>
      <c r="W221" s="88"/>
      <c r="X221" s="88"/>
      <c r="Y221" s="88"/>
      <c r="Z221" s="88"/>
      <c r="AA221" s="88"/>
      <c r="AB221" s="88"/>
      <c r="AC221" s="88"/>
    </row>
    <row r="222" spans="2:32" ht="14.45" customHeight="1">
      <c r="B222" s="88"/>
      <c r="C222" s="88"/>
      <c r="D222" s="88"/>
      <c r="E222" s="88"/>
      <c r="F222" s="88"/>
      <c r="G222" s="88"/>
      <c r="H222" s="88"/>
      <c r="I222" s="88"/>
      <c r="J222" s="88"/>
      <c r="K222" s="88"/>
      <c r="L222" s="88"/>
      <c r="M222" s="88"/>
      <c r="N222" s="88"/>
      <c r="O222" s="88"/>
      <c r="P222" s="88"/>
      <c r="Q222" s="88"/>
      <c r="R222" s="88"/>
      <c r="S222" s="88"/>
      <c r="T222" s="88"/>
      <c r="U222" s="88"/>
      <c r="V222" s="88"/>
      <c r="W222" s="88"/>
      <c r="X222" s="88"/>
      <c r="Y222" s="88"/>
      <c r="Z222" s="88"/>
      <c r="AA222" s="88"/>
      <c r="AB222" s="88"/>
      <c r="AC222" s="88"/>
    </row>
    <row r="223" spans="2:32" ht="14.45" customHeight="1">
      <c r="B223" s="88"/>
      <c r="C223" s="88"/>
      <c r="D223" s="88"/>
      <c r="E223" s="88"/>
      <c r="F223" s="88"/>
      <c r="G223" s="88"/>
      <c r="H223" s="88"/>
      <c r="I223" s="88"/>
      <c r="J223" s="88"/>
      <c r="K223" s="88"/>
      <c r="L223" s="88"/>
      <c r="M223" s="88"/>
      <c r="N223" s="88"/>
      <c r="O223" s="88"/>
      <c r="P223" s="88"/>
      <c r="Q223" s="88"/>
      <c r="R223" s="88"/>
      <c r="S223" s="88"/>
      <c r="T223" s="88"/>
      <c r="U223" s="88"/>
      <c r="V223" s="88"/>
      <c r="W223" s="88"/>
      <c r="X223" s="88"/>
      <c r="Y223" s="88"/>
      <c r="Z223" s="88"/>
      <c r="AA223" s="88"/>
      <c r="AB223" s="88"/>
      <c r="AC223" s="88"/>
    </row>
    <row r="224" spans="2:32" ht="14.45" customHeight="1">
      <c r="B224" s="88"/>
      <c r="C224" s="88"/>
      <c r="D224" s="88"/>
      <c r="E224" s="88"/>
      <c r="F224" s="88"/>
      <c r="G224" s="88"/>
      <c r="H224" s="88"/>
      <c r="I224" s="88"/>
      <c r="J224" s="88"/>
      <c r="K224" s="88"/>
      <c r="L224" s="88"/>
      <c r="M224" s="88"/>
      <c r="N224" s="88"/>
      <c r="O224" s="88"/>
      <c r="P224" s="88"/>
      <c r="Q224" s="88"/>
      <c r="R224" s="88"/>
      <c r="S224" s="88"/>
      <c r="T224" s="88"/>
      <c r="U224" s="88"/>
      <c r="V224" s="88"/>
      <c r="W224" s="88"/>
      <c r="X224" s="88"/>
      <c r="Y224" s="88"/>
      <c r="Z224" s="88"/>
      <c r="AA224" s="88"/>
      <c r="AB224" s="88"/>
      <c r="AC224" s="88"/>
    </row>
    <row r="225" spans="1:36" ht="14.45" customHeight="1">
      <c r="B225" s="88"/>
      <c r="C225" s="88"/>
      <c r="D225" s="88"/>
      <c r="E225" s="88"/>
      <c r="F225" s="88"/>
      <c r="G225" s="88"/>
      <c r="H225" s="88"/>
      <c r="I225" s="88"/>
      <c r="J225" s="88"/>
      <c r="K225" s="88"/>
      <c r="L225" s="88"/>
      <c r="M225" s="88"/>
      <c r="N225" s="88"/>
      <c r="O225" s="88"/>
      <c r="P225" s="88"/>
      <c r="Q225" s="88"/>
      <c r="R225" s="88"/>
      <c r="S225" s="88"/>
      <c r="T225" s="88"/>
      <c r="U225" s="88"/>
      <c r="V225" s="88"/>
      <c r="W225" s="88"/>
      <c r="X225" s="88"/>
      <c r="Y225" s="88"/>
      <c r="Z225" s="88"/>
      <c r="AA225" s="88"/>
      <c r="AB225" s="88"/>
      <c r="AC225" s="88"/>
    </row>
    <row r="226" spans="1:36" ht="14.45" customHeight="1">
      <c r="B226" s="88"/>
      <c r="C226" s="88"/>
      <c r="D226" s="88"/>
      <c r="E226" s="88"/>
      <c r="F226" s="88"/>
      <c r="G226" s="88"/>
      <c r="H226" s="88"/>
      <c r="I226" s="88"/>
      <c r="J226" s="88"/>
      <c r="K226" s="88"/>
      <c r="L226" s="88"/>
      <c r="M226" s="88"/>
      <c r="N226" s="88"/>
      <c r="O226" s="88"/>
      <c r="P226" s="88"/>
      <c r="Q226" s="88"/>
      <c r="R226" s="88"/>
      <c r="S226" s="88"/>
      <c r="T226" s="88"/>
      <c r="U226" s="88"/>
      <c r="V226" s="88"/>
      <c r="W226" s="88"/>
      <c r="X226" s="88"/>
      <c r="Y226" s="88"/>
      <c r="Z226" s="88"/>
      <c r="AA226" s="88"/>
      <c r="AB226" s="88"/>
      <c r="AC226" s="88"/>
    </row>
    <row r="227" spans="1:36" ht="14.45" customHeight="1">
      <c r="B227" s="88"/>
      <c r="C227" s="88"/>
      <c r="D227" s="88"/>
      <c r="E227" s="88"/>
      <c r="F227" s="88"/>
      <c r="G227" s="88"/>
      <c r="H227" s="88"/>
      <c r="I227" s="88"/>
      <c r="J227" s="88"/>
      <c r="K227" s="88"/>
      <c r="L227" s="88"/>
      <c r="M227" s="88"/>
      <c r="N227" s="88"/>
      <c r="O227" s="88"/>
      <c r="P227" s="88"/>
      <c r="Q227" s="88"/>
      <c r="R227" s="88"/>
      <c r="S227" s="88"/>
      <c r="T227" s="88"/>
      <c r="U227" s="88"/>
      <c r="V227" s="88"/>
      <c r="W227" s="88"/>
      <c r="X227" s="88"/>
      <c r="Y227" s="88"/>
      <c r="Z227" s="88"/>
      <c r="AA227" s="88"/>
      <c r="AB227" s="88"/>
      <c r="AC227" s="88"/>
    </row>
    <row r="228" spans="1:36" ht="14.25">
      <c r="A228" s="119" t="s">
        <v>163</v>
      </c>
      <c r="B228" s="123"/>
      <c r="C228" s="96"/>
      <c r="D228" s="96"/>
      <c r="E228" s="96"/>
      <c r="F228" s="96"/>
      <c r="G228" s="96"/>
      <c r="H228" s="96"/>
      <c r="I228" s="96"/>
      <c r="J228" s="96"/>
      <c r="K228" s="96"/>
      <c r="L228" s="96"/>
      <c r="M228" s="96"/>
      <c r="N228" s="96"/>
      <c r="O228" s="96"/>
      <c r="P228" s="96"/>
      <c r="Q228" s="96"/>
      <c r="R228" s="96"/>
      <c r="S228" s="96"/>
      <c r="T228" s="96"/>
      <c r="U228" s="96"/>
      <c r="V228" s="96"/>
      <c r="W228" s="96"/>
      <c r="X228" s="96"/>
      <c r="Y228" s="96"/>
      <c r="Z228" s="96"/>
      <c r="AA228" s="96"/>
      <c r="AB228" s="96"/>
      <c r="AC228" s="96"/>
      <c r="AD228" s="95"/>
      <c r="AE228" s="95"/>
      <c r="AF228" s="95"/>
      <c r="AG228" s="95"/>
      <c r="AH228" s="95"/>
      <c r="AI228" s="95"/>
      <c r="AJ228" s="95"/>
    </row>
    <row r="229" spans="1:36">
      <c r="B229" s="88"/>
      <c r="C229" s="88"/>
      <c r="D229" s="88"/>
      <c r="E229" s="88"/>
      <c r="F229" s="88"/>
      <c r="G229" s="88"/>
      <c r="H229" s="88"/>
      <c r="I229" s="88"/>
      <c r="J229" s="88"/>
      <c r="K229" s="88"/>
      <c r="L229" s="88"/>
      <c r="M229" s="88"/>
      <c r="N229" s="88"/>
      <c r="O229" s="88"/>
      <c r="P229" s="88"/>
      <c r="Q229" s="88"/>
      <c r="R229" s="88"/>
      <c r="S229" s="88"/>
      <c r="T229" s="4"/>
      <c r="U229" s="4"/>
      <c r="V229" s="4"/>
      <c r="W229" s="4"/>
      <c r="X229" s="4"/>
      <c r="Y229" s="4"/>
      <c r="Z229" s="4"/>
      <c r="AA229" s="4"/>
      <c r="AB229" s="4"/>
      <c r="AC229" s="4"/>
    </row>
    <row r="230" spans="1:36" s="219" customFormat="1" ht="38.25">
      <c r="A230" s="218"/>
      <c r="B230" s="373" t="s">
        <v>136</v>
      </c>
      <c r="C230" s="213" t="s">
        <v>465</v>
      </c>
      <c r="D230" s="213">
        <f t="shared" ref="D230:AI230" si="20">D37</f>
        <v>0.25</v>
      </c>
      <c r="E230" s="213">
        <f t="shared" si="20"/>
        <v>0.26041666666666669</v>
      </c>
      <c r="F230" s="213">
        <f t="shared" si="20"/>
        <v>0.27083333333333298</v>
      </c>
      <c r="G230" s="213">
        <f t="shared" si="20"/>
        <v>0.28125</v>
      </c>
      <c r="H230" s="213">
        <f t="shared" si="20"/>
        <v>0.29166666666666702</v>
      </c>
      <c r="I230" s="213">
        <f t="shared" si="20"/>
        <v>0.30208333333333298</v>
      </c>
      <c r="J230" s="213">
        <f t="shared" si="20"/>
        <v>0.3125</v>
      </c>
      <c r="K230" s="213">
        <f t="shared" si="20"/>
        <v>0.32291666666666702</v>
      </c>
      <c r="L230" s="213">
        <f t="shared" si="20"/>
        <v>0.33333333333333298</v>
      </c>
      <c r="M230" s="213">
        <f t="shared" si="20"/>
        <v>0.34375</v>
      </c>
      <c r="N230" s="213">
        <f t="shared" si="20"/>
        <v>0.35416666666666702</v>
      </c>
      <c r="O230" s="213">
        <f t="shared" si="20"/>
        <v>0.36458333333333331</v>
      </c>
      <c r="P230" s="213">
        <f t="shared" si="20"/>
        <v>0.375</v>
      </c>
      <c r="Q230" s="213">
        <f t="shared" si="20"/>
        <v>0.38541666666666702</v>
      </c>
      <c r="R230" s="213">
        <f t="shared" si="20"/>
        <v>0.39583333333333331</v>
      </c>
      <c r="S230" s="213">
        <f t="shared" si="20"/>
        <v>0.40625</v>
      </c>
      <c r="T230" s="213">
        <f t="shared" si="20"/>
        <v>0.58333333333333337</v>
      </c>
      <c r="U230" s="213">
        <f t="shared" si="20"/>
        <v>0.59375</v>
      </c>
      <c r="V230" s="213">
        <f t="shared" si="20"/>
        <v>0.60416666666666696</v>
      </c>
      <c r="W230" s="213">
        <f t="shared" si="20"/>
        <v>0.61458333333333337</v>
      </c>
      <c r="X230" s="213">
        <f t="shared" si="20"/>
        <v>0.625</v>
      </c>
      <c r="Y230" s="213">
        <f t="shared" si="20"/>
        <v>0.63541666666666696</v>
      </c>
      <c r="Z230" s="213">
        <f t="shared" si="20"/>
        <v>0.64583333333333337</v>
      </c>
      <c r="AA230" s="213">
        <f t="shared" si="20"/>
        <v>0.65625</v>
      </c>
      <c r="AB230" s="213">
        <f t="shared" si="20"/>
        <v>0.66666666666666696</v>
      </c>
      <c r="AC230" s="213">
        <f t="shared" si="20"/>
        <v>0.67708333333333337</v>
      </c>
      <c r="AD230" s="213">
        <f t="shared" si="20"/>
        <v>0.6875</v>
      </c>
      <c r="AE230" s="213">
        <f t="shared" si="20"/>
        <v>0.69791666666666696</v>
      </c>
      <c r="AF230" s="213">
        <f t="shared" si="20"/>
        <v>0.70833333333333337</v>
      </c>
      <c r="AG230" s="213">
        <f t="shared" si="20"/>
        <v>0.71875</v>
      </c>
      <c r="AH230" s="213">
        <f t="shared" si="20"/>
        <v>0.72916666666666663</v>
      </c>
      <c r="AI230" s="213">
        <f t="shared" si="20"/>
        <v>0.73958333333333337</v>
      </c>
    </row>
    <row r="231" spans="1:36" s="219" customFormat="1" ht="38.25">
      <c r="A231" s="218"/>
      <c r="B231" s="373"/>
      <c r="C231" s="213" t="s">
        <v>465</v>
      </c>
      <c r="D231" s="213">
        <f t="shared" ref="D231:AI231" si="21">D38</f>
        <v>0.26041666666666669</v>
      </c>
      <c r="E231" s="213">
        <f t="shared" si="21"/>
        <v>0.27083333333333298</v>
      </c>
      <c r="F231" s="213">
        <f t="shared" si="21"/>
        <v>0.28125</v>
      </c>
      <c r="G231" s="213">
        <f t="shared" si="21"/>
        <v>0.29166666666666702</v>
      </c>
      <c r="H231" s="213">
        <f t="shared" si="21"/>
        <v>0.30208333333333298</v>
      </c>
      <c r="I231" s="213">
        <f t="shared" si="21"/>
        <v>0.3125</v>
      </c>
      <c r="J231" s="213">
        <f t="shared" si="21"/>
        <v>0.32291666666666702</v>
      </c>
      <c r="K231" s="213">
        <f t="shared" si="21"/>
        <v>0.33333333333333298</v>
      </c>
      <c r="L231" s="213">
        <f t="shared" si="21"/>
        <v>0.34375</v>
      </c>
      <c r="M231" s="213">
        <f t="shared" si="21"/>
        <v>0.35416666666666702</v>
      </c>
      <c r="N231" s="213">
        <f t="shared" si="21"/>
        <v>0.36458333333333398</v>
      </c>
      <c r="O231" s="213">
        <f t="shared" si="21"/>
        <v>0.375</v>
      </c>
      <c r="P231" s="213">
        <f t="shared" si="21"/>
        <v>0.38541666666666702</v>
      </c>
      <c r="Q231" s="213">
        <f t="shared" si="21"/>
        <v>0.39583333333333398</v>
      </c>
      <c r="R231" s="213">
        <f t="shared" si="21"/>
        <v>0.40625</v>
      </c>
      <c r="S231" s="213">
        <f t="shared" si="21"/>
        <v>0.41666666666666669</v>
      </c>
      <c r="T231" s="213">
        <f t="shared" si="21"/>
        <v>0.593750000000001</v>
      </c>
      <c r="U231" s="213">
        <f t="shared" si="21"/>
        <v>0.60416666666666696</v>
      </c>
      <c r="V231" s="213">
        <f t="shared" si="21"/>
        <v>0.61458333333333404</v>
      </c>
      <c r="W231" s="213">
        <f t="shared" si="21"/>
        <v>0.625000000000001</v>
      </c>
      <c r="X231" s="213">
        <f t="shared" si="21"/>
        <v>0.63541666666666696</v>
      </c>
      <c r="Y231" s="213">
        <f t="shared" si="21"/>
        <v>0.64583333333333404</v>
      </c>
      <c r="Z231" s="213">
        <f t="shared" si="21"/>
        <v>0.656250000000001</v>
      </c>
      <c r="AA231" s="213">
        <f t="shared" si="21"/>
        <v>0.66666666666666696</v>
      </c>
      <c r="AB231" s="213">
        <f t="shared" si="21"/>
        <v>0.67708333333333404</v>
      </c>
      <c r="AC231" s="213">
        <f t="shared" si="21"/>
        <v>0.687500000000001</v>
      </c>
      <c r="AD231" s="213">
        <f t="shared" si="21"/>
        <v>0.69791666666666696</v>
      </c>
      <c r="AE231" s="213">
        <f t="shared" si="21"/>
        <v>0.70833333333333404</v>
      </c>
      <c r="AF231" s="213">
        <f t="shared" si="21"/>
        <v>0.718750000000001</v>
      </c>
      <c r="AG231" s="213">
        <f t="shared" si="21"/>
        <v>0.72916666666666796</v>
      </c>
      <c r="AH231" s="213">
        <f t="shared" si="21"/>
        <v>0.73958333333333404</v>
      </c>
      <c r="AI231" s="213">
        <f t="shared" si="21"/>
        <v>0.750000000000001</v>
      </c>
    </row>
    <row r="232" spans="1:36">
      <c r="B232" s="248" t="str">
        <f t="shared" ref="B232:B237" si="22">B190</f>
        <v>przewoźnik świadczący usługi na zamówienie Miasta</v>
      </c>
      <c r="C232" s="237">
        <f>SUM(D232:S232)+SUM(T232:AI232)</f>
        <v>46111</v>
      </c>
      <c r="D232" s="94">
        <f>SUMIFS('BAZA DANYCH'!$AB:$AB,'BAZA DANYCH'!$T:$T,D$230,'BAZA DANYCH'!$J:$J,$B232)</f>
        <v>908</v>
      </c>
      <c r="E232" s="94">
        <f>SUMIFS('BAZA DANYCH'!$AB:$AB,'BAZA DANYCH'!$T:$T,E$230,'BAZA DANYCH'!$J:$J,$B232)</f>
        <v>1094</v>
      </c>
      <c r="F232" s="94">
        <f>SUMIFS('BAZA DANYCH'!$AB:$AB,'BAZA DANYCH'!$T:$T,F$230,'BAZA DANYCH'!$J:$J,$B232)</f>
        <v>1952</v>
      </c>
      <c r="G232" s="94">
        <f>SUMIFS('BAZA DANYCH'!$AB:$AB,'BAZA DANYCH'!$T:$T,G$230,'BAZA DANYCH'!$J:$J,$B232)</f>
        <v>2044</v>
      </c>
      <c r="H232" s="94">
        <f>SUMIFS('BAZA DANYCH'!$AB:$AB,'BAZA DANYCH'!$T:$T,H$230,'BAZA DANYCH'!$J:$J,$B232)</f>
        <v>1692</v>
      </c>
      <c r="I232" s="94">
        <f>SUMIFS('BAZA DANYCH'!$AB:$AB,'BAZA DANYCH'!$T:$T,I$230,'BAZA DANYCH'!$J:$J,$B232)</f>
        <v>1936</v>
      </c>
      <c r="J232" s="94">
        <f>SUMIFS('BAZA DANYCH'!$AB:$AB,'BAZA DANYCH'!$T:$T,J$230,'BAZA DANYCH'!$J:$J,$B232)</f>
        <v>1627</v>
      </c>
      <c r="K232" s="94">
        <f>SUMIFS('BAZA DANYCH'!$AB:$AB,'BAZA DANYCH'!$T:$T,K$230,'BAZA DANYCH'!$J:$J,$B232)</f>
        <v>1326</v>
      </c>
      <c r="L232" s="94">
        <f>SUMIFS('BAZA DANYCH'!$AB:$AB,'BAZA DANYCH'!$T:$T,L$230,'BAZA DANYCH'!$J:$J,$B232)</f>
        <v>1047</v>
      </c>
      <c r="M232" s="94">
        <f>SUMIFS('BAZA DANYCH'!$AB:$AB,'BAZA DANYCH'!$T:$T,M$230,'BAZA DANYCH'!$J:$J,$B232)</f>
        <v>1187</v>
      </c>
      <c r="N232" s="94">
        <f>SUMIFS('BAZA DANYCH'!$AB:$AB,'BAZA DANYCH'!$T:$T,N$230,'BAZA DANYCH'!$J:$J,$B232)</f>
        <v>1174</v>
      </c>
      <c r="O232" s="94">
        <f>SUMIFS('BAZA DANYCH'!$AB:$AB,'BAZA DANYCH'!$T:$T,O$230,'BAZA DANYCH'!$J:$J,$B232)</f>
        <v>997</v>
      </c>
      <c r="P232" s="94">
        <f>SUMIFS('BAZA DANYCH'!$AB:$AB,'BAZA DANYCH'!$T:$T,P$230,'BAZA DANYCH'!$J:$J,$B232)</f>
        <v>836</v>
      </c>
      <c r="Q232" s="94">
        <f>SUMIFS('BAZA DANYCH'!$AB:$AB,'BAZA DANYCH'!$T:$T,Q$230,'BAZA DANYCH'!$J:$J,$B232)</f>
        <v>735</v>
      </c>
      <c r="R232" s="94">
        <f>SUMIFS('BAZA DANYCH'!$AB:$AB,'BAZA DANYCH'!$T:$T,R$230,'BAZA DANYCH'!$J:$J,$B232)</f>
        <v>747</v>
      </c>
      <c r="S232" s="94">
        <f>SUMIFS('BAZA DANYCH'!$AB:$AB,'BAZA DANYCH'!$T:$T,S$230,'BAZA DANYCH'!$J:$J,$B232)</f>
        <v>628</v>
      </c>
      <c r="T232" s="94">
        <f>SUMIFS('BAZA DANYCH'!$AB:$AB,'BAZA DANYCH'!$T:$T,T$230,'BAZA DANYCH'!$J:$J,$B232)</f>
        <v>1070</v>
      </c>
      <c r="U232" s="94">
        <f>SUMIFS('BAZA DANYCH'!$AB:$AB,'BAZA DANYCH'!$T:$T,U$230,'BAZA DANYCH'!$J:$J,$B232)</f>
        <v>1482</v>
      </c>
      <c r="V232" s="94">
        <f>SUMIFS('BAZA DANYCH'!$AB:$AB,'BAZA DANYCH'!$T:$T,V$230,'BAZA DANYCH'!$J:$J,$B232)</f>
        <v>1769</v>
      </c>
      <c r="W232" s="94">
        <f>SUMIFS('BAZA DANYCH'!$AB:$AB,'BAZA DANYCH'!$T:$T,W$230,'BAZA DANYCH'!$J:$J,$B232)</f>
        <v>1227</v>
      </c>
      <c r="X232" s="94">
        <f>SUMIFS('BAZA DANYCH'!$AB:$AB,'BAZA DANYCH'!$T:$T,X$230,'BAZA DANYCH'!$J:$J,$B232)</f>
        <v>1901</v>
      </c>
      <c r="Y232" s="94">
        <f>SUMIFS('BAZA DANYCH'!$AB:$AB,'BAZA DANYCH'!$T:$T,Y$230,'BAZA DANYCH'!$J:$J,$B232)</f>
        <v>1898</v>
      </c>
      <c r="Z232" s="94">
        <f>SUMIFS('BAZA DANYCH'!$AB:$AB,'BAZA DANYCH'!$T:$T,Z$230,'BAZA DANYCH'!$J:$J,$B232)</f>
        <v>1549</v>
      </c>
      <c r="AA232" s="94">
        <f>SUMIFS('BAZA DANYCH'!$AB:$AB,'BAZA DANYCH'!$T:$T,AA$230,'BAZA DANYCH'!$J:$J,$B232)</f>
        <v>1694</v>
      </c>
      <c r="AB232" s="94">
        <f>SUMIFS('BAZA DANYCH'!$AB:$AB,'BAZA DANYCH'!$T:$T,AB$230,'BAZA DANYCH'!$J:$J,$B232)</f>
        <v>1865</v>
      </c>
      <c r="AC232" s="94">
        <f>SUMIFS('BAZA DANYCH'!$AB:$AB,'BAZA DANYCH'!$T:$T,AC$230,'BAZA DANYCH'!$J:$J,$B232)</f>
        <v>1907</v>
      </c>
      <c r="AD232" s="94">
        <f>SUMIFS('BAZA DANYCH'!$AB:$AB,'BAZA DANYCH'!$T:$T,AD$230,'BAZA DANYCH'!$J:$J,$B232)</f>
        <v>1496</v>
      </c>
      <c r="AE232" s="94">
        <f>SUMIFS('BAZA DANYCH'!$AB:$AB,'BAZA DANYCH'!$T:$T,AE$230,'BAZA DANYCH'!$J:$J,$B232)</f>
        <v>1139</v>
      </c>
      <c r="AF232" s="94">
        <f>SUMIFS('BAZA DANYCH'!$AB:$AB,'BAZA DANYCH'!$T:$T,AF$230,'BAZA DANYCH'!$J:$J,$B232)</f>
        <v>1562</v>
      </c>
      <c r="AG232" s="94">
        <f>SUMIFS('BAZA DANYCH'!$AB:$AB,'BAZA DANYCH'!$T:$T,AG$230,'BAZA DANYCH'!$J:$J,$B232)</f>
        <v>1990</v>
      </c>
      <c r="AH232" s="94">
        <f>SUMIFS('BAZA DANYCH'!$AB:$AB,'BAZA DANYCH'!$T:$T,AH$230,'BAZA DANYCH'!$J:$J,$B232)</f>
        <v>1973</v>
      </c>
      <c r="AI232" s="94">
        <f>SUMIFS('BAZA DANYCH'!$AB:$AB,'BAZA DANYCH'!$T:$T,AI$230,'BAZA DANYCH'!$J:$J,$B232)</f>
        <v>1659</v>
      </c>
    </row>
    <row r="233" spans="1:36">
      <c r="B233" s="248" t="str">
        <f t="shared" si="22"/>
        <v>przewoźnik obsługujący ruch regionalny</v>
      </c>
      <c r="C233" s="237">
        <f>SUM(D233:S233)+SUM(T233:AI233)</f>
        <v>8300</v>
      </c>
      <c r="D233" s="94">
        <f>SUMIFS('BAZA DANYCH'!$AB:$AB,'BAZA DANYCH'!$T:$T,D$230,'BAZA DANYCH'!$J:$J,$B233)</f>
        <v>168</v>
      </c>
      <c r="E233" s="94">
        <f>SUMIFS('BAZA DANYCH'!$AB:$AB,'BAZA DANYCH'!$T:$T,E$230,'BAZA DANYCH'!$J:$J,$B233)</f>
        <v>262</v>
      </c>
      <c r="F233" s="94">
        <f>SUMIFS('BAZA DANYCH'!$AB:$AB,'BAZA DANYCH'!$T:$T,F$230,'BAZA DANYCH'!$J:$J,$B233)</f>
        <v>169</v>
      </c>
      <c r="G233" s="94">
        <f>SUMIFS('BAZA DANYCH'!$AB:$AB,'BAZA DANYCH'!$T:$T,G$230,'BAZA DANYCH'!$J:$J,$B233)</f>
        <v>356</v>
      </c>
      <c r="H233" s="94">
        <f>SUMIFS('BAZA DANYCH'!$AB:$AB,'BAZA DANYCH'!$T:$T,H$230,'BAZA DANYCH'!$J:$J,$B233)</f>
        <v>256</v>
      </c>
      <c r="I233" s="94">
        <f>SUMIFS('BAZA DANYCH'!$AB:$AB,'BAZA DANYCH'!$T:$T,I$230,'BAZA DANYCH'!$J:$J,$B233)</f>
        <v>424</v>
      </c>
      <c r="J233" s="94">
        <f>SUMIFS('BAZA DANYCH'!$AB:$AB,'BAZA DANYCH'!$T:$T,J$230,'BAZA DANYCH'!$J:$J,$B233)</f>
        <v>195</v>
      </c>
      <c r="K233" s="94">
        <f>SUMIFS('BAZA DANYCH'!$AB:$AB,'BAZA DANYCH'!$T:$T,K$230,'BAZA DANYCH'!$J:$J,$B233)</f>
        <v>304</v>
      </c>
      <c r="L233" s="94">
        <f>SUMIFS('BAZA DANYCH'!$AB:$AB,'BAZA DANYCH'!$T:$T,L$230,'BAZA DANYCH'!$J:$J,$B233)</f>
        <v>143</v>
      </c>
      <c r="M233" s="94">
        <f>SUMIFS('BAZA DANYCH'!$AB:$AB,'BAZA DANYCH'!$T:$T,M$230,'BAZA DANYCH'!$J:$J,$B233)</f>
        <v>432</v>
      </c>
      <c r="N233" s="94">
        <f>SUMIFS('BAZA DANYCH'!$AB:$AB,'BAZA DANYCH'!$T:$T,N$230,'BAZA DANYCH'!$J:$J,$B233)</f>
        <v>462</v>
      </c>
      <c r="O233" s="94">
        <f>SUMIFS('BAZA DANYCH'!$AB:$AB,'BAZA DANYCH'!$T:$T,O$230,'BAZA DANYCH'!$J:$J,$B233)</f>
        <v>287</v>
      </c>
      <c r="P233" s="94">
        <f>SUMIFS('BAZA DANYCH'!$AB:$AB,'BAZA DANYCH'!$T:$T,P$230,'BAZA DANYCH'!$J:$J,$B233)</f>
        <v>209</v>
      </c>
      <c r="Q233" s="94">
        <f>SUMIFS('BAZA DANYCH'!$AB:$AB,'BAZA DANYCH'!$T:$T,Q$230,'BAZA DANYCH'!$J:$J,$B233)</f>
        <v>162</v>
      </c>
      <c r="R233" s="94">
        <f>SUMIFS('BAZA DANYCH'!$AB:$AB,'BAZA DANYCH'!$T:$T,R$230,'BAZA DANYCH'!$J:$J,$B233)</f>
        <v>243</v>
      </c>
      <c r="S233" s="94">
        <f>SUMIFS('BAZA DANYCH'!$AB:$AB,'BAZA DANYCH'!$T:$T,S$230,'BAZA DANYCH'!$J:$J,$B233)</f>
        <v>108</v>
      </c>
      <c r="T233" s="94">
        <f>SUMIFS('BAZA DANYCH'!$AB:$AB,'BAZA DANYCH'!$T:$T,T$230,'BAZA DANYCH'!$J:$J,$B233)</f>
        <v>90</v>
      </c>
      <c r="U233" s="94">
        <f>SUMIFS('BAZA DANYCH'!$AB:$AB,'BAZA DANYCH'!$T:$T,U$230,'BAZA DANYCH'!$J:$J,$B233)</f>
        <v>297</v>
      </c>
      <c r="V233" s="94">
        <f>SUMIFS('BAZA DANYCH'!$AB:$AB,'BAZA DANYCH'!$T:$T,V$230,'BAZA DANYCH'!$J:$J,$B233)</f>
        <v>278</v>
      </c>
      <c r="W233" s="94">
        <f>SUMIFS('BAZA DANYCH'!$AB:$AB,'BAZA DANYCH'!$T:$T,W$230,'BAZA DANYCH'!$J:$J,$B233)</f>
        <v>275</v>
      </c>
      <c r="X233" s="94">
        <f>SUMIFS('BAZA DANYCH'!$AB:$AB,'BAZA DANYCH'!$T:$T,X$230,'BAZA DANYCH'!$J:$J,$B233)</f>
        <v>218</v>
      </c>
      <c r="Y233" s="94">
        <f>SUMIFS('BAZA DANYCH'!$AB:$AB,'BAZA DANYCH'!$T:$T,Y$230,'BAZA DANYCH'!$J:$J,$B233)</f>
        <v>411</v>
      </c>
      <c r="Z233" s="94">
        <f>SUMIFS('BAZA DANYCH'!$AB:$AB,'BAZA DANYCH'!$T:$T,Z$230,'BAZA DANYCH'!$J:$J,$B233)</f>
        <v>263</v>
      </c>
      <c r="AA233" s="94">
        <f>SUMIFS('BAZA DANYCH'!$AB:$AB,'BAZA DANYCH'!$T:$T,AA$230,'BAZA DANYCH'!$J:$J,$B233)</f>
        <v>307</v>
      </c>
      <c r="AB233" s="94">
        <f>SUMIFS('BAZA DANYCH'!$AB:$AB,'BAZA DANYCH'!$T:$T,AB$230,'BAZA DANYCH'!$J:$J,$B233)</f>
        <v>232</v>
      </c>
      <c r="AC233" s="94">
        <f>SUMIFS('BAZA DANYCH'!$AB:$AB,'BAZA DANYCH'!$T:$T,AC$230,'BAZA DANYCH'!$J:$J,$B233)</f>
        <v>405</v>
      </c>
      <c r="AD233" s="94">
        <f>SUMIFS('BAZA DANYCH'!$AB:$AB,'BAZA DANYCH'!$T:$T,AD$230,'BAZA DANYCH'!$J:$J,$B233)</f>
        <v>250</v>
      </c>
      <c r="AE233" s="94">
        <f>SUMIFS('BAZA DANYCH'!$AB:$AB,'BAZA DANYCH'!$T:$T,AE$230,'BAZA DANYCH'!$J:$J,$B233)</f>
        <v>228</v>
      </c>
      <c r="AF233" s="94">
        <f>SUMIFS('BAZA DANYCH'!$AB:$AB,'BAZA DANYCH'!$T:$T,AF$230,'BAZA DANYCH'!$J:$J,$B233)</f>
        <v>201</v>
      </c>
      <c r="AG233" s="94">
        <f>SUMIFS('BAZA DANYCH'!$AB:$AB,'BAZA DANYCH'!$T:$T,AG$230,'BAZA DANYCH'!$J:$J,$B233)</f>
        <v>348</v>
      </c>
      <c r="AH233" s="94">
        <f>SUMIFS('BAZA DANYCH'!$AB:$AB,'BAZA DANYCH'!$T:$T,AH$230,'BAZA DANYCH'!$J:$J,$B233)</f>
        <v>193</v>
      </c>
      <c r="AI233" s="94">
        <f>SUMIFS('BAZA DANYCH'!$AB:$AB,'BAZA DANYCH'!$T:$T,AI$230,'BAZA DANYCH'!$J:$J,$B233)</f>
        <v>124</v>
      </c>
    </row>
    <row r="234" spans="1:36">
      <c r="B234" s="248" t="str">
        <f t="shared" si="22"/>
        <v>przewoźnik autobusów turystycznych</v>
      </c>
      <c r="C234" s="237">
        <f>SUM(D234:S234)+SUM(T234:AI234)</f>
        <v>974</v>
      </c>
      <c r="D234" s="94">
        <f>SUMIFS('BAZA DANYCH'!$AB:$AB,'BAZA DANYCH'!$T:$T,D$230,'BAZA DANYCH'!$J:$J,$B234)</f>
        <v>55</v>
      </c>
      <c r="E234" s="94">
        <f>SUMIFS('BAZA DANYCH'!$AB:$AB,'BAZA DANYCH'!$T:$T,E$230,'BAZA DANYCH'!$J:$J,$B234)</f>
        <v>105</v>
      </c>
      <c r="F234" s="94">
        <f>SUMIFS('BAZA DANYCH'!$AB:$AB,'BAZA DANYCH'!$T:$T,F$230,'BAZA DANYCH'!$J:$J,$B234)</f>
        <v>0</v>
      </c>
      <c r="G234" s="94">
        <f>SUMIFS('BAZA DANYCH'!$AB:$AB,'BAZA DANYCH'!$T:$T,G$230,'BAZA DANYCH'!$J:$J,$B234)</f>
        <v>0</v>
      </c>
      <c r="H234" s="94">
        <f>SUMIFS('BAZA DANYCH'!$AB:$AB,'BAZA DANYCH'!$T:$T,H$230,'BAZA DANYCH'!$J:$J,$B234)</f>
        <v>50</v>
      </c>
      <c r="I234" s="94">
        <f>SUMIFS('BAZA DANYCH'!$AB:$AB,'BAZA DANYCH'!$T:$T,I$230,'BAZA DANYCH'!$J:$J,$B234)</f>
        <v>0</v>
      </c>
      <c r="J234" s="94">
        <f>SUMIFS('BAZA DANYCH'!$AB:$AB,'BAZA DANYCH'!$T:$T,J$230,'BAZA DANYCH'!$J:$J,$B234)</f>
        <v>0</v>
      </c>
      <c r="K234" s="94">
        <f>SUMIFS('BAZA DANYCH'!$AB:$AB,'BAZA DANYCH'!$T:$T,K$230,'BAZA DANYCH'!$J:$J,$B234)</f>
        <v>0</v>
      </c>
      <c r="L234" s="94">
        <f>SUMIFS('BAZA DANYCH'!$AB:$AB,'BAZA DANYCH'!$T:$T,L$230,'BAZA DANYCH'!$J:$J,$B234)</f>
        <v>50</v>
      </c>
      <c r="M234" s="94">
        <f>SUMIFS('BAZA DANYCH'!$AB:$AB,'BAZA DANYCH'!$T:$T,M$230,'BAZA DANYCH'!$J:$J,$B234)</f>
        <v>10</v>
      </c>
      <c r="N234" s="94">
        <f>SUMIFS('BAZA DANYCH'!$AB:$AB,'BAZA DANYCH'!$T:$T,N$230,'BAZA DANYCH'!$J:$J,$B234)</f>
        <v>50</v>
      </c>
      <c r="O234" s="94">
        <f>SUMIFS('BAZA DANYCH'!$AB:$AB,'BAZA DANYCH'!$T:$T,O$230,'BAZA DANYCH'!$J:$J,$B234)</f>
        <v>100</v>
      </c>
      <c r="P234" s="94">
        <f>SUMIFS('BAZA DANYCH'!$AB:$AB,'BAZA DANYCH'!$T:$T,P$230,'BAZA DANYCH'!$J:$J,$B234)</f>
        <v>100</v>
      </c>
      <c r="Q234" s="94">
        <f>SUMIFS('BAZA DANYCH'!$AB:$AB,'BAZA DANYCH'!$T:$T,Q$230,'BAZA DANYCH'!$J:$J,$B234)</f>
        <v>46</v>
      </c>
      <c r="R234" s="94">
        <f>SUMIFS('BAZA DANYCH'!$AB:$AB,'BAZA DANYCH'!$T:$T,R$230,'BAZA DANYCH'!$J:$J,$B234)</f>
        <v>70</v>
      </c>
      <c r="S234" s="94">
        <f>SUMIFS('BAZA DANYCH'!$AB:$AB,'BAZA DANYCH'!$T:$T,S$230,'BAZA DANYCH'!$J:$J,$B234)</f>
        <v>110</v>
      </c>
      <c r="T234" s="94">
        <f>SUMIFS('BAZA DANYCH'!$AB:$AB,'BAZA DANYCH'!$T:$T,T$230,'BAZA DANYCH'!$J:$J,$B234)</f>
        <v>0</v>
      </c>
      <c r="U234" s="94">
        <f>SUMIFS('BAZA DANYCH'!$AB:$AB,'BAZA DANYCH'!$T:$T,U$230,'BAZA DANYCH'!$J:$J,$B234)</f>
        <v>52</v>
      </c>
      <c r="V234" s="94">
        <f>SUMIFS('BAZA DANYCH'!$AB:$AB,'BAZA DANYCH'!$T:$T,V$230,'BAZA DANYCH'!$J:$J,$B234)</f>
        <v>0</v>
      </c>
      <c r="W234" s="94">
        <f>SUMIFS('BAZA DANYCH'!$AB:$AB,'BAZA DANYCH'!$T:$T,W$230,'BAZA DANYCH'!$J:$J,$B234)</f>
        <v>0</v>
      </c>
      <c r="X234" s="94">
        <f>SUMIFS('BAZA DANYCH'!$AB:$AB,'BAZA DANYCH'!$T:$T,X$230,'BAZA DANYCH'!$J:$J,$B234)</f>
        <v>0</v>
      </c>
      <c r="Y234" s="94">
        <f>SUMIFS('BAZA DANYCH'!$AB:$AB,'BAZA DANYCH'!$T:$T,Y$230,'BAZA DANYCH'!$J:$J,$B234)</f>
        <v>6</v>
      </c>
      <c r="Z234" s="94">
        <f>SUMIFS('BAZA DANYCH'!$AB:$AB,'BAZA DANYCH'!$T:$T,Z$230,'BAZA DANYCH'!$J:$J,$B234)</f>
        <v>70</v>
      </c>
      <c r="AA234" s="94">
        <f>SUMIFS('BAZA DANYCH'!$AB:$AB,'BAZA DANYCH'!$T:$T,AA$230,'BAZA DANYCH'!$J:$J,$B234)</f>
        <v>2</v>
      </c>
      <c r="AB234" s="94">
        <f>SUMIFS('BAZA DANYCH'!$AB:$AB,'BAZA DANYCH'!$T:$T,AB$230,'BAZA DANYCH'!$J:$J,$B234)</f>
        <v>50</v>
      </c>
      <c r="AC234" s="94">
        <f>SUMIFS('BAZA DANYCH'!$AB:$AB,'BAZA DANYCH'!$T:$T,AC$230,'BAZA DANYCH'!$J:$J,$B234)</f>
        <v>0</v>
      </c>
      <c r="AD234" s="94">
        <f>SUMIFS('BAZA DANYCH'!$AB:$AB,'BAZA DANYCH'!$T:$T,AD$230,'BAZA DANYCH'!$J:$J,$B234)</f>
        <v>0</v>
      </c>
      <c r="AE234" s="94">
        <f>SUMIFS('BAZA DANYCH'!$AB:$AB,'BAZA DANYCH'!$T:$T,AE$230,'BAZA DANYCH'!$J:$J,$B234)</f>
        <v>6</v>
      </c>
      <c r="AF234" s="94">
        <f>SUMIFS('BAZA DANYCH'!$AB:$AB,'BAZA DANYCH'!$T:$T,AF$230,'BAZA DANYCH'!$J:$J,$B234)</f>
        <v>12</v>
      </c>
      <c r="AG234" s="94">
        <f>SUMIFS('BAZA DANYCH'!$AB:$AB,'BAZA DANYCH'!$T:$T,AG$230,'BAZA DANYCH'!$J:$J,$B234)</f>
        <v>28</v>
      </c>
      <c r="AH234" s="94">
        <f>SUMIFS('BAZA DANYCH'!$AB:$AB,'BAZA DANYCH'!$T:$T,AH$230,'BAZA DANYCH'!$J:$J,$B234)</f>
        <v>2</v>
      </c>
      <c r="AI234" s="94">
        <f>SUMIFS('BAZA DANYCH'!$AB:$AB,'BAZA DANYCH'!$T:$T,AI$230,'BAZA DANYCH'!$J:$J,$B234)</f>
        <v>0</v>
      </c>
    </row>
    <row r="235" spans="1:36">
      <c r="B235" s="248" t="str">
        <f t="shared" si="22"/>
        <v>przewoźnik autobusowej komunikacji dalekobieżnej</v>
      </c>
      <c r="C235" s="237">
        <f>SUM(D235:S235)+SUM(T235:AI235)</f>
        <v>1302</v>
      </c>
      <c r="D235" s="94">
        <f>SUMIFS('BAZA DANYCH'!$AB:$AB,'BAZA DANYCH'!$T:$T,D$230,'BAZA DANYCH'!$J:$J,$B235)</f>
        <v>0</v>
      </c>
      <c r="E235" s="94">
        <f>SUMIFS('BAZA DANYCH'!$AB:$AB,'BAZA DANYCH'!$T:$T,E$230,'BAZA DANYCH'!$J:$J,$B235)</f>
        <v>10</v>
      </c>
      <c r="F235" s="94">
        <f>SUMIFS('BAZA DANYCH'!$AB:$AB,'BAZA DANYCH'!$T:$T,F$230,'BAZA DANYCH'!$J:$J,$B235)</f>
        <v>0</v>
      </c>
      <c r="G235" s="94">
        <f>SUMIFS('BAZA DANYCH'!$AB:$AB,'BAZA DANYCH'!$T:$T,G$230,'BAZA DANYCH'!$J:$J,$B235)</f>
        <v>6</v>
      </c>
      <c r="H235" s="94">
        <f>SUMIFS('BAZA DANYCH'!$AB:$AB,'BAZA DANYCH'!$T:$T,H$230,'BAZA DANYCH'!$J:$J,$B235)</f>
        <v>160</v>
      </c>
      <c r="I235" s="94">
        <f>SUMIFS('BAZA DANYCH'!$AB:$AB,'BAZA DANYCH'!$T:$T,I$230,'BAZA DANYCH'!$J:$J,$B235)</f>
        <v>10</v>
      </c>
      <c r="J235" s="94">
        <f>SUMIFS('BAZA DANYCH'!$AB:$AB,'BAZA DANYCH'!$T:$T,J$230,'BAZA DANYCH'!$J:$J,$B235)</f>
        <v>56</v>
      </c>
      <c r="K235" s="94">
        <f>SUMIFS('BAZA DANYCH'!$AB:$AB,'BAZA DANYCH'!$T:$T,K$230,'BAZA DANYCH'!$J:$J,$B235)</f>
        <v>0</v>
      </c>
      <c r="L235" s="94">
        <f>SUMIFS('BAZA DANYCH'!$AB:$AB,'BAZA DANYCH'!$T:$T,L$230,'BAZA DANYCH'!$J:$J,$B235)</f>
        <v>0</v>
      </c>
      <c r="M235" s="94">
        <f>SUMIFS('BAZA DANYCH'!$AB:$AB,'BAZA DANYCH'!$T:$T,M$230,'BAZA DANYCH'!$J:$J,$B235)</f>
        <v>95</v>
      </c>
      <c r="N235" s="94">
        <f>SUMIFS('BAZA DANYCH'!$AB:$AB,'BAZA DANYCH'!$T:$T,N$230,'BAZA DANYCH'!$J:$J,$B235)</f>
        <v>50</v>
      </c>
      <c r="O235" s="94">
        <f>SUMIFS('BAZA DANYCH'!$AB:$AB,'BAZA DANYCH'!$T:$T,O$230,'BAZA DANYCH'!$J:$J,$B235)</f>
        <v>36</v>
      </c>
      <c r="P235" s="94">
        <f>SUMIFS('BAZA DANYCH'!$AB:$AB,'BAZA DANYCH'!$T:$T,P$230,'BAZA DANYCH'!$J:$J,$B235)</f>
        <v>50</v>
      </c>
      <c r="Q235" s="94">
        <f>SUMIFS('BAZA DANYCH'!$AB:$AB,'BAZA DANYCH'!$T:$T,Q$230,'BAZA DANYCH'!$J:$J,$B235)</f>
        <v>50</v>
      </c>
      <c r="R235" s="94">
        <f>SUMIFS('BAZA DANYCH'!$AB:$AB,'BAZA DANYCH'!$T:$T,R$230,'BAZA DANYCH'!$J:$J,$B235)</f>
        <v>28</v>
      </c>
      <c r="S235" s="94">
        <f>SUMIFS('BAZA DANYCH'!$AB:$AB,'BAZA DANYCH'!$T:$T,S$230,'BAZA DANYCH'!$J:$J,$B235)</f>
        <v>0</v>
      </c>
      <c r="T235" s="94">
        <f>SUMIFS('BAZA DANYCH'!$AB:$AB,'BAZA DANYCH'!$T:$T,T$230,'BAZA DANYCH'!$J:$J,$B235)</f>
        <v>28</v>
      </c>
      <c r="U235" s="94">
        <f>SUMIFS('BAZA DANYCH'!$AB:$AB,'BAZA DANYCH'!$T:$T,U$230,'BAZA DANYCH'!$J:$J,$B235)</f>
        <v>111</v>
      </c>
      <c r="V235" s="94">
        <f>SUMIFS('BAZA DANYCH'!$AB:$AB,'BAZA DANYCH'!$T:$T,V$230,'BAZA DANYCH'!$J:$J,$B235)</f>
        <v>50</v>
      </c>
      <c r="W235" s="94">
        <f>SUMIFS('BAZA DANYCH'!$AB:$AB,'BAZA DANYCH'!$T:$T,W$230,'BAZA DANYCH'!$J:$J,$B235)</f>
        <v>28</v>
      </c>
      <c r="X235" s="94">
        <f>SUMIFS('BAZA DANYCH'!$AB:$AB,'BAZA DANYCH'!$T:$T,X$230,'BAZA DANYCH'!$J:$J,$B235)</f>
        <v>17</v>
      </c>
      <c r="Y235" s="94">
        <f>SUMIFS('BAZA DANYCH'!$AB:$AB,'BAZA DANYCH'!$T:$T,Y$230,'BAZA DANYCH'!$J:$J,$B235)</f>
        <v>53</v>
      </c>
      <c r="Z235" s="94">
        <f>SUMIFS('BAZA DANYCH'!$AB:$AB,'BAZA DANYCH'!$T:$T,Z$230,'BAZA DANYCH'!$J:$J,$B235)</f>
        <v>43</v>
      </c>
      <c r="AA235" s="94">
        <f>SUMIFS('BAZA DANYCH'!$AB:$AB,'BAZA DANYCH'!$T:$T,AA$230,'BAZA DANYCH'!$J:$J,$B235)</f>
        <v>25</v>
      </c>
      <c r="AB235" s="94">
        <f>SUMIFS('BAZA DANYCH'!$AB:$AB,'BAZA DANYCH'!$T:$T,AB$230,'BAZA DANYCH'!$J:$J,$B235)</f>
        <v>0</v>
      </c>
      <c r="AC235" s="94">
        <f>SUMIFS('BAZA DANYCH'!$AB:$AB,'BAZA DANYCH'!$T:$T,AC$230,'BAZA DANYCH'!$J:$J,$B235)</f>
        <v>96</v>
      </c>
      <c r="AD235" s="94">
        <f>SUMIFS('BAZA DANYCH'!$AB:$AB,'BAZA DANYCH'!$T:$T,AD$230,'BAZA DANYCH'!$J:$J,$B235)</f>
        <v>92</v>
      </c>
      <c r="AE235" s="94">
        <f>SUMIFS('BAZA DANYCH'!$AB:$AB,'BAZA DANYCH'!$T:$T,AE$230,'BAZA DANYCH'!$J:$J,$B235)</f>
        <v>70</v>
      </c>
      <c r="AF235" s="94">
        <f>SUMIFS('BAZA DANYCH'!$AB:$AB,'BAZA DANYCH'!$T:$T,AF$230,'BAZA DANYCH'!$J:$J,$B235)</f>
        <v>62</v>
      </c>
      <c r="AG235" s="94">
        <f>SUMIFS('BAZA DANYCH'!$AB:$AB,'BAZA DANYCH'!$T:$T,AG$230,'BAZA DANYCH'!$J:$J,$B235)</f>
        <v>76</v>
      </c>
      <c r="AH235" s="94">
        <f>SUMIFS('BAZA DANYCH'!$AB:$AB,'BAZA DANYCH'!$T:$T,AH$230,'BAZA DANYCH'!$J:$J,$B235)</f>
        <v>0</v>
      </c>
      <c r="AI235" s="94">
        <f>SUMIFS('BAZA DANYCH'!$AB:$AB,'BAZA DANYCH'!$T:$T,AI$230,'BAZA DANYCH'!$J:$J,$B235)</f>
        <v>0</v>
      </c>
    </row>
    <row r="236" spans="1:36">
      <c r="B236" s="248" t="str">
        <f t="shared" si="22"/>
        <v>brak danych</v>
      </c>
      <c r="C236" s="237">
        <f>SUM(D236:S236)+SUM(T236:AI236)</f>
        <v>26</v>
      </c>
      <c r="D236" s="94">
        <f>SUMIFS('BAZA DANYCH'!$AB:$AB,'BAZA DANYCH'!$T:$T,D$230,'BAZA DANYCH'!$J:$J,$B236)</f>
        <v>0</v>
      </c>
      <c r="E236" s="94">
        <f>SUMIFS('BAZA DANYCH'!$AB:$AB,'BAZA DANYCH'!$T:$T,E$230,'BAZA DANYCH'!$J:$J,$B236)</f>
        <v>0</v>
      </c>
      <c r="F236" s="94">
        <f>SUMIFS('BAZA DANYCH'!$AB:$AB,'BAZA DANYCH'!$T:$T,F$230,'BAZA DANYCH'!$J:$J,$B236)</f>
        <v>0</v>
      </c>
      <c r="G236" s="94">
        <f>SUMIFS('BAZA DANYCH'!$AB:$AB,'BAZA DANYCH'!$T:$T,G$230,'BAZA DANYCH'!$J:$J,$B236)</f>
        <v>0</v>
      </c>
      <c r="H236" s="94">
        <f>SUMIFS('BAZA DANYCH'!$AB:$AB,'BAZA DANYCH'!$T:$T,H$230,'BAZA DANYCH'!$J:$J,$B236)</f>
        <v>0</v>
      </c>
      <c r="I236" s="94">
        <f>SUMIFS('BAZA DANYCH'!$AB:$AB,'BAZA DANYCH'!$T:$T,I$230,'BAZA DANYCH'!$J:$J,$B236)</f>
        <v>0</v>
      </c>
      <c r="J236" s="94">
        <f>SUMIFS('BAZA DANYCH'!$AB:$AB,'BAZA DANYCH'!$T:$T,J$230,'BAZA DANYCH'!$J:$J,$B236)</f>
        <v>0</v>
      </c>
      <c r="K236" s="94">
        <f>SUMIFS('BAZA DANYCH'!$AB:$AB,'BAZA DANYCH'!$T:$T,K$230,'BAZA DANYCH'!$J:$J,$B236)</f>
        <v>0</v>
      </c>
      <c r="L236" s="94">
        <f>SUMIFS('BAZA DANYCH'!$AB:$AB,'BAZA DANYCH'!$T:$T,L$230,'BAZA DANYCH'!$J:$J,$B236)</f>
        <v>0</v>
      </c>
      <c r="M236" s="94">
        <f>SUMIFS('BAZA DANYCH'!$AB:$AB,'BAZA DANYCH'!$T:$T,M$230,'BAZA DANYCH'!$J:$J,$B236)</f>
        <v>20</v>
      </c>
      <c r="N236" s="94">
        <f>SUMIFS('BAZA DANYCH'!$AB:$AB,'BAZA DANYCH'!$T:$T,N$230,'BAZA DANYCH'!$J:$J,$B236)</f>
        <v>0</v>
      </c>
      <c r="O236" s="94">
        <f>SUMIFS('BAZA DANYCH'!$AB:$AB,'BAZA DANYCH'!$T:$T,O$230,'BAZA DANYCH'!$J:$J,$B236)</f>
        <v>0</v>
      </c>
      <c r="P236" s="94">
        <f>SUMIFS('BAZA DANYCH'!$AB:$AB,'BAZA DANYCH'!$T:$T,P$230,'BAZA DANYCH'!$J:$J,$B236)</f>
        <v>0</v>
      </c>
      <c r="Q236" s="94">
        <f>SUMIFS('BAZA DANYCH'!$AB:$AB,'BAZA DANYCH'!$T:$T,Q$230,'BAZA DANYCH'!$J:$J,$B236)</f>
        <v>0</v>
      </c>
      <c r="R236" s="94">
        <f>SUMIFS('BAZA DANYCH'!$AB:$AB,'BAZA DANYCH'!$T:$T,R$230,'BAZA DANYCH'!$J:$J,$B236)</f>
        <v>0</v>
      </c>
      <c r="S236" s="94">
        <f>SUMIFS('BAZA DANYCH'!$AB:$AB,'BAZA DANYCH'!$T:$T,S$230,'BAZA DANYCH'!$J:$J,$B236)</f>
        <v>0</v>
      </c>
      <c r="T236" s="94">
        <f>SUMIFS('BAZA DANYCH'!$AB:$AB,'BAZA DANYCH'!$T:$T,T$230,'BAZA DANYCH'!$J:$J,$B236)</f>
        <v>0</v>
      </c>
      <c r="U236" s="94">
        <f>SUMIFS('BAZA DANYCH'!$AB:$AB,'BAZA DANYCH'!$T:$T,U$230,'BAZA DANYCH'!$J:$J,$B236)</f>
        <v>6</v>
      </c>
      <c r="V236" s="94">
        <f>SUMIFS('BAZA DANYCH'!$AB:$AB,'BAZA DANYCH'!$T:$T,V$230,'BAZA DANYCH'!$J:$J,$B236)</f>
        <v>0</v>
      </c>
      <c r="W236" s="94">
        <f>SUMIFS('BAZA DANYCH'!$AB:$AB,'BAZA DANYCH'!$T:$T,W$230,'BAZA DANYCH'!$J:$J,$B236)</f>
        <v>0</v>
      </c>
      <c r="X236" s="94">
        <f>SUMIFS('BAZA DANYCH'!$AB:$AB,'BAZA DANYCH'!$T:$T,X$230,'BAZA DANYCH'!$J:$J,$B236)</f>
        <v>0</v>
      </c>
      <c r="Y236" s="94">
        <f>SUMIFS('BAZA DANYCH'!$AB:$AB,'BAZA DANYCH'!$T:$T,Y$230,'BAZA DANYCH'!$J:$J,$B236)</f>
        <v>0</v>
      </c>
      <c r="Z236" s="94">
        <f>SUMIFS('BAZA DANYCH'!$AB:$AB,'BAZA DANYCH'!$T:$T,Z$230,'BAZA DANYCH'!$J:$J,$B236)</f>
        <v>0</v>
      </c>
      <c r="AA236" s="94">
        <f>SUMIFS('BAZA DANYCH'!$AB:$AB,'BAZA DANYCH'!$T:$T,AA$230,'BAZA DANYCH'!$J:$J,$B236)</f>
        <v>0</v>
      </c>
      <c r="AB236" s="94">
        <f>SUMIFS('BAZA DANYCH'!$AB:$AB,'BAZA DANYCH'!$T:$T,AB$230,'BAZA DANYCH'!$J:$J,$B236)</f>
        <v>0</v>
      </c>
      <c r="AC236" s="94">
        <f>SUMIFS('BAZA DANYCH'!$AB:$AB,'BAZA DANYCH'!$T:$T,AC$230,'BAZA DANYCH'!$J:$J,$B236)</f>
        <v>0</v>
      </c>
      <c r="AD236" s="94">
        <f>SUMIFS('BAZA DANYCH'!$AB:$AB,'BAZA DANYCH'!$T:$T,AD$230,'BAZA DANYCH'!$J:$J,$B236)</f>
        <v>0</v>
      </c>
      <c r="AE236" s="94">
        <f>SUMIFS('BAZA DANYCH'!$AB:$AB,'BAZA DANYCH'!$T:$T,AE$230,'BAZA DANYCH'!$J:$J,$B236)</f>
        <v>0</v>
      </c>
      <c r="AF236" s="94">
        <f>SUMIFS('BAZA DANYCH'!$AB:$AB,'BAZA DANYCH'!$T:$T,AF$230,'BAZA DANYCH'!$J:$J,$B236)</f>
        <v>0</v>
      </c>
      <c r="AG236" s="94">
        <f>SUMIFS('BAZA DANYCH'!$AB:$AB,'BAZA DANYCH'!$T:$T,AG$230,'BAZA DANYCH'!$J:$J,$B236)</f>
        <v>0</v>
      </c>
      <c r="AH236" s="94">
        <f>SUMIFS('BAZA DANYCH'!$AB:$AB,'BAZA DANYCH'!$T:$T,AH$230,'BAZA DANYCH'!$J:$J,$B236)</f>
        <v>0</v>
      </c>
      <c r="AI236" s="94">
        <f>SUMIFS('BAZA DANYCH'!$AB:$AB,'BAZA DANYCH'!$T:$T,AI$230,'BAZA DANYCH'!$J:$J,$B236)</f>
        <v>0</v>
      </c>
    </row>
    <row r="237" spans="1:36" s="86" customFormat="1">
      <c r="A237" s="85"/>
      <c r="B237" s="240" t="str">
        <f t="shared" si="22"/>
        <v>RAZEM</v>
      </c>
      <c r="C237" s="217">
        <f t="shared" ref="C237:Z237" si="23">SUM(C232:C236)</f>
        <v>56713</v>
      </c>
      <c r="D237" s="228">
        <f t="shared" si="23"/>
        <v>1131</v>
      </c>
      <c r="E237" s="217">
        <f t="shared" si="23"/>
        <v>1471</v>
      </c>
      <c r="F237" s="217">
        <f t="shared" si="23"/>
        <v>2121</v>
      </c>
      <c r="G237" s="217">
        <f t="shared" si="23"/>
        <v>2406</v>
      </c>
      <c r="H237" s="217">
        <f t="shared" si="23"/>
        <v>2158</v>
      </c>
      <c r="I237" s="217">
        <f t="shared" si="23"/>
        <v>2370</v>
      </c>
      <c r="J237" s="217">
        <f t="shared" si="23"/>
        <v>1878</v>
      </c>
      <c r="K237" s="217">
        <f t="shared" si="23"/>
        <v>1630</v>
      </c>
      <c r="L237" s="217">
        <f t="shared" si="23"/>
        <v>1240</v>
      </c>
      <c r="M237" s="217">
        <f t="shared" si="23"/>
        <v>1744</v>
      </c>
      <c r="N237" s="217">
        <f t="shared" si="23"/>
        <v>1736</v>
      </c>
      <c r="O237" s="217">
        <f t="shared" si="23"/>
        <v>1420</v>
      </c>
      <c r="P237" s="217">
        <f t="shared" si="23"/>
        <v>1195</v>
      </c>
      <c r="Q237" s="217">
        <f t="shared" si="23"/>
        <v>993</v>
      </c>
      <c r="R237" s="217">
        <f t="shared" si="23"/>
        <v>1088</v>
      </c>
      <c r="S237" s="217">
        <f t="shared" si="23"/>
        <v>846</v>
      </c>
      <c r="T237" s="217">
        <f t="shared" si="23"/>
        <v>1188</v>
      </c>
      <c r="U237" s="217">
        <f t="shared" si="23"/>
        <v>1948</v>
      </c>
      <c r="V237" s="217">
        <f t="shared" si="23"/>
        <v>2097</v>
      </c>
      <c r="W237" s="217">
        <f t="shared" si="23"/>
        <v>1530</v>
      </c>
      <c r="X237" s="217">
        <f t="shared" si="23"/>
        <v>2136</v>
      </c>
      <c r="Y237" s="217">
        <f t="shared" si="23"/>
        <v>2368</v>
      </c>
      <c r="Z237" s="217">
        <f t="shared" si="23"/>
        <v>1925</v>
      </c>
      <c r="AA237" s="217">
        <f t="shared" ref="AA237:AI237" si="24">SUM(AA232:AA236)</f>
        <v>2028</v>
      </c>
      <c r="AB237" s="217">
        <f t="shared" si="24"/>
        <v>2147</v>
      </c>
      <c r="AC237" s="217">
        <f t="shared" si="24"/>
        <v>2408</v>
      </c>
      <c r="AD237" s="217">
        <f t="shared" si="24"/>
        <v>1838</v>
      </c>
      <c r="AE237" s="217">
        <f t="shared" si="24"/>
        <v>1443</v>
      </c>
      <c r="AF237" s="217">
        <f t="shared" si="24"/>
        <v>1837</v>
      </c>
      <c r="AG237" s="217">
        <f t="shared" si="24"/>
        <v>2442</v>
      </c>
      <c r="AH237" s="217">
        <f t="shared" si="24"/>
        <v>2168</v>
      </c>
      <c r="AI237" s="217">
        <f t="shared" si="24"/>
        <v>1783</v>
      </c>
    </row>
    <row r="238" spans="1:36">
      <c r="B238" s="97"/>
      <c r="C238" s="88" t="b">
        <f>C237=C195</f>
        <v>1</v>
      </c>
      <c r="D238" s="88"/>
      <c r="E238" s="4"/>
      <c r="F238" s="4"/>
      <c r="G238" s="4"/>
      <c r="H238" s="4"/>
      <c r="I238" s="4"/>
      <c r="J238" s="4"/>
      <c r="K238" s="4"/>
      <c r="L238" s="4"/>
      <c r="M238" s="4"/>
      <c r="N238" s="4"/>
      <c r="O238" s="4"/>
      <c r="P238" s="4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</row>
    <row r="239" spans="1:36">
      <c r="B239" s="97"/>
      <c r="C239" s="88"/>
      <c r="D239" s="88"/>
      <c r="E239" s="4"/>
      <c r="F239" s="4"/>
      <c r="G239" s="4"/>
      <c r="H239" s="4"/>
      <c r="I239" s="4"/>
      <c r="J239" s="4"/>
      <c r="K239" s="4"/>
      <c r="L239" s="4"/>
      <c r="M239" s="4"/>
      <c r="N239" s="4"/>
      <c r="O239" s="4"/>
      <c r="P239" s="4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</row>
    <row r="240" spans="1:36" ht="38.25">
      <c r="B240" s="373" t="s">
        <v>136</v>
      </c>
      <c r="C240" s="249" t="s">
        <v>465</v>
      </c>
      <c r="D240" s="264">
        <f t="shared" ref="D240:AI240" si="25">D230</f>
        <v>0.25</v>
      </c>
      <c r="E240" s="264">
        <f t="shared" si="25"/>
        <v>0.26041666666666669</v>
      </c>
      <c r="F240" s="264">
        <f t="shared" si="25"/>
        <v>0.27083333333333298</v>
      </c>
      <c r="G240" s="264">
        <f t="shared" si="25"/>
        <v>0.28125</v>
      </c>
      <c r="H240" s="264">
        <f t="shared" si="25"/>
        <v>0.29166666666666702</v>
      </c>
      <c r="I240" s="264">
        <f t="shared" si="25"/>
        <v>0.30208333333333298</v>
      </c>
      <c r="J240" s="264">
        <f t="shared" si="25"/>
        <v>0.3125</v>
      </c>
      <c r="K240" s="264">
        <f t="shared" si="25"/>
        <v>0.32291666666666702</v>
      </c>
      <c r="L240" s="264">
        <f t="shared" si="25"/>
        <v>0.33333333333333298</v>
      </c>
      <c r="M240" s="264">
        <f t="shared" si="25"/>
        <v>0.34375</v>
      </c>
      <c r="N240" s="264">
        <f t="shared" si="25"/>
        <v>0.35416666666666702</v>
      </c>
      <c r="O240" s="264">
        <f t="shared" si="25"/>
        <v>0.36458333333333331</v>
      </c>
      <c r="P240" s="264">
        <f t="shared" si="25"/>
        <v>0.375</v>
      </c>
      <c r="Q240" s="264">
        <f t="shared" si="25"/>
        <v>0.38541666666666702</v>
      </c>
      <c r="R240" s="264">
        <f t="shared" si="25"/>
        <v>0.39583333333333331</v>
      </c>
      <c r="S240" s="264">
        <f t="shared" si="25"/>
        <v>0.40625</v>
      </c>
      <c r="T240" s="264">
        <f t="shared" si="25"/>
        <v>0.58333333333333337</v>
      </c>
      <c r="U240" s="264">
        <f t="shared" si="25"/>
        <v>0.59375</v>
      </c>
      <c r="V240" s="264">
        <f t="shared" si="25"/>
        <v>0.60416666666666696</v>
      </c>
      <c r="W240" s="264">
        <f t="shared" si="25"/>
        <v>0.61458333333333337</v>
      </c>
      <c r="X240" s="264">
        <f t="shared" si="25"/>
        <v>0.625</v>
      </c>
      <c r="Y240" s="264">
        <f t="shared" si="25"/>
        <v>0.63541666666666696</v>
      </c>
      <c r="Z240" s="264">
        <f t="shared" si="25"/>
        <v>0.64583333333333337</v>
      </c>
      <c r="AA240" s="264">
        <f t="shared" si="25"/>
        <v>0.65625</v>
      </c>
      <c r="AB240" s="264">
        <f t="shared" si="25"/>
        <v>0.66666666666666696</v>
      </c>
      <c r="AC240" s="264">
        <f t="shared" si="25"/>
        <v>0.67708333333333337</v>
      </c>
      <c r="AD240" s="264">
        <f t="shared" si="25"/>
        <v>0.6875</v>
      </c>
      <c r="AE240" s="264">
        <f t="shared" si="25"/>
        <v>0.69791666666666696</v>
      </c>
      <c r="AF240" s="264">
        <f t="shared" si="25"/>
        <v>0.70833333333333337</v>
      </c>
      <c r="AG240" s="264">
        <f t="shared" si="25"/>
        <v>0.71875</v>
      </c>
      <c r="AH240" s="264">
        <f t="shared" si="25"/>
        <v>0.72916666666666663</v>
      </c>
      <c r="AI240" s="264">
        <f t="shared" si="25"/>
        <v>0.73958333333333337</v>
      </c>
    </row>
    <row r="241" spans="1:36" ht="38.25">
      <c r="B241" s="373"/>
      <c r="C241" s="249" t="s">
        <v>465</v>
      </c>
      <c r="D241" s="264">
        <f t="shared" ref="D241:AI241" si="26">D231</f>
        <v>0.26041666666666669</v>
      </c>
      <c r="E241" s="264">
        <f t="shared" si="26"/>
        <v>0.27083333333333298</v>
      </c>
      <c r="F241" s="264">
        <f t="shared" si="26"/>
        <v>0.28125</v>
      </c>
      <c r="G241" s="264">
        <f t="shared" si="26"/>
        <v>0.29166666666666702</v>
      </c>
      <c r="H241" s="264">
        <f t="shared" si="26"/>
        <v>0.30208333333333298</v>
      </c>
      <c r="I241" s="264">
        <f t="shared" si="26"/>
        <v>0.3125</v>
      </c>
      <c r="J241" s="264">
        <f t="shared" si="26"/>
        <v>0.32291666666666702</v>
      </c>
      <c r="K241" s="264">
        <f t="shared" si="26"/>
        <v>0.33333333333333298</v>
      </c>
      <c r="L241" s="264">
        <f t="shared" si="26"/>
        <v>0.34375</v>
      </c>
      <c r="M241" s="264">
        <f t="shared" si="26"/>
        <v>0.35416666666666702</v>
      </c>
      <c r="N241" s="264">
        <f t="shared" si="26"/>
        <v>0.36458333333333398</v>
      </c>
      <c r="O241" s="264">
        <f t="shared" si="26"/>
        <v>0.375</v>
      </c>
      <c r="P241" s="264">
        <f t="shared" si="26"/>
        <v>0.38541666666666702</v>
      </c>
      <c r="Q241" s="264">
        <f t="shared" si="26"/>
        <v>0.39583333333333398</v>
      </c>
      <c r="R241" s="264">
        <f t="shared" si="26"/>
        <v>0.40625</v>
      </c>
      <c r="S241" s="264">
        <f t="shared" si="26"/>
        <v>0.41666666666666669</v>
      </c>
      <c r="T241" s="264">
        <f t="shared" si="26"/>
        <v>0.593750000000001</v>
      </c>
      <c r="U241" s="264">
        <f t="shared" si="26"/>
        <v>0.60416666666666696</v>
      </c>
      <c r="V241" s="264">
        <f t="shared" si="26"/>
        <v>0.61458333333333404</v>
      </c>
      <c r="W241" s="264">
        <f t="shared" si="26"/>
        <v>0.625000000000001</v>
      </c>
      <c r="X241" s="264">
        <f t="shared" si="26"/>
        <v>0.63541666666666696</v>
      </c>
      <c r="Y241" s="264">
        <f t="shared" si="26"/>
        <v>0.64583333333333404</v>
      </c>
      <c r="Z241" s="264">
        <f t="shared" si="26"/>
        <v>0.656250000000001</v>
      </c>
      <c r="AA241" s="264">
        <f t="shared" si="26"/>
        <v>0.66666666666666696</v>
      </c>
      <c r="AB241" s="264">
        <f t="shared" si="26"/>
        <v>0.67708333333333404</v>
      </c>
      <c r="AC241" s="264">
        <f t="shared" si="26"/>
        <v>0.687500000000001</v>
      </c>
      <c r="AD241" s="264">
        <f t="shared" si="26"/>
        <v>0.69791666666666696</v>
      </c>
      <c r="AE241" s="264">
        <f t="shared" si="26"/>
        <v>0.70833333333333404</v>
      </c>
      <c r="AF241" s="264">
        <f t="shared" si="26"/>
        <v>0.718750000000001</v>
      </c>
      <c r="AG241" s="264">
        <f t="shared" si="26"/>
        <v>0.72916666666666796</v>
      </c>
      <c r="AH241" s="264">
        <f t="shared" si="26"/>
        <v>0.73958333333333404</v>
      </c>
      <c r="AI241" s="264">
        <f t="shared" si="26"/>
        <v>0.750000000000001</v>
      </c>
    </row>
    <row r="242" spans="1:36">
      <c r="B242" s="248" t="str">
        <f t="shared" ref="B242:B247" si="27">B200</f>
        <v>przewoźnik świadczący usługi na zamówienie Miasta</v>
      </c>
      <c r="C242" s="250">
        <f t="shared" ref="C242:AI242" si="28">C232/C$237</f>
        <v>0.81305873432898979</v>
      </c>
      <c r="D242" s="253">
        <f t="shared" si="28"/>
        <v>0.80282935455349247</v>
      </c>
      <c r="E242" s="253">
        <f t="shared" si="28"/>
        <v>0.74371176070700207</v>
      </c>
      <c r="F242" s="253">
        <f t="shared" si="28"/>
        <v>0.92032060348892031</v>
      </c>
      <c r="G242" s="253">
        <f t="shared" si="28"/>
        <v>0.84954280964256024</v>
      </c>
      <c r="H242" s="253">
        <f t="shared" si="28"/>
        <v>0.78405931417979613</v>
      </c>
      <c r="I242" s="253">
        <f t="shared" si="28"/>
        <v>0.81687763713080164</v>
      </c>
      <c r="J242" s="253">
        <f t="shared" si="28"/>
        <v>0.86634717784877524</v>
      </c>
      <c r="K242" s="253">
        <f t="shared" si="28"/>
        <v>0.81349693251533739</v>
      </c>
      <c r="L242" s="253">
        <f t="shared" si="28"/>
        <v>0.84435483870967742</v>
      </c>
      <c r="M242" s="253">
        <f t="shared" si="28"/>
        <v>0.68061926605504586</v>
      </c>
      <c r="N242" s="253">
        <f t="shared" si="28"/>
        <v>0.67626728110599077</v>
      </c>
      <c r="O242" s="253">
        <f t="shared" si="28"/>
        <v>0.70211267605633798</v>
      </c>
      <c r="P242" s="253">
        <f t="shared" si="28"/>
        <v>0.699581589958159</v>
      </c>
      <c r="Q242" s="253">
        <f t="shared" si="28"/>
        <v>0.74018126888217528</v>
      </c>
      <c r="R242" s="253">
        <f t="shared" si="28"/>
        <v>0.68658088235294112</v>
      </c>
      <c r="S242" s="253">
        <f t="shared" si="28"/>
        <v>0.74231678486997632</v>
      </c>
      <c r="T242" s="253">
        <f t="shared" si="28"/>
        <v>0.90067340067340063</v>
      </c>
      <c r="U242" s="253">
        <f t="shared" si="28"/>
        <v>0.76078028747433268</v>
      </c>
      <c r="V242" s="253">
        <f t="shared" si="28"/>
        <v>0.84358607534573204</v>
      </c>
      <c r="W242" s="253">
        <f t="shared" si="28"/>
        <v>0.80196078431372553</v>
      </c>
      <c r="X242" s="253">
        <f t="shared" si="28"/>
        <v>0.88998127340823974</v>
      </c>
      <c r="Y242" s="253">
        <f t="shared" si="28"/>
        <v>0.80152027027027029</v>
      </c>
      <c r="Z242" s="253">
        <f t="shared" si="28"/>
        <v>0.80467532467532465</v>
      </c>
      <c r="AA242" s="253">
        <f t="shared" si="28"/>
        <v>0.83530571992110458</v>
      </c>
      <c r="AB242" s="253">
        <f t="shared" si="28"/>
        <v>0.86865393572426641</v>
      </c>
      <c r="AC242" s="253">
        <f t="shared" si="28"/>
        <v>0.7919435215946844</v>
      </c>
      <c r="AD242" s="253">
        <f t="shared" si="28"/>
        <v>0.81392818280739931</v>
      </c>
      <c r="AE242" s="253">
        <f t="shared" si="28"/>
        <v>0.78932778932778935</v>
      </c>
      <c r="AF242" s="253">
        <f t="shared" si="28"/>
        <v>0.85029940119760483</v>
      </c>
      <c r="AG242" s="253">
        <f t="shared" si="28"/>
        <v>0.81490581490581493</v>
      </c>
      <c r="AH242" s="253">
        <f t="shared" si="28"/>
        <v>0.9100553505535055</v>
      </c>
      <c r="AI242" s="253">
        <f t="shared" si="28"/>
        <v>0.93045429052159279</v>
      </c>
    </row>
    <row r="243" spans="1:36">
      <c r="B243" s="248" t="str">
        <f t="shared" si="27"/>
        <v>przewoźnik obsługujący ruch regionalny</v>
      </c>
      <c r="C243" s="250">
        <f t="shared" ref="C243:C246" si="29">C233/C$237</f>
        <v>0.14635092483204909</v>
      </c>
      <c r="D243" s="253">
        <f t="shared" ref="D243:AI243" si="30">D233/D$237</f>
        <v>0.14854111405835543</v>
      </c>
      <c r="E243" s="253">
        <f t="shared" si="30"/>
        <v>0.17811012916383412</v>
      </c>
      <c r="F243" s="253">
        <f t="shared" si="30"/>
        <v>7.9679396511079678E-2</v>
      </c>
      <c r="G243" s="253">
        <f t="shared" si="30"/>
        <v>0.14796342477140481</v>
      </c>
      <c r="H243" s="253">
        <f t="shared" si="30"/>
        <v>0.11862835959221502</v>
      </c>
      <c r="I243" s="253">
        <f t="shared" si="30"/>
        <v>0.17890295358649788</v>
      </c>
      <c r="J243" s="253">
        <f t="shared" si="30"/>
        <v>0.10383386581469649</v>
      </c>
      <c r="K243" s="253">
        <f t="shared" si="30"/>
        <v>0.18650306748466258</v>
      </c>
      <c r="L243" s="253">
        <f t="shared" si="30"/>
        <v>0.11532258064516129</v>
      </c>
      <c r="M243" s="253">
        <f t="shared" si="30"/>
        <v>0.24770642201834864</v>
      </c>
      <c r="N243" s="253">
        <f t="shared" si="30"/>
        <v>0.2661290322580645</v>
      </c>
      <c r="O243" s="253">
        <f t="shared" si="30"/>
        <v>0.20211267605633804</v>
      </c>
      <c r="P243" s="253">
        <f t="shared" si="30"/>
        <v>0.17489539748953975</v>
      </c>
      <c r="Q243" s="253">
        <f t="shared" si="30"/>
        <v>0.16314199395770393</v>
      </c>
      <c r="R243" s="253">
        <f t="shared" si="30"/>
        <v>0.22334558823529413</v>
      </c>
      <c r="S243" s="253">
        <f t="shared" si="30"/>
        <v>0.1276595744680851</v>
      </c>
      <c r="T243" s="253">
        <f t="shared" si="30"/>
        <v>7.575757575757576E-2</v>
      </c>
      <c r="U243" s="253">
        <f t="shared" si="30"/>
        <v>0.15246406570841889</v>
      </c>
      <c r="V243" s="253">
        <f t="shared" si="30"/>
        <v>0.13257033857892228</v>
      </c>
      <c r="W243" s="253">
        <f t="shared" si="30"/>
        <v>0.17973856209150327</v>
      </c>
      <c r="X243" s="253">
        <f t="shared" si="30"/>
        <v>0.10205992509363296</v>
      </c>
      <c r="Y243" s="253">
        <f t="shared" si="30"/>
        <v>0.1735641891891892</v>
      </c>
      <c r="Z243" s="253">
        <f t="shared" si="30"/>
        <v>0.13662337662337662</v>
      </c>
      <c r="AA243" s="253">
        <f t="shared" si="30"/>
        <v>0.15138067061143984</v>
      </c>
      <c r="AB243" s="253">
        <f t="shared" si="30"/>
        <v>0.10805775500698649</v>
      </c>
      <c r="AC243" s="253">
        <f t="shared" si="30"/>
        <v>0.16818936877076412</v>
      </c>
      <c r="AD243" s="253">
        <f t="shared" si="30"/>
        <v>0.13601741022850924</v>
      </c>
      <c r="AE243" s="253">
        <f t="shared" si="30"/>
        <v>0.15800415800415801</v>
      </c>
      <c r="AF243" s="253">
        <f t="shared" si="30"/>
        <v>0.10941752857920523</v>
      </c>
      <c r="AG243" s="253">
        <f t="shared" si="30"/>
        <v>0.14250614250614252</v>
      </c>
      <c r="AH243" s="253">
        <f t="shared" si="30"/>
        <v>8.9022140221402216E-2</v>
      </c>
      <c r="AI243" s="253">
        <f t="shared" si="30"/>
        <v>6.9545709478407172E-2</v>
      </c>
    </row>
    <row r="244" spans="1:36">
      <c r="B244" s="248" t="str">
        <f t="shared" si="27"/>
        <v>przewoźnik autobusów turystycznych</v>
      </c>
      <c r="C244" s="250">
        <f t="shared" si="29"/>
        <v>1.7174192865833229E-2</v>
      </c>
      <c r="D244" s="253">
        <f t="shared" ref="D244:AI244" si="31">D234/D$237</f>
        <v>4.8629531388152077E-2</v>
      </c>
      <c r="E244" s="253">
        <f t="shared" si="31"/>
        <v>7.1380013596193059E-2</v>
      </c>
      <c r="F244" s="253">
        <f t="shared" si="31"/>
        <v>0</v>
      </c>
      <c r="G244" s="253">
        <f t="shared" si="31"/>
        <v>0</v>
      </c>
      <c r="H244" s="253">
        <f t="shared" si="31"/>
        <v>2.3169601482854494E-2</v>
      </c>
      <c r="I244" s="253">
        <f t="shared" si="31"/>
        <v>0</v>
      </c>
      <c r="J244" s="253">
        <f t="shared" si="31"/>
        <v>0</v>
      </c>
      <c r="K244" s="253">
        <f t="shared" si="31"/>
        <v>0</v>
      </c>
      <c r="L244" s="253">
        <f t="shared" si="31"/>
        <v>4.0322580645161289E-2</v>
      </c>
      <c r="M244" s="253">
        <f t="shared" si="31"/>
        <v>5.7339449541284407E-3</v>
      </c>
      <c r="N244" s="253">
        <f t="shared" si="31"/>
        <v>2.880184331797235E-2</v>
      </c>
      <c r="O244" s="253">
        <f t="shared" si="31"/>
        <v>7.0422535211267609E-2</v>
      </c>
      <c r="P244" s="253">
        <f t="shared" si="31"/>
        <v>8.3682008368200833E-2</v>
      </c>
      <c r="Q244" s="253">
        <f t="shared" si="31"/>
        <v>4.632426988922457E-2</v>
      </c>
      <c r="R244" s="253">
        <f t="shared" si="31"/>
        <v>6.4338235294117641E-2</v>
      </c>
      <c r="S244" s="253">
        <f t="shared" si="31"/>
        <v>0.13002364066193853</v>
      </c>
      <c r="T244" s="253">
        <f t="shared" si="31"/>
        <v>0</v>
      </c>
      <c r="U244" s="253">
        <f t="shared" si="31"/>
        <v>2.6694045174537988E-2</v>
      </c>
      <c r="V244" s="253">
        <f t="shared" si="31"/>
        <v>0</v>
      </c>
      <c r="W244" s="253">
        <f t="shared" si="31"/>
        <v>0</v>
      </c>
      <c r="X244" s="253">
        <f t="shared" si="31"/>
        <v>0</v>
      </c>
      <c r="Y244" s="253">
        <f t="shared" si="31"/>
        <v>2.5337837837837839E-3</v>
      </c>
      <c r="Z244" s="253">
        <f t="shared" si="31"/>
        <v>3.6363636363636362E-2</v>
      </c>
      <c r="AA244" s="253">
        <f t="shared" si="31"/>
        <v>9.8619329388560163E-4</v>
      </c>
      <c r="AB244" s="253">
        <f t="shared" si="31"/>
        <v>2.3288309268747091E-2</v>
      </c>
      <c r="AC244" s="253">
        <f t="shared" si="31"/>
        <v>0</v>
      </c>
      <c r="AD244" s="253">
        <f t="shared" si="31"/>
        <v>0</v>
      </c>
      <c r="AE244" s="253">
        <f t="shared" si="31"/>
        <v>4.1580041580041582E-3</v>
      </c>
      <c r="AF244" s="253">
        <f t="shared" si="31"/>
        <v>6.5323897659226998E-3</v>
      </c>
      <c r="AG244" s="253">
        <f t="shared" si="31"/>
        <v>1.1466011466011465E-2</v>
      </c>
      <c r="AH244" s="253">
        <f t="shared" si="31"/>
        <v>9.225092250922509E-4</v>
      </c>
      <c r="AI244" s="253">
        <f t="shared" si="31"/>
        <v>0</v>
      </c>
    </row>
    <row r="245" spans="1:36">
      <c r="B245" s="248" t="str">
        <f t="shared" si="27"/>
        <v>przewoźnik autobusowej komunikacji dalekobieżnej</v>
      </c>
      <c r="C245" s="250">
        <f t="shared" si="29"/>
        <v>2.2957699292931073E-2</v>
      </c>
      <c r="D245" s="253">
        <f t="shared" ref="D245:AI245" si="32">D235/D$237</f>
        <v>0</v>
      </c>
      <c r="E245" s="253">
        <f t="shared" si="32"/>
        <v>6.7980965329707682E-3</v>
      </c>
      <c r="F245" s="253">
        <f t="shared" si="32"/>
        <v>0</v>
      </c>
      <c r="G245" s="253">
        <f t="shared" si="32"/>
        <v>2.4937655860349127E-3</v>
      </c>
      <c r="H245" s="253">
        <f t="shared" si="32"/>
        <v>7.4142724745134378E-2</v>
      </c>
      <c r="I245" s="253">
        <f t="shared" si="32"/>
        <v>4.2194092827004216E-3</v>
      </c>
      <c r="J245" s="253">
        <f t="shared" si="32"/>
        <v>2.9818956336528223E-2</v>
      </c>
      <c r="K245" s="253">
        <f t="shared" si="32"/>
        <v>0</v>
      </c>
      <c r="L245" s="253">
        <f t="shared" si="32"/>
        <v>0</v>
      </c>
      <c r="M245" s="253">
        <f t="shared" si="32"/>
        <v>5.4472477064220183E-2</v>
      </c>
      <c r="N245" s="253">
        <f t="shared" si="32"/>
        <v>2.880184331797235E-2</v>
      </c>
      <c r="O245" s="253">
        <f t="shared" si="32"/>
        <v>2.5352112676056339E-2</v>
      </c>
      <c r="P245" s="253">
        <f t="shared" si="32"/>
        <v>4.1841004184100417E-2</v>
      </c>
      <c r="Q245" s="253">
        <f t="shared" si="32"/>
        <v>5.0352467270896276E-2</v>
      </c>
      <c r="R245" s="253">
        <f t="shared" si="32"/>
        <v>2.5735294117647058E-2</v>
      </c>
      <c r="S245" s="253">
        <f t="shared" si="32"/>
        <v>0</v>
      </c>
      <c r="T245" s="253">
        <f t="shared" si="32"/>
        <v>2.3569023569023569E-2</v>
      </c>
      <c r="U245" s="253">
        <f t="shared" si="32"/>
        <v>5.6981519507186856E-2</v>
      </c>
      <c r="V245" s="253">
        <f t="shared" si="32"/>
        <v>2.3843586075345733E-2</v>
      </c>
      <c r="W245" s="253">
        <f t="shared" si="32"/>
        <v>1.8300653594771243E-2</v>
      </c>
      <c r="X245" s="253">
        <f t="shared" si="32"/>
        <v>7.9588014981273412E-3</v>
      </c>
      <c r="Y245" s="253">
        <f t="shared" si="32"/>
        <v>2.2381756756756757E-2</v>
      </c>
      <c r="Z245" s="253">
        <f t="shared" si="32"/>
        <v>2.2337662337662337E-2</v>
      </c>
      <c r="AA245" s="253">
        <f t="shared" si="32"/>
        <v>1.232741617357002E-2</v>
      </c>
      <c r="AB245" s="253">
        <f t="shared" si="32"/>
        <v>0</v>
      </c>
      <c r="AC245" s="253">
        <f t="shared" si="32"/>
        <v>3.9867109634551492E-2</v>
      </c>
      <c r="AD245" s="253">
        <f t="shared" si="32"/>
        <v>5.0054406964091407E-2</v>
      </c>
      <c r="AE245" s="253">
        <f t="shared" si="32"/>
        <v>4.851004851004851E-2</v>
      </c>
      <c r="AF245" s="253">
        <f t="shared" si="32"/>
        <v>3.3750680457267285E-2</v>
      </c>
      <c r="AG245" s="253">
        <f t="shared" si="32"/>
        <v>3.1122031122031123E-2</v>
      </c>
      <c r="AH245" s="253">
        <f t="shared" si="32"/>
        <v>0</v>
      </c>
      <c r="AI245" s="253">
        <f t="shared" si="32"/>
        <v>0</v>
      </c>
    </row>
    <row r="246" spans="1:36">
      <c r="B246" s="248" t="str">
        <f t="shared" si="27"/>
        <v>brak danych</v>
      </c>
      <c r="C246" s="250">
        <f t="shared" si="29"/>
        <v>4.5844868019678027E-4</v>
      </c>
      <c r="D246" s="253">
        <f t="shared" ref="D246:AI246" si="33">D236/D$237</f>
        <v>0</v>
      </c>
      <c r="E246" s="253">
        <f t="shared" si="33"/>
        <v>0</v>
      </c>
      <c r="F246" s="253">
        <f t="shared" si="33"/>
        <v>0</v>
      </c>
      <c r="G246" s="253">
        <f t="shared" si="33"/>
        <v>0</v>
      </c>
      <c r="H246" s="253">
        <f t="shared" si="33"/>
        <v>0</v>
      </c>
      <c r="I246" s="253">
        <f t="shared" si="33"/>
        <v>0</v>
      </c>
      <c r="J246" s="253">
        <f t="shared" si="33"/>
        <v>0</v>
      </c>
      <c r="K246" s="253">
        <f t="shared" si="33"/>
        <v>0</v>
      </c>
      <c r="L246" s="253">
        <f t="shared" si="33"/>
        <v>0</v>
      </c>
      <c r="M246" s="253">
        <f t="shared" si="33"/>
        <v>1.1467889908256881E-2</v>
      </c>
      <c r="N246" s="253">
        <f t="shared" si="33"/>
        <v>0</v>
      </c>
      <c r="O246" s="253">
        <f t="shared" si="33"/>
        <v>0</v>
      </c>
      <c r="P246" s="253">
        <f t="shared" si="33"/>
        <v>0</v>
      </c>
      <c r="Q246" s="253">
        <f t="shared" si="33"/>
        <v>0</v>
      </c>
      <c r="R246" s="253">
        <f t="shared" si="33"/>
        <v>0</v>
      </c>
      <c r="S246" s="253">
        <f t="shared" si="33"/>
        <v>0</v>
      </c>
      <c r="T246" s="253">
        <f t="shared" si="33"/>
        <v>0</v>
      </c>
      <c r="U246" s="253">
        <f t="shared" si="33"/>
        <v>3.0800821355236141E-3</v>
      </c>
      <c r="V246" s="253">
        <f t="shared" si="33"/>
        <v>0</v>
      </c>
      <c r="W246" s="253">
        <f t="shared" si="33"/>
        <v>0</v>
      </c>
      <c r="X246" s="253">
        <f t="shared" si="33"/>
        <v>0</v>
      </c>
      <c r="Y246" s="253">
        <f t="shared" si="33"/>
        <v>0</v>
      </c>
      <c r="Z246" s="253">
        <f t="shared" si="33"/>
        <v>0</v>
      </c>
      <c r="AA246" s="253">
        <f t="shared" si="33"/>
        <v>0</v>
      </c>
      <c r="AB246" s="253">
        <f t="shared" si="33"/>
        <v>0</v>
      </c>
      <c r="AC246" s="253">
        <f t="shared" si="33"/>
        <v>0</v>
      </c>
      <c r="AD246" s="253">
        <f t="shared" si="33"/>
        <v>0</v>
      </c>
      <c r="AE246" s="253">
        <f t="shared" si="33"/>
        <v>0</v>
      </c>
      <c r="AF246" s="253">
        <f t="shared" si="33"/>
        <v>0</v>
      </c>
      <c r="AG246" s="253">
        <f t="shared" si="33"/>
        <v>0</v>
      </c>
      <c r="AH246" s="253">
        <f t="shared" si="33"/>
        <v>0</v>
      </c>
      <c r="AI246" s="253">
        <f t="shared" si="33"/>
        <v>0</v>
      </c>
    </row>
    <row r="247" spans="1:36">
      <c r="B247" s="240" t="str">
        <f t="shared" si="27"/>
        <v>RAZEM</v>
      </c>
      <c r="C247" s="223">
        <f t="shared" ref="C247:Z247" si="34">SUM(C242:C246)</f>
        <v>0.99999999999999989</v>
      </c>
      <c r="D247" s="254">
        <f t="shared" si="34"/>
        <v>1</v>
      </c>
      <c r="E247" s="223">
        <f t="shared" si="34"/>
        <v>1</v>
      </c>
      <c r="F247" s="223">
        <f t="shared" si="34"/>
        <v>1</v>
      </c>
      <c r="G247" s="223">
        <f t="shared" si="34"/>
        <v>0.99999999999999989</v>
      </c>
      <c r="H247" s="223">
        <f t="shared" si="34"/>
        <v>1</v>
      </c>
      <c r="I247" s="223">
        <f t="shared" si="34"/>
        <v>0.99999999999999989</v>
      </c>
      <c r="J247" s="223">
        <f t="shared" si="34"/>
        <v>0.99999999999999989</v>
      </c>
      <c r="K247" s="223">
        <f t="shared" si="34"/>
        <v>1</v>
      </c>
      <c r="L247" s="223">
        <f t="shared" si="34"/>
        <v>1</v>
      </c>
      <c r="M247" s="223">
        <f t="shared" si="34"/>
        <v>1.0000000000000002</v>
      </c>
      <c r="N247" s="223">
        <f t="shared" si="34"/>
        <v>0.99999999999999989</v>
      </c>
      <c r="O247" s="223">
        <f t="shared" si="34"/>
        <v>0.99999999999999989</v>
      </c>
      <c r="P247" s="223">
        <f t="shared" si="34"/>
        <v>1</v>
      </c>
      <c r="Q247" s="223">
        <f t="shared" si="34"/>
        <v>1</v>
      </c>
      <c r="R247" s="223">
        <f t="shared" si="34"/>
        <v>1</v>
      </c>
      <c r="S247" s="223">
        <f t="shared" si="34"/>
        <v>0.99999999999999989</v>
      </c>
      <c r="T247" s="223">
        <f t="shared" si="34"/>
        <v>1</v>
      </c>
      <c r="U247" s="223">
        <f t="shared" si="34"/>
        <v>1</v>
      </c>
      <c r="V247" s="223">
        <f t="shared" si="34"/>
        <v>1</v>
      </c>
      <c r="W247" s="223">
        <f t="shared" si="34"/>
        <v>1</v>
      </c>
      <c r="X247" s="223">
        <f t="shared" si="34"/>
        <v>1</v>
      </c>
      <c r="Y247" s="223">
        <f t="shared" si="34"/>
        <v>1</v>
      </c>
      <c r="Z247" s="223">
        <f t="shared" si="34"/>
        <v>1</v>
      </c>
      <c r="AA247" s="223">
        <f t="shared" ref="AA247:AI247" si="35">SUM(AA242:AA246)</f>
        <v>1</v>
      </c>
      <c r="AB247" s="223">
        <f t="shared" si="35"/>
        <v>1</v>
      </c>
      <c r="AC247" s="223">
        <f t="shared" si="35"/>
        <v>1</v>
      </c>
      <c r="AD247" s="223">
        <f t="shared" si="35"/>
        <v>0.99999999999999989</v>
      </c>
      <c r="AE247" s="223">
        <f t="shared" si="35"/>
        <v>1</v>
      </c>
      <c r="AF247" s="223">
        <f t="shared" si="35"/>
        <v>1</v>
      </c>
      <c r="AG247" s="223">
        <f t="shared" si="35"/>
        <v>1</v>
      </c>
      <c r="AH247" s="223">
        <f t="shared" si="35"/>
        <v>1</v>
      </c>
      <c r="AI247" s="223">
        <f t="shared" si="35"/>
        <v>1</v>
      </c>
    </row>
    <row r="248" spans="1:36">
      <c r="B248" s="97"/>
      <c r="C248" s="88"/>
      <c r="D248" s="88"/>
      <c r="E248" s="88"/>
      <c r="F248" s="88"/>
      <c r="G248" s="88"/>
      <c r="H248" s="88"/>
      <c r="I248" s="88"/>
      <c r="J248" s="88"/>
      <c r="K248" s="88"/>
      <c r="L248" s="88"/>
      <c r="M248" s="88"/>
      <c r="N248" s="88"/>
      <c r="O248" s="88"/>
      <c r="P248" s="88"/>
      <c r="Q248" s="88"/>
      <c r="R248" s="88"/>
      <c r="S248" s="88"/>
      <c r="T248" s="88"/>
      <c r="U248" s="88"/>
      <c r="V248" s="88"/>
      <c r="W248" s="88"/>
      <c r="X248" s="88"/>
      <c r="Y248" s="88"/>
      <c r="Z248" s="88"/>
      <c r="AA248" s="88"/>
      <c r="AB248" s="88"/>
      <c r="AC248" s="88"/>
    </row>
    <row r="249" spans="1:36" ht="14.25">
      <c r="A249" s="119" t="s">
        <v>163</v>
      </c>
      <c r="B249" s="123"/>
      <c r="C249" s="96"/>
      <c r="D249" s="96"/>
      <c r="E249" s="96"/>
      <c r="F249" s="96"/>
      <c r="G249" s="96"/>
      <c r="H249" s="96"/>
      <c r="I249" s="96"/>
      <c r="J249" s="96"/>
      <c r="K249" s="96"/>
      <c r="L249" s="96"/>
      <c r="M249" s="96"/>
      <c r="N249" s="96"/>
      <c r="O249" s="96"/>
      <c r="P249" s="96"/>
      <c r="Q249" s="96"/>
      <c r="R249" s="96"/>
      <c r="S249" s="96"/>
      <c r="T249" s="96"/>
      <c r="U249" s="96"/>
      <c r="V249" s="96"/>
      <c r="W249" s="96"/>
      <c r="X249" s="96"/>
      <c r="Y249" s="96"/>
      <c r="Z249" s="96"/>
      <c r="AA249" s="96"/>
      <c r="AB249" s="96"/>
      <c r="AC249" s="96"/>
      <c r="AD249" s="95"/>
      <c r="AE249" s="95"/>
      <c r="AF249" s="95"/>
      <c r="AG249" s="95"/>
      <c r="AH249" s="95"/>
      <c r="AI249" s="95"/>
      <c r="AJ249" s="95"/>
    </row>
    <row r="250" spans="1:36">
      <c r="B250" s="88"/>
      <c r="C250" s="88"/>
      <c r="D250" s="88"/>
      <c r="E250" s="88"/>
      <c r="F250" s="88"/>
      <c r="G250" s="88"/>
      <c r="H250" s="88"/>
      <c r="I250" s="88"/>
      <c r="J250" s="88"/>
      <c r="K250" s="88"/>
      <c r="L250" s="88"/>
      <c r="M250" s="88"/>
      <c r="N250" s="88"/>
      <c r="O250" s="88"/>
      <c r="P250" s="88"/>
      <c r="Q250" s="88"/>
      <c r="R250" s="88"/>
      <c r="S250" s="88"/>
      <c r="T250" s="88"/>
      <c r="U250" s="88"/>
      <c r="V250" s="88"/>
      <c r="W250" s="88"/>
      <c r="X250" s="88"/>
      <c r="Y250" s="88"/>
      <c r="Z250" s="88"/>
      <c r="AA250" s="88"/>
      <c r="AB250" s="88"/>
      <c r="AC250" s="88"/>
    </row>
    <row r="251" spans="1:36" s="219" customFormat="1" ht="38.25">
      <c r="A251" s="218"/>
      <c r="B251" s="373" t="s">
        <v>458</v>
      </c>
      <c r="C251" s="213" t="s">
        <v>465</v>
      </c>
      <c r="D251" s="213">
        <f t="shared" ref="D251:K252" si="36">D4</f>
        <v>0.25</v>
      </c>
      <c r="E251" s="213">
        <f t="shared" si="36"/>
        <v>0.29166666666666669</v>
      </c>
      <c r="F251" s="213">
        <f t="shared" si="36"/>
        <v>0.33333333333333331</v>
      </c>
      <c r="G251" s="213">
        <f t="shared" si="36"/>
        <v>0.375</v>
      </c>
      <c r="H251" s="213">
        <f t="shared" si="36"/>
        <v>0.58333333333333337</v>
      </c>
      <c r="I251" s="213">
        <f t="shared" si="36"/>
        <v>0.625</v>
      </c>
      <c r="J251" s="213">
        <f t="shared" si="36"/>
        <v>0.66666666666666663</v>
      </c>
      <c r="K251" s="213">
        <f t="shared" si="36"/>
        <v>0.70833333333333337</v>
      </c>
      <c r="N251" s="289"/>
      <c r="O251" s="288"/>
      <c r="P251" s="288"/>
      <c r="Q251" s="288"/>
      <c r="R251" s="288"/>
      <c r="S251" s="289"/>
      <c r="T251" s="289"/>
      <c r="U251" s="289"/>
      <c r="V251" s="289"/>
      <c r="W251" s="288"/>
      <c r="X251" s="288"/>
      <c r="Y251" s="288"/>
      <c r="Z251" s="288"/>
      <c r="AA251" s="288"/>
      <c r="AB251" s="288"/>
      <c r="AC251" s="239"/>
      <c r="AD251" s="289"/>
    </row>
    <row r="252" spans="1:36" s="219" customFormat="1" ht="38.25">
      <c r="A252" s="218"/>
      <c r="B252" s="373"/>
      <c r="C252" s="213" t="s">
        <v>465</v>
      </c>
      <c r="D252" s="213">
        <f t="shared" si="36"/>
        <v>0.29166666666666669</v>
      </c>
      <c r="E252" s="213">
        <f t="shared" si="36"/>
        <v>0.33333333333333331</v>
      </c>
      <c r="F252" s="213">
        <f t="shared" si="36"/>
        <v>0.375</v>
      </c>
      <c r="G252" s="213">
        <f t="shared" si="36"/>
        <v>0.41666666666666669</v>
      </c>
      <c r="H252" s="213">
        <f t="shared" si="36"/>
        <v>0.625</v>
      </c>
      <c r="I252" s="213">
        <f t="shared" si="36"/>
        <v>0.66666666666666663</v>
      </c>
      <c r="J252" s="213">
        <f t="shared" si="36"/>
        <v>0.70833333333333337</v>
      </c>
      <c r="K252" s="213">
        <f t="shared" si="36"/>
        <v>0.75</v>
      </c>
      <c r="N252" s="289"/>
      <c r="O252" s="288"/>
      <c r="P252" s="288"/>
      <c r="Q252" s="288"/>
      <c r="R252" s="288"/>
      <c r="S252" s="289"/>
      <c r="T252" s="289"/>
      <c r="U252" s="289"/>
      <c r="V252" s="289"/>
      <c r="W252" s="288"/>
      <c r="X252" s="288"/>
      <c r="Y252" s="288"/>
      <c r="Z252" s="288"/>
      <c r="AA252" s="288"/>
      <c r="AB252" s="288"/>
      <c r="AC252" s="239"/>
      <c r="AD252" s="289"/>
    </row>
    <row r="253" spans="1:36">
      <c r="B253" s="184" t="s">
        <v>453</v>
      </c>
      <c r="C253" s="237">
        <f t="shared" ref="C253:C260" si="37">SUM(D253:G253)+SUM(H253:K253)</f>
        <v>22308</v>
      </c>
      <c r="D253" s="94">
        <f>SUMIFS('BAZA DANYCH'!$AB:$AB,'BAZA DANYCH'!$U:$U,D$251,'BAZA DANYCH'!$AD:$AD,$B253)</f>
        <v>2927</v>
      </c>
      <c r="E253" s="94">
        <f>SUMIFS('BAZA DANYCH'!$AB:$AB,'BAZA DANYCH'!$U:$U,E$251,'BAZA DANYCH'!$AD:$AD,$B253)</f>
        <v>2774</v>
      </c>
      <c r="F253" s="94">
        <f>SUMIFS('BAZA DANYCH'!$AB:$AB,'BAZA DANYCH'!$U:$U,F$251,'BAZA DANYCH'!$AD:$AD,$B253)</f>
        <v>2164</v>
      </c>
      <c r="G253" s="94">
        <f>SUMIFS('BAZA DANYCH'!$AB:$AB,'BAZA DANYCH'!$U:$U,G$251,'BAZA DANYCH'!$AD:$AD,$B253)</f>
        <v>1294</v>
      </c>
      <c r="H253" s="94">
        <f>SUMIFS('BAZA DANYCH'!$AB:$AB,'BAZA DANYCH'!$U:$U,H$251,'BAZA DANYCH'!$AD:$AD,$B253)</f>
        <v>2833</v>
      </c>
      <c r="I253" s="94">
        <f>SUMIFS('BAZA DANYCH'!$AB:$AB,'BAZA DANYCH'!$U:$U,I$251,'BAZA DANYCH'!$AD:$AD,$B253)</f>
        <v>3357</v>
      </c>
      <c r="J253" s="94">
        <f>SUMIFS('BAZA DANYCH'!$AB:$AB,'BAZA DANYCH'!$U:$U,J$251,'BAZA DANYCH'!$AD:$AD,$B253)</f>
        <v>2875</v>
      </c>
      <c r="K253" s="94">
        <f>SUMIFS('BAZA DANYCH'!$AB:$AB,'BAZA DANYCH'!$U:$U,K$251,'BAZA DANYCH'!$AD:$AD,$B253)</f>
        <v>4084</v>
      </c>
      <c r="N253" s="234"/>
      <c r="O253" s="291"/>
      <c r="P253" s="291"/>
      <c r="Q253" s="291"/>
      <c r="R253" s="291"/>
      <c r="S253" s="234"/>
      <c r="T253" s="234"/>
      <c r="U253" s="234"/>
      <c r="V253" s="234"/>
      <c r="W253" s="291"/>
      <c r="X253" s="291"/>
      <c r="Y253" s="291"/>
      <c r="Z253" s="291"/>
      <c r="AA253" s="291"/>
      <c r="AB253" s="291"/>
      <c r="AC253" s="116"/>
      <c r="AD253" s="114"/>
    </row>
    <row r="254" spans="1:36">
      <c r="B254" s="184" t="s">
        <v>455</v>
      </c>
      <c r="C254" s="237">
        <f t="shared" si="37"/>
        <v>1617</v>
      </c>
      <c r="D254" s="94">
        <f>SUMIFS('BAZA DANYCH'!$AB:$AB,'BAZA DANYCH'!$U:$U,D$251,'BAZA DANYCH'!$AD:$AD,$B254)</f>
        <v>392</v>
      </c>
      <c r="E254" s="94">
        <f>SUMIFS('BAZA DANYCH'!$AB:$AB,'BAZA DANYCH'!$U:$U,E$251,'BAZA DANYCH'!$AD:$AD,$B254)</f>
        <v>472</v>
      </c>
      <c r="F254" s="94">
        <f>SUMIFS('BAZA DANYCH'!$AB:$AB,'BAZA DANYCH'!$U:$U,F$251,'BAZA DANYCH'!$AD:$AD,$B254)</f>
        <v>84</v>
      </c>
      <c r="G254" s="94">
        <f>SUMIFS('BAZA DANYCH'!$AB:$AB,'BAZA DANYCH'!$U:$U,G$251,'BAZA DANYCH'!$AD:$AD,$B254)</f>
        <v>84</v>
      </c>
      <c r="H254" s="94">
        <f>SUMIFS('BAZA DANYCH'!$AB:$AB,'BAZA DANYCH'!$U:$U,H$251,'BAZA DANYCH'!$AD:$AD,$B254)</f>
        <v>82</v>
      </c>
      <c r="I254" s="94">
        <f>SUMIFS('BAZA DANYCH'!$AB:$AB,'BAZA DANYCH'!$U:$U,I$251,'BAZA DANYCH'!$AD:$AD,$B254)</f>
        <v>166</v>
      </c>
      <c r="J254" s="94">
        <f>SUMIFS('BAZA DANYCH'!$AB:$AB,'BAZA DANYCH'!$U:$U,J$251,'BAZA DANYCH'!$AD:$AD,$B254)</f>
        <v>126</v>
      </c>
      <c r="K254" s="94">
        <f>SUMIFS('BAZA DANYCH'!$AB:$AB,'BAZA DANYCH'!$U:$U,K$251,'BAZA DANYCH'!$AD:$AD,$B254)</f>
        <v>211</v>
      </c>
      <c r="N254" s="234"/>
      <c r="O254" s="291"/>
      <c r="P254" s="291"/>
      <c r="Q254" s="291"/>
      <c r="R254" s="291"/>
      <c r="S254" s="234"/>
      <c r="T254" s="234"/>
      <c r="U254" s="234"/>
      <c r="V254" s="234"/>
      <c r="W254" s="291"/>
      <c r="X254" s="291"/>
      <c r="Y254" s="291"/>
      <c r="Z254" s="291"/>
      <c r="AA254" s="291"/>
      <c r="AB254" s="291"/>
      <c r="AC254" s="116"/>
      <c r="AD254" s="114"/>
    </row>
    <row r="255" spans="1:36">
      <c r="B255" s="184" t="s">
        <v>454</v>
      </c>
      <c r="C255" s="237">
        <f t="shared" si="37"/>
        <v>7080</v>
      </c>
      <c r="D255" s="94">
        <f>SUMIFS('BAZA DANYCH'!$AB:$AB,'BAZA DANYCH'!$U:$U,D$251,'BAZA DANYCH'!$AD:$AD,$B255)</f>
        <v>983</v>
      </c>
      <c r="E255" s="94">
        <f>SUMIFS('BAZA DANYCH'!$AB:$AB,'BAZA DANYCH'!$U:$U,E$251,'BAZA DANYCH'!$AD:$AD,$B255)</f>
        <v>1115</v>
      </c>
      <c r="F255" s="94">
        <f>SUMIFS('BAZA DANYCH'!$AB:$AB,'BAZA DANYCH'!$U:$U,F$251,'BAZA DANYCH'!$AD:$AD,$B255)</f>
        <v>1037</v>
      </c>
      <c r="G255" s="94">
        <f>SUMIFS('BAZA DANYCH'!$AB:$AB,'BAZA DANYCH'!$U:$U,G$251,'BAZA DANYCH'!$AD:$AD,$B255)</f>
        <v>594</v>
      </c>
      <c r="H255" s="94">
        <f>SUMIFS('BAZA DANYCH'!$AB:$AB,'BAZA DANYCH'!$U:$U,H$251,'BAZA DANYCH'!$AD:$AD,$B255)</f>
        <v>1142</v>
      </c>
      <c r="I255" s="94">
        <f>SUMIFS('BAZA DANYCH'!$AB:$AB,'BAZA DANYCH'!$U:$U,I$251,'BAZA DANYCH'!$AD:$AD,$B255)</f>
        <v>484</v>
      </c>
      <c r="J255" s="94">
        <f>SUMIFS('BAZA DANYCH'!$AB:$AB,'BAZA DANYCH'!$U:$U,J$251,'BAZA DANYCH'!$AD:$AD,$B255)</f>
        <v>684</v>
      </c>
      <c r="K255" s="94">
        <f>SUMIFS('BAZA DANYCH'!$AB:$AB,'BAZA DANYCH'!$U:$U,K$251,'BAZA DANYCH'!$AD:$AD,$B255)</f>
        <v>1041</v>
      </c>
      <c r="N255" s="234"/>
      <c r="O255" s="291"/>
      <c r="P255" s="291"/>
      <c r="Q255" s="291"/>
      <c r="R255" s="291"/>
      <c r="S255" s="234"/>
      <c r="T255" s="234"/>
      <c r="U255" s="234"/>
      <c r="V255" s="234"/>
      <c r="W255" s="291"/>
      <c r="X255" s="291"/>
      <c r="Y255" s="291"/>
      <c r="Z255" s="291"/>
      <c r="AA255" s="291"/>
      <c r="AB255" s="291"/>
      <c r="AC255" s="116"/>
      <c r="AD255" s="114"/>
    </row>
    <row r="256" spans="1:36">
      <c r="B256" s="184" t="s">
        <v>456</v>
      </c>
      <c r="C256" s="237">
        <f t="shared" si="37"/>
        <v>423</v>
      </c>
      <c r="D256" s="94">
        <f>SUMIFS('BAZA DANYCH'!$AB:$AB,'BAZA DANYCH'!$U:$U,D$251,'BAZA DANYCH'!$AD:$AD,$B256)</f>
        <v>63</v>
      </c>
      <c r="E256" s="94">
        <f>SUMIFS('BAZA DANYCH'!$AB:$AB,'BAZA DANYCH'!$U:$U,E$251,'BAZA DANYCH'!$AD:$AD,$B256)</f>
        <v>52</v>
      </c>
      <c r="F256" s="94">
        <f>SUMIFS('BAZA DANYCH'!$AB:$AB,'BAZA DANYCH'!$U:$U,F$251,'BAZA DANYCH'!$AD:$AD,$B256)</f>
        <v>41</v>
      </c>
      <c r="G256" s="94">
        <f>SUMIFS('BAZA DANYCH'!$AB:$AB,'BAZA DANYCH'!$U:$U,G$251,'BAZA DANYCH'!$AD:$AD,$B256)</f>
        <v>10</v>
      </c>
      <c r="H256" s="94">
        <f>SUMIFS('BAZA DANYCH'!$AB:$AB,'BAZA DANYCH'!$U:$U,H$251,'BAZA DANYCH'!$AD:$AD,$B256)</f>
        <v>109</v>
      </c>
      <c r="I256" s="94">
        <f>SUMIFS('BAZA DANYCH'!$AB:$AB,'BAZA DANYCH'!$U:$U,I$251,'BAZA DANYCH'!$AD:$AD,$B256)</f>
        <v>61</v>
      </c>
      <c r="J256" s="94">
        <f>SUMIFS('BAZA DANYCH'!$AB:$AB,'BAZA DANYCH'!$U:$U,J$251,'BAZA DANYCH'!$AD:$AD,$B256)</f>
        <v>41</v>
      </c>
      <c r="K256" s="94">
        <f>SUMIFS('BAZA DANYCH'!$AB:$AB,'BAZA DANYCH'!$U:$U,K$251,'BAZA DANYCH'!$AD:$AD,$B256)</f>
        <v>46</v>
      </c>
      <c r="N256" s="234"/>
      <c r="O256" s="291"/>
      <c r="P256" s="291"/>
      <c r="Q256" s="291"/>
      <c r="R256" s="291"/>
      <c r="S256" s="234"/>
      <c r="T256" s="234"/>
      <c r="U256" s="234"/>
      <c r="V256" s="234"/>
      <c r="W256" s="291"/>
      <c r="X256" s="291"/>
      <c r="Y256" s="291"/>
      <c r="Z256" s="291"/>
      <c r="AA256" s="291"/>
      <c r="AB256" s="291"/>
      <c r="AC256" s="116"/>
      <c r="AD256" s="114"/>
    </row>
    <row r="257" spans="1:36">
      <c r="B257" s="184" t="s">
        <v>452</v>
      </c>
      <c r="C257" s="237">
        <f t="shared" si="37"/>
        <v>7372</v>
      </c>
      <c r="D257" s="94">
        <f>SUMIFS('BAZA DANYCH'!$AB:$AB,'BAZA DANYCH'!$U:$U,D$251,'BAZA DANYCH'!$AD:$AD,$B257)</f>
        <v>892</v>
      </c>
      <c r="E257" s="94">
        <f>SUMIFS('BAZA DANYCH'!$AB:$AB,'BAZA DANYCH'!$U:$U,E$251,'BAZA DANYCH'!$AD:$AD,$B257)</f>
        <v>1252</v>
      </c>
      <c r="F257" s="94">
        <f>SUMIFS('BAZA DANYCH'!$AB:$AB,'BAZA DANYCH'!$U:$U,F$251,'BAZA DANYCH'!$AD:$AD,$B257)</f>
        <v>570</v>
      </c>
      <c r="G257" s="94">
        <f>SUMIFS('BAZA DANYCH'!$AB:$AB,'BAZA DANYCH'!$U:$U,G$251,'BAZA DANYCH'!$AD:$AD,$B257)</f>
        <v>674</v>
      </c>
      <c r="H257" s="94">
        <f>SUMIFS('BAZA DANYCH'!$AB:$AB,'BAZA DANYCH'!$U:$U,H$251,'BAZA DANYCH'!$AD:$AD,$B257)</f>
        <v>946</v>
      </c>
      <c r="I257" s="94">
        <f>SUMIFS('BAZA DANYCH'!$AB:$AB,'BAZA DANYCH'!$U:$U,I$251,'BAZA DANYCH'!$AD:$AD,$B257)</f>
        <v>1130</v>
      </c>
      <c r="J257" s="94">
        <f>SUMIFS('BAZA DANYCH'!$AB:$AB,'BAZA DANYCH'!$U:$U,J$251,'BAZA DANYCH'!$AD:$AD,$B257)</f>
        <v>904</v>
      </c>
      <c r="K257" s="94">
        <f>SUMIFS('BAZA DANYCH'!$AB:$AB,'BAZA DANYCH'!$U:$U,K$251,'BAZA DANYCH'!$AD:$AD,$B257)</f>
        <v>1004</v>
      </c>
      <c r="N257" s="234"/>
      <c r="O257" s="291"/>
      <c r="P257" s="291"/>
      <c r="Q257" s="291"/>
      <c r="R257" s="291"/>
      <c r="S257" s="234"/>
      <c r="T257" s="234"/>
      <c r="U257" s="234"/>
      <c r="V257" s="234"/>
      <c r="W257" s="291"/>
      <c r="X257" s="291"/>
      <c r="Y257" s="291"/>
      <c r="Z257" s="291"/>
      <c r="AA257" s="291"/>
      <c r="AB257" s="291"/>
      <c r="AC257" s="116"/>
      <c r="AD257" s="114"/>
    </row>
    <row r="258" spans="1:36">
      <c r="A258" s="85"/>
      <c r="B258" s="184" t="s">
        <v>457</v>
      </c>
      <c r="C258" s="237">
        <f t="shared" si="37"/>
        <v>7290</v>
      </c>
      <c r="D258" s="94">
        <f>SUMIFS('BAZA DANYCH'!$AB:$AB,'BAZA DANYCH'!$U:$U,D$251,'BAZA DANYCH'!$AD:$AD,$B258)</f>
        <v>741</v>
      </c>
      <c r="E258" s="94">
        <f>SUMIFS('BAZA DANYCH'!$AB:$AB,'BAZA DANYCH'!$U:$U,E$251,'BAZA DANYCH'!$AD:$AD,$B258)</f>
        <v>916</v>
      </c>
      <c r="F258" s="94">
        <f>SUMIFS('BAZA DANYCH'!$AB:$AB,'BAZA DANYCH'!$U:$U,F$251,'BAZA DANYCH'!$AD:$AD,$B258)</f>
        <v>509</v>
      </c>
      <c r="G258" s="94">
        <f>SUMIFS('BAZA DANYCH'!$AB:$AB,'BAZA DANYCH'!$U:$U,G$251,'BAZA DANYCH'!$AD:$AD,$B258)</f>
        <v>290</v>
      </c>
      <c r="H258" s="94">
        <f>SUMIFS('BAZA DANYCH'!$AB:$AB,'BAZA DANYCH'!$U:$U,H$251,'BAZA DANYCH'!$AD:$AD,$B258)</f>
        <v>436</v>
      </c>
      <c r="I258" s="94">
        <f>SUMIFS('BAZA DANYCH'!$AB:$AB,'BAZA DANYCH'!$U:$U,I$251,'BAZA DANYCH'!$AD:$AD,$B258)</f>
        <v>1823</v>
      </c>
      <c r="J258" s="94">
        <f>SUMIFS('BAZA DANYCH'!$AB:$AB,'BAZA DANYCH'!$U:$U,J$251,'BAZA DANYCH'!$AD:$AD,$B258)</f>
        <v>1777</v>
      </c>
      <c r="K258" s="94">
        <f>SUMIFS('BAZA DANYCH'!$AB:$AB,'BAZA DANYCH'!$U:$U,K$251,'BAZA DANYCH'!$AD:$AD,$B258)</f>
        <v>798</v>
      </c>
      <c r="N258" s="234"/>
      <c r="O258" s="291"/>
      <c r="P258" s="291"/>
      <c r="Q258" s="291"/>
      <c r="R258" s="291"/>
      <c r="S258" s="234"/>
      <c r="T258" s="234"/>
      <c r="U258" s="234"/>
      <c r="V258" s="234"/>
      <c r="W258" s="291"/>
      <c r="X258" s="291"/>
      <c r="Y258" s="291"/>
      <c r="Z258" s="291"/>
      <c r="AA258" s="291"/>
      <c r="AB258" s="291"/>
      <c r="AC258" s="116"/>
      <c r="AD258" s="114"/>
    </row>
    <row r="259" spans="1:36">
      <c r="B259" s="185" t="s">
        <v>459</v>
      </c>
      <c r="C259" s="237">
        <f t="shared" si="37"/>
        <v>0</v>
      </c>
      <c r="D259" s="94">
        <f>SUMIFS('BAZA DANYCH'!$AB:$AB,'BAZA DANYCH'!$U:$U,D$251,'BAZA DANYCH'!$AD:$AD,$B259)</f>
        <v>0</v>
      </c>
      <c r="E259" s="245">
        <f>SUMIFS('BAZA DANYCH'!$AB:$AB,'BAZA DANYCH'!$U:$U,E$251,'BAZA DANYCH'!$AD:$AD,$B259)</f>
        <v>0</v>
      </c>
      <c r="F259" s="245">
        <f>SUMIFS('BAZA DANYCH'!$AB:$AB,'BAZA DANYCH'!$U:$U,F$251,'BAZA DANYCH'!$AD:$AD,$B259)</f>
        <v>0</v>
      </c>
      <c r="G259" s="245">
        <f>SUMIFS('BAZA DANYCH'!$AB:$AB,'BAZA DANYCH'!$U:$U,G$251,'BAZA DANYCH'!$AD:$AD,$B259)</f>
        <v>0</v>
      </c>
      <c r="H259" s="94">
        <f>SUMIFS('BAZA DANYCH'!$AB:$AB,'BAZA DANYCH'!$U:$U,H$251,'BAZA DANYCH'!$AD:$AD,$B259)</f>
        <v>0</v>
      </c>
      <c r="I259" s="94">
        <f>SUMIFS('BAZA DANYCH'!$AB:$AB,'BAZA DANYCH'!$U:$U,I$251,'BAZA DANYCH'!$AD:$AD,$B259)</f>
        <v>0</v>
      </c>
      <c r="J259" s="94">
        <f>SUMIFS('BAZA DANYCH'!$AB:$AB,'BAZA DANYCH'!$U:$U,J$251,'BAZA DANYCH'!$AD:$AD,$B259)</f>
        <v>0</v>
      </c>
      <c r="K259" s="94">
        <f>SUMIFS('BAZA DANYCH'!$AB:$AB,'BAZA DANYCH'!$U:$U,K$251,'BAZA DANYCH'!$AD:$AD,$B259)</f>
        <v>0</v>
      </c>
      <c r="N259" s="234"/>
      <c r="O259" s="291"/>
      <c r="P259" s="291"/>
      <c r="Q259" s="291"/>
      <c r="R259" s="291"/>
      <c r="S259" s="234"/>
      <c r="T259" s="234"/>
      <c r="U259" s="234"/>
      <c r="V259" s="234"/>
      <c r="W259" s="291"/>
      <c r="X259" s="291"/>
      <c r="Y259" s="291"/>
      <c r="Z259" s="291"/>
      <c r="AA259" s="291"/>
      <c r="AB259" s="291"/>
      <c r="AC259" s="116"/>
      <c r="AD259" s="114"/>
    </row>
    <row r="260" spans="1:36">
      <c r="B260" s="225" t="s">
        <v>158</v>
      </c>
      <c r="C260" s="237">
        <f t="shared" si="37"/>
        <v>21</v>
      </c>
      <c r="D260" s="94">
        <f>SUMIFS('BAZA DANYCH'!$AB:$AB,'BAZA DANYCH'!$U:$U,D$251,'BAZA DANYCH'!$AD:$AD,$B260)</f>
        <v>0</v>
      </c>
      <c r="E260" s="245">
        <f>SUMIFS('BAZA DANYCH'!$AB:$AB,'BAZA DANYCH'!$U:$U,E$251,'BAZA DANYCH'!$AD:$AD,$B260)</f>
        <v>0</v>
      </c>
      <c r="F260" s="245">
        <f>SUMIFS('BAZA DANYCH'!$AB:$AB,'BAZA DANYCH'!$U:$U,F$251,'BAZA DANYCH'!$AD:$AD,$B260)</f>
        <v>0</v>
      </c>
      <c r="G260" s="245">
        <f>SUMIFS('BAZA DANYCH'!$AB:$AB,'BAZA DANYCH'!$U:$U,G$251,'BAZA DANYCH'!$AD:$AD,$B260)</f>
        <v>0</v>
      </c>
      <c r="H260" s="245">
        <f>SUMIFS('BAZA DANYCH'!$AB:$AB,'BAZA DANYCH'!$U:$U,H$251,'BAZA DANYCH'!$AD:$AD,$B260)</f>
        <v>0</v>
      </c>
      <c r="I260" s="245">
        <f>SUMIFS('BAZA DANYCH'!$AB:$AB,'BAZA DANYCH'!$U:$U,I$251,'BAZA DANYCH'!$AD:$AD,$B260)</f>
        <v>21</v>
      </c>
      <c r="J260" s="245">
        <f>SUMIFS('BAZA DANYCH'!$AB:$AB,'BAZA DANYCH'!$U:$U,J$251,'BAZA DANYCH'!$AD:$AD,$B260)</f>
        <v>0</v>
      </c>
      <c r="K260" s="245">
        <f>SUMIFS('BAZA DANYCH'!$AB:$AB,'BAZA DANYCH'!$U:$U,K$251,'BAZA DANYCH'!$AD:$AD,$B260)</f>
        <v>0</v>
      </c>
      <c r="N260" s="234"/>
      <c r="O260" s="291"/>
      <c r="P260" s="291"/>
      <c r="Q260" s="291"/>
      <c r="R260" s="291"/>
      <c r="S260" s="234"/>
      <c r="T260" s="234"/>
      <c r="U260" s="234"/>
      <c r="V260" s="234"/>
      <c r="W260" s="291"/>
      <c r="X260" s="291"/>
      <c r="Y260" s="291"/>
      <c r="Z260" s="291"/>
      <c r="AA260" s="291"/>
      <c r="AB260" s="291"/>
      <c r="AC260" s="116"/>
      <c r="AD260" s="114"/>
    </row>
    <row r="261" spans="1:36" s="86" customFormat="1">
      <c r="B261" s="238" t="s">
        <v>134</v>
      </c>
      <c r="C261" s="237">
        <f t="shared" ref="C261:K261" si="38">SUM(C253:C260)</f>
        <v>46111</v>
      </c>
      <c r="D261" s="244">
        <f t="shared" si="38"/>
        <v>5998</v>
      </c>
      <c r="E261" s="244">
        <f t="shared" si="38"/>
        <v>6581</v>
      </c>
      <c r="F261" s="244">
        <f t="shared" si="38"/>
        <v>4405</v>
      </c>
      <c r="G261" s="244">
        <f t="shared" si="38"/>
        <v>2946</v>
      </c>
      <c r="H261" s="244">
        <f t="shared" si="38"/>
        <v>5548</v>
      </c>
      <c r="I261" s="244">
        <f t="shared" si="38"/>
        <v>7042</v>
      </c>
      <c r="J261" s="244">
        <f t="shared" si="38"/>
        <v>6407</v>
      </c>
      <c r="K261" s="244">
        <f t="shared" si="38"/>
        <v>7184</v>
      </c>
      <c r="N261" s="292"/>
      <c r="O261" s="258"/>
      <c r="P261" s="258"/>
      <c r="Q261" s="258"/>
      <c r="R261" s="258"/>
      <c r="S261" s="292"/>
      <c r="T261" s="292"/>
      <c r="U261" s="292"/>
      <c r="V261" s="292"/>
      <c r="W261" s="258"/>
      <c r="X261" s="258"/>
      <c r="Y261" s="258"/>
      <c r="Z261" s="258"/>
      <c r="AA261" s="258"/>
      <c r="AB261" s="258"/>
      <c r="AC261" s="116"/>
      <c r="AD261" s="292"/>
    </row>
    <row r="262" spans="1:36" s="188" customFormat="1">
      <c r="A262" s="120"/>
      <c r="B262" s="120"/>
      <c r="C262" s="186" t="b">
        <f>C261=C190</f>
        <v>1</v>
      </c>
      <c r="D262" s="186"/>
      <c r="E262" s="186"/>
      <c r="F262" s="186"/>
      <c r="G262" s="186"/>
      <c r="H262" s="186"/>
      <c r="I262" s="186"/>
      <c r="J262" s="186"/>
      <c r="K262" s="186"/>
      <c r="N262" s="114"/>
      <c r="O262" s="115"/>
      <c r="P262" s="115"/>
      <c r="Q262" s="115"/>
      <c r="R262" s="115"/>
      <c r="S262" s="114"/>
      <c r="T262" s="114"/>
      <c r="U262" s="114"/>
      <c r="V262" s="114"/>
      <c r="W262" s="115"/>
      <c r="X262" s="115"/>
      <c r="Y262" s="115"/>
      <c r="Z262" s="115"/>
      <c r="AA262" s="115"/>
      <c r="AB262" s="115"/>
      <c r="AC262" s="115"/>
      <c r="AD262" s="112"/>
      <c r="AE262" s="187"/>
      <c r="AF262" s="187"/>
      <c r="AG262" s="187"/>
      <c r="AH262" s="187"/>
      <c r="AI262" s="187"/>
      <c r="AJ262" s="187"/>
    </row>
    <row r="263" spans="1:36" s="188" customFormat="1">
      <c r="A263" s="120"/>
      <c r="B263" s="120"/>
      <c r="C263" s="186"/>
      <c r="D263" s="186"/>
      <c r="E263" s="186"/>
      <c r="F263" s="186"/>
      <c r="G263" s="186"/>
      <c r="H263" s="186"/>
      <c r="I263" s="186"/>
      <c r="J263" s="186"/>
      <c r="K263" s="186"/>
      <c r="N263" s="114"/>
      <c r="O263" s="115"/>
      <c r="P263" s="115"/>
      <c r="Q263" s="115"/>
      <c r="R263" s="115"/>
      <c r="S263" s="114"/>
      <c r="T263" s="114"/>
      <c r="U263" s="114"/>
      <c r="V263" s="114"/>
      <c r="W263" s="115"/>
      <c r="X263" s="115"/>
      <c r="Y263" s="115"/>
      <c r="Z263" s="115"/>
      <c r="AA263" s="115"/>
      <c r="AB263" s="115"/>
      <c r="AC263" s="115"/>
      <c r="AD263" s="112"/>
      <c r="AE263" s="187"/>
      <c r="AF263" s="187"/>
      <c r="AG263" s="187"/>
      <c r="AH263" s="187"/>
      <c r="AI263" s="187"/>
      <c r="AJ263" s="187"/>
    </row>
    <row r="264" spans="1:36" s="188" customFormat="1" ht="38.25">
      <c r="A264" s="120"/>
      <c r="B264" s="373" t="s">
        <v>458</v>
      </c>
      <c r="C264" s="249" t="s">
        <v>465</v>
      </c>
      <c r="D264" s="264">
        <f t="shared" ref="D264:K265" si="39">D251</f>
        <v>0.25</v>
      </c>
      <c r="E264" s="264">
        <f t="shared" si="39"/>
        <v>0.29166666666666669</v>
      </c>
      <c r="F264" s="264">
        <f t="shared" si="39"/>
        <v>0.33333333333333331</v>
      </c>
      <c r="G264" s="264">
        <f t="shared" si="39"/>
        <v>0.375</v>
      </c>
      <c r="H264" s="264">
        <f t="shared" si="39"/>
        <v>0.58333333333333337</v>
      </c>
      <c r="I264" s="264">
        <f t="shared" si="39"/>
        <v>0.625</v>
      </c>
      <c r="J264" s="264">
        <f t="shared" si="39"/>
        <v>0.66666666666666663</v>
      </c>
      <c r="K264" s="264">
        <f t="shared" si="39"/>
        <v>0.70833333333333337</v>
      </c>
      <c r="N264" s="114"/>
      <c r="O264" s="183"/>
      <c r="P264" s="183"/>
      <c r="Q264" s="183"/>
      <c r="R264" s="183"/>
      <c r="S264" s="114"/>
      <c r="T264" s="114"/>
      <c r="U264" s="114"/>
      <c r="V264" s="114"/>
      <c r="W264" s="183"/>
      <c r="X264" s="183"/>
      <c r="Y264" s="183"/>
      <c r="Z264" s="183"/>
      <c r="AA264" s="183"/>
      <c r="AB264" s="183"/>
      <c r="AC264" s="115"/>
      <c r="AD264" s="112"/>
      <c r="AE264" s="187"/>
      <c r="AF264" s="187"/>
      <c r="AG264" s="187"/>
      <c r="AH264" s="187"/>
      <c r="AI264" s="187"/>
      <c r="AJ264" s="187"/>
    </row>
    <row r="265" spans="1:36" s="188" customFormat="1" ht="38.25">
      <c r="A265" s="120"/>
      <c r="B265" s="373"/>
      <c r="C265" s="249" t="s">
        <v>465</v>
      </c>
      <c r="D265" s="264">
        <f t="shared" si="39"/>
        <v>0.29166666666666669</v>
      </c>
      <c r="E265" s="264">
        <f t="shared" si="39"/>
        <v>0.33333333333333331</v>
      </c>
      <c r="F265" s="264">
        <f t="shared" si="39"/>
        <v>0.375</v>
      </c>
      <c r="G265" s="264">
        <f t="shared" si="39"/>
        <v>0.41666666666666669</v>
      </c>
      <c r="H265" s="264">
        <f t="shared" si="39"/>
        <v>0.625</v>
      </c>
      <c r="I265" s="264">
        <f t="shared" si="39"/>
        <v>0.66666666666666663</v>
      </c>
      <c r="J265" s="264">
        <f t="shared" si="39"/>
        <v>0.70833333333333337</v>
      </c>
      <c r="K265" s="264">
        <f t="shared" si="39"/>
        <v>0.75</v>
      </c>
      <c r="N265" s="114"/>
      <c r="O265" s="183"/>
      <c r="P265" s="183"/>
      <c r="Q265" s="183"/>
      <c r="R265" s="183"/>
      <c r="S265" s="114"/>
      <c r="T265" s="114"/>
      <c r="U265" s="114"/>
      <c r="V265" s="114"/>
      <c r="W265" s="183"/>
      <c r="X265" s="183"/>
      <c r="Y265" s="183"/>
      <c r="Z265" s="183"/>
      <c r="AA265" s="183"/>
      <c r="AB265" s="183"/>
      <c r="AC265" s="115"/>
      <c r="AD265" s="112"/>
      <c r="AE265" s="187"/>
      <c r="AF265" s="187"/>
      <c r="AG265" s="187"/>
      <c r="AH265" s="187"/>
      <c r="AI265" s="187"/>
      <c r="AJ265" s="187"/>
    </row>
    <row r="266" spans="1:36" s="188" customFormat="1">
      <c r="A266" s="120"/>
      <c r="B266" s="184" t="s">
        <v>453</v>
      </c>
      <c r="C266" s="250">
        <f t="shared" ref="C266:K266" si="40">C253/C$261</f>
        <v>0.48378911756413873</v>
      </c>
      <c r="D266" s="255">
        <f t="shared" si="40"/>
        <v>0.48799599866622206</v>
      </c>
      <c r="E266" s="255">
        <f t="shared" si="40"/>
        <v>0.42151648685610088</v>
      </c>
      <c r="F266" s="255">
        <f t="shared" si="40"/>
        <v>0.49125993189557321</v>
      </c>
      <c r="G266" s="255">
        <f t="shared" si="40"/>
        <v>0.43923964697895451</v>
      </c>
      <c r="H266" s="255">
        <f t="shared" si="40"/>
        <v>0.51063446286950254</v>
      </c>
      <c r="I266" s="255">
        <f t="shared" si="40"/>
        <v>0.47671116160181765</v>
      </c>
      <c r="J266" s="255">
        <f t="shared" si="40"/>
        <v>0.44872795380053065</v>
      </c>
      <c r="K266" s="255">
        <f t="shared" si="40"/>
        <v>0.56848552338530067</v>
      </c>
      <c r="N266" s="114"/>
      <c r="O266" s="294"/>
      <c r="P266" s="294"/>
      <c r="Q266" s="294"/>
      <c r="R266" s="294"/>
      <c r="S266" s="114"/>
      <c r="T266" s="114"/>
      <c r="U266" s="114"/>
      <c r="V266" s="114"/>
      <c r="W266" s="294"/>
      <c r="X266" s="294"/>
      <c r="Y266" s="294"/>
      <c r="Z266" s="294"/>
      <c r="AA266" s="294"/>
      <c r="AB266" s="294"/>
      <c r="AC266" s="115"/>
      <c r="AD266" s="112"/>
      <c r="AE266" s="187"/>
      <c r="AF266" s="187"/>
      <c r="AG266" s="187"/>
      <c r="AH266" s="187"/>
      <c r="AI266" s="187"/>
      <c r="AJ266" s="187"/>
    </row>
    <row r="267" spans="1:36" s="188" customFormat="1">
      <c r="A267" s="120"/>
      <c r="B267" s="184" t="s">
        <v>455</v>
      </c>
      <c r="C267" s="250">
        <f t="shared" ref="C267:C273" si="41">C254/C$261</f>
        <v>3.5067554379649105E-2</v>
      </c>
      <c r="D267" s="255">
        <f t="shared" ref="D267:K273" si="42">D254/D$261</f>
        <v>6.5355118372790927E-2</v>
      </c>
      <c r="E267" s="255">
        <f t="shared" si="42"/>
        <v>7.1721622853669662E-2</v>
      </c>
      <c r="F267" s="255">
        <f t="shared" si="42"/>
        <v>1.9069239500567537E-2</v>
      </c>
      <c r="G267" s="255">
        <f t="shared" si="42"/>
        <v>2.8513238289205704E-2</v>
      </c>
      <c r="H267" s="255">
        <f t="shared" si="42"/>
        <v>1.4780100937274693E-2</v>
      </c>
      <c r="I267" s="255">
        <f t="shared" si="42"/>
        <v>2.3572848622550411E-2</v>
      </c>
      <c r="J267" s="255">
        <f t="shared" si="42"/>
        <v>1.9665990323084127E-2</v>
      </c>
      <c r="K267" s="255">
        <f t="shared" si="42"/>
        <v>2.9370824053452114E-2</v>
      </c>
      <c r="N267" s="114"/>
      <c r="O267" s="294"/>
      <c r="P267" s="294"/>
      <c r="Q267" s="294"/>
      <c r="R267" s="294"/>
      <c r="S267" s="114"/>
      <c r="T267" s="114"/>
      <c r="U267" s="114"/>
      <c r="V267" s="114"/>
      <c r="W267" s="294"/>
      <c r="X267" s="294"/>
      <c r="Y267" s="294"/>
      <c r="Z267" s="294"/>
      <c r="AA267" s="294"/>
      <c r="AB267" s="294"/>
      <c r="AC267" s="115"/>
      <c r="AD267" s="112"/>
      <c r="AE267" s="187"/>
      <c r="AF267" s="187"/>
      <c r="AG267" s="187"/>
      <c r="AH267" s="187"/>
      <c r="AI267" s="187"/>
      <c r="AJ267" s="187"/>
    </row>
    <row r="268" spans="1:36" s="188" customFormat="1">
      <c r="A268" s="120"/>
      <c r="B268" s="184" t="s">
        <v>454</v>
      </c>
      <c r="C268" s="250">
        <f t="shared" si="41"/>
        <v>0.15354253865671966</v>
      </c>
      <c r="D268" s="255">
        <f t="shared" si="42"/>
        <v>0.16388796265421807</v>
      </c>
      <c r="E268" s="255">
        <f t="shared" si="42"/>
        <v>0.16942713873271539</v>
      </c>
      <c r="F268" s="255">
        <f t="shared" si="42"/>
        <v>0.23541430192962542</v>
      </c>
      <c r="G268" s="255">
        <f t="shared" si="42"/>
        <v>0.20162932790224034</v>
      </c>
      <c r="H268" s="255">
        <f t="shared" si="42"/>
        <v>0.20583994232155731</v>
      </c>
      <c r="I268" s="255">
        <f t="shared" si="42"/>
        <v>6.8730474297074698E-2</v>
      </c>
      <c r="J268" s="255">
        <f t="shared" si="42"/>
        <v>0.10675823318245668</v>
      </c>
      <c r="K268" s="255">
        <f t="shared" si="42"/>
        <v>0.1449053452115813</v>
      </c>
      <c r="N268" s="114"/>
      <c r="O268" s="294"/>
      <c r="P268" s="294"/>
      <c r="Q268" s="294"/>
      <c r="R268" s="294"/>
      <c r="S268" s="114"/>
      <c r="T268" s="114"/>
      <c r="U268" s="114"/>
      <c r="V268" s="114"/>
      <c r="W268" s="294"/>
      <c r="X268" s="294"/>
      <c r="Y268" s="294"/>
      <c r="Z268" s="294"/>
      <c r="AA268" s="294"/>
      <c r="AB268" s="294"/>
      <c r="AC268" s="115"/>
      <c r="AD268" s="112"/>
      <c r="AE268" s="187"/>
      <c r="AF268" s="187"/>
      <c r="AG268" s="187"/>
      <c r="AH268" s="187"/>
      <c r="AI268" s="187"/>
      <c r="AJ268" s="187"/>
    </row>
    <row r="269" spans="1:36" s="188" customFormat="1">
      <c r="A269" s="120"/>
      <c r="B269" s="184" t="s">
        <v>456</v>
      </c>
      <c r="C269" s="250">
        <f t="shared" si="41"/>
        <v>9.17351608076164E-3</v>
      </c>
      <c r="D269" s="255">
        <f t="shared" si="42"/>
        <v>1.0503501167055685E-2</v>
      </c>
      <c r="E269" s="255">
        <f t="shared" si="42"/>
        <v>7.9015347211669959E-3</v>
      </c>
      <c r="F269" s="255">
        <f t="shared" si="42"/>
        <v>9.3076049943246319E-3</v>
      </c>
      <c r="G269" s="255">
        <f t="shared" si="42"/>
        <v>3.3944331296673455E-3</v>
      </c>
      <c r="H269" s="255">
        <f t="shared" si="42"/>
        <v>1.9646719538572457E-2</v>
      </c>
      <c r="I269" s="255">
        <f t="shared" si="42"/>
        <v>8.6623118432263557E-3</v>
      </c>
      <c r="J269" s="255">
        <f t="shared" si="42"/>
        <v>6.3992508194162636E-3</v>
      </c>
      <c r="K269" s="255">
        <f t="shared" si="42"/>
        <v>6.4031180400890867E-3</v>
      </c>
      <c r="N269" s="114"/>
      <c r="O269" s="294"/>
      <c r="P269" s="294"/>
      <c r="Q269" s="294"/>
      <c r="R269" s="294"/>
      <c r="S269" s="114"/>
      <c r="T269" s="114"/>
      <c r="U269" s="114"/>
      <c r="V269" s="114"/>
      <c r="W269" s="294"/>
      <c r="X269" s="294"/>
      <c r="Y269" s="294"/>
      <c r="Z269" s="294"/>
      <c r="AA269" s="294"/>
      <c r="AB269" s="294"/>
      <c r="AC269" s="115"/>
      <c r="AD269" s="112"/>
      <c r="AE269" s="187"/>
      <c r="AF269" s="187"/>
      <c r="AG269" s="187"/>
      <c r="AH269" s="187"/>
      <c r="AI269" s="187"/>
      <c r="AJ269" s="187"/>
    </row>
    <row r="270" spans="1:36" s="188" customFormat="1">
      <c r="A270" s="120"/>
      <c r="B270" s="184" t="s">
        <v>452</v>
      </c>
      <c r="C270" s="250">
        <f t="shared" si="41"/>
        <v>0.15987508403634706</v>
      </c>
      <c r="D270" s="255">
        <f t="shared" si="42"/>
        <v>0.14871623874624876</v>
      </c>
      <c r="E270" s="255">
        <f t="shared" si="42"/>
        <v>0.19024464367117461</v>
      </c>
      <c r="F270" s="255">
        <f t="shared" si="42"/>
        <v>0.12939841089670828</v>
      </c>
      <c r="G270" s="255">
        <f t="shared" si="42"/>
        <v>0.2287847929395791</v>
      </c>
      <c r="H270" s="255">
        <f t="shared" si="42"/>
        <v>0.17051189617880316</v>
      </c>
      <c r="I270" s="255">
        <f t="shared" si="42"/>
        <v>0.16046577676796364</v>
      </c>
      <c r="J270" s="255">
        <f t="shared" si="42"/>
        <v>0.14109567660371469</v>
      </c>
      <c r="K270" s="255">
        <f t="shared" si="42"/>
        <v>0.13975501113585745</v>
      </c>
      <c r="N270" s="114"/>
      <c r="O270" s="294"/>
      <c r="P270" s="294"/>
      <c r="Q270" s="294"/>
      <c r="R270" s="294"/>
      <c r="S270" s="114"/>
      <c r="T270" s="114"/>
      <c r="U270" s="114"/>
      <c r="V270" s="114"/>
      <c r="W270" s="294"/>
      <c r="X270" s="294"/>
      <c r="Y270" s="294"/>
      <c r="Z270" s="294"/>
      <c r="AA270" s="294"/>
      <c r="AB270" s="294"/>
      <c r="AC270" s="115"/>
      <c r="AD270" s="112"/>
      <c r="AE270" s="187"/>
      <c r="AF270" s="187"/>
      <c r="AG270" s="187"/>
      <c r="AH270" s="187"/>
      <c r="AI270" s="187"/>
      <c r="AJ270" s="187"/>
    </row>
    <row r="271" spans="1:36" s="188" customFormat="1">
      <c r="A271" s="120"/>
      <c r="B271" s="184" t="s">
        <v>457</v>
      </c>
      <c r="C271" s="250">
        <f t="shared" si="41"/>
        <v>0.15809676649823254</v>
      </c>
      <c r="D271" s="255">
        <f t="shared" si="42"/>
        <v>0.12354118039346448</v>
      </c>
      <c r="E271" s="255">
        <f t="shared" si="42"/>
        <v>0.13918857316517247</v>
      </c>
      <c r="F271" s="255">
        <f t="shared" si="42"/>
        <v>0.1155505107832009</v>
      </c>
      <c r="G271" s="255">
        <f t="shared" si="42"/>
        <v>9.8438560760353025E-2</v>
      </c>
      <c r="H271" s="255">
        <f t="shared" si="42"/>
        <v>7.858687815428983E-2</v>
      </c>
      <c r="I271" s="255">
        <f t="shared" si="42"/>
        <v>0.25887531951150239</v>
      </c>
      <c r="J271" s="255">
        <f t="shared" si="42"/>
        <v>0.27735289527079754</v>
      </c>
      <c r="K271" s="255">
        <f t="shared" si="42"/>
        <v>0.11108017817371937</v>
      </c>
      <c r="N271" s="114"/>
      <c r="O271" s="294"/>
      <c r="P271" s="294"/>
      <c r="Q271" s="294"/>
      <c r="R271" s="294"/>
      <c r="S271" s="114"/>
      <c r="T271" s="114"/>
      <c r="U271" s="114"/>
      <c r="V271" s="114"/>
      <c r="W271" s="294"/>
      <c r="X271" s="294"/>
      <c r="Y271" s="294"/>
      <c r="Z271" s="294"/>
      <c r="AA271" s="294"/>
      <c r="AB271" s="294"/>
      <c r="AC271" s="115"/>
      <c r="AD271" s="112"/>
      <c r="AE271" s="187"/>
      <c r="AF271" s="187"/>
      <c r="AG271" s="187"/>
      <c r="AH271" s="187"/>
      <c r="AI271" s="187"/>
      <c r="AJ271" s="187"/>
    </row>
    <row r="272" spans="1:36" s="188" customFormat="1">
      <c r="A272" s="120"/>
      <c r="B272" s="185" t="s">
        <v>459</v>
      </c>
      <c r="C272" s="250">
        <f t="shared" si="41"/>
        <v>0</v>
      </c>
      <c r="D272" s="255">
        <f t="shared" si="42"/>
        <v>0</v>
      </c>
      <c r="E272" s="255">
        <f t="shared" si="42"/>
        <v>0</v>
      </c>
      <c r="F272" s="255">
        <f t="shared" si="42"/>
        <v>0</v>
      </c>
      <c r="G272" s="255">
        <f t="shared" si="42"/>
        <v>0</v>
      </c>
      <c r="H272" s="255">
        <f t="shared" si="42"/>
        <v>0</v>
      </c>
      <c r="I272" s="255">
        <f t="shared" si="42"/>
        <v>0</v>
      </c>
      <c r="J272" s="255">
        <f t="shared" si="42"/>
        <v>0</v>
      </c>
      <c r="K272" s="255">
        <f t="shared" si="42"/>
        <v>0</v>
      </c>
      <c r="N272" s="114"/>
      <c r="O272" s="294"/>
      <c r="P272" s="294"/>
      <c r="Q272" s="294"/>
      <c r="R272" s="294"/>
      <c r="S272" s="114"/>
      <c r="T272" s="114"/>
      <c r="U272" s="114"/>
      <c r="V272" s="114"/>
      <c r="W272" s="294"/>
      <c r="X272" s="294"/>
      <c r="Y272" s="294"/>
      <c r="Z272" s="294"/>
      <c r="AA272" s="294"/>
      <c r="AB272" s="294"/>
      <c r="AC272" s="115"/>
      <c r="AD272" s="112"/>
      <c r="AE272" s="187"/>
      <c r="AF272" s="187"/>
      <c r="AG272" s="187"/>
      <c r="AH272" s="187"/>
      <c r="AI272" s="187"/>
      <c r="AJ272" s="187"/>
    </row>
    <row r="273" spans="1:36" s="188" customFormat="1">
      <c r="A273" s="120"/>
      <c r="B273" s="225" t="s">
        <v>158</v>
      </c>
      <c r="C273" s="250">
        <f t="shared" si="41"/>
        <v>4.5542278415128712E-4</v>
      </c>
      <c r="D273" s="255">
        <f t="shared" si="42"/>
        <v>0</v>
      </c>
      <c r="E273" s="255">
        <f t="shared" si="42"/>
        <v>0</v>
      </c>
      <c r="F273" s="255">
        <f t="shared" si="42"/>
        <v>0</v>
      </c>
      <c r="G273" s="255">
        <f t="shared" si="42"/>
        <v>0</v>
      </c>
      <c r="H273" s="255">
        <f t="shared" si="42"/>
        <v>0</v>
      </c>
      <c r="I273" s="255">
        <f t="shared" si="42"/>
        <v>2.982107355864811E-3</v>
      </c>
      <c r="J273" s="255">
        <f t="shared" si="42"/>
        <v>0</v>
      </c>
      <c r="K273" s="255">
        <f t="shared" si="42"/>
        <v>0</v>
      </c>
      <c r="N273" s="114"/>
      <c r="O273" s="294"/>
      <c r="P273" s="294"/>
      <c r="Q273" s="294"/>
      <c r="R273" s="294"/>
      <c r="S273" s="114"/>
      <c r="T273" s="114"/>
      <c r="U273" s="114"/>
      <c r="V273" s="114"/>
      <c r="W273" s="294"/>
      <c r="X273" s="294"/>
      <c r="Y273" s="294"/>
      <c r="Z273" s="294"/>
      <c r="AA273" s="294"/>
      <c r="AB273" s="294"/>
      <c r="AC273" s="115"/>
      <c r="AD273" s="112"/>
      <c r="AE273" s="187"/>
      <c r="AF273" s="187"/>
      <c r="AG273" s="187"/>
      <c r="AH273" s="187"/>
      <c r="AI273" s="187"/>
      <c r="AJ273" s="187"/>
    </row>
    <row r="274" spans="1:36" s="188" customFormat="1">
      <c r="A274" s="120"/>
      <c r="B274" s="238" t="s">
        <v>134</v>
      </c>
      <c r="C274" s="250">
        <f t="shared" ref="C274:K274" si="43">SUM(C266:C273)</f>
        <v>1</v>
      </c>
      <c r="D274" s="252">
        <f t="shared" si="43"/>
        <v>1</v>
      </c>
      <c r="E274" s="252">
        <f t="shared" si="43"/>
        <v>1</v>
      </c>
      <c r="F274" s="252">
        <f t="shared" si="43"/>
        <v>1</v>
      </c>
      <c r="G274" s="252">
        <f t="shared" si="43"/>
        <v>1</v>
      </c>
      <c r="H274" s="252">
        <f t="shared" si="43"/>
        <v>1</v>
      </c>
      <c r="I274" s="252">
        <f t="shared" si="43"/>
        <v>0.99999999999999989</v>
      </c>
      <c r="J274" s="252">
        <f t="shared" si="43"/>
        <v>1</v>
      </c>
      <c r="K274" s="252">
        <f t="shared" si="43"/>
        <v>1</v>
      </c>
      <c r="N274" s="114"/>
      <c r="O274" s="295"/>
      <c r="P274" s="295"/>
      <c r="Q274" s="295"/>
      <c r="R274" s="295"/>
      <c r="S274" s="114"/>
      <c r="T274" s="114"/>
      <c r="U274" s="114"/>
      <c r="V274" s="114"/>
      <c r="W274" s="295"/>
      <c r="X274" s="295"/>
      <c r="Y274" s="295"/>
      <c r="Z274" s="295"/>
      <c r="AA274" s="295"/>
      <c r="AB274" s="295"/>
      <c r="AC274" s="115"/>
      <c r="AD274" s="112"/>
      <c r="AE274" s="187"/>
      <c r="AF274" s="187"/>
      <c r="AG274" s="187"/>
      <c r="AH274" s="187"/>
      <c r="AI274" s="187"/>
      <c r="AJ274" s="187"/>
    </row>
    <row r="275" spans="1:36" s="188" customFormat="1">
      <c r="A275" s="120"/>
      <c r="B275" s="120"/>
      <c r="C275" s="186"/>
      <c r="D275" s="186"/>
      <c r="E275" s="186"/>
      <c r="F275" s="186"/>
      <c r="G275" s="186"/>
      <c r="H275" s="186"/>
      <c r="I275" s="186"/>
      <c r="J275" s="186"/>
      <c r="K275" s="186"/>
      <c r="L275" s="186"/>
      <c r="M275" s="186"/>
      <c r="N275" s="115"/>
      <c r="O275" s="115"/>
      <c r="P275" s="115"/>
      <c r="Q275" s="115"/>
      <c r="R275" s="115"/>
      <c r="S275" s="115"/>
      <c r="T275" s="115"/>
      <c r="U275" s="115"/>
      <c r="V275" s="115"/>
      <c r="W275" s="115"/>
      <c r="X275" s="115"/>
      <c r="Y275" s="115"/>
      <c r="Z275" s="115"/>
      <c r="AA275" s="115"/>
      <c r="AB275" s="115"/>
      <c r="AC275" s="115"/>
      <c r="AD275" s="112"/>
      <c r="AE275" s="187"/>
      <c r="AF275" s="187"/>
      <c r="AG275" s="187"/>
      <c r="AH275" s="187"/>
      <c r="AI275" s="187"/>
      <c r="AJ275" s="187"/>
    </row>
    <row r="276" spans="1:36" s="188" customFormat="1">
      <c r="A276" s="120"/>
      <c r="B276" s="120"/>
      <c r="C276" s="186"/>
      <c r="D276" s="186"/>
      <c r="E276" s="186"/>
      <c r="F276" s="186"/>
      <c r="G276" s="186"/>
      <c r="H276" s="186"/>
      <c r="I276" s="186"/>
      <c r="J276" s="186"/>
      <c r="K276" s="186"/>
      <c r="L276" s="186"/>
      <c r="M276" s="186"/>
      <c r="N276" s="115"/>
      <c r="O276" s="115"/>
      <c r="P276" s="115"/>
      <c r="Q276" s="115"/>
      <c r="R276" s="115"/>
      <c r="S276" s="115"/>
      <c r="T276" s="115"/>
      <c r="U276" s="115"/>
      <c r="V276" s="115"/>
      <c r="W276" s="115"/>
      <c r="X276" s="115"/>
      <c r="Y276" s="115"/>
      <c r="Z276" s="115"/>
      <c r="AA276" s="115"/>
      <c r="AB276" s="115"/>
      <c r="AC276" s="115"/>
      <c r="AD276" s="112"/>
      <c r="AE276" s="187"/>
      <c r="AF276" s="187"/>
      <c r="AG276" s="187"/>
      <c r="AH276" s="187"/>
      <c r="AI276" s="187"/>
      <c r="AJ276" s="187"/>
    </row>
    <row r="277" spans="1:36" s="188" customFormat="1">
      <c r="A277" s="120"/>
      <c r="B277" s="120"/>
      <c r="C277" s="186"/>
      <c r="D277" s="186"/>
      <c r="E277" s="186"/>
      <c r="F277" s="186"/>
      <c r="G277" s="186"/>
      <c r="H277" s="186"/>
      <c r="I277" s="186"/>
      <c r="J277" s="186"/>
      <c r="K277" s="186"/>
      <c r="L277" s="186"/>
      <c r="M277" s="186"/>
      <c r="N277" s="115"/>
      <c r="O277" s="115"/>
      <c r="P277" s="115"/>
      <c r="Q277" s="115"/>
      <c r="R277" s="115"/>
      <c r="S277" s="115"/>
      <c r="T277" s="115"/>
      <c r="U277" s="115"/>
      <c r="V277" s="115"/>
      <c r="W277" s="115"/>
      <c r="X277" s="115"/>
      <c r="Y277" s="115"/>
      <c r="Z277" s="115"/>
      <c r="AA277" s="115"/>
      <c r="AB277" s="115"/>
      <c r="AC277" s="115"/>
      <c r="AD277" s="112"/>
      <c r="AE277" s="187"/>
      <c r="AF277" s="187"/>
      <c r="AG277" s="187"/>
      <c r="AH277" s="187"/>
      <c r="AI277" s="187"/>
      <c r="AJ277" s="187"/>
    </row>
    <row r="278" spans="1:36" s="188" customFormat="1">
      <c r="A278" s="120"/>
      <c r="B278" s="120"/>
      <c r="C278" s="186"/>
      <c r="D278" s="186"/>
      <c r="E278" s="186"/>
      <c r="F278" s="186"/>
      <c r="G278" s="186"/>
      <c r="H278" s="186"/>
      <c r="I278" s="186"/>
      <c r="J278" s="186"/>
      <c r="K278" s="186"/>
      <c r="L278" s="186"/>
      <c r="M278" s="186"/>
      <c r="N278" s="115"/>
      <c r="O278" s="115"/>
      <c r="P278" s="115"/>
      <c r="Q278" s="115"/>
      <c r="R278" s="115"/>
      <c r="S278" s="115"/>
      <c r="T278" s="115"/>
      <c r="U278" s="115"/>
      <c r="V278" s="115"/>
      <c r="W278" s="115"/>
      <c r="X278" s="115"/>
      <c r="Y278" s="115"/>
      <c r="Z278" s="115"/>
      <c r="AA278" s="115"/>
      <c r="AB278" s="115"/>
      <c r="AC278" s="115"/>
      <c r="AD278" s="112"/>
      <c r="AE278" s="187"/>
      <c r="AF278" s="187"/>
      <c r="AG278" s="187"/>
      <c r="AH278" s="187"/>
      <c r="AI278" s="187"/>
      <c r="AJ278" s="187"/>
    </row>
    <row r="279" spans="1:36" s="188" customFormat="1">
      <c r="A279" s="120"/>
      <c r="B279" s="120"/>
      <c r="C279" s="186"/>
      <c r="D279" s="186"/>
      <c r="E279" s="186"/>
      <c r="F279" s="186"/>
      <c r="G279" s="186"/>
      <c r="H279" s="186"/>
      <c r="I279" s="186"/>
      <c r="J279" s="186"/>
      <c r="K279" s="186"/>
      <c r="L279" s="186"/>
      <c r="M279" s="186"/>
      <c r="N279" s="115"/>
      <c r="O279" s="115"/>
      <c r="P279" s="115"/>
      <c r="Q279" s="115"/>
      <c r="R279" s="115"/>
      <c r="S279" s="115"/>
      <c r="T279" s="115"/>
      <c r="U279" s="115"/>
      <c r="V279" s="115"/>
      <c r="W279" s="115"/>
      <c r="X279" s="115"/>
      <c r="Y279" s="115"/>
      <c r="Z279" s="115"/>
      <c r="AA279" s="115"/>
      <c r="AB279" s="115"/>
      <c r="AC279" s="115"/>
      <c r="AD279" s="112"/>
      <c r="AE279" s="187"/>
      <c r="AF279" s="187"/>
      <c r="AG279" s="187"/>
      <c r="AH279" s="187"/>
      <c r="AI279" s="187"/>
      <c r="AJ279" s="187"/>
    </row>
    <row r="280" spans="1:36" s="188" customFormat="1">
      <c r="A280" s="120"/>
      <c r="B280" s="120"/>
      <c r="C280" s="186"/>
      <c r="D280" s="186"/>
      <c r="E280" s="186"/>
      <c r="F280" s="186"/>
      <c r="G280" s="186"/>
      <c r="H280" s="186"/>
      <c r="I280" s="186"/>
      <c r="J280" s="186"/>
      <c r="K280" s="186"/>
      <c r="L280" s="186"/>
      <c r="M280" s="186"/>
      <c r="N280" s="186"/>
      <c r="O280" s="186"/>
      <c r="P280" s="186"/>
      <c r="Q280" s="186"/>
      <c r="R280" s="186"/>
      <c r="S280" s="186"/>
      <c r="T280" s="186"/>
      <c r="U280" s="186"/>
      <c r="V280" s="186"/>
      <c r="W280" s="186"/>
      <c r="X280" s="186"/>
      <c r="Y280" s="186"/>
      <c r="Z280" s="186"/>
      <c r="AA280" s="186"/>
      <c r="AB280" s="186"/>
      <c r="AC280" s="186"/>
      <c r="AD280" s="187"/>
      <c r="AE280" s="187"/>
      <c r="AF280" s="187"/>
      <c r="AG280" s="187"/>
      <c r="AH280" s="187"/>
      <c r="AI280" s="187"/>
      <c r="AJ280" s="187"/>
    </row>
    <row r="281" spans="1:36" s="188" customFormat="1">
      <c r="A281" s="120"/>
      <c r="B281" s="120"/>
      <c r="C281" s="186"/>
      <c r="D281" s="186"/>
      <c r="E281" s="186"/>
      <c r="F281" s="186"/>
      <c r="G281" s="186"/>
      <c r="H281" s="186"/>
      <c r="I281" s="186"/>
      <c r="J281" s="186"/>
      <c r="K281" s="186"/>
      <c r="L281" s="186"/>
      <c r="M281" s="186"/>
      <c r="N281" s="186"/>
      <c r="O281" s="186"/>
      <c r="P281" s="186"/>
      <c r="Q281" s="186"/>
      <c r="R281" s="186"/>
      <c r="S281" s="186"/>
      <c r="T281" s="186"/>
      <c r="U281" s="186"/>
      <c r="V281" s="186"/>
      <c r="W281" s="186"/>
      <c r="X281" s="186"/>
      <c r="Y281" s="186"/>
      <c r="Z281" s="186"/>
      <c r="AA281" s="186"/>
      <c r="AB281" s="186"/>
      <c r="AC281" s="186"/>
      <c r="AD281" s="187"/>
      <c r="AE281" s="187"/>
      <c r="AF281" s="187"/>
      <c r="AG281" s="187"/>
      <c r="AH281" s="187"/>
      <c r="AI281" s="187"/>
      <c r="AJ281" s="187"/>
    </row>
    <row r="282" spans="1:36" s="188" customFormat="1">
      <c r="A282" s="120"/>
      <c r="B282" s="120"/>
      <c r="C282" s="186"/>
      <c r="D282" s="186"/>
      <c r="E282" s="186"/>
      <c r="F282" s="186"/>
      <c r="G282" s="186"/>
      <c r="H282" s="186"/>
      <c r="I282" s="186"/>
      <c r="J282" s="186"/>
      <c r="K282" s="186"/>
      <c r="L282" s="186"/>
      <c r="M282" s="186"/>
      <c r="N282" s="186"/>
      <c r="O282" s="186"/>
      <c r="P282" s="186"/>
      <c r="Q282" s="186"/>
      <c r="R282" s="186"/>
      <c r="S282" s="186"/>
      <c r="T282" s="186"/>
      <c r="U282" s="186"/>
      <c r="V282" s="186"/>
      <c r="W282" s="186"/>
      <c r="X282" s="186"/>
      <c r="Y282" s="186"/>
      <c r="Z282" s="186"/>
      <c r="AA282" s="186"/>
      <c r="AB282" s="186"/>
      <c r="AC282" s="186"/>
      <c r="AD282" s="187"/>
      <c r="AE282" s="187"/>
      <c r="AF282" s="187"/>
      <c r="AG282" s="187"/>
      <c r="AH282" s="187"/>
      <c r="AI282" s="187"/>
      <c r="AJ282" s="187"/>
    </row>
    <row r="283" spans="1:36" s="188" customFormat="1">
      <c r="A283" s="120"/>
      <c r="B283" s="120"/>
      <c r="C283" s="186"/>
      <c r="D283" s="186"/>
      <c r="E283" s="186"/>
      <c r="F283" s="186"/>
      <c r="G283" s="186"/>
      <c r="H283" s="186"/>
      <c r="I283" s="186"/>
      <c r="J283" s="186"/>
      <c r="K283" s="186"/>
      <c r="L283" s="186"/>
      <c r="M283" s="186"/>
      <c r="N283" s="186"/>
      <c r="O283" s="186"/>
      <c r="P283" s="186"/>
      <c r="Q283" s="186"/>
      <c r="R283" s="186"/>
      <c r="S283" s="186"/>
      <c r="T283" s="186"/>
      <c r="U283" s="186"/>
      <c r="V283" s="186"/>
      <c r="W283" s="186"/>
      <c r="X283" s="186"/>
      <c r="Y283" s="186"/>
      <c r="Z283" s="186"/>
      <c r="AA283" s="186"/>
      <c r="AB283" s="186"/>
      <c r="AC283" s="186"/>
      <c r="AD283" s="187"/>
      <c r="AE283" s="187"/>
      <c r="AF283" s="187"/>
      <c r="AG283" s="187"/>
      <c r="AH283" s="187"/>
      <c r="AI283" s="187"/>
      <c r="AJ283" s="187"/>
    </row>
    <row r="284" spans="1:36" s="188" customFormat="1">
      <c r="A284" s="120"/>
      <c r="B284" s="120"/>
      <c r="C284" s="186"/>
      <c r="D284" s="186"/>
      <c r="E284" s="186"/>
      <c r="F284" s="186"/>
      <c r="G284" s="186"/>
      <c r="H284" s="186"/>
      <c r="I284" s="186"/>
      <c r="J284" s="186"/>
      <c r="K284" s="186"/>
      <c r="L284" s="186"/>
      <c r="M284" s="186"/>
      <c r="N284" s="186"/>
      <c r="O284" s="186"/>
      <c r="P284" s="186"/>
      <c r="Q284" s="186"/>
      <c r="R284" s="186"/>
      <c r="S284" s="186"/>
      <c r="T284" s="186"/>
      <c r="U284" s="186"/>
      <c r="V284" s="186"/>
      <c r="W284" s="186"/>
      <c r="X284" s="186"/>
      <c r="Y284" s="186"/>
      <c r="Z284" s="186"/>
      <c r="AA284" s="186"/>
      <c r="AB284" s="186"/>
      <c r="AC284" s="186"/>
      <c r="AD284" s="187"/>
      <c r="AE284" s="187"/>
      <c r="AF284" s="187"/>
      <c r="AG284" s="187"/>
      <c r="AH284" s="187"/>
      <c r="AI284" s="187"/>
      <c r="AJ284" s="187"/>
    </row>
    <row r="285" spans="1:36" s="188" customFormat="1">
      <c r="A285" s="120"/>
      <c r="B285" s="120"/>
      <c r="C285" s="186"/>
      <c r="D285" s="186"/>
      <c r="E285" s="186"/>
      <c r="F285" s="186"/>
      <c r="G285" s="186"/>
      <c r="H285" s="186"/>
      <c r="I285" s="186"/>
      <c r="J285" s="186"/>
      <c r="K285" s="186"/>
      <c r="L285" s="186"/>
      <c r="M285" s="186"/>
      <c r="N285" s="186"/>
      <c r="O285" s="186"/>
      <c r="P285" s="186"/>
      <c r="Q285" s="186"/>
      <c r="R285" s="186"/>
      <c r="S285" s="186"/>
      <c r="T285" s="186"/>
      <c r="U285" s="186"/>
      <c r="V285" s="186"/>
      <c r="W285" s="186"/>
      <c r="X285" s="186"/>
      <c r="Y285" s="186"/>
      <c r="Z285" s="186"/>
      <c r="AA285" s="186"/>
      <c r="AB285" s="186"/>
      <c r="AC285" s="186"/>
      <c r="AD285" s="187"/>
      <c r="AE285" s="187"/>
      <c r="AF285" s="187"/>
      <c r="AG285" s="187"/>
      <c r="AH285" s="187"/>
      <c r="AI285" s="187"/>
      <c r="AJ285" s="187"/>
    </row>
    <row r="286" spans="1:36" s="188" customFormat="1">
      <c r="A286" s="120"/>
      <c r="B286" s="120"/>
      <c r="C286" s="186"/>
      <c r="D286" s="186"/>
      <c r="E286" s="186"/>
      <c r="F286" s="186"/>
      <c r="G286" s="186"/>
      <c r="H286" s="186"/>
      <c r="I286" s="186"/>
      <c r="J286" s="186"/>
      <c r="K286" s="186"/>
      <c r="L286" s="186"/>
      <c r="M286" s="186"/>
      <c r="N286" s="186"/>
      <c r="O286" s="186"/>
      <c r="P286" s="186"/>
      <c r="Q286" s="186"/>
      <c r="R286" s="186"/>
      <c r="S286" s="186"/>
      <c r="T286" s="186"/>
      <c r="U286" s="186"/>
      <c r="V286" s="186"/>
      <c r="W286" s="186"/>
      <c r="X286" s="186"/>
      <c r="Y286" s="186"/>
      <c r="Z286" s="186"/>
      <c r="AA286" s="186"/>
      <c r="AB286" s="186"/>
      <c r="AC286" s="186"/>
      <c r="AD286" s="187"/>
      <c r="AE286" s="187"/>
      <c r="AF286" s="187"/>
      <c r="AG286" s="187"/>
      <c r="AH286" s="187"/>
      <c r="AI286" s="187"/>
      <c r="AJ286" s="187"/>
    </row>
    <row r="287" spans="1:36" s="188" customFormat="1">
      <c r="A287" s="120"/>
      <c r="B287" s="120"/>
      <c r="C287" s="186"/>
      <c r="D287" s="186"/>
      <c r="E287" s="186"/>
      <c r="F287" s="186"/>
      <c r="G287" s="186"/>
      <c r="H287" s="186"/>
      <c r="I287" s="186"/>
      <c r="J287" s="186"/>
      <c r="K287" s="186"/>
      <c r="L287" s="186"/>
      <c r="M287" s="186"/>
      <c r="N287" s="186"/>
      <c r="O287" s="186"/>
      <c r="P287" s="186"/>
      <c r="Q287" s="186"/>
      <c r="R287" s="186"/>
      <c r="S287" s="186"/>
      <c r="T287" s="186"/>
      <c r="U287" s="186"/>
      <c r="V287" s="186"/>
      <c r="W287" s="186"/>
      <c r="X287" s="186"/>
      <c r="Y287" s="186"/>
      <c r="Z287" s="186"/>
      <c r="AA287" s="186"/>
      <c r="AB287" s="186"/>
      <c r="AC287" s="186"/>
      <c r="AD287" s="187"/>
      <c r="AE287" s="187"/>
      <c r="AF287" s="187"/>
      <c r="AG287" s="187"/>
      <c r="AH287" s="187"/>
      <c r="AI287" s="187"/>
      <c r="AJ287" s="187"/>
    </row>
    <row r="288" spans="1:36" s="188" customFormat="1">
      <c r="A288" s="120"/>
      <c r="B288" s="120"/>
      <c r="C288" s="186"/>
      <c r="D288" s="186"/>
      <c r="E288" s="186"/>
      <c r="F288" s="186"/>
      <c r="G288" s="186"/>
      <c r="H288" s="186"/>
      <c r="I288" s="186"/>
      <c r="J288" s="186"/>
      <c r="K288" s="186"/>
      <c r="L288" s="186"/>
      <c r="M288" s="186"/>
      <c r="N288" s="186"/>
      <c r="O288" s="186"/>
      <c r="P288" s="186"/>
      <c r="Q288" s="186"/>
      <c r="R288" s="186"/>
      <c r="S288" s="186"/>
      <c r="T288" s="186"/>
      <c r="U288" s="186"/>
      <c r="V288" s="186"/>
      <c r="W288" s="186"/>
      <c r="X288" s="186"/>
      <c r="Y288" s="186"/>
      <c r="Z288" s="186"/>
      <c r="AA288" s="186"/>
      <c r="AB288" s="186"/>
      <c r="AC288" s="186"/>
      <c r="AD288" s="187"/>
      <c r="AE288" s="187"/>
      <c r="AF288" s="187"/>
      <c r="AG288" s="187"/>
      <c r="AH288" s="187"/>
      <c r="AI288" s="187"/>
      <c r="AJ288" s="187"/>
    </row>
    <row r="289" spans="1:36" s="188" customFormat="1">
      <c r="A289" s="120"/>
      <c r="B289" s="120"/>
      <c r="C289" s="186"/>
      <c r="D289" s="186"/>
      <c r="E289" s="186"/>
      <c r="F289" s="186"/>
      <c r="G289" s="186"/>
      <c r="H289" s="186"/>
      <c r="I289" s="186"/>
      <c r="J289" s="186"/>
      <c r="K289" s="186"/>
      <c r="L289" s="186"/>
      <c r="M289" s="186"/>
      <c r="N289" s="186"/>
      <c r="O289" s="186"/>
      <c r="P289" s="186"/>
      <c r="Q289" s="186"/>
      <c r="R289" s="186"/>
      <c r="S289" s="186"/>
      <c r="T289" s="186"/>
      <c r="U289" s="186"/>
      <c r="V289" s="186"/>
      <c r="W289" s="186"/>
      <c r="X289" s="186"/>
      <c r="Y289" s="186"/>
      <c r="Z289" s="186"/>
      <c r="AA289" s="186"/>
      <c r="AB289" s="186"/>
      <c r="AC289" s="186"/>
      <c r="AD289" s="187"/>
      <c r="AE289" s="187"/>
      <c r="AF289" s="187"/>
      <c r="AG289" s="187"/>
      <c r="AH289" s="187"/>
      <c r="AI289" s="187"/>
      <c r="AJ289" s="187"/>
    </row>
    <row r="290" spans="1:36" s="188" customFormat="1">
      <c r="A290" s="120"/>
      <c r="B290" s="120"/>
      <c r="C290" s="186"/>
      <c r="D290" s="186"/>
      <c r="E290" s="186"/>
      <c r="F290" s="186"/>
      <c r="G290" s="186"/>
      <c r="H290" s="186"/>
      <c r="I290" s="186"/>
      <c r="J290" s="186"/>
      <c r="K290" s="186"/>
      <c r="L290" s="186"/>
      <c r="M290" s="186"/>
      <c r="N290" s="186"/>
      <c r="O290" s="186"/>
      <c r="P290" s="186"/>
      <c r="Q290" s="186"/>
      <c r="R290" s="186"/>
      <c r="S290" s="186"/>
      <c r="T290" s="186"/>
      <c r="U290" s="186"/>
      <c r="V290" s="186"/>
      <c r="W290" s="186"/>
      <c r="X290" s="186"/>
      <c r="Y290" s="186"/>
      <c r="Z290" s="186"/>
      <c r="AA290" s="186"/>
      <c r="AB290" s="186"/>
      <c r="AC290" s="186"/>
      <c r="AD290" s="187"/>
      <c r="AE290" s="187"/>
      <c r="AF290" s="187"/>
      <c r="AG290" s="187"/>
      <c r="AH290" s="187"/>
      <c r="AI290" s="187"/>
      <c r="AJ290" s="187"/>
    </row>
    <row r="291" spans="1:36" s="188" customFormat="1">
      <c r="A291" s="120"/>
      <c r="B291" s="120"/>
      <c r="C291" s="186"/>
      <c r="D291" s="186"/>
      <c r="E291" s="186"/>
      <c r="F291" s="186"/>
      <c r="G291" s="186"/>
      <c r="H291" s="186"/>
      <c r="I291" s="186"/>
      <c r="J291" s="186"/>
      <c r="K291" s="186"/>
      <c r="L291" s="186"/>
      <c r="M291" s="186"/>
      <c r="N291" s="186"/>
      <c r="O291" s="186"/>
      <c r="P291" s="186"/>
      <c r="Q291" s="186"/>
      <c r="R291" s="186"/>
      <c r="S291" s="186"/>
      <c r="T291" s="186"/>
      <c r="U291" s="186"/>
      <c r="V291" s="186"/>
      <c r="W291" s="186"/>
      <c r="X291" s="186"/>
      <c r="Y291" s="186"/>
      <c r="Z291" s="186"/>
      <c r="AA291" s="186"/>
      <c r="AB291" s="186"/>
      <c r="AC291" s="186"/>
      <c r="AD291" s="187"/>
      <c r="AE291" s="187"/>
      <c r="AF291" s="187"/>
      <c r="AG291" s="187"/>
      <c r="AH291" s="187"/>
      <c r="AI291" s="187"/>
      <c r="AJ291" s="187"/>
    </row>
    <row r="292" spans="1:36" s="188" customFormat="1">
      <c r="A292" s="120"/>
      <c r="B292" s="120"/>
      <c r="C292" s="186"/>
      <c r="D292" s="186"/>
      <c r="E292" s="186"/>
      <c r="F292" s="186"/>
      <c r="G292" s="186"/>
      <c r="H292" s="186"/>
      <c r="I292" s="186"/>
      <c r="J292" s="186"/>
      <c r="K292" s="186"/>
      <c r="L292" s="186"/>
      <c r="M292" s="186"/>
      <c r="N292" s="186"/>
      <c r="O292" s="186"/>
      <c r="P292" s="186"/>
      <c r="Q292" s="186"/>
      <c r="R292" s="186"/>
      <c r="S292" s="186"/>
      <c r="T292" s="186"/>
      <c r="U292" s="186"/>
      <c r="V292" s="186"/>
      <c r="W292" s="186"/>
      <c r="X292" s="186"/>
      <c r="Y292" s="186"/>
      <c r="Z292" s="186"/>
      <c r="AA292" s="186"/>
      <c r="AB292" s="186"/>
      <c r="AC292" s="186"/>
      <c r="AD292" s="187"/>
      <c r="AE292" s="187"/>
      <c r="AF292" s="187"/>
      <c r="AG292" s="187"/>
      <c r="AH292" s="187"/>
      <c r="AI292" s="187"/>
      <c r="AJ292" s="187"/>
    </row>
    <row r="293" spans="1:36" s="188" customFormat="1">
      <c r="A293" s="120"/>
      <c r="B293" s="120"/>
      <c r="C293" s="186"/>
      <c r="D293" s="186"/>
      <c r="E293" s="186"/>
      <c r="F293" s="186"/>
      <c r="G293" s="186"/>
      <c r="H293" s="186"/>
      <c r="I293" s="186"/>
      <c r="J293" s="186"/>
      <c r="K293" s="186"/>
      <c r="L293" s="186"/>
      <c r="M293" s="186"/>
      <c r="N293" s="186"/>
      <c r="O293" s="186"/>
      <c r="P293" s="186"/>
      <c r="Q293" s="186"/>
      <c r="R293" s="186"/>
      <c r="S293" s="186"/>
      <c r="T293" s="186"/>
      <c r="U293" s="186"/>
      <c r="V293" s="186"/>
      <c r="W293" s="186"/>
      <c r="X293" s="186"/>
      <c r="Y293" s="186"/>
      <c r="Z293" s="186"/>
      <c r="AA293" s="186"/>
      <c r="AB293" s="186"/>
      <c r="AC293" s="186"/>
      <c r="AD293" s="187"/>
      <c r="AE293" s="187"/>
      <c r="AF293" s="187"/>
      <c r="AG293" s="187"/>
      <c r="AH293" s="187"/>
      <c r="AI293" s="187"/>
      <c r="AJ293" s="187"/>
    </row>
    <row r="294" spans="1:36" s="188" customFormat="1">
      <c r="A294" s="120"/>
      <c r="B294" s="120"/>
      <c r="C294" s="186"/>
      <c r="D294" s="186"/>
      <c r="E294" s="186"/>
      <c r="F294" s="186"/>
      <c r="G294" s="186"/>
      <c r="H294" s="186"/>
      <c r="I294" s="186"/>
      <c r="J294" s="186"/>
      <c r="K294" s="186"/>
      <c r="L294" s="186"/>
      <c r="M294" s="186"/>
      <c r="N294" s="186"/>
      <c r="O294" s="186"/>
      <c r="P294" s="186"/>
      <c r="Q294" s="186"/>
      <c r="R294" s="186"/>
      <c r="S294" s="186"/>
      <c r="T294" s="186"/>
      <c r="U294" s="186"/>
      <c r="V294" s="186"/>
      <c r="W294" s="186"/>
      <c r="X294" s="186"/>
      <c r="Y294" s="186"/>
      <c r="Z294" s="186"/>
      <c r="AA294" s="186"/>
      <c r="AB294" s="186"/>
      <c r="AC294" s="186"/>
      <c r="AD294" s="187"/>
      <c r="AE294" s="187"/>
      <c r="AF294" s="187"/>
      <c r="AG294" s="187"/>
      <c r="AH294" s="187"/>
      <c r="AI294" s="187"/>
      <c r="AJ294" s="187"/>
    </row>
    <row r="295" spans="1:36" s="188" customFormat="1">
      <c r="A295" s="120"/>
      <c r="B295" s="120"/>
      <c r="C295" s="186"/>
      <c r="D295" s="186"/>
      <c r="E295" s="186"/>
      <c r="F295" s="186"/>
      <c r="G295" s="186"/>
      <c r="H295" s="186"/>
      <c r="I295" s="186"/>
      <c r="J295" s="186"/>
      <c r="K295" s="186"/>
      <c r="L295" s="186"/>
      <c r="M295" s="186"/>
      <c r="N295" s="186"/>
      <c r="O295" s="186"/>
      <c r="P295" s="186"/>
      <c r="Q295" s="186"/>
      <c r="R295" s="186"/>
      <c r="S295" s="186"/>
      <c r="T295" s="186"/>
      <c r="U295" s="186"/>
      <c r="V295" s="186"/>
      <c r="W295" s="186"/>
      <c r="X295" s="186"/>
      <c r="Y295" s="186"/>
      <c r="Z295" s="186"/>
      <c r="AA295" s="186"/>
      <c r="AB295" s="186"/>
      <c r="AC295" s="186"/>
      <c r="AD295" s="187"/>
      <c r="AE295" s="187"/>
      <c r="AF295" s="187"/>
      <c r="AG295" s="187"/>
      <c r="AH295" s="187"/>
      <c r="AI295" s="187"/>
      <c r="AJ295" s="187"/>
    </row>
    <row r="296" spans="1:36" s="188" customFormat="1">
      <c r="A296" s="120"/>
      <c r="B296" s="120"/>
      <c r="C296" s="186"/>
      <c r="D296" s="186"/>
      <c r="E296" s="186"/>
      <c r="F296" s="186"/>
      <c r="G296" s="186"/>
      <c r="H296" s="186"/>
      <c r="I296" s="186"/>
      <c r="J296" s="186"/>
      <c r="K296" s="186"/>
      <c r="L296" s="186"/>
      <c r="M296" s="186"/>
      <c r="N296" s="186"/>
      <c r="O296" s="186"/>
      <c r="P296" s="186"/>
      <c r="Q296" s="186"/>
      <c r="R296" s="186"/>
      <c r="S296" s="186"/>
      <c r="T296" s="186"/>
      <c r="U296" s="186"/>
      <c r="V296" s="186"/>
      <c r="W296" s="186"/>
      <c r="X296" s="186"/>
      <c r="Y296" s="186"/>
      <c r="Z296" s="186"/>
      <c r="AA296" s="186"/>
      <c r="AB296" s="186"/>
      <c r="AC296" s="186"/>
      <c r="AD296" s="187"/>
      <c r="AE296" s="187"/>
      <c r="AF296" s="187"/>
      <c r="AG296" s="187"/>
      <c r="AH296" s="187"/>
      <c r="AI296" s="187"/>
      <c r="AJ296" s="187"/>
    </row>
    <row r="297" spans="1:36" s="188" customFormat="1">
      <c r="A297" s="120"/>
      <c r="B297" s="120"/>
      <c r="C297" s="186"/>
      <c r="D297" s="186"/>
      <c r="E297" s="186"/>
      <c r="F297" s="186"/>
      <c r="G297" s="186"/>
      <c r="H297" s="186"/>
      <c r="I297" s="186"/>
      <c r="J297" s="186"/>
      <c r="K297" s="186"/>
      <c r="L297" s="186"/>
      <c r="M297" s="186"/>
      <c r="N297" s="186"/>
      <c r="O297" s="186"/>
      <c r="P297" s="186"/>
      <c r="Q297" s="186"/>
      <c r="R297" s="186"/>
      <c r="S297" s="186"/>
      <c r="T297" s="186"/>
      <c r="U297" s="186"/>
      <c r="V297" s="186"/>
      <c r="W297" s="186"/>
      <c r="X297" s="186"/>
      <c r="Y297" s="186"/>
      <c r="Z297" s="186"/>
      <c r="AA297" s="186"/>
      <c r="AB297" s="186"/>
      <c r="AC297" s="186"/>
      <c r="AD297" s="187"/>
      <c r="AE297" s="187"/>
      <c r="AF297" s="187"/>
      <c r="AG297" s="187"/>
      <c r="AH297" s="187"/>
      <c r="AI297" s="187"/>
      <c r="AJ297" s="187"/>
    </row>
    <row r="298" spans="1:36" s="188" customFormat="1">
      <c r="A298" s="120"/>
      <c r="B298" s="120"/>
      <c r="C298" s="186"/>
      <c r="D298" s="186"/>
      <c r="E298" s="186"/>
      <c r="F298" s="186"/>
      <c r="G298" s="186"/>
      <c r="H298" s="186"/>
      <c r="I298" s="186"/>
      <c r="J298" s="186"/>
      <c r="K298" s="186"/>
      <c r="L298" s="186"/>
      <c r="M298" s="186"/>
      <c r="N298" s="186"/>
      <c r="O298" s="186"/>
      <c r="P298" s="186"/>
      <c r="Q298" s="186"/>
      <c r="R298" s="186"/>
      <c r="S298" s="186"/>
      <c r="T298" s="186"/>
      <c r="U298" s="186"/>
      <c r="V298" s="186"/>
      <c r="W298" s="186"/>
      <c r="X298" s="186"/>
      <c r="Y298" s="186"/>
      <c r="Z298" s="186"/>
      <c r="AA298" s="186"/>
      <c r="AB298" s="186"/>
      <c r="AC298" s="186"/>
      <c r="AD298" s="187"/>
      <c r="AE298" s="187"/>
      <c r="AF298" s="187"/>
      <c r="AG298" s="187"/>
      <c r="AH298" s="187"/>
      <c r="AI298" s="187"/>
      <c r="AJ298" s="187"/>
    </row>
    <row r="299" spans="1:36" s="188" customFormat="1">
      <c r="A299" s="120"/>
      <c r="B299" s="120"/>
      <c r="C299" s="186"/>
      <c r="D299" s="186"/>
      <c r="E299" s="186"/>
      <c r="F299" s="186"/>
      <c r="G299" s="186"/>
      <c r="H299" s="186"/>
      <c r="I299" s="186"/>
      <c r="J299" s="186"/>
      <c r="K299" s="186"/>
      <c r="L299" s="186"/>
      <c r="M299" s="186"/>
      <c r="N299" s="186"/>
      <c r="O299" s="186"/>
      <c r="P299" s="186"/>
      <c r="Q299" s="186"/>
      <c r="R299" s="186"/>
      <c r="S299" s="186"/>
      <c r="T299" s="186"/>
      <c r="U299" s="186"/>
      <c r="V299" s="186"/>
      <c r="W299" s="186"/>
      <c r="X299" s="186"/>
      <c r="Y299" s="186"/>
      <c r="Z299" s="186"/>
      <c r="AA299" s="186"/>
      <c r="AB299" s="186"/>
      <c r="AC299" s="186"/>
      <c r="AD299" s="187"/>
      <c r="AE299" s="187"/>
      <c r="AF299" s="187"/>
      <c r="AG299" s="187"/>
      <c r="AH299" s="187"/>
      <c r="AI299" s="187"/>
      <c r="AJ299" s="187"/>
    </row>
    <row r="300" spans="1:36" s="188" customFormat="1">
      <c r="A300" s="120"/>
      <c r="B300" s="120"/>
      <c r="C300" s="186"/>
      <c r="D300" s="186"/>
      <c r="E300" s="186"/>
      <c r="F300" s="186"/>
      <c r="G300" s="186"/>
      <c r="H300" s="186"/>
      <c r="I300" s="186"/>
      <c r="J300" s="186"/>
      <c r="K300" s="186"/>
      <c r="L300" s="186"/>
      <c r="M300" s="186"/>
      <c r="N300" s="186"/>
      <c r="O300" s="186"/>
      <c r="P300" s="186"/>
      <c r="Q300" s="186"/>
      <c r="R300" s="186"/>
      <c r="S300" s="186"/>
      <c r="T300" s="186"/>
      <c r="U300" s="186"/>
      <c r="V300" s="186"/>
      <c r="W300" s="186"/>
      <c r="X300" s="186"/>
      <c r="Y300" s="186"/>
      <c r="Z300" s="186"/>
      <c r="AA300" s="186"/>
      <c r="AB300" s="186"/>
      <c r="AC300" s="186"/>
      <c r="AD300" s="187"/>
      <c r="AE300" s="187"/>
      <c r="AF300" s="187"/>
      <c r="AG300" s="187"/>
      <c r="AH300" s="187"/>
      <c r="AI300" s="187"/>
      <c r="AJ300" s="187"/>
    </row>
    <row r="301" spans="1:36" s="188" customFormat="1">
      <c r="A301" s="120"/>
      <c r="B301" s="120"/>
      <c r="C301" s="186"/>
      <c r="D301" s="186"/>
      <c r="E301" s="186"/>
      <c r="F301" s="186"/>
      <c r="G301" s="186"/>
      <c r="H301" s="186"/>
      <c r="I301" s="186"/>
      <c r="J301" s="186"/>
      <c r="K301" s="186"/>
      <c r="L301" s="186"/>
      <c r="M301" s="186"/>
      <c r="N301" s="186"/>
      <c r="O301" s="186"/>
      <c r="P301" s="186"/>
      <c r="Q301" s="186"/>
      <c r="R301" s="186"/>
      <c r="S301" s="186"/>
      <c r="T301" s="186"/>
      <c r="U301" s="186"/>
      <c r="V301" s="186"/>
      <c r="W301" s="186"/>
      <c r="X301" s="186"/>
      <c r="Y301" s="186"/>
      <c r="Z301" s="186"/>
      <c r="AA301" s="186"/>
      <c r="AB301" s="186"/>
      <c r="AC301" s="186"/>
      <c r="AD301" s="187"/>
      <c r="AE301" s="187"/>
      <c r="AF301" s="187"/>
      <c r="AG301" s="187"/>
      <c r="AH301" s="187"/>
      <c r="AI301" s="187"/>
      <c r="AJ301" s="187"/>
    </row>
    <row r="302" spans="1:36" s="188" customFormat="1">
      <c r="A302" s="120"/>
      <c r="B302" s="120"/>
      <c r="C302" s="186"/>
      <c r="D302" s="186"/>
      <c r="E302" s="186"/>
      <c r="F302" s="186"/>
      <c r="G302" s="186"/>
      <c r="H302" s="186"/>
      <c r="I302" s="186"/>
      <c r="J302" s="186"/>
      <c r="K302" s="186"/>
      <c r="L302" s="186"/>
      <c r="M302" s="186"/>
      <c r="N302" s="186"/>
      <c r="O302" s="186"/>
      <c r="P302" s="186"/>
      <c r="Q302" s="186"/>
      <c r="R302" s="186"/>
      <c r="S302" s="186"/>
      <c r="T302" s="186"/>
      <c r="U302" s="186"/>
      <c r="V302" s="186"/>
      <c r="W302" s="186"/>
      <c r="X302" s="186"/>
      <c r="Y302" s="186"/>
      <c r="Z302" s="186"/>
      <c r="AA302" s="186"/>
      <c r="AB302" s="186"/>
      <c r="AC302" s="186"/>
      <c r="AD302" s="187"/>
      <c r="AE302" s="187"/>
      <c r="AF302" s="187"/>
      <c r="AG302" s="187"/>
      <c r="AH302" s="187"/>
      <c r="AI302" s="187"/>
      <c r="AJ302" s="187"/>
    </row>
    <row r="303" spans="1:36" s="188" customFormat="1">
      <c r="A303" s="120"/>
      <c r="B303" s="120"/>
      <c r="C303" s="186"/>
      <c r="D303" s="186"/>
      <c r="E303" s="186"/>
      <c r="F303" s="186"/>
      <c r="G303" s="186"/>
      <c r="H303" s="186"/>
      <c r="I303" s="186"/>
      <c r="J303" s="186"/>
      <c r="K303" s="186"/>
      <c r="L303" s="186"/>
      <c r="M303" s="186"/>
      <c r="N303" s="186"/>
      <c r="O303" s="186"/>
      <c r="P303" s="186"/>
      <c r="Q303" s="186"/>
      <c r="R303" s="186"/>
      <c r="S303" s="186"/>
      <c r="T303" s="186"/>
      <c r="U303" s="186"/>
      <c r="V303" s="186"/>
      <c r="W303" s="186"/>
      <c r="X303" s="186"/>
      <c r="Y303" s="186"/>
      <c r="Z303" s="186"/>
      <c r="AA303" s="186"/>
      <c r="AB303" s="186"/>
      <c r="AC303" s="186"/>
      <c r="AD303" s="187"/>
      <c r="AE303" s="187"/>
      <c r="AF303" s="187"/>
      <c r="AG303" s="187"/>
      <c r="AH303" s="187"/>
      <c r="AI303" s="187"/>
      <c r="AJ303" s="187"/>
    </row>
    <row r="304" spans="1:36" ht="14.25">
      <c r="A304" s="119" t="s">
        <v>163</v>
      </c>
      <c r="B304" s="123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96"/>
      <c r="N304" s="96"/>
      <c r="O304" s="96"/>
      <c r="P304" s="96"/>
      <c r="Q304" s="96"/>
      <c r="R304" s="96"/>
      <c r="S304" s="96"/>
      <c r="T304" s="96"/>
      <c r="U304" s="96"/>
      <c r="V304" s="96"/>
      <c r="W304" s="96"/>
      <c r="X304" s="96"/>
      <c r="Y304" s="96"/>
      <c r="Z304" s="96"/>
      <c r="AA304" s="96"/>
      <c r="AB304" s="96"/>
      <c r="AC304" s="96"/>
      <c r="AD304" s="95"/>
      <c r="AE304" s="95"/>
      <c r="AF304" s="95"/>
      <c r="AG304" s="95"/>
      <c r="AH304" s="95"/>
      <c r="AI304" s="95"/>
      <c r="AJ304" s="95"/>
    </row>
    <row r="305" spans="1:35">
      <c r="C305" s="88"/>
      <c r="D305" s="88"/>
      <c r="E305" s="88"/>
      <c r="F305" s="88"/>
      <c r="G305" s="88"/>
      <c r="H305" s="88"/>
      <c r="I305" s="88"/>
      <c r="J305" s="88"/>
      <c r="K305" s="88"/>
      <c r="L305" s="88"/>
      <c r="M305" s="88"/>
      <c r="N305" s="88"/>
      <c r="O305" s="88"/>
      <c r="P305" s="88"/>
      <c r="Q305" s="88"/>
      <c r="R305" s="88"/>
      <c r="S305" s="88"/>
      <c r="T305" s="88"/>
      <c r="U305" s="88"/>
      <c r="V305" s="88"/>
      <c r="W305" s="88"/>
      <c r="X305" s="88"/>
      <c r="Y305" s="88"/>
      <c r="Z305" s="88"/>
      <c r="AA305" s="88"/>
      <c r="AB305" s="88"/>
      <c r="AC305" s="88"/>
    </row>
    <row r="306" spans="1:35" s="219" customFormat="1" ht="38.25">
      <c r="A306" s="218"/>
      <c r="B306" s="373" t="s">
        <v>458</v>
      </c>
      <c r="C306" s="213" t="s">
        <v>465</v>
      </c>
      <c r="D306" s="213">
        <f t="shared" ref="D306:AI306" si="44">D37</f>
        <v>0.25</v>
      </c>
      <c r="E306" s="213">
        <f t="shared" si="44"/>
        <v>0.26041666666666669</v>
      </c>
      <c r="F306" s="213">
        <f t="shared" si="44"/>
        <v>0.27083333333333298</v>
      </c>
      <c r="G306" s="213">
        <f t="shared" si="44"/>
        <v>0.28125</v>
      </c>
      <c r="H306" s="213">
        <f t="shared" si="44"/>
        <v>0.29166666666666702</v>
      </c>
      <c r="I306" s="213">
        <f t="shared" si="44"/>
        <v>0.30208333333333298</v>
      </c>
      <c r="J306" s="213">
        <f t="shared" si="44"/>
        <v>0.3125</v>
      </c>
      <c r="K306" s="213">
        <f t="shared" si="44"/>
        <v>0.32291666666666702</v>
      </c>
      <c r="L306" s="213">
        <f t="shared" si="44"/>
        <v>0.33333333333333298</v>
      </c>
      <c r="M306" s="213">
        <f t="shared" si="44"/>
        <v>0.34375</v>
      </c>
      <c r="N306" s="213">
        <f t="shared" si="44"/>
        <v>0.35416666666666702</v>
      </c>
      <c r="O306" s="213">
        <f t="shared" si="44"/>
        <v>0.36458333333333331</v>
      </c>
      <c r="P306" s="213">
        <f t="shared" si="44"/>
        <v>0.375</v>
      </c>
      <c r="Q306" s="213">
        <f t="shared" si="44"/>
        <v>0.38541666666666702</v>
      </c>
      <c r="R306" s="213">
        <f t="shared" si="44"/>
        <v>0.39583333333333331</v>
      </c>
      <c r="S306" s="213">
        <f t="shared" si="44"/>
        <v>0.40625</v>
      </c>
      <c r="T306" s="213">
        <f t="shared" si="44"/>
        <v>0.58333333333333337</v>
      </c>
      <c r="U306" s="213">
        <f t="shared" si="44"/>
        <v>0.59375</v>
      </c>
      <c r="V306" s="213">
        <f t="shared" si="44"/>
        <v>0.60416666666666696</v>
      </c>
      <c r="W306" s="213">
        <f t="shared" si="44"/>
        <v>0.61458333333333337</v>
      </c>
      <c r="X306" s="213">
        <f t="shared" si="44"/>
        <v>0.625</v>
      </c>
      <c r="Y306" s="213">
        <f t="shared" si="44"/>
        <v>0.63541666666666696</v>
      </c>
      <c r="Z306" s="213">
        <f t="shared" si="44"/>
        <v>0.64583333333333337</v>
      </c>
      <c r="AA306" s="213">
        <f t="shared" si="44"/>
        <v>0.65625</v>
      </c>
      <c r="AB306" s="213">
        <f t="shared" si="44"/>
        <v>0.66666666666666696</v>
      </c>
      <c r="AC306" s="213">
        <f t="shared" si="44"/>
        <v>0.67708333333333337</v>
      </c>
      <c r="AD306" s="213">
        <f t="shared" si="44"/>
        <v>0.6875</v>
      </c>
      <c r="AE306" s="213">
        <f t="shared" si="44"/>
        <v>0.69791666666666696</v>
      </c>
      <c r="AF306" s="213">
        <f t="shared" si="44"/>
        <v>0.70833333333333337</v>
      </c>
      <c r="AG306" s="213">
        <f t="shared" si="44"/>
        <v>0.71875</v>
      </c>
      <c r="AH306" s="213">
        <f t="shared" si="44"/>
        <v>0.72916666666666663</v>
      </c>
      <c r="AI306" s="213">
        <f t="shared" si="44"/>
        <v>0.73958333333333337</v>
      </c>
    </row>
    <row r="307" spans="1:35" s="219" customFormat="1" ht="38.25">
      <c r="A307" s="218"/>
      <c r="B307" s="373"/>
      <c r="C307" s="213" t="s">
        <v>465</v>
      </c>
      <c r="D307" s="213">
        <f t="shared" ref="D307:AI307" si="45">D38</f>
        <v>0.26041666666666669</v>
      </c>
      <c r="E307" s="213">
        <f t="shared" si="45"/>
        <v>0.27083333333333298</v>
      </c>
      <c r="F307" s="213">
        <f t="shared" si="45"/>
        <v>0.28125</v>
      </c>
      <c r="G307" s="213">
        <f t="shared" si="45"/>
        <v>0.29166666666666702</v>
      </c>
      <c r="H307" s="213">
        <f t="shared" si="45"/>
        <v>0.30208333333333298</v>
      </c>
      <c r="I307" s="213">
        <f t="shared" si="45"/>
        <v>0.3125</v>
      </c>
      <c r="J307" s="213">
        <f t="shared" si="45"/>
        <v>0.32291666666666702</v>
      </c>
      <c r="K307" s="213">
        <f t="shared" si="45"/>
        <v>0.33333333333333298</v>
      </c>
      <c r="L307" s="213">
        <f t="shared" si="45"/>
        <v>0.34375</v>
      </c>
      <c r="M307" s="213">
        <f t="shared" si="45"/>
        <v>0.35416666666666702</v>
      </c>
      <c r="N307" s="213">
        <f t="shared" si="45"/>
        <v>0.36458333333333398</v>
      </c>
      <c r="O307" s="213">
        <f t="shared" si="45"/>
        <v>0.375</v>
      </c>
      <c r="P307" s="213">
        <f t="shared" si="45"/>
        <v>0.38541666666666702</v>
      </c>
      <c r="Q307" s="213">
        <f t="shared" si="45"/>
        <v>0.39583333333333398</v>
      </c>
      <c r="R307" s="213">
        <f t="shared" si="45"/>
        <v>0.40625</v>
      </c>
      <c r="S307" s="213">
        <f t="shared" si="45"/>
        <v>0.41666666666666669</v>
      </c>
      <c r="T307" s="213">
        <f t="shared" si="45"/>
        <v>0.593750000000001</v>
      </c>
      <c r="U307" s="213">
        <f t="shared" si="45"/>
        <v>0.60416666666666696</v>
      </c>
      <c r="V307" s="213">
        <f t="shared" si="45"/>
        <v>0.61458333333333404</v>
      </c>
      <c r="W307" s="213">
        <f t="shared" si="45"/>
        <v>0.625000000000001</v>
      </c>
      <c r="X307" s="213">
        <f t="shared" si="45"/>
        <v>0.63541666666666696</v>
      </c>
      <c r="Y307" s="213">
        <f t="shared" si="45"/>
        <v>0.64583333333333404</v>
      </c>
      <c r="Z307" s="213">
        <f t="shared" si="45"/>
        <v>0.656250000000001</v>
      </c>
      <c r="AA307" s="213">
        <f t="shared" si="45"/>
        <v>0.66666666666666696</v>
      </c>
      <c r="AB307" s="213">
        <f t="shared" si="45"/>
        <v>0.67708333333333404</v>
      </c>
      <c r="AC307" s="213">
        <f t="shared" si="45"/>
        <v>0.687500000000001</v>
      </c>
      <c r="AD307" s="213">
        <f t="shared" si="45"/>
        <v>0.69791666666666696</v>
      </c>
      <c r="AE307" s="213">
        <f t="shared" si="45"/>
        <v>0.70833333333333404</v>
      </c>
      <c r="AF307" s="213">
        <f t="shared" si="45"/>
        <v>0.718750000000001</v>
      </c>
      <c r="AG307" s="213">
        <f t="shared" si="45"/>
        <v>0.72916666666666796</v>
      </c>
      <c r="AH307" s="213">
        <f t="shared" si="45"/>
        <v>0.73958333333333404</v>
      </c>
      <c r="AI307" s="213">
        <f t="shared" si="45"/>
        <v>0.750000000000001</v>
      </c>
    </row>
    <row r="308" spans="1:35">
      <c r="B308" s="184" t="str">
        <f t="shared" ref="B308:B316" si="46">B253</f>
        <v>Autobus dzienny normalny</v>
      </c>
      <c r="C308" s="241">
        <f t="shared" ref="C308:C315" si="47">SUM(D308:S308)+SUM(T308:AI308)</f>
        <v>22308</v>
      </c>
      <c r="D308" s="242">
        <f>SUMIFS('BAZA DANYCH'!$AB:$AB,'BAZA DANYCH'!$T:$T,D$306,'BAZA DANYCH'!$AD:$AD,$B308)</f>
        <v>335</v>
      </c>
      <c r="E308" s="242">
        <f>SUMIFS('BAZA DANYCH'!$AB:$AB,'BAZA DANYCH'!$T:$T,E$306,'BAZA DANYCH'!$AD:$AD,$B308)</f>
        <v>538</v>
      </c>
      <c r="F308" s="242">
        <f>SUMIFS('BAZA DANYCH'!$AB:$AB,'BAZA DANYCH'!$T:$T,F$306,'BAZA DANYCH'!$AD:$AD,$B308)</f>
        <v>1022</v>
      </c>
      <c r="G308" s="242">
        <f>SUMIFS('BAZA DANYCH'!$AB:$AB,'BAZA DANYCH'!$T:$T,G$306,'BAZA DANYCH'!$AD:$AD,$B308)</f>
        <v>1032</v>
      </c>
      <c r="H308" s="242">
        <f>SUMIFS('BAZA DANYCH'!$AB:$AB,'BAZA DANYCH'!$T:$T,H$306,'BAZA DANYCH'!$AD:$AD,$B308)</f>
        <v>697</v>
      </c>
      <c r="I308" s="242">
        <f>SUMIFS('BAZA DANYCH'!$AB:$AB,'BAZA DANYCH'!$T:$T,I$306,'BAZA DANYCH'!$AD:$AD,$B308)</f>
        <v>812</v>
      </c>
      <c r="J308" s="242">
        <f>SUMIFS('BAZA DANYCH'!$AB:$AB,'BAZA DANYCH'!$T:$T,J$306,'BAZA DANYCH'!$AD:$AD,$B308)</f>
        <v>674</v>
      </c>
      <c r="K308" s="242">
        <f>SUMIFS('BAZA DANYCH'!$AB:$AB,'BAZA DANYCH'!$T:$T,K$306,'BAZA DANYCH'!$AD:$AD,$B308)</f>
        <v>591</v>
      </c>
      <c r="L308" s="242">
        <f>SUMIFS('BAZA DANYCH'!$AB:$AB,'BAZA DANYCH'!$T:$T,L$306,'BAZA DANYCH'!$AD:$AD,$B308)</f>
        <v>474</v>
      </c>
      <c r="M308" s="242">
        <f>SUMIFS('BAZA DANYCH'!$AB:$AB,'BAZA DANYCH'!$T:$T,M$306,'BAZA DANYCH'!$AD:$AD,$B308)</f>
        <v>531</v>
      </c>
      <c r="N308" s="242">
        <f>SUMIFS('BAZA DANYCH'!$AB:$AB,'BAZA DANYCH'!$T:$T,N$306,'BAZA DANYCH'!$AD:$AD,$B308)</f>
        <v>625</v>
      </c>
      <c r="O308" s="242">
        <f>SUMIFS('BAZA DANYCH'!$AB:$AB,'BAZA DANYCH'!$T:$T,O$306,'BAZA DANYCH'!$AD:$AD,$B308)</f>
        <v>534</v>
      </c>
      <c r="P308" s="242">
        <f>SUMIFS('BAZA DANYCH'!$AB:$AB,'BAZA DANYCH'!$T:$T,P$306,'BAZA DANYCH'!$AD:$AD,$B308)</f>
        <v>359</v>
      </c>
      <c r="Q308" s="242">
        <f>SUMIFS('BAZA DANYCH'!$AB:$AB,'BAZA DANYCH'!$T:$T,Q$306,'BAZA DANYCH'!$AD:$AD,$B308)</f>
        <v>257</v>
      </c>
      <c r="R308" s="242">
        <f>SUMIFS('BAZA DANYCH'!$AB:$AB,'BAZA DANYCH'!$T:$T,R$306,'BAZA DANYCH'!$AD:$AD,$B308)</f>
        <v>359</v>
      </c>
      <c r="S308" s="242">
        <f>SUMIFS('BAZA DANYCH'!$AB:$AB,'BAZA DANYCH'!$T:$T,S$306,'BAZA DANYCH'!$AD:$AD,$B308)</f>
        <v>319</v>
      </c>
      <c r="T308" s="242">
        <f>SUMIFS('BAZA DANYCH'!$AB:$AB,'BAZA DANYCH'!$T:$T,T$306,'BAZA DANYCH'!$AD:$AD,$B308)</f>
        <v>642</v>
      </c>
      <c r="U308" s="242">
        <f>SUMIFS('BAZA DANYCH'!$AB:$AB,'BAZA DANYCH'!$T:$T,U$306,'BAZA DANYCH'!$AD:$AD,$B308)</f>
        <v>716</v>
      </c>
      <c r="V308" s="242">
        <f>SUMIFS('BAZA DANYCH'!$AB:$AB,'BAZA DANYCH'!$T:$T,V$306,'BAZA DANYCH'!$AD:$AD,$B308)</f>
        <v>961</v>
      </c>
      <c r="W308" s="242">
        <f>SUMIFS('BAZA DANYCH'!$AB:$AB,'BAZA DANYCH'!$T:$T,W$306,'BAZA DANYCH'!$AD:$AD,$B308)</f>
        <v>514</v>
      </c>
      <c r="X308" s="242">
        <f>SUMIFS('BAZA DANYCH'!$AB:$AB,'BAZA DANYCH'!$T:$T,X$306,'BAZA DANYCH'!$AD:$AD,$B308)</f>
        <v>920</v>
      </c>
      <c r="Y308" s="242">
        <f>SUMIFS('BAZA DANYCH'!$AB:$AB,'BAZA DANYCH'!$T:$T,Y$306,'BAZA DANYCH'!$AD:$AD,$B308)</f>
        <v>780</v>
      </c>
      <c r="Z308" s="242">
        <f>SUMIFS('BAZA DANYCH'!$AB:$AB,'BAZA DANYCH'!$T:$T,Z$306,'BAZA DANYCH'!$AD:$AD,$B308)</f>
        <v>734</v>
      </c>
      <c r="AA308" s="242">
        <f>SUMIFS('BAZA DANYCH'!$AB:$AB,'BAZA DANYCH'!$T:$T,AA$306,'BAZA DANYCH'!$AD:$AD,$B308)</f>
        <v>923</v>
      </c>
      <c r="AB308" s="242">
        <f>SUMIFS('BAZA DANYCH'!$AB:$AB,'BAZA DANYCH'!$T:$T,AB$306,'BAZA DANYCH'!$AD:$AD,$B308)</f>
        <v>776</v>
      </c>
      <c r="AC308" s="242">
        <f>SUMIFS('BAZA DANYCH'!$AB:$AB,'BAZA DANYCH'!$T:$T,AC$306,'BAZA DANYCH'!$AD:$AD,$B308)</f>
        <v>754</v>
      </c>
      <c r="AD308" s="242">
        <f>SUMIFS('BAZA DANYCH'!$AB:$AB,'BAZA DANYCH'!$T:$T,AD$306,'BAZA DANYCH'!$AD:$AD,$B308)</f>
        <v>733</v>
      </c>
      <c r="AE308" s="242">
        <f>SUMIFS('BAZA DANYCH'!$AB:$AB,'BAZA DANYCH'!$T:$T,AE$306,'BAZA DANYCH'!$AD:$AD,$B308)</f>
        <v>612</v>
      </c>
      <c r="AF308" s="242">
        <f>SUMIFS('BAZA DANYCH'!$AB:$AB,'BAZA DANYCH'!$T:$T,AF$306,'BAZA DANYCH'!$AD:$AD,$B308)</f>
        <v>748</v>
      </c>
      <c r="AG308" s="242">
        <f>SUMIFS('BAZA DANYCH'!$AB:$AB,'BAZA DANYCH'!$T:$T,AG$306,'BAZA DANYCH'!$AD:$AD,$B308)</f>
        <v>1180</v>
      </c>
      <c r="AH308" s="242">
        <f>SUMIFS('BAZA DANYCH'!$AB:$AB,'BAZA DANYCH'!$T:$T,AH$306,'BAZA DANYCH'!$AD:$AD,$B308)</f>
        <v>1216</v>
      </c>
      <c r="AI308" s="242">
        <f>SUMIFS('BAZA DANYCH'!$AB:$AB,'BAZA DANYCH'!$T:$T,AI$306,'BAZA DANYCH'!$AD:$AD,$B308)</f>
        <v>940</v>
      </c>
    </row>
    <row r="309" spans="1:35" ht="13.9" customHeight="1">
      <c r="B309" s="184" t="str">
        <f t="shared" si="46"/>
        <v>Autobus dzienny podmiejski</v>
      </c>
      <c r="C309" s="241">
        <f t="shared" si="47"/>
        <v>1617</v>
      </c>
      <c r="D309" s="242">
        <f>SUMIFS('BAZA DANYCH'!$AB:$AB,'BAZA DANYCH'!$T:$T,D$306,'BAZA DANYCH'!$AD:$AD,$B309)</f>
        <v>118</v>
      </c>
      <c r="E309" s="242">
        <f>SUMIFS('BAZA DANYCH'!$AB:$AB,'BAZA DANYCH'!$T:$T,E$306,'BAZA DANYCH'!$AD:$AD,$B309)</f>
        <v>60</v>
      </c>
      <c r="F309" s="242">
        <f>SUMIFS('BAZA DANYCH'!$AB:$AB,'BAZA DANYCH'!$T:$T,F$306,'BAZA DANYCH'!$AD:$AD,$B309)</f>
        <v>206</v>
      </c>
      <c r="G309" s="242">
        <f>SUMIFS('BAZA DANYCH'!$AB:$AB,'BAZA DANYCH'!$T:$T,G$306,'BAZA DANYCH'!$AD:$AD,$B309)</f>
        <v>8</v>
      </c>
      <c r="H309" s="242">
        <f>SUMIFS('BAZA DANYCH'!$AB:$AB,'BAZA DANYCH'!$T:$T,H$306,'BAZA DANYCH'!$AD:$AD,$B309)</f>
        <v>85</v>
      </c>
      <c r="I309" s="242">
        <f>SUMIFS('BAZA DANYCH'!$AB:$AB,'BAZA DANYCH'!$T:$T,I$306,'BAZA DANYCH'!$AD:$AD,$B309)</f>
        <v>168</v>
      </c>
      <c r="J309" s="242">
        <f>SUMIFS('BAZA DANYCH'!$AB:$AB,'BAZA DANYCH'!$T:$T,J$306,'BAZA DANYCH'!$AD:$AD,$B309)</f>
        <v>195</v>
      </c>
      <c r="K309" s="242">
        <f>SUMIFS('BAZA DANYCH'!$AB:$AB,'BAZA DANYCH'!$T:$T,K$306,'BAZA DANYCH'!$AD:$AD,$B309)</f>
        <v>24</v>
      </c>
      <c r="L309" s="242">
        <f>SUMIFS('BAZA DANYCH'!$AB:$AB,'BAZA DANYCH'!$T:$T,L$306,'BAZA DANYCH'!$AD:$AD,$B309)</f>
        <v>44</v>
      </c>
      <c r="M309" s="242">
        <f>SUMIFS('BAZA DANYCH'!$AB:$AB,'BAZA DANYCH'!$T:$T,M$306,'BAZA DANYCH'!$AD:$AD,$B309)</f>
        <v>0</v>
      </c>
      <c r="N309" s="242">
        <f>SUMIFS('BAZA DANYCH'!$AB:$AB,'BAZA DANYCH'!$T:$T,N$306,'BAZA DANYCH'!$AD:$AD,$B309)</f>
        <v>22</v>
      </c>
      <c r="O309" s="242">
        <f>SUMIFS('BAZA DANYCH'!$AB:$AB,'BAZA DANYCH'!$T:$T,O$306,'BAZA DANYCH'!$AD:$AD,$B309)</f>
        <v>18</v>
      </c>
      <c r="P309" s="242">
        <f>SUMIFS('BAZA DANYCH'!$AB:$AB,'BAZA DANYCH'!$T:$T,P$306,'BAZA DANYCH'!$AD:$AD,$B309)</f>
        <v>8</v>
      </c>
      <c r="Q309" s="242">
        <f>SUMIFS('BAZA DANYCH'!$AB:$AB,'BAZA DANYCH'!$T:$T,Q$306,'BAZA DANYCH'!$AD:$AD,$B309)</f>
        <v>15</v>
      </c>
      <c r="R309" s="242">
        <f>SUMIFS('BAZA DANYCH'!$AB:$AB,'BAZA DANYCH'!$T:$T,R$306,'BAZA DANYCH'!$AD:$AD,$B309)</f>
        <v>39</v>
      </c>
      <c r="S309" s="242">
        <f>SUMIFS('BAZA DANYCH'!$AB:$AB,'BAZA DANYCH'!$T:$T,S$306,'BAZA DANYCH'!$AD:$AD,$B309)</f>
        <v>22</v>
      </c>
      <c r="T309" s="242">
        <f>SUMIFS('BAZA DANYCH'!$AB:$AB,'BAZA DANYCH'!$T:$T,T$306,'BAZA DANYCH'!$AD:$AD,$B309)</f>
        <v>10</v>
      </c>
      <c r="U309" s="242">
        <f>SUMIFS('BAZA DANYCH'!$AB:$AB,'BAZA DANYCH'!$T:$T,U$306,'BAZA DANYCH'!$AD:$AD,$B309)</f>
        <v>11</v>
      </c>
      <c r="V309" s="242">
        <f>SUMIFS('BAZA DANYCH'!$AB:$AB,'BAZA DANYCH'!$T:$T,V$306,'BAZA DANYCH'!$AD:$AD,$B309)</f>
        <v>22</v>
      </c>
      <c r="W309" s="242">
        <f>SUMIFS('BAZA DANYCH'!$AB:$AB,'BAZA DANYCH'!$T:$T,W$306,'BAZA DANYCH'!$AD:$AD,$B309)</f>
        <v>39</v>
      </c>
      <c r="X309" s="242">
        <f>SUMIFS('BAZA DANYCH'!$AB:$AB,'BAZA DANYCH'!$T:$T,X$306,'BAZA DANYCH'!$AD:$AD,$B309)</f>
        <v>8</v>
      </c>
      <c r="Y309" s="242">
        <f>SUMIFS('BAZA DANYCH'!$AB:$AB,'BAZA DANYCH'!$T:$T,Y$306,'BAZA DANYCH'!$AD:$AD,$B309)</f>
        <v>0</v>
      </c>
      <c r="Z309" s="242">
        <f>SUMIFS('BAZA DANYCH'!$AB:$AB,'BAZA DANYCH'!$T:$T,Z$306,'BAZA DANYCH'!$AD:$AD,$B309)</f>
        <v>47</v>
      </c>
      <c r="AA309" s="242">
        <f>SUMIFS('BAZA DANYCH'!$AB:$AB,'BAZA DANYCH'!$T:$T,AA$306,'BAZA DANYCH'!$AD:$AD,$B309)</f>
        <v>111</v>
      </c>
      <c r="AB309" s="242">
        <f>SUMIFS('BAZA DANYCH'!$AB:$AB,'BAZA DANYCH'!$T:$T,AB$306,'BAZA DANYCH'!$AD:$AD,$B309)</f>
        <v>39</v>
      </c>
      <c r="AC309" s="242">
        <f>SUMIFS('BAZA DANYCH'!$AB:$AB,'BAZA DANYCH'!$T:$T,AC$306,'BAZA DANYCH'!$AD:$AD,$B309)</f>
        <v>16</v>
      </c>
      <c r="AD309" s="242">
        <f>SUMIFS('BAZA DANYCH'!$AB:$AB,'BAZA DANYCH'!$T:$T,AD$306,'BAZA DANYCH'!$AD:$AD,$B309)</f>
        <v>49</v>
      </c>
      <c r="AE309" s="242">
        <f>SUMIFS('BAZA DANYCH'!$AB:$AB,'BAZA DANYCH'!$T:$T,AE$306,'BAZA DANYCH'!$AD:$AD,$B309)</f>
        <v>22</v>
      </c>
      <c r="AF309" s="242">
        <f>SUMIFS('BAZA DANYCH'!$AB:$AB,'BAZA DANYCH'!$T:$T,AF$306,'BAZA DANYCH'!$AD:$AD,$B309)</f>
        <v>8</v>
      </c>
      <c r="AG309" s="242">
        <f>SUMIFS('BAZA DANYCH'!$AB:$AB,'BAZA DANYCH'!$T:$T,AG$306,'BAZA DANYCH'!$AD:$AD,$B309)</f>
        <v>39</v>
      </c>
      <c r="AH309" s="242">
        <f>SUMIFS('BAZA DANYCH'!$AB:$AB,'BAZA DANYCH'!$T:$T,AH$306,'BAZA DANYCH'!$AD:$AD,$B309)</f>
        <v>47</v>
      </c>
      <c r="AI309" s="242">
        <f>SUMIFS('BAZA DANYCH'!$AB:$AB,'BAZA DANYCH'!$T:$T,AI$306,'BAZA DANYCH'!$AD:$AD,$B309)</f>
        <v>117</v>
      </c>
    </row>
    <row r="310" spans="1:35">
      <c r="B310" s="184" t="str">
        <f t="shared" si="46"/>
        <v>Autobus dzienny pospieszny</v>
      </c>
      <c r="C310" s="241">
        <f t="shared" si="47"/>
        <v>7080</v>
      </c>
      <c r="D310" s="242">
        <f>SUMIFS('BAZA DANYCH'!$AB:$AB,'BAZA DANYCH'!$T:$T,D$306,'BAZA DANYCH'!$AD:$AD,$B310)</f>
        <v>222</v>
      </c>
      <c r="E310" s="242">
        <f>SUMIFS('BAZA DANYCH'!$AB:$AB,'BAZA DANYCH'!$T:$T,E$306,'BAZA DANYCH'!$AD:$AD,$B310)</f>
        <v>149</v>
      </c>
      <c r="F310" s="242">
        <f>SUMIFS('BAZA DANYCH'!$AB:$AB,'BAZA DANYCH'!$T:$T,F$306,'BAZA DANYCH'!$AD:$AD,$B310)</f>
        <v>352</v>
      </c>
      <c r="G310" s="242">
        <f>SUMIFS('BAZA DANYCH'!$AB:$AB,'BAZA DANYCH'!$T:$T,G$306,'BAZA DANYCH'!$AD:$AD,$B310)</f>
        <v>260</v>
      </c>
      <c r="H310" s="242">
        <f>SUMIFS('BAZA DANYCH'!$AB:$AB,'BAZA DANYCH'!$T:$T,H$306,'BAZA DANYCH'!$AD:$AD,$B310)</f>
        <v>198</v>
      </c>
      <c r="I310" s="242">
        <f>SUMIFS('BAZA DANYCH'!$AB:$AB,'BAZA DANYCH'!$T:$T,I$306,'BAZA DANYCH'!$AD:$AD,$B310)</f>
        <v>303</v>
      </c>
      <c r="J310" s="242">
        <f>SUMIFS('BAZA DANYCH'!$AB:$AB,'BAZA DANYCH'!$T:$T,J$306,'BAZA DANYCH'!$AD:$AD,$B310)</f>
        <v>416</v>
      </c>
      <c r="K310" s="242">
        <f>SUMIFS('BAZA DANYCH'!$AB:$AB,'BAZA DANYCH'!$T:$T,K$306,'BAZA DANYCH'!$AD:$AD,$B310)</f>
        <v>198</v>
      </c>
      <c r="L310" s="242">
        <f>SUMIFS('BAZA DANYCH'!$AB:$AB,'BAZA DANYCH'!$T:$T,L$306,'BAZA DANYCH'!$AD:$AD,$B310)</f>
        <v>249</v>
      </c>
      <c r="M310" s="242">
        <f>SUMIFS('BAZA DANYCH'!$AB:$AB,'BAZA DANYCH'!$T:$T,M$306,'BAZA DANYCH'!$AD:$AD,$B310)</f>
        <v>325</v>
      </c>
      <c r="N310" s="242">
        <f>SUMIFS('BAZA DANYCH'!$AB:$AB,'BAZA DANYCH'!$T:$T,N$306,'BAZA DANYCH'!$AD:$AD,$B310)</f>
        <v>260</v>
      </c>
      <c r="O310" s="242">
        <f>SUMIFS('BAZA DANYCH'!$AB:$AB,'BAZA DANYCH'!$T:$T,O$306,'BAZA DANYCH'!$AD:$AD,$B310)</f>
        <v>203</v>
      </c>
      <c r="P310" s="242">
        <f>SUMIFS('BAZA DANYCH'!$AB:$AB,'BAZA DANYCH'!$T:$T,P$306,'BAZA DANYCH'!$AD:$AD,$B310)</f>
        <v>189</v>
      </c>
      <c r="Q310" s="242">
        <f>SUMIFS('BAZA DANYCH'!$AB:$AB,'BAZA DANYCH'!$T:$T,Q$306,'BAZA DANYCH'!$AD:$AD,$B310)</f>
        <v>283</v>
      </c>
      <c r="R310" s="242">
        <f>SUMIFS('BAZA DANYCH'!$AB:$AB,'BAZA DANYCH'!$T:$T,R$306,'BAZA DANYCH'!$AD:$AD,$B310)</f>
        <v>83</v>
      </c>
      <c r="S310" s="242">
        <f>SUMIFS('BAZA DANYCH'!$AB:$AB,'BAZA DANYCH'!$T:$T,S$306,'BAZA DANYCH'!$AD:$AD,$B310)</f>
        <v>39</v>
      </c>
      <c r="T310" s="242">
        <f>SUMIFS('BAZA DANYCH'!$AB:$AB,'BAZA DANYCH'!$T:$T,T$306,'BAZA DANYCH'!$AD:$AD,$B310)</f>
        <v>136</v>
      </c>
      <c r="U310" s="242">
        <f>SUMIFS('BAZA DANYCH'!$AB:$AB,'BAZA DANYCH'!$T:$T,U$306,'BAZA DANYCH'!$AD:$AD,$B310)</f>
        <v>352</v>
      </c>
      <c r="V310" s="242">
        <f>SUMIFS('BAZA DANYCH'!$AB:$AB,'BAZA DANYCH'!$T:$T,V$306,'BAZA DANYCH'!$AD:$AD,$B310)</f>
        <v>466</v>
      </c>
      <c r="W310" s="242">
        <f>SUMIFS('BAZA DANYCH'!$AB:$AB,'BAZA DANYCH'!$T:$T,W$306,'BAZA DANYCH'!$AD:$AD,$B310)</f>
        <v>188</v>
      </c>
      <c r="X310" s="242">
        <f>SUMIFS('BAZA DANYCH'!$AB:$AB,'BAZA DANYCH'!$T:$T,X$306,'BAZA DANYCH'!$AD:$AD,$B310)</f>
        <v>196</v>
      </c>
      <c r="Y310" s="242">
        <f>SUMIFS('BAZA DANYCH'!$AB:$AB,'BAZA DANYCH'!$T:$T,Y$306,'BAZA DANYCH'!$AD:$AD,$B310)</f>
        <v>122</v>
      </c>
      <c r="Z310" s="242">
        <f>SUMIFS('BAZA DANYCH'!$AB:$AB,'BAZA DANYCH'!$T:$T,Z$306,'BAZA DANYCH'!$AD:$AD,$B310)</f>
        <v>130</v>
      </c>
      <c r="AA310" s="242">
        <f>SUMIFS('BAZA DANYCH'!$AB:$AB,'BAZA DANYCH'!$T:$T,AA$306,'BAZA DANYCH'!$AD:$AD,$B310)</f>
        <v>36</v>
      </c>
      <c r="AB310" s="242">
        <f>SUMIFS('BAZA DANYCH'!$AB:$AB,'BAZA DANYCH'!$T:$T,AB$306,'BAZA DANYCH'!$AD:$AD,$B310)</f>
        <v>258</v>
      </c>
      <c r="AC310" s="242">
        <f>SUMIFS('BAZA DANYCH'!$AB:$AB,'BAZA DANYCH'!$T:$T,AC$306,'BAZA DANYCH'!$AD:$AD,$B310)</f>
        <v>265</v>
      </c>
      <c r="AD310" s="242">
        <f>SUMIFS('BAZA DANYCH'!$AB:$AB,'BAZA DANYCH'!$T:$T,AD$306,'BAZA DANYCH'!$AD:$AD,$B310)</f>
        <v>110</v>
      </c>
      <c r="AE310" s="242">
        <f>SUMIFS('BAZA DANYCH'!$AB:$AB,'BAZA DANYCH'!$T:$T,AE$306,'BAZA DANYCH'!$AD:$AD,$B310)</f>
        <v>51</v>
      </c>
      <c r="AF310" s="242">
        <f>SUMIFS('BAZA DANYCH'!$AB:$AB,'BAZA DANYCH'!$T:$T,AF$306,'BAZA DANYCH'!$AD:$AD,$B310)</f>
        <v>279</v>
      </c>
      <c r="AG310" s="242">
        <f>SUMIFS('BAZA DANYCH'!$AB:$AB,'BAZA DANYCH'!$T:$T,AG$306,'BAZA DANYCH'!$AD:$AD,$B310)</f>
        <v>269</v>
      </c>
      <c r="AH310" s="242">
        <f>SUMIFS('BAZA DANYCH'!$AB:$AB,'BAZA DANYCH'!$T:$T,AH$306,'BAZA DANYCH'!$AD:$AD,$B310)</f>
        <v>334</v>
      </c>
      <c r="AI310" s="242">
        <f>SUMIFS('BAZA DANYCH'!$AB:$AB,'BAZA DANYCH'!$T:$T,AI$306,'BAZA DANYCH'!$AD:$AD,$B310)</f>
        <v>159</v>
      </c>
    </row>
    <row r="311" spans="1:35">
      <c r="B311" s="184" t="str">
        <f t="shared" si="46"/>
        <v>Autobus dzienny szczytowy</v>
      </c>
      <c r="C311" s="241">
        <f t="shared" si="47"/>
        <v>423</v>
      </c>
      <c r="D311" s="242">
        <f>SUMIFS('BAZA DANYCH'!$AB:$AB,'BAZA DANYCH'!$T:$T,D$306,'BAZA DANYCH'!$AD:$AD,$B311)</f>
        <v>8</v>
      </c>
      <c r="E311" s="242">
        <f>SUMIFS('BAZA DANYCH'!$AB:$AB,'BAZA DANYCH'!$T:$T,E$306,'BAZA DANYCH'!$AD:$AD,$B311)</f>
        <v>25</v>
      </c>
      <c r="F311" s="242">
        <f>SUMIFS('BAZA DANYCH'!$AB:$AB,'BAZA DANYCH'!$T:$T,F$306,'BAZA DANYCH'!$AD:$AD,$B311)</f>
        <v>20</v>
      </c>
      <c r="G311" s="242">
        <f>SUMIFS('BAZA DANYCH'!$AB:$AB,'BAZA DANYCH'!$T:$T,G$306,'BAZA DANYCH'!$AD:$AD,$B311)</f>
        <v>10</v>
      </c>
      <c r="H311" s="242">
        <f>SUMIFS('BAZA DANYCH'!$AB:$AB,'BAZA DANYCH'!$T:$T,H$306,'BAZA DANYCH'!$AD:$AD,$B311)</f>
        <v>16</v>
      </c>
      <c r="I311" s="242">
        <f>SUMIFS('BAZA DANYCH'!$AB:$AB,'BAZA DANYCH'!$T:$T,I$306,'BAZA DANYCH'!$AD:$AD,$B311)</f>
        <v>10</v>
      </c>
      <c r="J311" s="242">
        <f>SUMIFS('BAZA DANYCH'!$AB:$AB,'BAZA DANYCH'!$T:$T,J$306,'BAZA DANYCH'!$AD:$AD,$B311)</f>
        <v>26</v>
      </c>
      <c r="K311" s="242">
        <f>SUMIFS('BAZA DANYCH'!$AB:$AB,'BAZA DANYCH'!$T:$T,K$306,'BAZA DANYCH'!$AD:$AD,$B311)</f>
        <v>0</v>
      </c>
      <c r="L311" s="242">
        <f>SUMIFS('BAZA DANYCH'!$AB:$AB,'BAZA DANYCH'!$T:$T,L$306,'BAZA DANYCH'!$AD:$AD,$B311)</f>
        <v>15</v>
      </c>
      <c r="M311" s="242">
        <f>SUMIFS('BAZA DANYCH'!$AB:$AB,'BAZA DANYCH'!$T:$T,M$306,'BAZA DANYCH'!$AD:$AD,$B311)</f>
        <v>8</v>
      </c>
      <c r="N311" s="242">
        <f>SUMIFS('BAZA DANYCH'!$AB:$AB,'BAZA DANYCH'!$T:$T,N$306,'BAZA DANYCH'!$AD:$AD,$B311)</f>
        <v>8</v>
      </c>
      <c r="O311" s="242">
        <f>SUMIFS('BAZA DANYCH'!$AB:$AB,'BAZA DANYCH'!$T:$T,O$306,'BAZA DANYCH'!$AD:$AD,$B311)</f>
        <v>10</v>
      </c>
      <c r="P311" s="242">
        <f>SUMIFS('BAZA DANYCH'!$AB:$AB,'BAZA DANYCH'!$T:$T,P$306,'BAZA DANYCH'!$AD:$AD,$B311)</f>
        <v>10</v>
      </c>
      <c r="Q311" s="242">
        <f>SUMIFS('BAZA DANYCH'!$AB:$AB,'BAZA DANYCH'!$T:$T,Q$306,'BAZA DANYCH'!$AD:$AD,$B311)</f>
        <v>0</v>
      </c>
      <c r="R311" s="242">
        <f>SUMIFS('BAZA DANYCH'!$AB:$AB,'BAZA DANYCH'!$T:$T,R$306,'BAZA DANYCH'!$AD:$AD,$B311)</f>
        <v>0</v>
      </c>
      <c r="S311" s="242">
        <f>SUMIFS('BAZA DANYCH'!$AB:$AB,'BAZA DANYCH'!$T:$T,S$306,'BAZA DANYCH'!$AD:$AD,$B311)</f>
        <v>0</v>
      </c>
      <c r="T311" s="242">
        <f>SUMIFS('BAZA DANYCH'!$AB:$AB,'BAZA DANYCH'!$T:$T,T$306,'BAZA DANYCH'!$AD:$AD,$B311)</f>
        <v>14</v>
      </c>
      <c r="U311" s="242">
        <f>SUMIFS('BAZA DANYCH'!$AB:$AB,'BAZA DANYCH'!$T:$T,U$306,'BAZA DANYCH'!$AD:$AD,$B311)</f>
        <v>60</v>
      </c>
      <c r="V311" s="242">
        <f>SUMIFS('BAZA DANYCH'!$AB:$AB,'BAZA DANYCH'!$T:$T,V$306,'BAZA DANYCH'!$AD:$AD,$B311)</f>
        <v>0</v>
      </c>
      <c r="W311" s="242">
        <f>SUMIFS('BAZA DANYCH'!$AB:$AB,'BAZA DANYCH'!$T:$T,W$306,'BAZA DANYCH'!$AD:$AD,$B311)</f>
        <v>35</v>
      </c>
      <c r="X311" s="242">
        <f>SUMIFS('BAZA DANYCH'!$AB:$AB,'BAZA DANYCH'!$T:$T,X$306,'BAZA DANYCH'!$AD:$AD,$B311)</f>
        <v>0</v>
      </c>
      <c r="Y311" s="242">
        <f>SUMIFS('BAZA DANYCH'!$AB:$AB,'BAZA DANYCH'!$T:$T,Y$306,'BAZA DANYCH'!$AD:$AD,$B311)</f>
        <v>32</v>
      </c>
      <c r="Z311" s="242">
        <f>SUMIFS('BAZA DANYCH'!$AB:$AB,'BAZA DANYCH'!$T:$T,Z$306,'BAZA DANYCH'!$AD:$AD,$B311)</f>
        <v>0</v>
      </c>
      <c r="AA311" s="242">
        <f>SUMIFS('BAZA DANYCH'!$AB:$AB,'BAZA DANYCH'!$T:$T,AA$306,'BAZA DANYCH'!$AD:$AD,$B311)</f>
        <v>29</v>
      </c>
      <c r="AB311" s="242">
        <f>SUMIFS('BAZA DANYCH'!$AB:$AB,'BAZA DANYCH'!$T:$T,AB$306,'BAZA DANYCH'!$AD:$AD,$B311)</f>
        <v>26</v>
      </c>
      <c r="AC311" s="242">
        <f>SUMIFS('BAZA DANYCH'!$AB:$AB,'BAZA DANYCH'!$T:$T,AC$306,'BAZA DANYCH'!$AD:$AD,$B311)</f>
        <v>0</v>
      </c>
      <c r="AD311" s="242">
        <f>SUMIFS('BAZA DANYCH'!$AB:$AB,'BAZA DANYCH'!$T:$T,AD$306,'BAZA DANYCH'!$AD:$AD,$B311)</f>
        <v>0</v>
      </c>
      <c r="AE311" s="242">
        <f>SUMIFS('BAZA DANYCH'!$AB:$AB,'BAZA DANYCH'!$T:$T,AE$306,'BAZA DANYCH'!$AD:$AD,$B311)</f>
        <v>15</v>
      </c>
      <c r="AF311" s="242">
        <f>SUMIFS('BAZA DANYCH'!$AB:$AB,'BAZA DANYCH'!$T:$T,AF$306,'BAZA DANYCH'!$AD:$AD,$B311)</f>
        <v>28</v>
      </c>
      <c r="AG311" s="242">
        <f>SUMIFS('BAZA DANYCH'!$AB:$AB,'BAZA DANYCH'!$T:$T,AG$306,'BAZA DANYCH'!$AD:$AD,$B311)</f>
        <v>9</v>
      </c>
      <c r="AH311" s="242">
        <f>SUMIFS('BAZA DANYCH'!$AB:$AB,'BAZA DANYCH'!$T:$T,AH$306,'BAZA DANYCH'!$AD:$AD,$B311)</f>
        <v>9</v>
      </c>
      <c r="AI311" s="242">
        <f>SUMIFS('BAZA DANYCH'!$AB:$AB,'BAZA DANYCH'!$T:$T,AI$306,'BAZA DANYCH'!$AD:$AD,$B311)</f>
        <v>0</v>
      </c>
    </row>
    <row r="312" spans="1:35">
      <c r="B312" s="184" t="str">
        <f t="shared" si="46"/>
        <v>Autobus strefowy normalny</v>
      </c>
      <c r="C312" s="241">
        <f t="shared" si="47"/>
        <v>7372</v>
      </c>
      <c r="D312" s="242">
        <f>SUMIFS('BAZA DANYCH'!$AB:$AB,'BAZA DANYCH'!$T:$T,D$306,'BAZA DANYCH'!$AD:$AD,$B312)</f>
        <v>121</v>
      </c>
      <c r="E312" s="242">
        <f>SUMIFS('BAZA DANYCH'!$AB:$AB,'BAZA DANYCH'!$T:$T,E$306,'BAZA DANYCH'!$AD:$AD,$B312)</f>
        <v>195</v>
      </c>
      <c r="F312" s="242">
        <f>SUMIFS('BAZA DANYCH'!$AB:$AB,'BAZA DANYCH'!$T:$T,F$306,'BAZA DANYCH'!$AD:$AD,$B312)</f>
        <v>199</v>
      </c>
      <c r="G312" s="242">
        <f>SUMIFS('BAZA DANYCH'!$AB:$AB,'BAZA DANYCH'!$T:$T,G$306,'BAZA DANYCH'!$AD:$AD,$B312)</f>
        <v>377</v>
      </c>
      <c r="H312" s="242">
        <f>SUMIFS('BAZA DANYCH'!$AB:$AB,'BAZA DANYCH'!$T:$T,H$306,'BAZA DANYCH'!$AD:$AD,$B312)</f>
        <v>425</v>
      </c>
      <c r="I312" s="242">
        <f>SUMIFS('BAZA DANYCH'!$AB:$AB,'BAZA DANYCH'!$T:$T,I$306,'BAZA DANYCH'!$AD:$AD,$B312)</f>
        <v>288</v>
      </c>
      <c r="J312" s="242">
        <f>SUMIFS('BAZA DANYCH'!$AB:$AB,'BAZA DANYCH'!$T:$T,J$306,'BAZA DANYCH'!$AD:$AD,$B312)</f>
        <v>155</v>
      </c>
      <c r="K312" s="242">
        <f>SUMIFS('BAZA DANYCH'!$AB:$AB,'BAZA DANYCH'!$T:$T,K$306,'BAZA DANYCH'!$AD:$AD,$B312)</f>
        <v>384</v>
      </c>
      <c r="L312" s="242">
        <f>SUMIFS('BAZA DANYCH'!$AB:$AB,'BAZA DANYCH'!$T:$T,L$306,'BAZA DANYCH'!$AD:$AD,$B312)</f>
        <v>136</v>
      </c>
      <c r="M312" s="242">
        <f>SUMIFS('BAZA DANYCH'!$AB:$AB,'BAZA DANYCH'!$T:$T,M$306,'BAZA DANYCH'!$AD:$AD,$B312)</f>
        <v>160</v>
      </c>
      <c r="N312" s="242">
        <f>SUMIFS('BAZA DANYCH'!$AB:$AB,'BAZA DANYCH'!$T:$T,N$306,'BAZA DANYCH'!$AD:$AD,$B312)</f>
        <v>158</v>
      </c>
      <c r="O312" s="242">
        <f>SUMIFS('BAZA DANYCH'!$AB:$AB,'BAZA DANYCH'!$T:$T,O$306,'BAZA DANYCH'!$AD:$AD,$B312)</f>
        <v>116</v>
      </c>
      <c r="P312" s="242">
        <f>SUMIFS('BAZA DANYCH'!$AB:$AB,'BAZA DANYCH'!$T:$T,P$306,'BAZA DANYCH'!$AD:$AD,$B312)</f>
        <v>189</v>
      </c>
      <c r="Q312" s="242">
        <f>SUMIFS('BAZA DANYCH'!$AB:$AB,'BAZA DANYCH'!$T:$T,Q$306,'BAZA DANYCH'!$AD:$AD,$B312)</f>
        <v>109</v>
      </c>
      <c r="R312" s="242">
        <f>SUMIFS('BAZA DANYCH'!$AB:$AB,'BAZA DANYCH'!$T:$T,R$306,'BAZA DANYCH'!$AD:$AD,$B312)</f>
        <v>188</v>
      </c>
      <c r="S312" s="242">
        <f>SUMIFS('BAZA DANYCH'!$AB:$AB,'BAZA DANYCH'!$T:$T,S$306,'BAZA DANYCH'!$AD:$AD,$B312)</f>
        <v>188</v>
      </c>
      <c r="T312" s="242">
        <f>SUMIFS('BAZA DANYCH'!$AB:$AB,'BAZA DANYCH'!$T:$T,T$306,'BAZA DANYCH'!$AD:$AD,$B312)</f>
        <v>143</v>
      </c>
      <c r="U312" s="242">
        <f>SUMIFS('BAZA DANYCH'!$AB:$AB,'BAZA DANYCH'!$T:$T,U$306,'BAZA DANYCH'!$AD:$AD,$B312)</f>
        <v>270</v>
      </c>
      <c r="V312" s="242">
        <f>SUMIFS('BAZA DANYCH'!$AB:$AB,'BAZA DANYCH'!$T:$T,V$306,'BAZA DANYCH'!$AD:$AD,$B312)</f>
        <v>250</v>
      </c>
      <c r="W312" s="242">
        <f>SUMIFS('BAZA DANYCH'!$AB:$AB,'BAZA DANYCH'!$T:$T,W$306,'BAZA DANYCH'!$AD:$AD,$B312)</f>
        <v>283</v>
      </c>
      <c r="X312" s="242">
        <f>SUMIFS('BAZA DANYCH'!$AB:$AB,'BAZA DANYCH'!$T:$T,X$306,'BAZA DANYCH'!$AD:$AD,$B312)</f>
        <v>290</v>
      </c>
      <c r="Y312" s="242">
        <f>SUMIFS('BAZA DANYCH'!$AB:$AB,'BAZA DANYCH'!$T:$T,Y$306,'BAZA DANYCH'!$AD:$AD,$B312)</f>
        <v>337</v>
      </c>
      <c r="Z312" s="242">
        <f>SUMIFS('BAZA DANYCH'!$AB:$AB,'BAZA DANYCH'!$T:$T,Z$306,'BAZA DANYCH'!$AD:$AD,$B312)</f>
        <v>254</v>
      </c>
      <c r="AA312" s="242">
        <f>SUMIFS('BAZA DANYCH'!$AB:$AB,'BAZA DANYCH'!$T:$T,AA$306,'BAZA DANYCH'!$AD:$AD,$B312)</f>
        <v>249</v>
      </c>
      <c r="AB312" s="242">
        <f>SUMIFS('BAZA DANYCH'!$AB:$AB,'BAZA DANYCH'!$T:$T,AB$306,'BAZA DANYCH'!$AD:$AD,$B312)</f>
        <v>219</v>
      </c>
      <c r="AC312" s="242">
        <f>SUMIFS('BAZA DANYCH'!$AB:$AB,'BAZA DANYCH'!$T:$T,AC$306,'BAZA DANYCH'!$AD:$AD,$B312)</f>
        <v>310</v>
      </c>
      <c r="AD312" s="242">
        <f>SUMIFS('BAZA DANYCH'!$AB:$AB,'BAZA DANYCH'!$T:$T,AD$306,'BAZA DANYCH'!$AD:$AD,$B312)</f>
        <v>176</v>
      </c>
      <c r="AE312" s="242">
        <f>SUMIFS('BAZA DANYCH'!$AB:$AB,'BAZA DANYCH'!$T:$T,AE$306,'BAZA DANYCH'!$AD:$AD,$B312)</f>
        <v>199</v>
      </c>
      <c r="AF312" s="242">
        <f>SUMIFS('BAZA DANYCH'!$AB:$AB,'BAZA DANYCH'!$T:$T,AF$306,'BAZA DANYCH'!$AD:$AD,$B312)</f>
        <v>353</v>
      </c>
      <c r="AG312" s="242">
        <f>SUMIFS('BAZA DANYCH'!$AB:$AB,'BAZA DANYCH'!$T:$T,AG$306,'BAZA DANYCH'!$AD:$AD,$B312)</f>
        <v>221</v>
      </c>
      <c r="AH312" s="242">
        <f>SUMIFS('BAZA DANYCH'!$AB:$AB,'BAZA DANYCH'!$T:$T,AH$306,'BAZA DANYCH'!$AD:$AD,$B312)</f>
        <v>202</v>
      </c>
      <c r="AI312" s="242">
        <f>SUMIFS('BAZA DANYCH'!$AB:$AB,'BAZA DANYCH'!$T:$T,AI$306,'BAZA DANYCH'!$AD:$AD,$B312)</f>
        <v>228</v>
      </c>
    </row>
    <row r="313" spans="1:35">
      <c r="B313" s="184" t="str">
        <f t="shared" si="46"/>
        <v>Tramwaj normalny</v>
      </c>
      <c r="C313" s="241">
        <f t="shared" si="47"/>
        <v>7290</v>
      </c>
      <c r="D313" s="242">
        <f>SUMIFS('BAZA DANYCH'!$AB:$AB,'BAZA DANYCH'!$T:$T,D$306,'BAZA DANYCH'!$AD:$AD,$B313)</f>
        <v>104</v>
      </c>
      <c r="E313" s="242">
        <f>SUMIFS('BAZA DANYCH'!$AB:$AB,'BAZA DANYCH'!$T:$T,E$306,'BAZA DANYCH'!$AD:$AD,$B313)</f>
        <v>127</v>
      </c>
      <c r="F313" s="242">
        <f>SUMIFS('BAZA DANYCH'!$AB:$AB,'BAZA DANYCH'!$T:$T,F$306,'BAZA DANYCH'!$AD:$AD,$B313)</f>
        <v>153</v>
      </c>
      <c r="G313" s="242">
        <f>SUMIFS('BAZA DANYCH'!$AB:$AB,'BAZA DANYCH'!$T:$T,G$306,'BAZA DANYCH'!$AD:$AD,$B313)</f>
        <v>357</v>
      </c>
      <c r="H313" s="242">
        <f>SUMIFS('BAZA DANYCH'!$AB:$AB,'BAZA DANYCH'!$T:$T,H$306,'BAZA DANYCH'!$AD:$AD,$B313)</f>
        <v>271</v>
      </c>
      <c r="I313" s="242">
        <f>SUMIFS('BAZA DANYCH'!$AB:$AB,'BAZA DANYCH'!$T:$T,I$306,'BAZA DANYCH'!$AD:$AD,$B313)</f>
        <v>355</v>
      </c>
      <c r="J313" s="242">
        <f>SUMIFS('BAZA DANYCH'!$AB:$AB,'BAZA DANYCH'!$T:$T,J$306,'BAZA DANYCH'!$AD:$AD,$B313)</f>
        <v>161</v>
      </c>
      <c r="K313" s="242">
        <f>SUMIFS('BAZA DANYCH'!$AB:$AB,'BAZA DANYCH'!$T:$T,K$306,'BAZA DANYCH'!$AD:$AD,$B313)</f>
        <v>129</v>
      </c>
      <c r="L313" s="242">
        <f>SUMIFS('BAZA DANYCH'!$AB:$AB,'BAZA DANYCH'!$T:$T,L$306,'BAZA DANYCH'!$AD:$AD,$B313)</f>
        <v>129</v>
      </c>
      <c r="M313" s="242">
        <f>SUMIFS('BAZA DANYCH'!$AB:$AB,'BAZA DANYCH'!$T:$T,M$306,'BAZA DANYCH'!$AD:$AD,$B313)</f>
        <v>163</v>
      </c>
      <c r="N313" s="242">
        <f>SUMIFS('BAZA DANYCH'!$AB:$AB,'BAZA DANYCH'!$T:$T,N$306,'BAZA DANYCH'!$AD:$AD,$B313)</f>
        <v>101</v>
      </c>
      <c r="O313" s="242">
        <f>SUMIFS('BAZA DANYCH'!$AB:$AB,'BAZA DANYCH'!$T:$T,O$306,'BAZA DANYCH'!$AD:$AD,$B313)</f>
        <v>116</v>
      </c>
      <c r="P313" s="242">
        <f>SUMIFS('BAZA DANYCH'!$AB:$AB,'BAZA DANYCH'!$T:$T,P$306,'BAZA DANYCH'!$AD:$AD,$B313)</f>
        <v>81</v>
      </c>
      <c r="Q313" s="242">
        <f>SUMIFS('BAZA DANYCH'!$AB:$AB,'BAZA DANYCH'!$T:$T,Q$306,'BAZA DANYCH'!$AD:$AD,$B313)</f>
        <v>71</v>
      </c>
      <c r="R313" s="242">
        <f>SUMIFS('BAZA DANYCH'!$AB:$AB,'BAZA DANYCH'!$T:$T,R$306,'BAZA DANYCH'!$AD:$AD,$B313)</f>
        <v>78</v>
      </c>
      <c r="S313" s="242">
        <f>SUMIFS('BAZA DANYCH'!$AB:$AB,'BAZA DANYCH'!$T:$T,S$306,'BAZA DANYCH'!$AD:$AD,$B313)</f>
        <v>60</v>
      </c>
      <c r="T313" s="242">
        <f>SUMIFS('BAZA DANYCH'!$AB:$AB,'BAZA DANYCH'!$T:$T,T$306,'BAZA DANYCH'!$AD:$AD,$B313)</f>
        <v>125</v>
      </c>
      <c r="U313" s="242">
        <f>SUMIFS('BAZA DANYCH'!$AB:$AB,'BAZA DANYCH'!$T:$T,U$306,'BAZA DANYCH'!$AD:$AD,$B313)</f>
        <v>73</v>
      </c>
      <c r="V313" s="242">
        <f>SUMIFS('BAZA DANYCH'!$AB:$AB,'BAZA DANYCH'!$T:$T,V$306,'BAZA DANYCH'!$AD:$AD,$B313)</f>
        <v>70</v>
      </c>
      <c r="W313" s="242">
        <f>SUMIFS('BAZA DANYCH'!$AB:$AB,'BAZA DANYCH'!$T:$T,W$306,'BAZA DANYCH'!$AD:$AD,$B313)</f>
        <v>168</v>
      </c>
      <c r="X313" s="242">
        <f>SUMIFS('BAZA DANYCH'!$AB:$AB,'BAZA DANYCH'!$T:$T,X$306,'BAZA DANYCH'!$AD:$AD,$B313)</f>
        <v>487</v>
      </c>
      <c r="Y313" s="242">
        <f>SUMIFS('BAZA DANYCH'!$AB:$AB,'BAZA DANYCH'!$T:$T,Y$306,'BAZA DANYCH'!$AD:$AD,$B313)</f>
        <v>627</v>
      </c>
      <c r="Z313" s="242">
        <f>SUMIFS('BAZA DANYCH'!$AB:$AB,'BAZA DANYCH'!$T:$T,Z$306,'BAZA DANYCH'!$AD:$AD,$B313)</f>
        <v>363</v>
      </c>
      <c r="AA313" s="242">
        <f>SUMIFS('BAZA DANYCH'!$AB:$AB,'BAZA DANYCH'!$T:$T,AA$306,'BAZA DANYCH'!$AD:$AD,$B313)</f>
        <v>346</v>
      </c>
      <c r="AB313" s="242">
        <f>SUMIFS('BAZA DANYCH'!$AB:$AB,'BAZA DANYCH'!$T:$T,AB$306,'BAZA DANYCH'!$AD:$AD,$B313)</f>
        <v>547</v>
      </c>
      <c r="AC313" s="242">
        <f>SUMIFS('BAZA DANYCH'!$AB:$AB,'BAZA DANYCH'!$T:$T,AC$306,'BAZA DANYCH'!$AD:$AD,$B313)</f>
        <v>562</v>
      </c>
      <c r="AD313" s="242">
        <f>SUMIFS('BAZA DANYCH'!$AB:$AB,'BAZA DANYCH'!$T:$T,AD$306,'BAZA DANYCH'!$AD:$AD,$B313)</f>
        <v>428</v>
      </c>
      <c r="AE313" s="242">
        <f>SUMIFS('BAZA DANYCH'!$AB:$AB,'BAZA DANYCH'!$T:$T,AE$306,'BAZA DANYCH'!$AD:$AD,$B313)</f>
        <v>240</v>
      </c>
      <c r="AF313" s="242">
        <f>SUMIFS('BAZA DANYCH'!$AB:$AB,'BAZA DANYCH'!$T:$T,AF$306,'BAZA DANYCH'!$AD:$AD,$B313)</f>
        <v>146</v>
      </c>
      <c r="AG313" s="242">
        <f>SUMIFS('BAZA DANYCH'!$AB:$AB,'BAZA DANYCH'!$T:$T,AG$306,'BAZA DANYCH'!$AD:$AD,$B313)</f>
        <v>272</v>
      </c>
      <c r="AH313" s="242">
        <f>SUMIFS('BAZA DANYCH'!$AB:$AB,'BAZA DANYCH'!$T:$T,AH$306,'BAZA DANYCH'!$AD:$AD,$B313)</f>
        <v>165</v>
      </c>
      <c r="AI313" s="242">
        <f>SUMIFS('BAZA DANYCH'!$AB:$AB,'BAZA DANYCH'!$T:$T,AI$306,'BAZA DANYCH'!$AD:$AD,$B313)</f>
        <v>215</v>
      </c>
    </row>
    <row r="314" spans="1:35">
      <c r="B314" s="184" t="str">
        <f t="shared" si="46"/>
        <v>Linia zabytkowa</v>
      </c>
      <c r="C314" s="241">
        <f t="shared" si="47"/>
        <v>0</v>
      </c>
      <c r="D314" s="242">
        <f>SUMIFS('BAZA DANYCH'!$AB:$AB,'BAZA DANYCH'!$T:$T,D$306,'BAZA DANYCH'!$AD:$AD,$B314)</f>
        <v>0</v>
      </c>
      <c r="E314" s="242">
        <f>SUMIFS('BAZA DANYCH'!$AB:$AB,'BAZA DANYCH'!$T:$T,E$306,'BAZA DANYCH'!$AD:$AD,$B314)</f>
        <v>0</v>
      </c>
      <c r="F314" s="242">
        <f>SUMIFS('BAZA DANYCH'!$AB:$AB,'BAZA DANYCH'!$T:$T,F$306,'BAZA DANYCH'!$AD:$AD,$B314)</f>
        <v>0</v>
      </c>
      <c r="G314" s="242">
        <f>SUMIFS('BAZA DANYCH'!$AB:$AB,'BAZA DANYCH'!$T:$T,G$306,'BAZA DANYCH'!$AD:$AD,$B314)</f>
        <v>0</v>
      </c>
      <c r="H314" s="242">
        <f>SUMIFS('BAZA DANYCH'!$AB:$AB,'BAZA DANYCH'!$T:$T,H$306,'BAZA DANYCH'!$AD:$AD,$B314)</f>
        <v>0</v>
      </c>
      <c r="I314" s="242">
        <f>SUMIFS('BAZA DANYCH'!$AB:$AB,'BAZA DANYCH'!$T:$T,I$306,'BAZA DANYCH'!$AD:$AD,$B314)</f>
        <v>0</v>
      </c>
      <c r="J314" s="242">
        <f>SUMIFS('BAZA DANYCH'!$AB:$AB,'BAZA DANYCH'!$T:$T,J$306,'BAZA DANYCH'!$AD:$AD,$B314)</f>
        <v>0</v>
      </c>
      <c r="K314" s="242">
        <f>SUMIFS('BAZA DANYCH'!$AB:$AB,'BAZA DANYCH'!$T:$T,K$306,'BAZA DANYCH'!$AD:$AD,$B314)</f>
        <v>0</v>
      </c>
      <c r="L314" s="242">
        <f>SUMIFS('BAZA DANYCH'!$AB:$AB,'BAZA DANYCH'!$T:$T,L$306,'BAZA DANYCH'!$AD:$AD,$B314)</f>
        <v>0</v>
      </c>
      <c r="M314" s="242">
        <f>SUMIFS('BAZA DANYCH'!$AB:$AB,'BAZA DANYCH'!$T:$T,M$306,'BAZA DANYCH'!$AD:$AD,$B314)</f>
        <v>0</v>
      </c>
      <c r="N314" s="242">
        <f>SUMIFS('BAZA DANYCH'!$AB:$AB,'BAZA DANYCH'!$T:$T,N$306,'BAZA DANYCH'!$AD:$AD,$B314)</f>
        <v>0</v>
      </c>
      <c r="O314" s="242">
        <f>SUMIFS('BAZA DANYCH'!$AB:$AB,'BAZA DANYCH'!$T:$T,O$306,'BAZA DANYCH'!$AD:$AD,$B314)</f>
        <v>0</v>
      </c>
      <c r="P314" s="242">
        <f>SUMIFS('BAZA DANYCH'!$AB:$AB,'BAZA DANYCH'!$T:$T,P$306,'BAZA DANYCH'!$AD:$AD,$B314)</f>
        <v>0</v>
      </c>
      <c r="Q314" s="242">
        <f>SUMIFS('BAZA DANYCH'!$AB:$AB,'BAZA DANYCH'!$T:$T,Q$306,'BAZA DANYCH'!$AD:$AD,$B314)</f>
        <v>0</v>
      </c>
      <c r="R314" s="242">
        <f>SUMIFS('BAZA DANYCH'!$AB:$AB,'BAZA DANYCH'!$T:$T,R$306,'BAZA DANYCH'!$AD:$AD,$B314)</f>
        <v>0</v>
      </c>
      <c r="S314" s="242">
        <f>SUMIFS('BAZA DANYCH'!$AB:$AB,'BAZA DANYCH'!$T:$T,S$306,'BAZA DANYCH'!$AD:$AD,$B314)</f>
        <v>0</v>
      </c>
      <c r="T314" s="242">
        <f>SUMIFS('BAZA DANYCH'!$AB:$AB,'BAZA DANYCH'!$T:$T,T$306,'BAZA DANYCH'!$AD:$AD,$B314)</f>
        <v>0</v>
      </c>
      <c r="U314" s="242">
        <f>SUMIFS('BAZA DANYCH'!$AB:$AB,'BAZA DANYCH'!$T:$T,U$306,'BAZA DANYCH'!$AD:$AD,$B314)</f>
        <v>0</v>
      </c>
      <c r="V314" s="242">
        <f>SUMIFS('BAZA DANYCH'!$AB:$AB,'BAZA DANYCH'!$T:$T,V$306,'BAZA DANYCH'!$AD:$AD,$B314)</f>
        <v>0</v>
      </c>
      <c r="W314" s="242">
        <f>SUMIFS('BAZA DANYCH'!$AB:$AB,'BAZA DANYCH'!$T:$T,W$306,'BAZA DANYCH'!$AD:$AD,$B314)</f>
        <v>0</v>
      </c>
      <c r="X314" s="242">
        <f>SUMIFS('BAZA DANYCH'!$AB:$AB,'BAZA DANYCH'!$T:$T,X$306,'BAZA DANYCH'!$AD:$AD,$B314)</f>
        <v>0</v>
      </c>
      <c r="Y314" s="242">
        <f>SUMIFS('BAZA DANYCH'!$AB:$AB,'BAZA DANYCH'!$T:$T,Y$306,'BAZA DANYCH'!$AD:$AD,$B314)</f>
        <v>0</v>
      </c>
      <c r="Z314" s="242">
        <f>SUMIFS('BAZA DANYCH'!$AB:$AB,'BAZA DANYCH'!$T:$T,Z$306,'BAZA DANYCH'!$AD:$AD,$B314)</f>
        <v>0</v>
      </c>
      <c r="AA314" s="242">
        <f>SUMIFS('BAZA DANYCH'!$AB:$AB,'BAZA DANYCH'!$T:$T,AA$306,'BAZA DANYCH'!$AD:$AD,$B314)</f>
        <v>0</v>
      </c>
      <c r="AB314" s="242">
        <f>SUMIFS('BAZA DANYCH'!$AB:$AB,'BAZA DANYCH'!$T:$T,AB$306,'BAZA DANYCH'!$AD:$AD,$B314)</f>
        <v>0</v>
      </c>
      <c r="AC314" s="242">
        <f>SUMIFS('BAZA DANYCH'!$AB:$AB,'BAZA DANYCH'!$T:$T,AC$306,'BAZA DANYCH'!$AD:$AD,$B314)</f>
        <v>0</v>
      </c>
      <c r="AD314" s="242">
        <f>SUMIFS('BAZA DANYCH'!$AB:$AB,'BAZA DANYCH'!$T:$T,AD$306,'BAZA DANYCH'!$AD:$AD,$B314)</f>
        <v>0</v>
      </c>
      <c r="AE314" s="242">
        <f>SUMIFS('BAZA DANYCH'!$AB:$AB,'BAZA DANYCH'!$T:$T,AE$306,'BAZA DANYCH'!$AD:$AD,$B314)</f>
        <v>0</v>
      </c>
      <c r="AF314" s="242">
        <f>SUMIFS('BAZA DANYCH'!$AB:$AB,'BAZA DANYCH'!$T:$T,AF$306,'BAZA DANYCH'!$AD:$AD,$B314)</f>
        <v>0</v>
      </c>
      <c r="AG314" s="242">
        <f>SUMIFS('BAZA DANYCH'!$AB:$AB,'BAZA DANYCH'!$T:$T,AG$306,'BAZA DANYCH'!$AD:$AD,$B314)</f>
        <v>0</v>
      </c>
      <c r="AH314" s="242">
        <f>SUMIFS('BAZA DANYCH'!$AB:$AB,'BAZA DANYCH'!$T:$T,AH$306,'BAZA DANYCH'!$AD:$AD,$B314)</f>
        <v>0</v>
      </c>
      <c r="AI314" s="242">
        <f>SUMIFS('BAZA DANYCH'!$AB:$AB,'BAZA DANYCH'!$T:$T,AI$306,'BAZA DANYCH'!$AD:$AD,$B314)</f>
        <v>0</v>
      </c>
    </row>
    <row r="315" spans="1:35">
      <c r="B315" s="184" t="str">
        <f t="shared" si="46"/>
        <v>brak danych</v>
      </c>
      <c r="C315" s="241">
        <f t="shared" si="47"/>
        <v>21</v>
      </c>
      <c r="D315" s="242">
        <f>SUMIFS('BAZA DANYCH'!$AB:$AB,'BAZA DANYCH'!$T:$T,D$306,'BAZA DANYCH'!$AD:$AD,$B315)</f>
        <v>0</v>
      </c>
      <c r="E315" s="242">
        <f>SUMIFS('BAZA DANYCH'!$AB:$AB,'BAZA DANYCH'!$T:$T,E$306,'BAZA DANYCH'!$AD:$AD,$B315)</f>
        <v>0</v>
      </c>
      <c r="F315" s="242">
        <f>SUMIFS('BAZA DANYCH'!$AB:$AB,'BAZA DANYCH'!$T:$T,F$306,'BAZA DANYCH'!$AD:$AD,$B315)</f>
        <v>0</v>
      </c>
      <c r="G315" s="242">
        <f>SUMIFS('BAZA DANYCH'!$AB:$AB,'BAZA DANYCH'!$T:$T,G$306,'BAZA DANYCH'!$AD:$AD,$B315)</f>
        <v>0</v>
      </c>
      <c r="H315" s="242">
        <f>SUMIFS('BAZA DANYCH'!$AB:$AB,'BAZA DANYCH'!$T:$T,H$306,'BAZA DANYCH'!$AD:$AD,$B315)</f>
        <v>0</v>
      </c>
      <c r="I315" s="242">
        <f>SUMIFS('BAZA DANYCH'!$AB:$AB,'BAZA DANYCH'!$T:$T,I$306,'BAZA DANYCH'!$AD:$AD,$B315)</f>
        <v>0</v>
      </c>
      <c r="J315" s="242">
        <f>SUMIFS('BAZA DANYCH'!$AB:$AB,'BAZA DANYCH'!$T:$T,J$306,'BAZA DANYCH'!$AD:$AD,$B315)</f>
        <v>0</v>
      </c>
      <c r="K315" s="242">
        <f>SUMIFS('BAZA DANYCH'!$AB:$AB,'BAZA DANYCH'!$T:$T,K$306,'BAZA DANYCH'!$AD:$AD,$B315)</f>
        <v>0</v>
      </c>
      <c r="L315" s="242">
        <f>SUMIFS('BAZA DANYCH'!$AB:$AB,'BAZA DANYCH'!$T:$T,L$306,'BAZA DANYCH'!$AD:$AD,$B315)</f>
        <v>0</v>
      </c>
      <c r="M315" s="242">
        <f>SUMIFS('BAZA DANYCH'!$AB:$AB,'BAZA DANYCH'!$T:$T,M$306,'BAZA DANYCH'!$AD:$AD,$B315)</f>
        <v>0</v>
      </c>
      <c r="N315" s="242">
        <f>SUMIFS('BAZA DANYCH'!$AB:$AB,'BAZA DANYCH'!$T:$T,N$306,'BAZA DANYCH'!$AD:$AD,$B315)</f>
        <v>0</v>
      </c>
      <c r="O315" s="242">
        <f>SUMIFS('BAZA DANYCH'!$AB:$AB,'BAZA DANYCH'!$T:$T,O$306,'BAZA DANYCH'!$AD:$AD,$B315)</f>
        <v>0</v>
      </c>
      <c r="P315" s="242">
        <f>SUMIFS('BAZA DANYCH'!$AB:$AB,'BAZA DANYCH'!$T:$T,P$306,'BAZA DANYCH'!$AD:$AD,$B315)</f>
        <v>0</v>
      </c>
      <c r="Q315" s="242">
        <f>SUMIFS('BAZA DANYCH'!$AB:$AB,'BAZA DANYCH'!$T:$T,Q$306,'BAZA DANYCH'!$AD:$AD,$B315)</f>
        <v>0</v>
      </c>
      <c r="R315" s="242">
        <f>SUMIFS('BAZA DANYCH'!$AB:$AB,'BAZA DANYCH'!$T:$T,R$306,'BAZA DANYCH'!$AD:$AD,$B315)</f>
        <v>0</v>
      </c>
      <c r="S315" s="242">
        <f>SUMIFS('BAZA DANYCH'!$AB:$AB,'BAZA DANYCH'!$T:$T,S$306,'BAZA DANYCH'!$AD:$AD,$B315)</f>
        <v>0</v>
      </c>
      <c r="T315" s="242">
        <f>SUMIFS('BAZA DANYCH'!$AB:$AB,'BAZA DANYCH'!$T:$T,T$306,'BAZA DANYCH'!$AD:$AD,$B315)</f>
        <v>0</v>
      </c>
      <c r="U315" s="242">
        <f>SUMIFS('BAZA DANYCH'!$AB:$AB,'BAZA DANYCH'!$T:$T,U$306,'BAZA DANYCH'!$AD:$AD,$B315)</f>
        <v>0</v>
      </c>
      <c r="V315" s="242">
        <f>SUMIFS('BAZA DANYCH'!$AB:$AB,'BAZA DANYCH'!$T:$T,V$306,'BAZA DANYCH'!$AD:$AD,$B315)</f>
        <v>0</v>
      </c>
      <c r="W315" s="242">
        <f>SUMIFS('BAZA DANYCH'!$AB:$AB,'BAZA DANYCH'!$T:$T,W$306,'BAZA DANYCH'!$AD:$AD,$B315)</f>
        <v>0</v>
      </c>
      <c r="X315" s="242">
        <f>SUMIFS('BAZA DANYCH'!$AB:$AB,'BAZA DANYCH'!$T:$T,X$306,'BAZA DANYCH'!$AD:$AD,$B315)</f>
        <v>0</v>
      </c>
      <c r="Y315" s="242">
        <f>SUMIFS('BAZA DANYCH'!$AB:$AB,'BAZA DANYCH'!$T:$T,Y$306,'BAZA DANYCH'!$AD:$AD,$B315)</f>
        <v>0</v>
      </c>
      <c r="Z315" s="242">
        <f>SUMIFS('BAZA DANYCH'!$AB:$AB,'BAZA DANYCH'!$T:$T,Z$306,'BAZA DANYCH'!$AD:$AD,$B315)</f>
        <v>21</v>
      </c>
      <c r="AA315" s="242">
        <f>SUMIFS('BAZA DANYCH'!$AB:$AB,'BAZA DANYCH'!$T:$T,AA$306,'BAZA DANYCH'!$AD:$AD,$B315)</f>
        <v>0</v>
      </c>
      <c r="AB315" s="242">
        <f>SUMIFS('BAZA DANYCH'!$AB:$AB,'BAZA DANYCH'!$T:$T,AB$306,'BAZA DANYCH'!$AD:$AD,$B315)</f>
        <v>0</v>
      </c>
      <c r="AC315" s="242">
        <f>SUMIFS('BAZA DANYCH'!$AB:$AB,'BAZA DANYCH'!$T:$T,AC$306,'BAZA DANYCH'!$AD:$AD,$B315)</f>
        <v>0</v>
      </c>
      <c r="AD315" s="242">
        <f>SUMIFS('BAZA DANYCH'!$AB:$AB,'BAZA DANYCH'!$T:$T,AD$306,'BAZA DANYCH'!$AD:$AD,$B315)</f>
        <v>0</v>
      </c>
      <c r="AE315" s="242">
        <f>SUMIFS('BAZA DANYCH'!$AB:$AB,'BAZA DANYCH'!$T:$T,AE$306,'BAZA DANYCH'!$AD:$AD,$B315)</f>
        <v>0</v>
      </c>
      <c r="AF315" s="242">
        <f>SUMIFS('BAZA DANYCH'!$AB:$AB,'BAZA DANYCH'!$T:$T,AF$306,'BAZA DANYCH'!$AD:$AD,$B315)</f>
        <v>0</v>
      </c>
      <c r="AG315" s="242">
        <f>SUMIFS('BAZA DANYCH'!$AB:$AB,'BAZA DANYCH'!$T:$T,AG$306,'BAZA DANYCH'!$AD:$AD,$B315)</f>
        <v>0</v>
      </c>
      <c r="AH315" s="242">
        <f>SUMIFS('BAZA DANYCH'!$AB:$AB,'BAZA DANYCH'!$T:$T,AH$306,'BAZA DANYCH'!$AD:$AD,$B315)</f>
        <v>0</v>
      </c>
      <c r="AI315" s="242">
        <f>SUMIFS('BAZA DANYCH'!$AB:$AB,'BAZA DANYCH'!$T:$T,AI$306,'BAZA DANYCH'!$AD:$AD,$B315)</f>
        <v>0</v>
      </c>
    </row>
    <row r="316" spans="1:35" s="189" customFormat="1">
      <c r="B316" s="243" t="str">
        <f t="shared" si="46"/>
        <v>RAZEM</v>
      </c>
      <c r="C316" s="217">
        <f t="shared" ref="C316:AI316" si="48">SUM(C308:C315)</f>
        <v>46111</v>
      </c>
      <c r="D316" s="217">
        <f t="shared" si="48"/>
        <v>908</v>
      </c>
      <c r="E316" s="217">
        <f t="shared" si="48"/>
        <v>1094</v>
      </c>
      <c r="F316" s="217">
        <f t="shared" si="48"/>
        <v>1952</v>
      </c>
      <c r="G316" s="217">
        <f t="shared" si="48"/>
        <v>2044</v>
      </c>
      <c r="H316" s="217">
        <f t="shared" si="48"/>
        <v>1692</v>
      </c>
      <c r="I316" s="217">
        <f t="shared" si="48"/>
        <v>1936</v>
      </c>
      <c r="J316" s="217">
        <f t="shared" si="48"/>
        <v>1627</v>
      </c>
      <c r="K316" s="217">
        <f t="shared" si="48"/>
        <v>1326</v>
      </c>
      <c r="L316" s="217">
        <f t="shared" si="48"/>
        <v>1047</v>
      </c>
      <c r="M316" s="217">
        <f t="shared" si="48"/>
        <v>1187</v>
      </c>
      <c r="N316" s="217">
        <f t="shared" si="48"/>
        <v>1174</v>
      </c>
      <c r="O316" s="217">
        <f t="shared" si="48"/>
        <v>997</v>
      </c>
      <c r="P316" s="217">
        <f t="shared" si="48"/>
        <v>836</v>
      </c>
      <c r="Q316" s="217">
        <f t="shared" si="48"/>
        <v>735</v>
      </c>
      <c r="R316" s="217">
        <f t="shared" si="48"/>
        <v>747</v>
      </c>
      <c r="S316" s="217">
        <f t="shared" si="48"/>
        <v>628</v>
      </c>
      <c r="T316" s="217">
        <f t="shared" si="48"/>
        <v>1070</v>
      </c>
      <c r="U316" s="217">
        <f t="shared" si="48"/>
        <v>1482</v>
      </c>
      <c r="V316" s="217">
        <f t="shared" si="48"/>
        <v>1769</v>
      </c>
      <c r="W316" s="217">
        <f t="shared" si="48"/>
        <v>1227</v>
      </c>
      <c r="X316" s="217">
        <f t="shared" si="48"/>
        <v>1901</v>
      </c>
      <c r="Y316" s="217">
        <f t="shared" si="48"/>
        <v>1898</v>
      </c>
      <c r="Z316" s="217">
        <f t="shared" si="48"/>
        <v>1549</v>
      </c>
      <c r="AA316" s="217">
        <f t="shared" si="48"/>
        <v>1694</v>
      </c>
      <c r="AB316" s="217">
        <f t="shared" si="48"/>
        <v>1865</v>
      </c>
      <c r="AC316" s="217">
        <f t="shared" si="48"/>
        <v>1907</v>
      </c>
      <c r="AD316" s="217">
        <f t="shared" si="48"/>
        <v>1496</v>
      </c>
      <c r="AE316" s="217">
        <f t="shared" si="48"/>
        <v>1139</v>
      </c>
      <c r="AF316" s="217">
        <f t="shared" si="48"/>
        <v>1562</v>
      </c>
      <c r="AG316" s="217">
        <f t="shared" si="48"/>
        <v>1990</v>
      </c>
      <c r="AH316" s="217">
        <f t="shared" si="48"/>
        <v>1973</v>
      </c>
      <c r="AI316" s="217">
        <f t="shared" si="48"/>
        <v>1659</v>
      </c>
    </row>
    <row r="317" spans="1:35" s="256" customFormat="1">
      <c r="B317" s="257"/>
      <c r="C317" s="113"/>
      <c r="D317" s="113"/>
      <c r="E317" s="113"/>
      <c r="F317" s="113"/>
      <c r="G317" s="113"/>
      <c r="H317" s="113"/>
      <c r="I317" s="113"/>
      <c r="J317" s="113"/>
      <c r="K317" s="113"/>
      <c r="L317" s="113"/>
      <c r="M317" s="113"/>
      <c r="N317" s="113"/>
      <c r="O317" s="113"/>
      <c r="P317" s="113"/>
      <c r="Q317" s="113"/>
      <c r="R317" s="113"/>
      <c r="S317" s="113"/>
      <c r="T317" s="113"/>
      <c r="U317" s="113"/>
      <c r="V317" s="113"/>
      <c r="W317" s="113"/>
      <c r="X317" s="113"/>
      <c r="Y317" s="113"/>
      <c r="Z317" s="113"/>
      <c r="AA317" s="113"/>
      <c r="AB317" s="113"/>
      <c r="AC317" s="113"/>
      <c r="AD317" s="113"/>
      <c r="AE317" s="113"/>
      <c r="AF317" s="113"/>
      <c r="AG317" s="113"/>
      <c r="AH317" s="113"/>
      <c r="AI317" s="113"/>
    </row>
    <row r="318" spans="1:35" s="256" customFormat="1" ht="38.25">
      <c r="B318" s="373" t="s">
        <v>458</v>
      </c>
      <c r="C318" s="249" t="s">
        <v>465</v>
      </c>
      <c r="D318" s="264">
        <f t="shared" ref="D318:AI318" si="49">D306</f>
        <v>0.25</v>
      </c>
      <c r="E318" s="264">
        <f t="shared" si="49"/>
        <v>0.26041666666666669</v>
      </c>
      <c r="F318" s="264">
        <f t="shared" si="49"/>
        <v>0.27083333333333298</v>
      </c>
      <c r="G318" s="264">
        <f t="shared" si="49"/>
        <v>0.28125</v>
      </c>
      <c r="H318" s="264">
        <f t="shared" si="49"/>
        <v>0.29166666666666702</v>
      </c>
      <c r="I318" s="264">
        <f t="shared" si="49"/>
        <v>0.30208333333333298</v>
      </c>
      <c r="J318" s="264">
        <f t="shared" si="49"/>
        <v>0.3125</v>
      </c>
      <c r="K318" s="264">
        <f t="shared" si="49"/>
        <v>0.32291666666666702</v>
      </c>
      <c r="L318" s="264">
        <f t="shared" si="49"/>
        <v>0.33333333333333298</v>
      </c>
      <c r="M318" s="264">
        <f t="shared" si="49"/>
        <v>0.34375</v>
      </c>
      <c r="N318" s="264">
        <f t="shared" si="49"/>
        <v>0.35416666666666702</v>
      </c>
      <c r="O318" s="264">
        <f t="shared" si="49"/>
        <v>0.36458333333333331</v>
      </c>
      <c r="P318" s="264">
        <f t="shared" si="49"/>
        <v>0.375</v>
      </c>
      <c r="Q318" s="264">
        <f t="shared" si="49"/>
        <v>0.38541666666666702</v>
      </c>
      <c r="R318" s="264">
        <f t="shared" si="49"/>
        <v>0.39583333333333331</v>
      </c>
      <c r="S318" s="264">
        <f t="shared" si="49"/>
        <v>0.40625</v>
      </c>
      <c r="T318" s="264">
        <f t="shared" si="49"/>
        <v>0.58333333333333337</v>
      </c>
      <c r="U318" s="264">
        <f t="shared" si="49"/>
        <v>0.59375</v>
      </c>
      <c r="V318" s="264">
        <f t="shared" si="49"/>
        <v>0.60416666666666696</v>
      </c>
      <c r="W318" s="264">
        <f t="shared" si="49"/>
        <v>0.61458333333333337</v>
      </c>
      <c r="X318" s="264">
        <f t="shared" si="49"/>
        <v>0.625</v>
      </c>
      <c r="Y318" s="264">
        <f t="shared" si="49"/>
        <v>0.63541666666666696</v>
      </c>
      <c r="Z318" s="264">
        <f t="shared" si="49"/>
        <v>0.64583333333333337</v>
      </c>
      <c r="AA318" s="264">
        <f t="shared" si="49"/>
        <v>0.65625</v>
      </c>
      <c r="AB318" s="264">
        <f t="shared" si="49"/>
        <v>0.66666666666666696</v>
      </c>
      <c r="AC318" s="264">
        <f t="shared" si="49"/>
        <v>0.67708333333333337</v>
      </c>
      <c r="AD318" s="264">
        <f t="shared" si="49"/>
        <v>0.6875</v>
      </c>
      <c r="AE318" s="264">
        <f t="shared" si="49"/>
        <v>0.69791666666666696</v>
      </c>
      <c r="AF318" s="264">
        <f t="shared" si="49"/>
        <v>0.70833333333333337</v>
      </c>
      <c r="AG318" s="264">
        <f t="shared" si="49"/>
        <v>0.71875</v>
      </c>
      <c r="AH318" s="264">
        <f t="shared" si="49"/>
        <v>0.72916666666666663</v>
      </c>
      <c r="AI318" s="264">
        <f t="shared" si="49"/>
        <v>0.73958333333333337</v>
      </c>
    </row>
    <row r="319" spans="1:35" s="256" customFormat="1" ht="38.25">
      <c r="B319" s="373"/>
      <c r="C319" s="249" t="s">
        <v>465</v>
      </c>
      <c r="D319" s="264">
        <f t="shared" ref="D319:AI319" si="50">D307</f>
        <v>0.26041666666666669</v>
      </c>
      <c r="E319" s="264">
        <f t="shared" si="50"/>
        <v>0.27083333333333298</v>
      </c>
      <c r="F319" s="264">
        <f t="shared" si="50"/>
        <v>0.28125</v>
      </c>
      <c r="G319" s="264">
        <f t="shared" si="50"/>
        <v>0.29166666666666702</v>
      </c>
      <c r="H319" s="264">
        <f t="shared" si="50"/>
        <v>0.30208333333333298</v>
      </c>
      <c r="I319" s="264">
        <f t="shared" si="50"/>
        <v>0.3125</v>
      </c>
      <c r="J319" s="264">
        <f t="shared" si="50"/>
        <v>0.32291666666666702</v>
      </c>
      <c r="K319" s="264">
        <f t="shared" si="50"/>
        <v>0.33333333333333298</v>
      </c>
      <c r="L319" s="264">
        <f t="shared" si="50"/>
        <v>0.34375</v>
      </c>
      <c r="M319" s="264">
        <f t="shared" si="50"/>
        <v>0.35416666666666702</v>
      </c>
      <c r="N319" s="264">
        <f t="shared" si="50"/>
        <v>0.36458333333333398</v>
      </c>
      <c r="O319" s="264">
        <f t="shared" si="50"/>
        <v>0.375</v>
      </c>
      <c r="P319" s="264">
        <f t="shared" si="50"/>
        <v>0.38541666666666702</v>
      </c>
      <c r="Q319" s="264">
        <f t="shared" si="50"/>
        <v>0.39583333333333398</v>
      </c>
      <c r="R319" s="264">
        <f t="shared" si="50"/>
        <v>0.40625</v>
      </c>
      <c r="S319" s="264">
        <f t="shared" si="50"/>
        <v>0.41666666666666669</v>
      </c>
      <c r="T319" s="264">
        <f t="shared" si="50"/>
        <v>0.593750000000001</v>
      </c>
      <c r="U319" s="264">
        <f t="shared" si="50"/>
        <v>0.60416666666666696</v>
      </c>
      <c r="V319" s="264">
        <f t="shared" si="50"/>
        <v>0.61458333333333404</v>
      </c>
      <c r="W319" s="264">
        <f t="shared" si="50"/>
        <v>0.625000000000001</v>
      </c>
      <c r="X319" s="264">
        <f t="shared" si="50"/>
        <v>0.63541666666666696</v>
      </c>
      <c r="Y319" s="264">
        <f t="shared" si="50"/>
        <v>0.64583333333333404</v>
      </c>
      <c r="Z319" s="264">
        <f t="shared" si="50"/>
        <v>0.656250000000001</v>
      </c>
      <c r="AA319" s="264">
        <f t="shared" si="50"/>
        <v>0.66666666666666696</v>
      </c>
      <c r="AB319" s="264">
        <f t="shared" si="50"/>
        <v>0.67708333333333404</v>
      </c>
      <c r="AC319" s="264">
        <f t="shared" si="50"/>
        <v>0.687500000000001</v>
      </c>
      <c r="AD319" s="264">
        <f t="shared" si="50"/>
        <v>0.69791666666666696</v>
      </c>
      <c r="AE319" s="264">
        <f t="shared" si="50"/>
        <v>0.70833333333333404</v>
      </c>
      <c r="AF319" s="264">
        <f t="shared" si="50"/>
        <v>0.718750000000001</v>
      </c>
      <c r="AG319" s="264">
        <f t="shared" si="50"/>
        <v>0.72916666666666796</v>
      </c>
      <c r="AH319" s="264">
        <f t="shared" si="50"/>
        <v>0.73958333333333404</v>
      </c>
      <c r="AI319" s="264">
        <f t="shared" si="50"/>
        <v>0.750000000000001</v>
      </c>
    </row>
    <row r="320" spans="1:35" s="256" customFormat="1">
      <c r="B320" s="184" t="str">
        <f t="shared" ref="B320:B327" si="51">B266</f>
        <v>Autobus dzienny normalny</v>
      </c>
      <c r="C320" s="259">
        <f t="shared" ref="C320:AI320" si="52">C308/C$316</f>
        <v>0.48378911756413873</v>
      </c>
      <c r="D320" s="259">
        <f t="shared" si="52"/>
        <v>0.36894273127753302</v>
      </c>
      <c r="E320" s="259">
        <f t="shared" si="52"/>
        <v>0.49177330895795246</v>
      </c>
      <c r="F320" s="259">
        <f t="shared" si="52"/>
        <v>0.52356557377049184</v>
      </c>
      <c r="G320" s="259">
        <f t="shared" si="52"/>
        <v>0.50489236790606651</v>
      </c>
      <c r="H320" s="259">
        <f t="shared" si="52"/>
        <v>0.41193853427895982</v>
      </c>
      <c r="I320" s="259">
        <f t="shared" si="52"/>
        <v>0.41942148760330578</v>
      </c>
      <c r="J320" s="259">
        <f t="shared" si="52"/>
        <v>0.41425937307928701</v>
      </c>
      <c r="K320" s="259">
        <f t="shared" si="52"/>
        <v>0.44570135746606337</v>
      </c>
      <c r="L320" s="259">
        <f t="shared" si="52"/>
        <v>0.45272206303724927</v>
      </c>
      <c r="M320" s="259">
        <f t="shared" si="52"/>
        <v>0.44734625105307496</v>
      </c>
      <c r="N320" s="259">
        <f t="shared" si="52"/>
        <v>0.53236797274275982</v>
      </c>
      <c r="O320" s="259">
        <f t="shared" si="52"/>
        <v>0.53560682046138419</v>
      </c>
      <c r="P320" s="259">
        <f t="shared" si="52"/>
        <v>0.42942583732057416</v>
      </c>
      <c r="Q320" s="259">
        <f t="shared" si="52"/>
        <v>0.34965986394557824</v>
      </c>
      <c r="R320" s="259">
        <f t="shared" si="52"/>
        <v>0.48058902275769744</v>
      </c>
      <c r="S320" s="259">
        <f t="shared" si="52"/>
        <v>0.5079617834394905</v>
      </c>
      <c r="T320" s="259">
        <f t="shared" si="52"/>
        <v>0.6</v>
      </c>
      <c r="U320" s="259">
        <f t="shared" si="52"/>
        <v>0.48313090418353577</v>
      </c>
      <c r="V320" s="259">
        <f t="shared" si="52"/>
        <v>0.54324477105709446</v>
      </c>
      <c r="W320" s="259">
        <f t="shared" si="52"/>
        <v>0.41890790546047268</v>
      </c>
      <c r="X320" s="259">
        <f t="shared" si="52"/>
        <v>0.48395581273014204</v>
      </c>
      <c r="Y320" s="259">
        <f t="shared" si="52"/>
        <v>0.41095890410958902</v>
      </c>
      <c r="Z320" s="259">
        <f t="shared" si="52"/>
        <v>0.47385409941897999</v>
      </c>
      <c r="AA320" s="259">
        <f t="shared" si="52"/>
        <v>0.54486422668240853</v>
      </c>
      <c r="AB320" s="259">
        <f t="shared" si="52"/>
        <v>0.41608579088471848</v>
      </c>
      <c r="AC320" s="259">
        <f t="shared" si="52"/>
        <v>0.39538542212899841</v>
      </c>
      <c r="AD320" s="259">
        <f t="shared" si="52"/>
        <v>0.48997326203208558</v>
      </c>
      <c r="AE320" s="259">
        <f t="shared" si="52"/>
        <v>0.53731343283582089</v>
      </c>
      <c r="AF320" s="259">
        <f t="shared" si="52"/>
        <v>0.47887323943661969</v>
      </c>
      <c r="AG320" s="259">
        <f t="shared" si="52"/>
        <v>0.59296482412060303</v>
      </c>
      <c r="AH320" s="259">
        <f t="shared" si="52"/>
        <v>0.6163203243791181</v>
      </c>
      <c r="AI320" s="259">
        <f t="shared" si="52"/>
        <v>0.56660638939119956</v>
      </c>
    </row>
    <row r="321" spans="1:36" s="256" customFormat="1">
      <c r="B321" s="184" t="str">
        <f t="shared" si="51"/>
        <v>Autobus dzienny podmiejski</v>
      </c>
      <c r="C321" s="259">
        <f t="shared" ref="C321:C327" si="53">C309/C$316</f>
        <v>3.5067554379649105E-2</v>
      </c>
      <c r="D321" s="259">
        <f t="shared" ref="D321:AI321" si="54">D309/D$316</f>
        <v>0.12995594713656389</v>
      </c>
      <c r="E321" s="259">
        <f t="shared" si="54"/>
        <v>5.4844606946983544E-2</v>
      </c>
      <c r="F321" s="259">
        <f t="shared" si="54"/>
        <v>0.10553278688524591</v>
      </c>
      <c r="G321" s="259">
        <f t="shared" si="54"/>
        <v>3.9138943248532287E-3</v>
      </c>
      <c r="H321" s="259">
        <f t="shared" si="54"/>
        <v>5.0236406619385346E-2</v>
      </c>
      <c r="I321" s="259">
        <f t="shared" si="54"/>
        <v>8.6776859504132234E-2</v>
      </c>
      <c r="J321" s="259">
        <f t="shared" si="54"/>
        <v>0.11985248924400738</v>
      </c>
      <c r="K321" s="259">
        <f t="shared" si="54"/>
        <v>1.8099547511312219E-2</v>
      </c>
      <c r="L321" s="259">
        <f t="shared" si="54"/>
        <v>4.2024832855778411E-2</v>
      </c>
      <c r="M321" s="259">
        <f t="shared" si="54"/>
        <v>0</v>
      </c>
      <c r="N321" s="259">
        <f t="shared" si="54"/>
        <v>1.8739352640545145E-2</v>
      </c>
      <c r="O321" s="259">
        <f t="shared" si="54"/>
        <v>1.8054162487462388E-2</v>
      </c>
      <c r="P321" s="259">
        <f t="shared" si="54"/>
        <v>9.5693779904306216E-3</v>
      </c>
      <c r="Q321" s="259">
        <f t="shared" si="54"/>
        <v>2.0408163265306121E-2</v>
      </c>
      <c r="R321" s="259">
        <f t="shared" si="54"/>
        <v>5.2208835341365459E-2</v>
      </c>
      <c r="S321" s="259">
        <f t="shared" si="54"/>
        <v>3.5031847133757961E-2</v>
      </c>
      <c r="T321" s="259">
        <f t="shared" si="54"/>
        <v>9.3457943925233638E-3</v>
      </c>
      <c r="U321" s="259">
        <f t="shared" si="54"/>
        <v>7.4224021592442643E-3</v>
      </c>
      <c r="V321" s="259">
        <f t="shared" si="54"/>
        <v>1.243640474844545E-2</v>
      </c>
      <c r="W321" s="259">
        <f t="shared" si="54"/>
        <v>3.1784841075794622E-2</v>
      </c>
      <c r="X321" s="259">
        <f t="shared" si="54"/>
        <v>4.2083114150447132E-3</v>
      </c>
      <c r="Y321" s="259">
        <f t="shared" si="54"/>
        <v>0</v>
      </c>
      <c r="Z321" s="259">
        <f t="shared" si="54"/>
        <v>3.0342156229825695E-2</v>
      </c>
      <c r="AA321" s="259">
        <f t="shared" si="54"/>
        <v>6.5525383707201887E-2</v>
      </c>
      <c r="AB321" s="259">
        <f t="shared" si="54"/>
        <v>2.091152815013405E-2</v>
      </c>
      <c r="AC321" s="259">
        <f t="shared" si="54"/>
        <v>8.390141583639224E-3</v>
      </c>
      <c r="AD321" s="259">
        <f t="shared" si="54"/>
        <v>3.2754010695187165E-2</v>
      </c>
      <c r="AE321" s="259">
        <f t="shared" si="54"/>
        <v>1.9315188762071993E-2</v>
      </c>
      <c r="AF321" s="259">
        <f t="shared" si="54"/>
        <v>5.1216389244558257E-3</v>
      </c>
      <c r="AG321" s="259">
        <f t="shared" si="54"/>
        <v>1.9597989949748745E-2</v>
      </c>
      <c r="AH321" s="259">
        <f t="shared" si="54"/>
        <v>2.3821591485048151E-2</v>
      </c>
      <c r="AI321" s="259">
        <f t="shared" si="54"/>
        <v>7.0524412296564198E-2</v>
      </c>
    </row>
    <row r="322" spans="1:36" s="256" customFormat="1">
      <c r="B322" s="184" t="str">
        <f t="shared" si="51"/>
        <v>Autobus dzienny pospieszny</v>
      </c>
      <c r="C322" s="259">
        <f t="shared" si="53"/>
        <v>0.15354253865671966</v>
      </c>
      <c r="D322" s="259">
        <f t="shared" ref="D322:AI322" si="55">D310/D$316</f>
        <v>0.24449339207048459</v>
      </c>
      <c r="E322" s="259">
        <f t="shared" si="55"/>
        <v>0.13619744058500913</v>
      </c>
      <c r="F322" s="259">
        <f t="shared" si="55"/>
        <v>0.18032786885245902</v>
      </c>
      <c r="G322" s="259">
        <f t="shared" si="55"/>
        <v>0.12720156555772993</v>
      </c>
      <c r="H322" s="259">
        <f t="shared" si="55"/>
        <v>0.11702127659574468</v>
      </c>
      <c r="I322" s="259">
        <f t="shared" si="55"/>
        <v>0.15650826446280991</v>
      </c>
      <c r="J322" s="259">
        <f t="shared" si="55"/>
        <v>0.25568531038721576</v>
      </c>
      <c r="K322" s="259">
        <f t="shared" si="55"/>
        <v>0.14932126696832579</v>
      </c>
      <c r="L322" s="259">
        <f t="shared" si="55"/>
        <v>0.23782234957020057</v>
      </c>
      <c r="M322" s="259">
        <f t="shared" si="55"/>
        <v>0.27379949452401009</v>
      </c>
      <c r="N322" s="259">
        <f t="shared" si="55"/>
        <v>0.22146507666098808</v>
      </c>
      <c r="O322" s="259">
        <f t="shared" si="55"/>
        <v>0.20361083249749248</v>
      </c>
      <c r="P322" s="259">
        <f t="shared" si="55"/>
        <v>0.22607655502392343</v>
      </c>
      <c r="Q322" s="259">
        <f t="shared" si="55"/>
        <v>0.38503401360544215</v>
      </c>
      <c r="R322" s="259">
        <f t="shared" si="55"/>
        <v>0.1111111111111111</v>
      </c>
      <c r="S322" s="259">
        <f t="shared" si="55"/>
        <v>6.2101910828025478E-2</v>
      </c>
      <c r="T322" s="259">
        <f t="shared" si="55"/>
        <v>0.12710280373831775</v>
      </c>
      <c r="U322" s="259">
        <f t="shared" si="55"/>
        <v>0.23751686909581646</v>
      </c>
      <c r="V322" s="259">
        <f t="shared" si="55"/>
        <v>0.26342566421707181</v>
      </c>
      <c r="W322" s="259">
        <f t="shared" si="55"/>
        <v>0.15321923390383049</v>
      </c>
      <c r="X322" s="259">
        <f t="shared" si="55"/>
        <v>0.10310362966859547</v>
      </c>
      <c r="Y322" s="259">
        <f t="shared" si="55"/>
        <v>6.4278187565858805E-2</v>
      </c>
      <c r="Z322" s="259">
        <f t="shared" si="55"/>
        <v>8.3925112976113617E-2</v>
      </c>
      <c r="AA322" s="259">
        <f t="shared" si="55"/>
        <v>2.1251475796930343E-2</v>
      </c>
      <c r="AB322" s="259">
        <f t="shared" si="55"/>
        <v>0.13833780160857909</v>
      </c>
      <c r="AC322" s="259">
        <f t="shared" si="55"/>
        <v>0.13896171997902465</v>
      </c>
      <c r="AD322" s="259">
        <f t="shared" si="55"/>
        <v>7.3529411764705885E-2</v>
      </c>
      <c r="AE322" s="259">
        <f t="shared" si="55"/>
        <v>4.4776119402985072E-2</v>
      </c>
      <c r="AF322" s="259">
        <f t="shared" si="55"/>
        <v>0.17861715749039692</v>
      </c>
      <c r="AG322" s="259">
        <f t="shared" si="55"/>
        <v>0.13517587939698492</v>
      </c>
      <c r="AH322" s="259">
        <f t="shared" si="55"/>
        <v>0.16928535225544855</v>
      </c>
      <c r="AI322" s="259">
        <f t="shared" si="55"/>
        <v>9.5840867992766726E-2</v>
      </c>
    </row>
    <row r="323" spans="1:36" s="256" customFormat="1">
      <c r="B323" s="184" t="str">
        <f t="shared" si="51"/>
        <v>Autobus dzienny szczytowy</v>
      </c>
      <c r="C323" s="259">
        <f t="shared" si="53"/>
        <v>9.17351608076164E-3</v>
      </c>
      <c r="D323" s="259">
        <f t="shared" ref="D323:AI323" si="56">D311/D$316</f>
        <v>8.8105726872246704E-3</v>
      </c>
      <c r="E323" s="259">
        <f t="shared" si="56"/>
        <v>2.2851919561243144E-2</v>
      </c>
      <c r="F323" s="259">
        <f t="shared" si="56"/>
        <v>1.0245901639344262E-2</v>
      </c>
      <c r="G323" s="259">
        <f t="shared" si="56"/>
        <v>4.8923679060665359E-3</v>
      </c>
      <c r="H323" s="259">
        <f t="shared" si="56"/>
        <v>9.4562647754137114E-3</v>
      </c>
      <c r="I323" s="259">
        <f t="shared" si="56"/>
        <v>5.1652892561983473E-3</v>
      </c>
      <c r="J323" s="259">
        <f t="shared" si="56"/>
        <v>1.5980331899200985E-2</v>
      </c>
      <c r="K323" s="259">
        <f t="shared" si="56"/>
        <v>0</v>
      </c>
      <c r="L323" s="259">
        <f t="shared" si="56"/>
        <v>1.4326647564469915E-2</v>
      </c>
      <c r="M323" s="259">
        <f t="shared" si="56"/>
        <v>6.7396798652064023E-3</v>
      </c>
      <c r="N323" s="259">
        <f t="shared" si="56"/>
        <v>6.8143100511073255E-3</v>
      </c>
      <c r="O323" s="259">
        <f t="shared" si="56"/>
        <v>1.0030090270812437E-2</v>
      </c>
      <c r="P323" s="259">
        <f t="shared" si="56"/>
        <v>1.1961722488038277E-2</v>
      </c>
      <c r="Q323" s="259">
        <f t="shared" si="56"/>
        <v>0</v>
      </c>
      <c r="R323" s="259">
        <f t="shared" si="56"/>
        <v>0</v>
      </c>
      <c r="S323" s="259">
        <f t="shared" si="56"/>
        <v>0</v>
      </c>
      <c r="T323" s="259">
        <f t="shared" si="56"/>
        <v>1.3084112149532711E-2</v>
      </c>
      <c r="U323" s="259">
        <f t="shared" si="56"/>
        <v>4.048582995951417E-2</v>
      </c>
      <c r="V323" s="259">
        <f t="shared" si="56"/>
        <v>0</v>
      </c>
      <c r="W323" s="259">
        <f t="shared" si="56"/>
        <v>2.8524857375713121E-2</v>
      </c>
      <c r="X323" s="259">
        <f t="shared" si="56"/>
        <v>0</v>
      </c>
      <c r="Y323" s="259">
        <f t="shared" si="56"/>
        <v>1.6859852476290831E-2</v>
      </c>
      <c r="Z323" s="259">
        <f t="shared" si="56"/>
        <v>0</v>
      </c>
      <c r="AA323" s="259">
        <f t="shared" si="56"/>
        <v>1.7119244391971666E-2</v>
      </c>
      <c r="AB323" s="259">
        <f t="shared" si="56"/>
        <v>1.3941018766756031E-2</v>
      </c>
      <c r="AC323" s="259">
        <f t="shared" si="56"/>
        <v>0</v>
      </c>
      <c r="AD323" s="259">
        <f t="shared" si="56"/>
        <v>0</v>
      </c>
      <c r="AE323" s="259">
        <f t="shared" si="56"/>
        <v>1.3169446883230905E-2</v>
      </c>
      <c r="AF323" s="259">
        <f t="shared" si="56"/>
        <v>1.7925736235595392E-2</v>
      </c>
      <c r="AG323" s="259">
        <f t="shared" si="56"/>
        <v>4.522613065326633E-3</v>
      </c>
      <c r="AH323" s="259">
        <f t="shared" si="56"/>
        <v>4.5615813482007099E-3</v>
      </c>
      <c r="AI323" s="259">
        <f t="shared" si="56"/>
        <v>0</v>
      </c>
    </row>
    <row r="324" spans="1:36" s="256" customFormat="1">
      <c r="B324" s="184" t="str">
        <f t="shared" si="51"/>
        <v>Autobus strefowy normalny</v>
      </c>
      <c r="C324" s="259">
        <f t="shared" si="53"/>
        <v>0.15987508403634706</v>
      </c>
      <c r="D324" s="259">
        <f t="shared" ref="D324:AI324" si="57">D312/D$316</f>
        <v>0.13325991189427314</v>
      </c>
      <c r="E324" s="259">
        <f t="shared" si="57"/>
        <v>0.17824497257769653</v>
      </c>
      <c r="F324" s="259">
        <f t="shared" si="57"/>
        <v>0.10194672131147541</v>
      </c>
      <c r="G324" s="259">
        <f t="shared" si="57"/>
        <v>0.18444227005870842</v>
      </c>
      <c r="H324" s="259">
        <f t="shared" si="57"/>
        <v>0.25118203309692672</v>
      </c>
      <c r="I324" s="259">
        <f t="shared" si="57"/>
        <v>0.1487603305785124</v>
      </c>
      <c r="J324" s="259">
        <f t="shared" si="57"/>
        <v>9.526736324523663E-2</v>
      </c>
      <c r="K324" s="259">
        <f t="shared" si="57"/>
        <v>0.2895927601809955</v>
      </c>
      <c r="L324" s="259">
        <f t="shared" si="57"/>
        <v>0.12989493791786055</v>
      </c>
      <c r="M324" s="259">
        <f t="shared" si="57"/>
        <v>0.13479359730412804</v>
      </c>
      <c r="N324" s="259">
        <f t="shared" si="57"/>
        <v>0.13458262350936967</v>
      </c>
      <c r="O324" s="259">
        <f t="shared" si="57"/>
        <v>0.11634904714142427</v>
      </c>
      <c r="P324" s="259">
        <f t="shared" si="57"/>
        <v>0.22607655502392343</v>
      </c>
      <c r="Q324" s="259">
        <f t="shared" si="57"/>
        <v>0.14829931972789115</v>
      </c>
      <c r="R324" s="259">
        <f t="shared" si="57"/>
        <v>0.25167336010709507</v>
      </c>
      <c r="S324" s="259">
        <f t="shared" si="57"/>
        <v>0.29936305732484075</v>
      </c>
      <c r="T324" s="259">
        <f t="shared" si="57"/>
        <v>0.1336448598130841</v>
      </c>
      <c r="U324" s="259">
        <f t="shared" si="57"/>
        <v>0.18218623481781376</v>
      </c>
      <c r="V324" s="259">
        <f t="shared" si="57"/>
        <v>0.14132278123233466</v>
      </c>
      <c r="W324" s="259">
        <f t="shared" si="57"/>
        <v>0.2306438467807661</v>
      </c>
      <c r="X324" s="259">
        <f t="shared" si="57"/>
        <v>0.15255128879537086</v>
      </c>
      <c r="Y324" s="259">
        <f t="shared" si="57"/>
        <v>0.17755532139093783</v>
      </c>
      <c r="Z324" s="259">
        <f t="shared" si="57"/>
        <v>0.16397675919948354</v>
      </c>
      <c r="AA324" s="259">
        <f t="shared" si="57"/>
        <v>0.14698937426210154</v>
      </c>
      <c r="AB324" s="259">
        <f t="shared" si="57"/>
        <v>0.11742627345844504</v>
      </c>
      <c r="AC324" s="259">
        <f t="shared" si="57"/>
        <v>0.16255899318300995</v>
      </c>
      <c r="AD324" s="259">
        <f t="shared" si="57"/>
        <v>0.11764705882352941</v>
      </c>
      <c r="AE324" s="259">
        <f t="shared" si="57"/>
        <v>0.17471466198419666</v>
      </c>
      <c r="AF324" s="259">
        <f t="shared" si="57"/>
        <v>0.22599231754161331</v>
      </c>
      <c r="AG324" s="259">
        <f t="shared" si="57"/>
        <v>0.11105527638190955</v>
      </c>
      <c r="AH324" s="259">
        <f t="shared" si="57"/>
        <v>0.10238215914850482</v>
      </c>
      <c r="AI324" s="259">
        <f t="shared" si="57"/>
        <v>0.13743218806509946</v>
      </c>
    </row>
    <row r="325" spans="1:36" s="256" customFormat="1">
      <c r="B325" s="184" t="str">
        <f t="shared" si="51"/>
        <v>Tramwaj normalny</v>
      </c>
      <c r="C325" s="259">
        <f t="shared" si="53"/>
        <v>0.15809676649823254</v>
      </c>
      <c r="D325" s="259">
        <f t="shared" ref="D325:AI325" si="58">D313/D$316</f>
        <v>0.11453744493392071</v>
      </c>
      <c r="E325" s="259">
        <f t="shared" si="58"/>
        <v>0.11608775137111517</v>
      </c>
      <c r="F325" s="259">
        <f t="shared" si="58"/>
        <v>7.8381147540983603E-2</v>
      </c>
      <c r="G325" s="259">
        <f t="shared" si="58"/>
        <v>0.17465753424657535</v>
      </c>
      <c r="H325" s="259">
        <f t="shared" si="58"/>
        <v>0.16016548463356975</v>
      </c>
      <c r="I325" s="259">
        <f t="shared" si="58"/>
        <v>0.18336776859504134</v>
      </c>
      <c r="J325" s="259">
        <f t="shared" si="58"/>
        <v>9.8955132145052249E-2</v>
      </c>
      <c r="K325" s="259">
        <f t="shared" si="58"/>
        <v>9.7285067873303169E-2</v>
      </c>
      <c r="L325" s="259">
        <f t="shared" si="58"/>
        <v>0.12320916905444126</v>
      </c>
      <c r="M325" s="259">
        <f t="shared" si="58"/>
        <v>0.13732097725358045</v>
      </c>
      <c r="N325" s="259">
        <f t="shared" si="58"/>
        <v>8.603066439522998E-2</v>
      </c>
      <c r="O325" s="259">
        <f t="shared" si="58"/>
        <v>0.11634904714142427</v>
      </c>
      <c r="P325" s="259">
        <f t="shared" si="58"/>
        <v>9.6889952153110054E-2</v>
      </c>
      <c r="Q325" s="259">
        <f t="shared" si="58"/>
        <v>9.6598639455782315E-2</v>
      </c>
      <c r="R325" s="259">
        <f t="shared" si="58"/>
        <v>0.10441767068273092</v>
      </c>
      <c r="S325" s="259">
        <f t="shared" si="58"/>
        <v>9.5541401273885357E-2</v>
      </c>
      <c r="T325" s="259">
        <f t="shared" si="58"/>
        <v>0.11682242990654206</v>
      </c>
      <c r="U325" s="259">
        <f t="shared" si="58"/>
        <v>4.9257759784075573E-2</v>
      </c>
      <c r="V325" s="259">
        <f t="shared" si="58"/>
        <v>3.9570378745053703E-2</v>
      </c>
      <c r="W325" s="259">
        <f t="shared" si="58"/>
        <v>0.13691931540342298</v>
      </c>
      <c r="X325" s="259">
        <f t="shared" si="58"/>
        <v>0.2561809573908469</v>
      </c>
      <c r="Y325" s="259">
        <f t="shared" si="58"/>
        <v>0.33034773445732352</v>
      </c>
      <c r="Z325" s="259">
        <f t="shared" si="58"/>
        <v>0.23434473854099419</v>
      </c>
      <c r="AA325" s="259">
        <f t="shared" si="58"/>
        <v>0.20425029515938606</v>
      </c>
      <c r="AB325" s="259">
        <f t="shared" si="58"/>
        <v>0.29329758713136728</v>
      </c>
      <c r="AC325" s="259">
        <f t="shared" si="58"/>
        <v>0.29470372312532772</v>
      </c>
      <c r="AD325" s="259">
        <f t="shared" si="58"/>
        <v>0.28609625668449196</v>
      </c>
      <c r="AE325" s="259">
        <f t="shared" si="58"/>
        <v>0.21071115013169447</v>
      </c>
      <c r="AF325" s="259">
        <f t="shared" si="58"/>
        <v>9.3469910371318826E-2</v>
      </c>
      <c r="AG325" s="259">
        <f t="shared" si="58"/>
        <v>0.13668341708542714</v>
      </c>
      <c r="AH325" s="259">
        <f t="shared" si="58"/>
        <v>8.3628991383679671E-2</v>
      </c>
      <c r="AI325" s="259">
        <f t="shared" si="58"/>
        <v>0.12959614225437011</v>
      </c>
    </row>
    <row r="326" spans="1:36" s="256" customFormat="1">
      <c r="B326" s="184" t="str">
        <f t="shared" si="51"/>
        <v>Linia zabytkowa</v>
      </c>
      <c r="C326" s="259">
        <f t="shared" si="53"/>
        <v>0</v>
      </c>
      <c r="D326" s="259">
        <f t="shared" ref="D326:AI326" si="59">D314/D$316</f>
        <v>0</v>
      </c>
      <c r="E326" s="259">
        <f t="shared" si="59"/>
        <v>0</v>
      </c>
      <c r="F326" s="259">
        <f t="shared" si="59"/>
        <v>0</v>
      </c>
      <c r="G326" s="259">
        <f t="shared" si="59"/>
        <v>0</v>
      </c>
      <c r="H326" s="259">
        <f t="shared" si="59"/>
        <v>0</v>
      </c>
      <c r="I326" s="259">
        <f t="shared" si="59"/>
        <v>0</v>
      </c>
      <c r="J326" s="259">
        <f t="shared" si="59"/>
        <v>0</v>
      </c>
      <c r="K326" s="259">
        <f t="shared" si="59"/>
        <v>0</v>
      </c>
      <c r="L326" s="259">
        <f t="shared" si="59"/>
        <v>0</v>
      </c>
      <c r="M326" s="259">
        <f t="shared" si="59"/>
        <v>0</v>
      </c>
      <c r="N326" s="259">
        <f t="shared" si="59"/>
        <v>0</v>
      </c>
      <c r="O326" s="259">
        <f t="shared" si="59"/>
        <v>0</v>
      </c>
      <c r="P326" s="259">
        <f t="shared" si="59"/>
        <v>0</v>
      </c>
      <c r="Q326" s="259">
        <f t="shared" si="59"/>
        <v>0</v>
      </c>
      <c r="R326" s="259">
        <f t="shared" si="59"/>
        <v>0</v>
      </c>
      <c r="S326" s="259">
        <f t="shared" si="59"/>
        <v>0</v>
      </c>
      <c r="T326" s="259">
        <f t="shared" si="59"/>
        <v>0</v>
      </c>
      <c r="U326" s="259">
        <f t="shared" si="59"/>
        <v>0</v>
      </c>
      <c r="V326" s="259">
        <f t="shared" si="59"/>
        <v>0</v>
      </c>
      <c r="W326" s="259">
        <f t="shared" si="59"/>
        <v>0</v>
      </c>
      <c r="X326" s="259">
        <f t="shared" si="59"/>
        <v>0</v>
      </c>
      <c r="Y326" s="259">
        <f t="shared" si="59"/>
        <v>0</v>
      </c>
      <c r="Z326" s="259">
        <f t="shared" si="59"/>
        <v>0</v>
      </c>
      <c r="AA326" s="259">
        <f t="shared" si="59"/>
        <v>0</v>
      </c>
      <c r="AB326" s="259">
        <f t="shared" si="59"/>
        <v>0</v>
      </c>
      <c r="AC326" s="259">
        <f t="shared" si="59"/>
        <v>0</v>
      </c>
      <c r="AD326" s="259">
        <f t="shared" si="59"/>
        <v>0</v>
      </c>
      <c r="AE326" s="259">
        <f t="shared" si="59"/>
        <v>0</v>
      </c>
      <c r="AF326" s="259">
        <f t="shared" si="59"/>
        <v>0</v>
      </c>
      <c r="AG326" s="259">
        <f t="shared" si="59"/>
        <v>0</v>
      </c>
      <c r="AH326" s="259">
        <f t="shared" si="59"/>
        <v>0</v>
      </c>
      <c r="AI326" s="259">
        <f t="shared" si="59"/>
        <v>0</v>
      </c>
    </row>
    <row r="327" spans="1:36" s="256" customFormat="1">
      <c r="B327" s="184" t="str">
        <f t="shared" si="51"/>
        <v>brak danych</v>
      </c>
      <c r="C327" s="259">
        <f t="shared" si="53"/>
        <v>4.5542278415128712E-4</v>
      </c>
      <c r="D327" s="259">
        <f t="shared" ref="D327:AI327" si="60">D315/D$316</f>
        <v>0</v>
      </c>
      <c r="E327" s="259">
        <f t="shared" si="60"/>
        <v>0</v>
      </c>
      <c r="F327" s="259">
        <f t="shared" si="60"/>
        <v>0</v>
      </c>
      <c r="G327" s="259">
        <f t="shared" si="60"/>
        <v>0</v>
      </c>
      <c r="H327" s="259">
        <f t="shared" si="60"/>
        <v>0</v>
      </c>
      <c r="I327" s="259">
        <f t="shared" si="60"/>
        <v>0</v>
      </c>
      <c r="J327" s="259">
        <f t="shared" si="60"/>
        <v>0</v>
      </c>
      <c r="K327" s="259">
        <f t="shared" si="60"/>
        <v>0</v>
      </c>
      <c r="L327" s="259">
        <f t="shared" si="60"/>
        <v>0</v>
      </c>
      <c r="M327" s="259">
        <f t="shared" si="60"/>
        <v>0</v>
      </c>
      <c r="N327" s="259">
        <f t="shared" si="60"/>
        <v>0</v>
      </c>
      <c r="O327" s="259">
        <f t="shared" si="60"/>
        <v>0</v>
      </c>
      <c r="P327" s="259">
        <f t="shared" si="60"/>
        <v>0</v>
      </c>
      <c r="Q327" s="259">
        <f t="shared" si="60"/>
        <v>0</v>
      </c>
      <c r="R327" s="259">
        <f t="shared" si="60"/>
        <v>0</v>
      </c>
      <c r="S327" s="259">
        <f t="shared" si="60"/>
        <v>0</v>
      </c>
      <c r="T327" s="259">
        <f t="shared" si="60"/>
        <v>0</v>
      </c>
      <c r="U327" s="259">
        <f t="shared" si="60"/>
        <v>0</v>
      </c>
      <c r="V327" s="259">
        <f t="shared" si="60"/>
        <v>0</v>
      </c>
      <c r="W327" s="259">
        <f t="shared" si="60"/>
        <v>0</v>
      </c>
      <c r="X327" s="259">
        <f t="shared" si="60"/>
        <v>0</v>
      </c>
      <c r="Y327" s="259">
        <f t="shared" si="60"/>
        <v>0</v>
      </c>
      <c r="Z327" s="259">
        <f t="shared" si="60"/>
        <v>1.355713363460297E-2</v>
      </c>
      <c r="AA327" s="259">
        <f t="shared" si="60"/>
        <v>0</v>
      </c>
      <c r="AB327" s="259">
        <f t="shared" si="60"/>
        <v>0</v>
      </c>
      <c r="AC327" s="259">
        <f t="shared" si="60"/>
        <v>0</v>
      </c>
      <c r="AD327" s="259">
        <f t="shared" si="60"/>
        <v>0</v>
      </c>
      <c r="AE327" s="259">
        <f t="shared" si="60"/>
        <v>0</v>
      </c>
      <c r="AF327" s="259">
        <f t="shared" si="60"/>
        <v>0</v>
      </c>
      <c r="AG327" s="259">
        <f t="shared" si="60"/>
        <v>0</v>
      </c>
      <c r="AH327" s="259">
        <f t="shared" si="60"/>
        <v>0</v>
      </c>
      <c r="AI327" s="259">
        <f t="shared" si="60"/>
        <v>0</v>
      </c>
    </row>
    <row r="328" spans="1:36" s="256" customFormat="1">
      <c r="B328" s="260" t="s">
        <v>134</v>
      </c>
      <c r="C328" s="223">
        <f t="shared" ref="C328:Z328" si="61">SUM(C320:C327)</f>
        <v>1</v>
      </c>
      <c r="D328" s="223">
        <f t="shared" si="61"/>
        <v>1</v>
      </c>
      <c r="E328" s="223">
        <f t="shared" si="61"/>
        <v>1</v>
      </c>
      <c r="F328" s="223">
        <f t="shared" si="61"/>
        <v>1</v>
      </c>
      <c r="G328" s="223">
        <f t="shared" si="61"/>
        <v>0.99999999999999989</v>
      </c>
      <c r="H328" s="223">
        <f t="shared" si="61"/>
        <v>1.0000000000000002</v>
      </c>
      <c r="I328" s="223">
        <f t="shared" si="61"/>
        <v>1</v>
      </c>
      <c r="J328" s="223">
        <f t="shared" si="61"/>
        <v>1</v>
      </c>
      <c r="K328" s="223">
        <f t="shared" si="61"/>
        <v>1.0000000000000002</v>
      </c>
      <c r="L328" s="223">
        <f t="shared" si="61"/>
        <v>0.99999999999999989</v>
      </c>
      <c r="M328" s="223">
        <f t="shared" si="61"/>
        <v>1</v>
      </c>
      <c r="N328" s="223">
        <f t="shared" si="61"/>
        <v>1</v>
      </c>
      <c r="O328" s="223">
        <f t="shared" si="61"/>
        <v>1</v>
      </c>
      <c r="P328" s="223">
        <f t="shared" si="61"/>
        <v>1</v>
      </c>
      <c r="Q328" s="223">
        <f t="shared" si="61"/>
        <v>0.99999999999999989</v>
      </c>
      <c r="R328" s="223">
        <f t="shared" si="61"/>
        <v>1</v>
      </c>
      <c r="S328" s="223">
        <f t="shared" si="61"/>
        <v>1</v>
      </c>
      <c r="T328" s="223">
        <f t="shared" si="61"/>
        <v>0.99999999999999989</v>
      </c>
      <c r="U328" s="223">
        <f t="shared" si="61"/>
        <v>1</v>
      </c>
      <c r="V328" s="223">
        <f t="shared" si="61"/>
        <v>1</v>
      </c>
      <c r="W328" s="223">
        <f t="shared" si="61"/>
        <v>0.99999999999999989</v>
      </c>
      <c r="X328" s="223">
        <f t="shared" si="61"/>
        <v>0.99999999999999989</v>
      </c>
      <c r="Y328" s="223">
        <f t="shared" si="61"/>
        <v>1</v>
      </c>
      <c r="Z328" s="223">
        <f t="shared" si="61"/>
        <v>1</v>
      </c>
      <c r="AA328" s="223">
        <f t="shared" ref="AA328:AI328" si="62">SUM(AA320:AA327)</f>
        <v>1</v>
      </c>
      <c r="AB328" s="223">
        <f t="shared" si="62"/>
        <v>1</v>
      </c>
      <c r="AC328" s="223">
        <f t="shared" si="62"/>
        <v>1</v>
      </c>
      <c r="AD328" s="223">
        <f t="shared" si="62"/>
        <v>1</v>
      </c>
      <c r="AE328" s="223">
        <f t="shared" si="62"/>
        <v>1</v>
      </c>
      <c r="AF328" s="223">
        <f t="shared" si="62"/>
        <v>0.99999999999999989</v>
      </c>
      <c r="AG328" s="223">
        <f t="shared" si="62"/>
        <v>1</v>
      </c>
      <c r="AH328" s="223">
        <f t="shared" si="62"/>
        <v>1</v>
      </c>
      <c r="AI328" s="223">
        <f t="shared" si="62"/>
        <v>1</v>
      </c>
    </row>
    <row r="329" spans="1:36" s="256" customFormat="1">
      <c r="B329" s="257"/>
      <c r="C329" s="113"/>
      <c r="D329" s="113"/>
      <c r="E329" s="113"/>
      <c r="F329" s="113"/>
      <c r="G329" s="113"/>
      <c r="H329" s="113"/>
      <c r="I329" s="113"/>
      <c r="J329" s="113"/>
      <c r="K329" s="113"/>
      <c r="L329" s="113"/>
      <c r="M329" s="113"/>
      <c r="N329" s="113"/>
      <c r="O329" s="113"/>
      <c r="P329" s="113"/>
      <c r="Q329" s="113"/>
      <c r="R329" s="113"/>
      <c r="S329" s="113"/>
      <c r="T329" s="113"/>
      <c r="U329" s="113"/>
      <c r="V329" s="113"/>
      <c r="W329" s="113"/>
      <c r="X329" s="113"/>
      <c r="Y329" s="113"/>
      <c r="Z329" s="113"/>
      <c r="AA329" s="113"/>
      <c r="AB329" s="113"/>
      <c r="AC329" s="113"/>
      <c r="AD329" s="113"/>
      <c r="AE329" s="113"/>
      <c r="AF329" s="113"/>
      <c r="AG329" s="113"/>
      <c r="AH329" s="113"/>
      <c r="AI329" s="113"/>
      <c r="AJ329" s="113"/>
    </row>
    <row r="330" spans="1:36" s="256" customFormat="1">
      <c r="B330" s="257"/>
      <c r="C330" s="113"/>
      <c r="D330" s="113"/>
      <c r="E330" s="113"/>
      <c r="F330" s="113"/>
      <c r="G330" s="113"/>
      <c r="H330" s="113"/>
      <c r="I330" s="113"/>
      <c r="J330" s="113"/>
      <c r="K330" s="113"/>
      <c r="L330" s="113"/>
      <c r="M330" s="113"/>
      <c r="N330" s="113"/>
      <c r="O330" s="113"/>
      <c r="P330" s="113"/>
      <c r="Q330" s="113"/>
      <c r="R330" s="113"/>
      <c r="S330" s="113"/>
      <c r="T330" s="113"/>
      <c r="U330" s="113"/>
      <c r="V330" s="113"/>
      <c r="W330" s="113"/>
      <c r="X330" s="113"/>
      <c r="Y330" s="113"/>
      <c r="Z330" s="113"/>
      <c r="AA330" s="113"/>
      <c r="AB330" s="113"/>
      <c r="AC330" s="113"/>
      <c r="AD330" s="113"/>
      <c r="AE330" s="113"/>
      <c r="AF330" s="113"/>
      <c r="AG330" s="113"/>
      <c r="AH330" s="113"/>
      <c r="AI330" s="113"/>
      <c r="AJ330" s="113"/>
    </row>
    <row r="331" spans="1:36">
      <c r="B331" s="98"/>
      <c r="C331" s="88" t="b">
        <f>C316=C261</f>
        <v>1</v>
      </c>
      <c r="D331" s="88"/>
      <c r="E331" s="88"/>
      <c r="F331" s="88"/>
      <c r="G331" s="88"/>
      <c r="H331" s="88"/>
      <c r="I331" s="88"/>
      <c r="J331" s="88"/>
      <c r="K331" s="88"/>
      <c r="L331" s="88"/>
      <c r="M331" s="88"/>
      <c r="N331" s="88"/>
      <c r="O331" s="88"/>
      <c r="P331" s="88"/>
      <c r="Q331" s="88"/>
      <c r="R331" s="88"/>
      <c r="S331" s="88"/>
      <c r="T331" s="88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</row>
    <row r="332" spans="1:36" ht="13.5" thickBot="1">
      <c r="A332" s="124" t="s">
        <v>149</v>
      </c>
      <c r="B332" s="125"/>
      <c r="C332" s="126"/>
      <c r="D332" s="126"/>
      <c r="E332" s="126"/>
      <c r="F332" s="126"/>
      <c r="G332" s="126"/>
      <c r="H332" s="126"/>
      <c r="I332" s="126"/>
      <c r="J332" s="126"/>
      <c r="K332" s="126"/>
      <c r="L332" s="126"/>
      <c r="M332" s="126"/>
      <c r="N332" s="126"/>
      <c r="O332" s="126"/>
      <c r="P332" s="126"/>
      <c r="Q332" s="126"/>
      <c r="R332" s="126"/>
      <c r="S332" s="126"/>
      <c r="T332" s="126"/>
      <c r="U332" s="126"/>
      <c r="V332" s="126"/>
      <c r="W332" s="126"/>
      <c r="X332" s="126"/>
      <c r="Y332" s="126"/>
      <c r="Z332" s="126"/>
      <c r="AA332" s="126"/>
      <c r="AB332" s="126"/>
      <c r="AC332" s="126"/>
      <c r="AD332" s="125"/>
      <c r="AE332" s="125"/>
      <c r="AF332" s="125"/>
      <c r="AG332" s="125"/>
      <c r="AH332" s="125"/>
      <c r="AI332" s="125"/>
      <c r="AJ332" s="125"/>
    </row>
    <row r="333" spans="1:36" ht="15" thickTop="1">
      <c r="A333" s="119" t="s">
        <v>163</v>
      </c>
      <c r="B333" s="95"/>
      <c r="C333" s="96"/>
      <c r="D333" s="96"/>
      <c r="E333" s="96"/>
      <c r="F333" s="96"/>
      <c r="G333" s="96"/>
      <c r="H333" s="96"/>
      <c r="I333" s="96"/>
      <c r="J333" s="96"/>
      <c r="K333" s="96"/>
      <c r="L333" s="96"/>
      <c r="M333" s="96"/>
      <c r="N333" s="96"/>
      <c r="O333" s="96"/>
      <c r="P333" s="96"/>
      <c r="Q333" s="96"/>
      <c r="R333" s="96"/>
      <c r="S333" s="96"/>
      <c r="T333" s="96"/>
      <c r="U333" s="96"/>
      <c r="V333" s="96"/>
      <c r="W333" s="96"/>
      <c r="X333" s="96"/>
      <c r="Y333" s="96"/>
      <c r="Z333" s="96"/>
      <c r="AA333" s="96"/>
      <c r="AB333" s="96"/>
      <c r="AC333" s="96"/>
      <c r="AD333" s="95"/>
      <c r="AE333" s="95"/>
      <c r="AF333" s="95"/>
      <c r="AG333" s="95"/>
      <c r="AH333" s="95"/>
      <c r="AI333" s="95"/>
      <c r="AJ333" s="95"/>
    </row>
    <row r="334" spans="1:36">
      <c r="B334" s="4"/>
      <c r="C334" s="88"/>
      <c r="D334" s="88"/>
      <c r="E334" s="88"/>
      <c r="F334" s="88"/>
      <c r="G334" s="88"/>
      <c r="H334" s="88"/>
      <c r="I334" s="88"/>
      <c r="J334" s="88"/>
      <c r="K334" s="88"/>
      <c r="L334" s="88"/>
      <c r="M334" s="88"/>
      <c r="N334" s="88"/>
      <c r="O334" s="88"/>
      <c r="P334" s="88"/>
      <c r="Q334" s="88"/>
      <c r="R334" s="88"/>
      <c r="S334" s="88"/>
      <c r="T334" s="88"/>
      <c r="U334" s="88"/>
      <c r="V334" s="88"/>
      <c r="W334" s="88"/>
      <c r="X334" s="88"/>
      <c r="Y334" s="88"/>
      <c r="Z334" s="88"/>
      <c r="AA334" s="88"/>
      <c r="AB334" s="88"/>
      <c r="AC334" s="88"/>
    </row>
    <row r="335" spans="1:36" s="219" customFormat="1" ht="38.25">
      <c r="A335" s="371" t="s">
        <v>162</v>
      </c>
      <c r="B335" s="375" t="s">
        <v>468</v>
      </c>
      <c r="C335" s="373" t="s">
        <v>1</v>
      </c>
      <c r="D335" s="213" t="s">
        <v>465</v>
      </c>
      <c r="E335" s="213">
        <f t="shared" ref="E335:L336" si="63">D251</f>
        <v>0.25</v>
      </c>
      <c r="F335" s="213">
        <f t="shared" si="63"/>
        <v>0.29166666666666669</v>
      </c>
      <c r="G335" s="213">
        <f t="shared" si="63"/>
        <v>0.33333333333333331</v>
      </c>
      <c r="H335" s="213">
        <f t="shared" si="63"/>
        <v>0.375</v>
      </c>
      <c r="I335" s="213">
        <f t="shared" si="63"/>
        <v>0.58333333333333337</v>
      </c>
      <c r="J335" s="213">
        <f t="shared" si="63"/>
        <v>0.625</v>
      </c>
      <c r="K335" s="213">
        <f t="shared" si="63"/>
        <v>0.66666666666666663</v>
      </c>
      <c r="L335" s="213">
        <f t="shared" si="63"/>
        <v>0.70833333333333337</v>
      </c>
      <c r="P335" s="288"/>
      <c r="Q335" s="288"/>
      <c r="R335" s="288"/>
      <c r="S335" s="288"/>
      <c r="T335" s="289"/>
      <c r="U335" s="289"/>
      <c r="V335" s="289"/>
      <c r="W335" s="289"/>
      <c r="X335" s="288"/>
      <c r="Y335" s="288"/>
      <c r="Z335" s="288"/>
      <c r="AA335" s="288"/>
      <c r="AB335" s="288"/>
      <c r="AC335" s="288"/>
      <c r="AD335" s="290"/>
    </row>
    <row r="336" spans="1:36" s="219" customFormat="1" ht="38.25">
      <c r="A336" s="371"/>
      <c r="B336" s="376"/>
      <c r="C336" s="373"/>
      <c r="D336" s="213" t="s">
        <v>465</v>
      </c>
      <c r="E336" s="213">
        <f t="shared" si="63"/>
        <v>0.29166666666666669</v>
      </c>
      <c r="F336" s="213">
        <f t="shared" si="63"/>
        <v>0.33333333333333331</v>
      </c>
      <c r="G336" s="213">
        <f t="shared" si="63"/>
        <v>0.375</v>
      </c>
      <c r="H336" s="213">
        <f t="shared" si="63"/>
        <v>0.41666666666666669</v>
      </c>
      <c r="I336" s="213">
        <f t="shared" si="63"/>
        <v>0.625</v>
      </c>
      <c r="J336" s="213">
        <f t="shared" si="63"/>
        <v>0.66666666666666663</v>
      </c>
      <c r="K336" s="213">
        <f t="shared" si="63"/>
        <v>0.70833333333333337</v>
      </c>
      <c r="L336" s="213">
        <f t="shared" si="63"/>
        <v>0.75</v>
      </c>
      <c r="P336" s="288"/>
      <c r="Q336" s="288"/>
      <c r="R336" s="288"/>
      <c r="S336" s="288"/>
      <c r="T336" s="289"/>
      <c r="U336" s="289"/>
      <c r="V336" s="289"/>
      <c r="W336" s="289"/>
      <c r="X336" s="288"/>
      <c r="Y336" s="288"/>
      <c r="Z336" s="288"/>
      <c r="AA336" s="288"/>
      <c r="AB336" s="288"/>
      <c r="AC336" s="288"/>
      <c r="AD336" s="290"/>
    </row>
    <row r="337" spans="1:30" ht="15">
      <c r="A337" s="266" t="s">
        <v>422</v>
      </c>
      <c r="B337" s="267" t="s">
        <v>441</v>
      </c>
      <c r="C337" s="268">
        <v>3</v>
      </c>
      <c r="D337" s="237">
        <f t="shared" ref="D337:D400" si="64">SUM(E337:H337)+SUM(I337:L337)</f>
        <v>2321</v>
      </c>
      <c r="E337" s="94">
        <f>SUMIFS('BAZA DANYCH'!$AB:$AB,'BAZA DANYCH'!$U:$U,E$335,'BAZA DANYCH'!$K:$K,$C337,'BAZA DANYCH'!$A:$A,$A337,'BAZA DANYCH'!$F:$F,STATYSTYKI!$B337)</f>
        <v>351</v>
      </c>
      <c r="F337" s="94">
        <f>SUMIFS('BAZA DANYCH'!$AB:$AB,'BAZA DANYCH'!$U:$U,F$335,'BAZA DANYCH'!$K:$K,$C337,'BAZA DANYCH'!$A:$A,$A337,'BAZA DANYCH'!$F:$F,STATYSTYKI!$B337)</f>
        <v>103</v>
      </c>
      <c r="G337" s="94">
        <f>SUMIFS('BAZA DANYCH'!$AB:$AB,'BAZA DANYCH'!$U:$U,G$335,'BAZA DANYCH'!$K:$K,$C337,'BAZA DANYCH'!$A:$A,$A337,'BAZA DANYCH'!$F:$F,STATYSTYKI!$B337)</f>
        <v>153</v>
      </c>
      <c r="H337" s="94">
        <f>SUMIFS('BAZA DANYCH'!$AB:$AB,'BAZA DANYCH'!$U:$U,H$335,'BAZA DANYCH'!$K:$K,$C337,'BAZA DANYCH'!$A:$A,$A337,'BAZA DANYCH'!$F:$F,STATYSTYKI!$B337)</f>
        <v>100</v>
      </c>
      <c r="I337" s="94">
        <f>SUMIFS('BAZA DANYCH'!$AB:$AB,'BAZA DANYCH'!$U:$U,I$335,'BAZA DANYCH'!$K:$K,$C337,'BAZA DANYCH'!$A:$A,$A337,'BAZA DANYCH'!$F:$F,STATYSTYKI!$B337)</f>
        <v>220</v>
      </c>
      <c r="J337" s="94">
        <f>SUMIFS('BAZA DANYCH'!$AB:$AB,'BAZA DANYCH'!$U:$U,J$335,'BAZA DANYCH'!$K:$K,$C337,'BAZA DANYCH'!$A:$A,$A337,'BAZA DANYCH'!$F:$F,STATYSTYKI!$B337)</f>
        <v>472</v>
      </c>
      <c r="K337" s="94">
        <f>SUMIFS('BAZA DANYCH'!$AB:$AB,'BAZA DANYCH'!$U:$U,K$335,'BAZA DANYCH'!$K:$K,$C337,'BAZA DANYCH'!$A:$A,$A337,'BAZA DANYCH'!$F:$F,STATYSTYKI!$B337)</f>
        <v>730</v>
      </c>
      <c r="L337" s="94">
        <f>SUMIFS('BAZA DANYCH'!$AB:$AB,'BAZA DANYCH'!$U:$U,L$335,'BAZA DANYCH'!$K:$K,$C337,'BAZA DANYCH'!$A:$A,$A337,'BAZA DANYCH'!$F:$F,STATYSTYKI!$B337)</f>
        <v>192</v>
      </c>
      <c r="P337" s="291"/>
      <c r="Q337" s="291"/>
      <c r="R337" s="291"/>
      <c r="S337" s="291"/>
      <c r="T337" s="234"/>
      <c r="U337" s="234"/>
      <c r="V337" s="234"/>
      <c r="W337" s="234"/>
      <c r="X337" s="291"/>
      <c r="Y337" s="291"/>
      <c r="Z337" s="291"/>
      <c r="AA337" s="291"/>
      <c r="AB337" s="291"/>
      <c r="AC337" s="291"/>
      <c r="AD337" s="234"/>
    </row>
    <row r="338" spans="1:30" ht="15">
      <c r="A338" s="28" t="s">
        <v>422</v>
      </c>
      <c r="B338" s="45" t="s">
        <v>441</v>
      </c>
      <c r="C338" s="53">
        <v>10</v>
      </c>
      <c r="D338" s="237">
        <f t="shared" si="64"/>
        <v>2417</v>
      </c>
      <c r="E338" s="94">
        <f>SUMIFS('BAZA DANYCH'!$AB:$AB,'BAZA DANYCH'!$U:$U,E$335,'BAZA DANYCH'!$K:$K,$C338,'BAZA DANYCH'!$A:$A,$A338,'BAZA DANYCH'!$F:$F,STATYSTYKI!$B338)</f>
        <v>261</v>
      </c>
      <c r="F338" s="94">
        <f>SUMIFS('BAZA DANYCH'!$AB:$AB,'BAZA DANYCH'!$U:$U,F$335,'BAZA DANYCH'!$K:$K,$C338,'BAZA DANYCH'!$A:$A,$A338,'BAZA DANYCH'!$F:$F,STATYSTYKI!$B338)</f>
        <v>357</v>
      </c>
      <c r="G338" s="94">
        <f>SUMIFS('BAZA DANYCH'!$AB:$AB,'BAZA DANYCH'!$U:$U,G$335,'BAZA DANYCH'!$K:$K,$C338,'BAZA DANYCH'!$A:$A,$A338,'BAZA DANYCH'!$F:$F,STATYSTYKI!$B338)</f>
        <v>198</v>
      </c>
      <c r="H338" s="94">
        <f>SUMIFS('BAZA DANYCH'!$AB:$AB,'BAZA DANYCH'!$U:$U,H$335,'BAZA DANYCH'!$K:$K,$C338,'BAZA DANYCH'!$A:$A,$A338,'BAZA DANYCH'!$F:$F,STATYSTYKI!$B338)</f>
        <v>79</v>
      </c>
      <c r="I338" s="94">
        <f>SUMIFS('BAZA DANYCH'!$AB:$AB,'BAZA DANYCH'!$U:$U,I$335,'BAZA DANYCH'!$K:$K,$C338,'BAZA DANYCH'!$A:$A,$A338,'BAZA DANYCH'!$F:$F,STATYSTYKI!$B338)</f>
        <v>104</v>
      </c>
      <c r="J338" s="94">
        <f>SUMIFS('BAZA DANYCH'!$AB:$AB,'BAZA DANYCH'!$U:$U,J$335,'BAZA DANYCH'!$K:$K,$C338,'BAZA DANYCH'!$A:$A,$A338,'BAZA DANYCH'!$F:$F,STATYSTYKI!$B338)</f>
        <v>613</v>
      </c>
      <c r="K338" s="94">
        <f>SUMIFS('BAZA DANYCH'!$AB:$AB,'BAZA DANYCH'!$U:$U,K$335,'BAZA DANYCH'!$K:$K,$C338,'BAZA DANYCH'!$A:$A,$A338,'BAZA DANYCH'!$F:$F,STATYSTYKI!$B338)</f>
        <v>567</v>
      </c>
      <c r="L338" s="94">
        <f>SUMIFS('BAZA DANYCH'!$AB:$AB,'BAZA DANYCH'!$U:$U,L$335,'BAZA DANYCH'!$K:$K,$C338,'BAZA DANYCH'!$A:$A,$A338,'BAZA DANYCH'!$F:$F,STATYSTYKI!$B338)</f>
        <v>238</v>
      </c>
      <c r="P338" s="291"/>
      <c r="Q338" s="291"/>
      <c r="R338" s="291"/>
      <c r="S338" s="291"/>
      <c r="T338" s="234"/>
      <c r="U338" s="234"/>
      <c r="V338" s="234"/>
      <c r="W338" s="234"/>
      <c r="X338" s="291"/>
      <c r="Y338" s="291"/>
      <c r="Z338" s="291"/>
      <c r="AA338" s="291"/>
      <c r="AB338" s="291"/>
      <c r="AC338" s="291"/>
      <c r="AD338" s="234"/>
    </row>
    <row r="339" spans="1:30" ht="15">
      <c r="A339" s="28" t="s">
        <v>422</v>
      </c>
      <c r="B339" s="45" t="s">
        <v>441</v>
      </c>
      <c r="C339" s="53">
        <v>20</v>
      </c>
      <c r="D339" s="237">
        <f t="shared" si="64"/>
        <v>2552</v>
      </c>
      <c r="E339" s="94">
        <f>SUMIFS('BAZA DANYCH'!$AB:$AB,'BAZA DANYCH'!$U:$U,E$335,'BAZA DANYCH'!$K:$K,$C339,'BAZA DANYCH'!$A:$A,$A339,'BAZA DANYCH'!$F:$F,STATYSTYKI!$B339)</f>
        <v>129</v>
      </c>
      <c r="F339" s="94">
        <f>SUMIFS('BAZA DANYCH'!$AB:$AB,'BAZA DANYCH'!$U:$U,F$335,'BAZA DANYCH'!$K:$K,$C339,'BAZA DANYCH'!$A:$A,$A339,'BAZA DANYCH'!$F:$F,STATYSTYKI!$B339)</f>
        <v>456</v>
      </c>
      <c r="G339" s="94">
        <f>SUMIFS('BAZA DANYCH'!$AB:$AB,'BAZA DANYCH'!$U:$U,G$335,'BAZA DANYCH'!$K:$K,$C339,'BAZA DANYCH'!$A:$A,$A339,'BAZA DANYCH'!$F:$F,STATYSTYKI!$B339)</f>
        <v>158</v>
      </c>
      <c r="H339" s="94">
        <f>SUMIFS('BAZA DANYCH'!$AB:$AB,'BAZA DANYCH'!$U:$U,H$335,'BAZA DANYCH'!$K:$K,$C339,'BAZA DANYCH'!$A:$A,$A339,'BAZA DANYCH'!$F:$F,STATYSTYKI!$B339)</f>
        <v>111</v>
      </c>
      <c r="I339" s="94">
        <f>SUMIFS('BAZA DANYCH'!$AB:$AB,'BAZA DANYCH'!$U:$U,I$335,'BAZA DANYCH'!$K:$K,$C339,'BAZA DANYCH'!$A:$A,$A339,'BAZA DANYCH'!$F:$F,STATYSTYKI!$B339)</f>
        <v>112</v>
      </c>
      <c r="J339" s="94">
        <f>SUMIFS('BAZA DANYCH'!$AB:$AB,'BAZA DANYCH'!$U:$U,J$335,'BAZA DANYCH'!$K:$K,$C339,'BAZA DANYCH'!$A:$A,$A339,'BAZA DANYCH'!$F:$F,STATYSTYKI!$B339)</f>
        <v>738</v>
      </c>
      <c r="K339" s="94">
        <f>SUMIFS('BAZA DANYCH'!$AB:$AB,'BAZA DANYCH'!$U:$U,K$335,'BAZA DANYCH'!$K:$K,$C339,'BAZA DANYCH'!$A:$A,$A339,'BAZA DANYCH'!$F:$F,STATYSTYKI!$B339)</f>
        <v>480</v>
      </c>
      <c r="L339" s="94">
        <f>SUMIFS('BAZA DANYCH'!$AB:$AB,'BAZA DANYCH'!$U:$U,L$335,'BAZA DANYCH'!$K:$K,$C339,'BAZA DANYCH'!$A:$A,$A339,'BAZA DANYCH'!$F:$F,STATYSTYKI!$B339)</f>
        <v>368</v>
      </c>
      <c r="P339" s="291"/>
      <c r="Q339" s="291"/>
      <c r="R339" s="291"/>
      <c r="S339" s="291"/>
      <c r="T339" s="234"/>
      <c r="U339" s="234"/>
      <c r="V339" s="234"/>
      <c r="W339" s="234"/>
      <c r="X339" s="291"/>
      <c r="Y339" s="291"/>
      <c r="Z339" s="291"/>
      <c r="AA339" s="291"/>
      <c r="AB339" s="291"/>
      <c r="AC339" s="291"/>
      <c r="AD339" s="234"/>
    </row>
    <row r="340" spans="1:30" ht="15">
      <c r="A340" s="28" t="s">
        <v>309</v>
      </c>
      <c r="B340" s="51" t="s">
        <v>313</v>
      </c>
      <c r="C340" s="49">
        <v>100</v>
      </c>
      <c r="D340" s="237">
        <f t="shared" si="64"/>
        <v>153</v>
      </c>
      <c r="E340" s="94">
        <f>SUMIFS('BAZA DANYCH'!$AB:$AB,'BAZA DANYCH'!$U:$U,E$335,'BAZA DANYCH'!$K:$K,$C340,'BAZA DANYCH'!$A:$A,$A340,'BAZA DANYCH'!$F:$F,STATYSTYKI!$B340)</f>
        <v>9</v>
      </c>
      <c r="F340" s="94">
        <f>SUMIFS('BAZA DANYCH'!$AB:$AB,'BAZA DANYCH'!$U:$U,F$335,'BAZA DANYCH'!$K:$K,$C340,'BAZA DANYCH'!$A:$A,$A340,'BAZA DANYCH'!$F:$F,STATYSTYKI!$B340)</f>
        <v>18</v>
      </c>
      <c r="G340" s="94">
        <f>SUMIFS('BAZA DANYCH'!$AB:$AB,'BAZA DANYCH'!$U:$U,G$335,'BAZA DANYCH'!$K:$K,$C340,'BAZA DANYCH'!$A:$A,$A340,'BAZA DANYCH'!$F:$F,STATYSTYKI!$B340)</f>
        <v>9</v>
      </c>
      <c r="H340" s="94">
        <f>SUMIFS('BAZA DANYCH'!$AB:$AB,'BAZA DANYCH'!$U:$U,H$335,'BAZA DANYCH'!$K:$K,$C340,'BAZA DANYCH'!$A:$A,$A340,'BAZA DANYCH'!$F:$F,STATYSTYKI!$B340)</f>
        <v>18</v>
      </c>
      <c r="I340" s="94">
        <f>SUMIFS('BAZA DANYCH'!$AB:$AB,'BAZA DANYCH'!$U:$U,I$335,'BAZA DANYCH'!$K:$K,$C340,'BAZA DANYCH'!$A:$A,$A340,'BAZA DANYCH'!$F:$F,STATYSTYKI!$B340)</f>
        <v>27</v>
      </c>
      <c r="J340" s="94">
        <f>SUMIFS('BAZA DANYCH'!$AB:$AB,'BAZA DANYCH'!$U:$U,J$335,'BAZA DANYCH'!$K:$K,$C340,'BAZA DANYCH'!$A:$A,$A340,'BAZA DANYCH'!$F:$F,STATYSTYKI!$B340)</f>
        <v>36</v>
      </c>
      <c r="K340" s="94">
        <f>SUMIFS('BAZA DANYCH'!$AB:$AB,'BAZA DANYCH'!$U:$U,K$335,'BAZA DANYCH'!$K:$K,$C340,'BAZA DANYCH'!$A:$A,$A340,'BAZA DANYCH'!$F:$F,STATYSTYKI!$B340)</f>
        <v>9</v>
      </c>
      <c r="L340" s="94">
        <f>SUMIFS('BAZA DANYCH'!$AB:$AB,'BAZA DANYCH'!$U:$U,L$335,'BAZA DANYCH'!$K:$K,$C340,'BAZA DANYCH'!$A:$A,$A340,'BAZA DANYCH'!$F:$F,STATYSTYKI!$B340)</f>
        <v>27</v>
      </c>
      <c r="P340" s="291"/>
      <c r="Q340" s="291"/>
      <c r="R340" s="291"/>
      <c r="S340" s="291"/>
      <c r="T340" s="234"/>
      <c r="U340" s="234"/>
      <c r="V340" s="234"/>
      <c r="W340" s="234"/>
      <c r="X340" s="291"/>
      <c r="Y340" s="291"/>
      <c r="Z340" s="291"/>
      <c r="AA340" s="291"/>
      <c r="AB340" s="291"/>
      <c r="AC340" s="291"/>
      <c r="AD340" s="234"/>
    </row>
    <row r="341" spans="1:30" ht="15">
      <c r="A341" s="28" t="s">
        <v>242</v>
      </c>
      <c r="B341" s="51" t="s">
        <v>264</v>
      </c>
      <c r="C341" s="49">
        <v>104</v>
      </c>
      <c r="D341" s="237">
        <f t="shared" si="64"/>
        <v>9</v>
      </c>
      <c r="E341" s="94">
        <f>SUMIFS('BAZA DANYCH'!$AB:$AB,'BAZA DANYCH'!$U:$U,E$335,'BAZA DANYCH'!$K:$K,$C341,'BAZA DANYCH'!$A:$A,$A341,'BAZA DANYCH'!$F:$F,STATYSTYKI!$B341)</f>
        <v>0</v>
      </c>
      <c r="F341" s="94">
        <f>SUMIFS('BAZA DANYCH'!$AB:$AB,'BAZA DANYCH'!$U:$U,F$335,'BAZA DANYCH'!$K:$K,$C341,'BAZA DANYCH'!$A:$A,$A341,'BAZA DANYCH'!$F:$F,STATYSTYKI!$B341)</f>
        <v>0</v>
      </c>
      <c r="G341" s="94">
        <f>SUMIFS('BAZA DANYCH'!$AB:$AB,'BAZA DANYCH'!$U:$U,G$335,'BAZA DANYCH'!$K:$K,$C341,'BAZA DANYCH'!$A:$A,$A341,'BAZA DANYCH'!$F:$F,STATYSTYKI!$B341)</f>
        <v>0</v>
      </c>
      <c r="H341" s="94">
        <f>SUMIFS('BAZA DANYCH'!$AB:$AB,'BAZA DANYCH'!$U:$U,H$335,'BAZA DANYCH'!$K:$K,$C341,'BAZA DANYCH'!$A:$A,$A341,'BAZA DANYCH'!$F:$F,STATYSTYKI!$B341)</f>
        <v>0</v>
      </c>
      <c r="I341" s="94">
        <f>SUMIFS('BAZA DANYCH'!$AB:$AB,'BAZA DANYCH'!$U:$U,I$335,'BAZA DANYCH'!$K:$K,$C341,'BAZA DANYCH'!$A:$A,$A341,'BAZA DANYCH'!$F:$F,STATYSTYKI!$B341)</f>
        <v>9</v>
      </c>
      <c r="J341" s="94">
        <f>SUMIFS('BAZA DANYCH'!$AB:$AB,'BAZA DANYCH'!$U:$U,J$335,'BAZA DANYCH'!$K:$K,$C341,'BAZA DANYCH'!$A:$A,$A341,'BAZA DANYCH'!$F:$F,STATYSTYKI!$B341)</f>
        <v>0</v>
      </c>
      <c r="K341" s="94">
        <f>SUMIFS('BAZA DANYCH'!$AB:$AB,'BAZA DANYCH'!$U:$U,K$335,'BAZA DANYCH'!$K:$K,$C341,'BAZA DANYCH'!$A:$A,$A341,'BAZA DANYCH'!$F:$F,STATYSTYKI!$B341)</f>
        <v>0</v>
      </c>
      <c r="L341" s="94">
        <f>SUMIFS('BAZA DANYCH'!$AB:$AB,'BAZA DANYCH'!$U:$U,L$335,'BAZA DANYCH'!$K:$K,$C341,'BAZA DANYCH'!$A:$A,$A341,'BAZA DANYCH'!$F:$F,STATYSTYKI!$B341)</f>
        <v>0</v>
      </c>
      <c r="P341" s="291"/>
      <c r="Q341" s="291"/>
      <c r="R341" s="291"/>
      <c r="S341" s="291"/>
      <c r="T341" s="234"/>
      <c r="U341" s="234"/>
      <c r="V341" s="234"/>
      <c r="W341" s="234"/>
      <c r="X341" s="291"/>
      <c r="Y341" s="291"/>
      <c r="Z341" s="291"/>
      <c r="AA341" s="291"/>
      <c r="AB341" s="291"/>
      <c r="AC341" s="291"/>
      <c r="AD341" s="234"/>
    </row>
    <row r="342" spans="1:30" ht="15">
      <c r="A342" s="28" t="s">
        <v>434</v>
      </c>
      <c r="B342" s="51" t="s">
        <v>435</v>
      </c>
      <c r="C342" s="49">
        <v>105</v>
      </c>
      <c r="D342" s="237">
        <f t="shared" si="64"/>
        <v>340</v>
      </c>
      <c r="E342" s="94">
        <f>SUMIFS('BAZA DANYCH'!$AB:$AB,'BAZA DANYCH'!$U:$U,E$335,'BAZA DANYCH'!$K:$K,$C342,'BAZA DANYCH'!$A:$A,$A342,'BAZA DANYCH'!$F:$F,STATYSTYKI!$B342)</f>
        <v>53</v>
      </c>
      <c r="F342" s="94">
        <f>SUMIFS('BAZA DANYCH'!$AB:$AB,'BAZA DANYCH'!$U:$U,F$335,'BAZA DANYCH'!$K:$K,$C342,'BAZA DANYCH'!$A:$A,$A342,'BAZA DANYCH'!$F:$F,STATYSTYKI!$B342)</f>
        <v>38</v>
      </c>
      <c r="G342" s="94">
        <f>SUMIFS('BAZA DANYCH'!$AB:$AB,'BAZA DANYCH'!$U:$U,G$335,'BAZA DANYCH'!$K:$K,$C342,'BAZA DANYCH'!$A:$A,$A342,'BAZA DANYCH'!$F:$F,STATYSTYKI!$B342)</f>
        <v>62</v>
      </c>
      <c r="H342" s="94">
        <f>SUMIFS('BAZA DANYCH'!$AB:$AB,'BAZA DANYCH'!$U:$U,H$335,'BAZA DANYCH'!$K:$K,$C342,'BAZA DANYCH'!$A:$A,$A342,'BAZA DANYCH'!$F:$F,STATYSTYKI!$B342)</f>
        <v>26</v>
      </c>
      <c r="I342" s="94">
        <f>SUMIFS('BAZA DANYCH'!$AB:$AB,'BAZA DANYCH'!$U:$U,I$335,'BAZA DANYCH'!$K:$K,$C342,'BAZA DANYCH'!$A:$A,$A342,'BAZA DANYCH'!$F:$F,STATYSTYKI!$B342)</f>
        <v>45</v>
      </c>
      <c r="J342" s="94">
        <f>SUMIFS('BAZA DANYCH'!$AB:$AB,'BAZA DANYCH'!$U:$U,J$335,'BAZA DANYCH'!$K:$K,$C342,'BAZA DANYCH'!$A:$A,$A342,'BAZA DANYCH'!$F:$F,STATYSTYKI!$B342)</f>
        <v>42</v>
      </c>
      <c r="K342" s="94">
        <f>SUMIFS('BAZA DANYCH'!$AB:$AB,'BAZA DANYCH'!$U:$U,K$335,'BAZA DANYCH'!$K:$K,$C342,'BAZA DANYCH'!$A:$A,$A342,'BAZA DANYCH'!$F:$F,STATYSTYKI!$B342)</f>
        <v>47</v>
      </c>
      <c r="L342" s="94">
        <f>SUMIFS('BAZA DANYCH'!$AB:$AB,'BAZA DANYCH'!$U:$U,L$335,'BAZA DANYCH'!$K:$K,$C342,'BAZA DANYCH'!$A:$A,$A342,'BAZA DANYCH'!$F:$F,STATYSTYKI!$B342)</f>
        <v>27</v>
      </c>
      <c r="P342" s="291"/>
      <c r="Q342" s="291"/>
      <c r="R342" s="291"/>
      <c r="S342" s="291"/>
      <c r="T342" s="234"/>
      <c r="U342" s="234"/>
      <c r="V342" s="234"/>
      <c r="W342" s="234"/>
      <c r="X342" s="291"/>
      <c r="Y342" s="291"/>
      <c r="Z342" s="291"/>
      <c r="AA342" s="291"/>
      <c r="AB342" s="291"/>
      <c r="AC342" s="291"/>
      <c r="AD342" s="234"/>
    </row>
    <row r="343" spans="1:30" ht="15">
      <c r="A343" s="28" t="s">
        <v>405</v>
      </c>
      <c r="B343" s="51" t="s">
        <v>406</v>
      </c>
      <c r="C343" s="49">
        <v>106</v>
      </c>
      <c r="D343" s="237">
        <f t="shared" si="64"/>
        <v>3956</v>
      </c>
      <c r="E343" s="94">
        <f>SUMIFS('BAZA DANYCH'!$AB:$AB,'BAZA DANYCH'!$U:$U,E$335,'BAZA DANYCH'!$K:$K,$C343,'BAZA DANYCH'!$A:$A,$A343,'BAZA DANYCH'!$F:$F,STATYSTYKI!$B343)</f>
        <v>350</v>
      </c>
      <c r="F343" s="94">
        <f>SUMIFS('BAZA DANYCH'!$AB:$AB,'BAZA DANYCH'!$U:$U,F$335,'BAZA DANYCH'!$K:$K,$C343,'BAZA DANYCH'!$A:$A,$A343,'BAZA DANYCH'!$F:$F,STATYSTYKI!$B343)</f>
        <v>434</v>
      </c>
      <c r="G343" s="94">
        <f>SUMIFS('BAZA DANYCH'!$AB:$AB,'BAZA DANYCH'!$U:$U,G$335,'BAZA DANYCH'!$K:$K,$C343,'BAZA DANYCH'!$A:$A,$A343,'BAZA DANYCH'!$F:$F,STATYSTYKI!$B343)</f>
        <v>298</v>
      </c>
      <c r="H343" s="94">
        <f>SUMIFS('BAZA DANYCH'!$AB:$AB,'BAZA DANYCH'!$U:$U,H$335,'BAZA DANYCH'!$K:$K,$C343,'BAZA DANYCH'!$A:$A,$A343,'BAZA DANYCH'!$F:$F,STATYSTYKI!$B343)</f>
        <v>240</v>
      </c>
      <c r="I343" s="94">
        <f>SUMIFS('BAZA DANYCH'!$AB:$AB,'BAZA DANYCH'!$U:$U,I$335,'BAZA DANYCH'!$K:$K,$C343,'BAZA DANYCH'!$A:$A,$A343,'BAZA DANYCH'!$F:$F,STATYSTYKI!$B343)</f>
        <v>609</v>
      </c>
      <c r="J343" s="94">
        <f>SUMIFS('BAZA DANYCH'!$AB:$AB,'BAZA DANYCH'!$U:$U,J$335,'BAZA DANYCH'!$K:$K,$C343,'BAZA DANYCH'!$A:$A,$A343,'BAZA DANYCH'!$F:$F,STATYSTYKI!$B343)</f>
        <v>746</v>
      </c>
      <c r="K343" s="94">
        <f>SUMIFS('BAZA DANYCH'!$AB:$AB,'BAZA DANYCH'!$U:$U,K$335,'BAZA DANYCH'!$K:$K,$C343,'BAZA DANYCH'!$A:$A,$A343,'BAZA DANYCH'!$F:$F,STATYSTYKI!$B343)</f>
        <v>637</v>
      </c>
      <c r="L343" s="94">
        <f>SUMIFS('BAZA DANYCH'!$AB:$AB,'BAZA DANYCH'!$U:$U,L$335,'BAZA DANYCH'!$K:$K,$C343,'BAZA DANYCH'!$A:$A,$A343,'BAZA DANYCH'!$F:$F,STATYSTYKI!$B343)</f>
        <v>642</v>
      </c>
      <c r="P343" s="291"/>
      <c r="Q343" s="291"/>
      <c r="R343" s="291"/>
      <c r="S343" s="291"/>
      <c r="T343" s="234"/>
      <c r="U343" s="234"/>
      <c r="V343" s="234"/>
      <c r="W343" s="234"/>
      <c r="X343" s="291"/>
      <c r="Y343" s="291"/>
      <c r="Z343" s="291"/>
      <c r="AA343" s="291"/>
      <c r="AB343" s="291"/>
      <c r="AC343" s="291"/>
      <c r="AD343" s="234"/>
    </row>
    <row r="344" spans="1:30" ht="15">
      <c r="A344" s="28" t="s">
        <v>417</v>
      </c>
      <c r="B344" s="58" t="s">
        <v>418</v>
      </c>
      <c r="C344" s="58">
        <v>109</v>
      </c>
      <c r="D344" s="237">
        <f t="shared" si="64"/>
        <v>256</v>
      </c>
      <c r="E344" s="94">
        <f>SUMIFS('BAZA DANYCH'!$AB:$AB,'BAZA DANYCH'!$U:$U,E$335,'BAZA DANYCH'!$K:$K,$C344,'BAZA DANYCH'!$A:$A,$A344,'BAZA DANYCH'!$F:$F,STATYSTYKI!$B344)</f>
        <v>19</v>
      </c>
      <c r="F344" s="94">
        <f>SUMIFS('BAZA DANYCH'!$AB:$AB,'BAZA DANYCH'!$U:$U,F$335,'BAZA DANYCH'!$K:$K,$C344,'BAZA DANYCH'!$A:$A,$A344,'BAZA DANYCH'!$F:$F,STATYSTYKI!$B344)</f>
        <v>61</v>
      </c>
      <c r="G344" s="94">
        <f>SUMIFS('BAZA DANYCH'!$AB:$AB,'BAZA DANYCH'!$U:$U,G$335,'BAZA DANYCH'!$K:$K,$C344,'BAZA DANYCH'!$A:$A,$A344,'BAZA DANYCH'!$F:$F,STATYSTYKI!$B344)</f>
        <v>35</v>
      </c>
      <c r="H344" s="94">
        <f>SUMIFS('BAZA DANYCH'!$AB:$AB,'BAZA DANYCH'!$U:$U,H$335,'BAZA DANYCH'!$K:$K,$C344,'BAZA DANYCH'!$A:$A,$A344,'BAZA DANYCH'!$F:$F,STATYSTYKI!$B344)</f>
        <v>9</v>
      </c>
      <c r="I344" s="94">
        <f>SUMIFS('BAZA DANYCH'!$AB:$AB,'BAZA DANYCH'!$U:$U,I$335,'BAZA DANYCH'!$K:$K,$C344,'BAZA DANYCH'!$A:$A,$A344,'BAZA DANYCH'!$F:$F,STATYSTYKI!$B344)</f>
        <v>44</v>
      </c>
      <c r="J344" s="94">
        <f>SUMIFS('BAZA DANYCH'!$AB:$AB,'BAZA DANYCH'!$U:$U,J$335,'BAZA DANYCH'!$K:$K,$C344,'BAZA DANYCH'!$A:$A,$A344,'BAZA DANYCH'!$F:$F,STATYSTYKI!$B344)</f>
        <v>37</v>
      </c>
      <c r="K344" s="94">
        <f>SUMIFS('BAZA DANYCH'!$AB:$AB,'BAZA DANYCH'!$U:$U,K$335,'BAZA DANYCH'!$K:$K,$C344,'BAZA DANYCH'!$A:$A,$A344,'BAZA DANYCH'!$F:$F,STATYSTYKI!$B344)</f>
        <v>8</v>
      </c>
      <c r="L344" s="94">
        <f>SUMIFS('BAZA DANYCH'!$AB:$AB,'BAZA DANYCH'!$U:$U,L$335,'BAZA DANYCH'!$K:$K,$C344,'BAZA DANYCH'!$A:$A,$A344,'BAZA DANYCH'!$F:$F,STATYSTYKI!$B344)</f>
        <v>43</v>
      </c>
      <c r="P344" s="291"/>
      <c r="Q344" s="291"/>
      <c r="R344" s="291"/>
      <c r="S344" s="291"/>
      <c r="T344" s="234"/>
      <c r="U344" s="234"/>
      <c r="V344" s="234"/>
      <c r="W344" s="234"/>
      <c r="X344" s="291"/>
      <c r="Y344" s="291"/>
      <c r="Z344" s="291"/>
      <c r="AA344" s="291"/>
      <c r="AB344" s="291"/>
      <c r="AC344" s="291"/>
      <c r="AD344" s="234"/>
    </row>
    <row r="345" spans="1:30" ht="15">
      <c r="A345" s="28" t="s">
        <v>326</v>
      </c>
      <c r="B345" s="51" t="s">
        <v>327</v>
      </c>
      <c r="C345" s="49">
        <v>110</v>
      </c>
      <c r="D345" s="237">
        <f t="shared" si="64"/>
        <v>677</v>
      </c>
      <c r="E345" s="94">
        <f>SUMIFS('BAZA DANYCH'!$AB:$AB,'BAZA DANYCH'!$U:$U,E$335,'BAZA DANYCH'!$K:$K,$C345,'BAZA DANYCH'!$A:$A,$A345,'BAZA DANYCH'!$F:$F,STATYSTYKI!$B345)</f>
        <v>104</v>
      </c>
      <c r="F345" s="94">
        <f>SUMIFS('BAZA DANYCH'!$AB:$AB,'BAZA DANYCH'!$U:$U,F$335,'BAZA DANYCH'!$K:$K,$C345,'BAZA DANYCH'!$A:$A,$A345,'BAZA DANYCH'!$F:$F,STATYSTYKI!$B345)</f>
        <v>122</v>
      </c>
      <c r="G345" s="94">
        <f>SUMIFS('BAZA DANYCH'!$AB:$AB,'BAZA DANYCH'!$U:$U,G$335,'BAZA DANYCH'!$K:$K,$C345,'BAZA DANYCH'!$A:$A,$A345,'BAZA DANYCH'!$F:$F,STATYSTYKI!$B345)</f>
        <v>63</v>
      </c>
      <c r="H345" s="94">
        <f>SUMIFS('BAZA DANYCH'!$AB:$AB,'BAZA DANYCH'!$U:$U,H$335,'BAZA DANYCH'!$K:$K,$C345,'BAZA DANYCH'!$A:$A,$A345,'BAZA DANYCH'!$F:$F,STATYSTYKI!$B345)</f>
        <v>45</v>
      </c>
      <c r="I345" s="94">
        <f>SUMIFS('BAZA DANYCH'!$AB:$AB,'BAZA DANYCH'!$U:$U,I$335,'BAZA DANYCH'!$K:$K,$C345,'BAZA DANYCH'!$A:$A,$A345,'BAZA DANYCH'!$F:$F,STATYSTYKI!$B345)</f>
        <v>36</v>
      </c>
      <c r="J345" s="94">
        <f>SUMIFS('BAZA DANYCH'!$AB:$AB,'BAZA DANYCH'!$U:$U,J$335,'BAZA DANYCH'!$K:$K,$C345,'BAZA DANYCH'!$A:$A,$A345,'BAZA DANYCH'!$F:$F,STATYSTYKI!$B345)</f>
        <v>90</v>
      </c>
      <c r="K345" s="94">
        <f>SUMIFS('BAZA DANYCH'!$AB:$AB,'BAZA DANYCH'!$U:$U,K$335,'BAZA DANYCH'!$K:$K,$C345,'BAZA DANYCH'!$A:$A,$A345,'BAZA DANYCH'!$F:$F,STATYSTYKI!$B345)</f>
        <v>136</v>
      </c>
      <c r="L345" s="94">
        <f>SUMIFS('BAZA DANYCH'!$AB:$AB,'BAZA DANYCH'!$U:$U,L$335,'BAZA DANYCH'!$K:$K,$C345,'BAZA DANYCH'!$A:$A,$A345,'BAZA DANYCH'!$F:$F,STATYSTYKI!$B345)</f>
        <v>81</v>
      </c>
      <c r="P345" s="291"/>
      <c r="Q345" s="291"/>
      <c r="R345" s="291"/>
      <c r="S345" s="291"/>
      <c r="T345" s="234"/>
      <c r="U345" s="234"/>
      <c r="V345" s="234"/>
      <c r="W345" s="234"/>
      <c r="X345" s="291"/>
      <c r="Y345" s="291"/>
      <c r="Z345" s="291"/>
      <c r="AA345" s="291"/>
      <c r="AB345" s="291"/>
      <c r="AC345" s="291"/>
      <c r="AD345" s="234"/>
    </row>
    <row r="346" spans="1:30" ht="15">
      <c r="A346" s="28" t="s">
        <v>337</v>
      </c>
      <c r="B346" s="51" t="s">
        <v>338</v>
      </c>
      <c r="C346" s="49">
        <v>112</v>
      </c>
      <c r="D346" s="237">
        <f t="shared" si="64"/>
        <v>425</v>
      </c>
      <c r="E346" s="94">
        <f>SUMIFS('BAZA DANYCH'!$AB:$AB,'BAZA DANYCH'!$U:$U,E$335,'BAZA DANYCH'!$K:$K,$C346,'BAZA DANYCH'!$A:$A,$A346,'BAZA DANYCH'!$F:$F,STATYSTYKI!$B346)</f>
        <v>74</v>
      </c>
      <c r="F346" s="94">
        <f>SUMIFS('BAZA DANYCH'!$AB:$AB,'BAZA DANYCH'!$U:$U,F$335,'BAZA DANYCH'!$K:$K,$C346,'BAZA DANYCH'!$A:$A,$A346,'BAZA DANYCH'!$F:$F,STATYSTYKI!$B346)</f>
        <v>75</v>
      </c>
      <c r="G346" s="94">
        <f>SUMIFS('BAZA DANYCH'!$AB:$AB,'BAZA DANYCH'!$U:$U,G$335,'BAZA DANYCH'!$K:$K,$C346,'BAZA DANYCH'!$A:$A,$A346,'BAZA DANYCH'!$F:$F,STATYSTYKI!$B346)</f>
        <v>62</v>
      </c>
      <c r="H346" s="94">
        <f>SUMIFS('BAZA DANYCH'!$AB:$AB,'BAZA DANYCH'!$U:$U,H$335,'BAZA DANYCH'!$K:$K,$C346,'BAZA DANYCH'!$A:$A,$A346,'BAZA DANYCH'!$F:$F,STATYSTYKI!$B346)</f>
        <v>43</v>
      </c>
      <c r="I346" s="94">
        <f>SUMIFS('BAZA DANYCH'!$AB:$AB,'BAZA DANYCH'!$U:$U,I$335,'BAZA DANYCH'!$K:$K,$C346,'BAZA DANYCH'!$A:$A,$A346,'BAZA DANYCH'!$F:$F,STATYSTYKI!$B346)</f>
        <v>22</v>
      </c>
      <c r="J346" s="94">
        <f>SUMIFS('BAZA DANYCH'!$AB:$AB,'BAZA DANYCH'!$U:$U,J$335,'BAZA DANYCH'!$K:$K,$C346,'BAZA DANYCH'!$A:$A,$A346,'BAZA DANYCH'!$F:$F,STATYSTYKI!$B346)</f>
        <v>61</v>
      </c>
      <c r="K346" s="94">
        <f>SUMIFS('BAZA DANYCH'!$AB:$AB,'BAZA DANYCH'!$U:$U,K$335,'BAZA DANYCH'!$K:$K,$C346,'BAZA DANYCH'!$A:$A,$A346,'BAZA DANYCH'!$F:$F,STATYSTYKI!$B346)</f>
        <v>44</v>
      </c>
      <c r="L346" s="94">
        <f>SUMIFS('BAZA DANYCH'!$AB:$AB,'BAZA DANYCH'!$U:$U,L$335,'BAZA DANYCH'!$K:$K,$C346,'BAZA DANYCH'!$A:$A,$A346,'BAZA DANYCH'!$F:$F,STATYSTYKI!$B346)</f>
        <v>44</v>
      </c>
      <c r="P346" s="291"/>
      <c r="Q346" s="291"/>
      <c r="R346" s="291"/>
      <c r="S346" s="291"/>
      <c r="T346" s="234"/>
      <c r="U346" s="234"/>
      <c r="V346" s="234"/>
      <c r="W346" s="234"/>
      <c r="X346" s="291"/>
      <c r="Y346" s="291"/>
      <c r="Z346" s="291"/>
      <c r="AA346" s="291"/>
      <c r="AB346" s="291"/>
      <c r="AC346" s="291"/>
      <c r="AD346" s="234"/>
    </row>
    <row r="347" spans="1:30" ht="15">
      <c r="A347" s="28" t="s">
        <v>337</v>
      </c>
      <c r="B347" s="45" t="s">
        <v>340</v>
      </c>
      <c r="C347" s="53">
        <v>113</v>
      </c>
      <c r="D347" s="237">
        <f t="shared" si="64"/>
        <v>892</v>
      </c>
      <c r="E347" s="94">
        <f>SUMIFS('BAZA DANYCH'!$AB:$AB,'BAZA DANYCH'!$U:$U,E$335,'BAZA DANYCH'!$K:$K,$C347,'BAZA DANYCH'!$A:$A,$A347,'BAZA DANYCH'!$F:$F,STATYSTYKI!$B347)</f>
        <v>100</v>
      </c>
      <c r="F347" s="94">
        <f>SUMIFS('BAZA DANYCH'!$AB:$AB,'BAZA DANYCH'!$U:$U,F$335,'BAZA DANYCH'!$K:$K,$C347,'BAZA DANYCH'!$A:$A,$A347,'BAZA DANYCH'!$F:$F,STATYSTYKI!$B347)</f>
        <v>197</v>
      </c>
      <c r="G347" s="94">
        <f>SUMIFS('BAZA DANYCH'!$AB:$AB,'BAZA DANYCH'!$U:$U,G$335,'BAZA DANYCH'!$K:$K,$C347,'BAZA DANYCH'!$A:$A,$A347,'BAZA DANYCH'!$F:$F,STATYSTYKI!$B347)</f>
        <v>161</v>
      </c>
      <c r="H347" s="94">
        <f>SUMIFS('BAZA DANYCH'!$AB:$AB,'BAZA DANYCH'!$U:$U,H$335,'BAZA DANYCH'!$K:$K,$C347,'BAZA DANYCH'!$A:$A,$A347,'BAZA DANYCH'!$F:$F,STATYSTYKI!$B347)</f>
        <v>66</v>
      </c>
      <c r="I347" s="94">
        <f>SUMIFS('BAZA DANYCH'!$AB:$AB,'BAZA DANYCH'!$U:$U,I$335,'BAZA DANYCH'!$K:$K,$C347,'BAZA DANYCH'!$A:$A,$A347,'BAZA DANYCH'!$F:$F,STATYSTYKI!$B347)</f>
        <v>144</v>
      </c>
      <c r="J347" s="94">
        <f>SUMIFS('BAZA DANYCH'!$AB:$AB,'BAZA DANYCH'!$U:$U,J$335,'BAZA DANYCH'!$K:$K,$C347,'BAZA DANYCH'!$A:$A,$A347,'BAZA DANYCH'!$F:$F,STATYSTYKI!$B347)</f>
        <v>66</v>
      </c>
      <c r="K347" s="94">
        <f>SUMIFS('BAZA DANYCH'!$AB:$AB,'BAZA DANYCH'!$U:$U,K$335,'BAZA DANYCH'!$K:$K,$C347,'BAZA DANYCH'!$A:$A,$A347,'BAZA DANYCH'!$F:$F,STATYSTYKI!$B347)</f>
        <v>78</v>
      </c>
      <c r="L347" s="94">
        <f>SUMIFS('BAZA DANYCH'!$AB:$AB,'BAZA DANYCH'!$U:$U,L$335,'BAZA DANYCH'!$K:$K,$C347,'BAZA DANYCH'!$A:$A,$A347,'BAZA DANYCH'!$F:$F,STATYSTYKI!$B347)</f>
        <v>80</v>
      </c>
      <c r="P347" s="291"/>
      <c r="Q347" s="291"/>
      <c r="R347" s="291"/>
      <c r="S347" s="291"/>
      <c r="T347" s="234"/>
      <c r="U347" s="234"/>
      <c r="V347" s="234"/>
      <c r="W347" s="234"/>
      <c r="X347" s="291"/>
      <c r="Y347" s="291"/>
      <c r="Z347" s="291"/>
      <c r="AA347" s="291"/>
      <c r="AB347" s="291"/>
      <c r="AC347" s="291"/>
      <c r="AD347" s="234"/>
    </row>
    <row r="348" spans="1:30" ht="15">
      <c r="A348" s="28" t="s">
        <v>300</v>
      </c>
      <c r="B348" s="154" t="s">
        <v>301</v>
      </c>
      <c r="C348" s="157">
        <v>115</v>
      </c>
      <c r="D348" s="237">
        <f t="shared" si="64"/>
        <v>1032</v>
      </c>
      <c r="E348" s="94">
        <f>SUMIFS('BAZA DANYCH'!$AB:$AB,'BAZA DANYCH'!$U:$U,E$335,'BAZA DANYCH'!$K:$K,$C348,'BAZA DANYCH'!$A:$A,$A348,'BAZA DANYCH'!$F:$F,STATYSTYKI!$B348)</f>
        <v>122</v>
      </c>
      <c r="F348" s="94">
        <f>SUMIFS('BAZA DANYCH'!$AB:$AB,'BAZA DANYCH'!$U:$U,F$335,'BAZA DANYCH'!$K:$K,$C348,'BAZA DANYCH'!$A:$A,$A348,'BAZA DANYCH'!$F:$F,STATYSTYKI!$B348)</f>
        <v>143</v>
      </c>
      <c r="G348" s="94">
        <f>SUMIFS('BAZA DANYCH'!$AB:$AB,'BAZA DANYCH'!$U:$U,G$335,'BAZA DANYCH'!$K:$K,$C348,'BAZA DANYCH'!$A:$A,$A348,'BAZA DANYCH'!$F:$F,STATYSTYKI!$B348)</f>
        <v>124</v>
      </c>
      <c r="H348" s="94">
        <f>SUMIFS('BAZA DANYCH'!$AB:$AB,'BAZA DANYCH'!$U:$U,H$335,'BAZA DANYCH'!$K:$K,$C348,'BAZA DANYCH'!$A:$A,$A348,'BAZA DANYCH'!$F:$F,STATYSTYKI!$B348)</f>
        <v>107</v>
      </c>
      <c r="I348" s="94">
        <f>SUMIFS('BAZA DANYCH'!$AB:$AB,'BAZA DANYCH'!$U:$U,I$335,'BAZA DANYCH'!$K:$K,$C348,'BAZA DANYCH'!$A:$A,$A348,'BAZA DANYCH'!$F:$F,STATYSTYKI!$B348)</f>
        <v>106</v>
      </c>
      <c r="J348" s="94">
        <f>SUMIFS('BAZA DANYCH'!$AB:$AB,'BAZA DANYCH'!$U:$U,J$335,'BAZA DANYCH'!$K:$K,$C348,'BAZA DANYCH'!$A:$A,$A348,'BAZA DANYCH'!$F:$F,STATYSTYKI!$B348)</f>
        <v>149</v>
      </c>
      <c r="K348" s="94">
        <f>SUMIFS('BAZA DANYCH'!$AB:$AB,'BAZA DANYCH'!$U:$U,K$335,'BAZA DANYCH'!$K:$K,$C348,'BAZA DANYCH'!$A:$A,$A348,'BAZA DANYCH'!$F:$F,STATYSTYKI!$B348)</f>
        <v>128</v>
      </c>
      <c r="L348" s="94">
        <f>SUMIFS('BAZA DANYCH'!$AB:$AB,'BAZA DANYCH'!$U:$U,L$335,'BAZA DANYCH'!$K:$K,$C348,'BAZA DANYCH'!$A:$A,$A348,'BAZA DANYCH'!$F:$F,STATYSTYKI!$B348)</f>
        <v>153</v>
      </c>
      <c r="P348" s="291"/>
      <c r="Q348" s="291"/>
      <c r="R348" s="291"/>
      <c r="S348" s="291"/>
      <c r="T348" s="234"/>
      <c r="U348" s="234"/>
      <c r="V348" s="234"/>
      <c r="W348" s="234"/>
      <c r="X348" s="291"/>
      <c r="Y348" s="291"/>
      <c r="Z348" s="291"/>
      <c r="AA348" s="291"/>
      <c r="AB348" s="291"/>
      <c r="AC348" s="291"/>
      <c r="AD348" s="234"/>
    </row>
    <row r="349" spans="1:30" ht="15">
      <c r="A349" s="28" t="s">
        <v>422</v>
      </c>
      <c r="B349" s="51" t="s">
        <v>428</v>
      </c>
      <c r="C349" s="49">
        <v>117</v>
      </c>
      <c r="D349" s="237">
        <f t="shared" si="64"/>
        <v>166</v>
      </c>
      <c r="E349" s="94">
        <f>SUMIFS('BAZA DANYCH'!$AB:$AB,'BAZA DANYCH'!$U:$U,E$335,'BAZA DANYCH'!$K:$K,$C349,'BAZA DANYCH'!$A:$A,$A349,'BAZA DANYCH'!$F:$F,STATYSTYKI!$B349)</f>
        <v>20</v>
      </c>
      <c r="F349" s="94">
        <f>SUMIFS('BAZA DANYCH'!$AB:$AB,'BAZA DANYCH'!$U:$U,F$335,'BAZA DANYCH'!$K:$K,$C349,'BAZA DANYCH'!$A:$A,$A349,'BAZA DANYCH'!$F:$F,STATYSTYKI!$B349)</f>
        <v>30</v>
      </c>
      <c r="G349" s="94">
        <f>SUMIFS('BAZA DANYCH'!$AB:$AB,'BAZA DANYCH'!$U:$U,G$335,'BAZA DANYCH'!$K:$K,$C349,'BAZA DANYCH'!$A:$A,$A349,'BAZA DANYCH'!$F:$F,STATYSTYKI!$B349)</f>
        <v>20</v>
      </c>
      <c r="H349" s="94">
        <f>SUMIFS('BAZA DANYCH'!$AB:$AB,'BAZA DANYCH'!$U:$U,H$335,'BAZA DANYCH'!$K:$K,$C349,'BAZA DANYCH'!$A:$A,$A349,'BAZA DANYCH'!$F:$F,STATYSTYKI!$B349)</f>
        <v>10</v>
      </c>
      <c r="I349" s="94">
        <f>SUMIFS('BAZA DANYCH'!$AB:$AB,'BAZA DANYCH'!$U:$U,I$335,'BAZA DANYCH'!$K:$K,$C349,'BAZA DANYCH'!$A:$A,$A349,'BAZA DANYCH'!$F:$F,STATYSTYKI!$B349)</f>
        <v>0</v>
      </c>
      <c r="J349" s="94">
        <f>SUMIFS('BAZA DANYCH'!$AB:$AB,'BAZA DANYCH'!$U:$U,J$335,'BAZA DANYCH'!$K:$K,$C349,'BAZA DANYCH'!$A:$A,$A349,'BAZA DANYCH'!$F:$F,STATYSTYKI!$B349)</f>
        <v>20</v>
      </c>
      <c r="K349" s="94">
        <f>SUMIFS('BAZA DANYCH'!$AB:$AB,'BAZA DANYCH'!$U:$U,K$335,'BAZA DANYCH'!$K:$K,$C349,'BAZA DANYCH'!$A:$A,$A349,'BAZA DANYCH'!$F:$F,STATYSTYKI!$B349)</f>
        <v>10</v>
      </c>
      <c r="L349" s="94">
        <f>SUMIFS('BAZA DANYCH'!$AB:$AB,'BAZA DANYCH'!$U:$U,L$335,'BAZA DANYCH'!$K:$K,$C349,'BAZA DANYCH'!$A:$A,$A349,'BAZA DANYCH'!$F:$F,STATYSTYKI!$B349)</f>
        <v>56</v>
      </c>
      <c r="P349" s="291"/>
      <c r="Q349" s="291"/>
      <c r="R349" s="291"/>
      <c r="S349" s="291"/>
      <c r="T349" s="234"/>
      <c r="U349" s="234"/>
      <c r="V349" s="234"/>
      <c r="W349" s="234"/>
      <c r="X349" s="291"/>
      <c r="Y349" s="291"/>
      <c r="Z349" s="291"/>
      <c r="AA349" s="291"/>
      <c r="AB349" s="291"/>
      <c r="AC349" s="291"/>
      <c r="AD349" s="234"/>
    </row>
    <row r="350" spans="1:30" ht="15">
      <c r="A350" s="28" t="s">
        <v>300</v>
      </c>
      <c r="B350" s="154" t="s">
        <v>301</v>
      </c>
      <c r="C350" s="157">
        <v>118</v>
      </c>
      <c r="D350" s="237">
        <f t="shared" si="64"/>
        <v>139</v>
      </c>
      <c r="E350" s="94">
        <f>SUMIFS('BAZA DANYCH'!$AB:$AB,'BAZA DANYCH'!$U:$U,E$335,'BAZA DANYCH'!$K:$K,$C350,'BAZA DANYCH'!$A:$A,$A350,'BAZA DANYCH'!$F:$F,STATYSTYKI!$B350)</f>
        <v>14</v>
      </c>
      <c r="F350" s="94">
        <f>SUMIFS('BAZA DANYCH'!$AB:$AB,'BAZA DANYCH'!$U:$U,F$335,'BAZA DANYCH'!$K:$K,$C350,'BAZA DANYCH'!$A:$A,$A350,'BAZA DANYCH'!$F:$F,STATYSTYKI!$B350)</f>
        <v>0</v>
      </c>
      <c r="G350" s="94">
        <f>SUMIFS('BAZA DANYCH'!$AB:$AB,'BAZA DANYCH'!$U:$U,G$335,'BAZA DANYCH'!$K:$K,$C350,'BAZA DANYCH'!$A:$A,$A350,'BAZA DANYCH'!$F:$F,STATYSTYKI!$B350)</f>
        <v>24</v>
      </c>
      <c r="H350" s="94">
        <f>SUMIFS('BAZA DANYCH'!$AB:$AB,'BAZA DANYCH'!$U:$U,H$335,'BAZA DANYCH'!$K:$K,$C350,'BAZA DANYCH'!$A:$A,$A350,'BAZA DANYCH'!$F:$F,STATYSTYKI!$B350)</f>
        <v>37</v>
      </c>
      <c r="I350" s="94">
        <f>SUMIFS('BAZA DANYCH'!$AB:$AB,'BAZA DANYCH'!$U:$U,I$335,'BAZA DANYCH'!$K:$K,$C350,'BAZA DANYCH'!$A:$A,$A350,'BAZA DANYCH'!$F:$F,STATYSTYKI!$B350)</f>
        <v>0</v>
      </c>
      <c r="J350" s="94">
        <f>SUMIFS('BAZA DANYCH'!$AB:$AB,'BAZA DANYCH'!$U:$U,J$335,'BAZA DANYCH'!$K:$K,$C350,'BAZA DANYCH'!$A:$A,$A350,'BAZA DANYCH'!$F:$F,STATYSTYKI!$B350)</f>
        <v>25</v>
      </c>
      <c r="K350" s="94">
        <f>SUMIFS('BAZA DANYCH'!$AB:$AB,'BAZA DANYCH'!$U:$U,K$335,'BAZA DANYCH'!$K:$K,$C350,'BAZA DANYCH'!$A:$A,$A350,'BAZA DANYCH'!$F:$F,STATYSTYKI!$B350)</f>
        <v>29</v>
      </c>
      <c r="L350" s="94">
        <f>SUMIFS('BAZA DANYCH'!$AB:$AB,'BAZA DANYCH'!$U:$U,L$335,'BAZA DANYCH'!$K:$K,$C350,'BAZA DANYCH'!$A:$A,$A350,'BAZA DANYCH'!$F:$F,STATYSTYKI!$B350)</f>
        <v>10</v>
      </c>
      <c r="P350" s="291"/>
      <c r="Q350" s="291"/>
      <c r="R350" s="291"/>
      <c r="S350" s="291"/>
      <c r="T350" s="234"/>
      <c r="U350" s="234"/>
      <c r="V350" s="234"/>
      <c r="W350" s="234"/>
      <c r="X350" s="291"/>
      <c r="Y350" s="291"/>
      <c r="Z350" s="291"/>
      <c r="AA350" s="291"/>
      <c r="AB350" s="291"/>
      <c r="AC350" s="291"/>
      <c r="AD350" s="234"/>
    </row>
    <row r="351" spans="1:30" ht="15">
      <c r="A351" s="28" t="s">
        <v>309</v>
      </c>
      <c r="B351" s="51" t="s">
        <v>310</v>
      </c>
      <c r="C351" s="49">
        <v>120</v>
      </c>
      <c r="D351" s="237">
        <f t="shared" si="64"/>
        <v>144</v>
      </c>
      <c r="E351" s="94">
        <f>SUMIFS('BAZA DANYCH'!$AB:$AB,'BAZA DANYCH'!$U:$U,E$335,'BAZA DANYCH'!$K:$K,$C351,'BAZA DANYCH'!$A:$A,$A351,'BAZA DANYCH'!$F:$F,STATYSTYKI!$B351)</f>
        <v>9</v>
      </c>
      <c r="F351" s="94">
        <f>SUMIFS('BAZA DANYCH'!$AB:$AB,'BAZA DANYCH'!$U:$U,F$335,'BAZA DANYCH'!$K:$K,$C351,'BAZA DANYCH'!$A:$A,$A351,'BAZA DANYCH'!$F:$F,STATYSTYKI!$B351)</f>
        <v>18</v>
      </c>
      <c r="G351" s="94">
        <f>SUMIFS('BAZA DANYCH'!$AB:$AB,'BAZA DANYCH'!$U:$U,G$335,'BAZA DANYCH'!$K:$K,$C351,'BAZA DANYCH'!$A:$A,$A351,'BAZA DANYCH'!$F:$F,STATYSTYKI!$B351)</f>
        <v>9</v>
      </c>
      <c r="H351" s="94">
        <f>SUMIFS('BAZA DANYCH'!$AB:$AB,'BAZA DANYCH'!$U:$U,H$335,'BAZA DANYCH'!$K:$K,$C351,'BAZA DANYCH'!$A:$A,$A351,'BAZA DANYCH'!$F:$F,STATYSTYKI!$B351)</f>
        <v>0</v>
      </c>
      <c r="I351" s="94">
        <f>SUMIFS('BAZA DANYCH'!$AB:$AB,'BAZA DANYCH'!$U:$U,I$335,'BAZA DANYCH'!$K:$K,$C351,'BAZA DANYCH'!$A:$A,$A351,'BAZA DANYCH'!$F:$F,STATYSTYKI!$B351)</f>
        <v>27</v>
      </c>
      <c r="J351" s="94">
        <f>SUMIFS('BAZA DANYCH'!$AB:$AB,'BAZA DANYCH'!$U:$U,J$335,'BAZA DANYCH'!$K:$K,$C351,'BAZA DANYCH'!$A:$A,$A351,'BAZA DANYCH'!$F:$F,STATYSTYKI!$B351)</f>
        <v>36</v>
      </c>
      <c r="K351" s="94">
        <f>SUMIFS('BAZA DANYCH'!$AB:$AB,'BAZA DANYCH'!$U:$U,K$335,'BAZA DANYCH'!$K:$K,$C351,'BAZA DANYCH'!$A:$A,$A351,'BAZA DANYCH'!$F:$F,STATYSTYKI!$B351)</f>
        <v>27</v>
      </c>
      <c r="L351" s="94">
        <f>SUMIFS('BAZA DANYCH'!$AB:$AB,'BAZA DANYCH'!$U:$U,L$335,'BAZA DANYCH'!$K:$K,$C351,'BAZA DANYCH'!$A:$A,$A351,'BAZA DANYCH'!$F:$F,STATYSTYKI!$B351)</f>
        <v>18</v>
      </c>
      <c r="P351" s="291"/>
      <c r="Q351" s="291"/>
      <c r="R351" s="291"/>
      <c r="S351" s="291"/>
      <c r="T351" s="234"/>
      <c r="U351" s="234"/>
      <c r="V351" s="234"/>
      <c r="W351" s="234"/>
      <c r="X351" s="291"/>
      <c r="Y351" s="291"/>
      <c r="Z351" s="291"/>
      <c r="AA351" s="291"/>
      <c r="AB351" s="291"/>
      <c r="AC351" s="291"/>
      <c r="AD351" s="234"/>
    </row>
    <row r="352" spans="1:30" ht="15">
      <c r="A352" s="28" t="s">
        <v>242</v>
      </c>
      <c r="B352" s="142" t="s">
        <v>243</v>
      </c>
      <c r="C352" s="62">
        <v>121</v>
      </c>
      <c r="D352" s="237">
        <f t="shared" si="64"/>
        <v>1355</v>
      </c>
      <c r="E352" s="94">
        <f>SUMIFS('BAZA DANYCH'!$AB:$AB,'BAZA DANYCH'!$U:$U,E$335,'BAZA DANYCH'!$K:$K,$C352,'BAZA DANYCH'!$A:$A,$A352,'BAZA DANYCH'!$F:$F,STATYSTYKI!$B352)</f>
        <v>278</v>
      </c>
      <c r="F352" s="94">
        <f>SUMIFS('BAZA DANYCH'!$AB:$AB,'BAZA DANYCH'!$U:$U,F$335,'BAZA DANYCH'!$K:$K,$C352,'BAZA DANYCH'!$A:$A,$A352,'BAZA DANYCH'!$F:$F,STATYSTYKI!$B352)</f>
        <v>327</v>
      </c>
      <c r="G352" s="94">
        <f>SUMIFS('BAZA DANYCH'!$AB:$AB,'BAZA DANYCH'!$U:$U,G$335,'BAZA DANYCH'!$K:$K,$C352,'BAZA DANYCH'!$A:$A,$A352,'BAZA DANYCH'!$F:$F,STATYSTYKI!$B352)</f>
        <v>305</v>
      </c>
      <c r="H352" s="94">
        <f>SUMIFS('BAZA DANYCH'!$AB:$AB,'BAZA DANYCH'!$U:$U,H$335,'BAZA DANYCH'!$K:$K,$C352,'BAZA DANYCH'!$A:$A,$A352,'BAZA DANYCH'!$F:$F,STATYSTYKI!$B352)</f>
        <v>74</v>
      </c>
      <c r="I352" s="94">
        <f>SUMIFS('BAZA DANYCH'!$AB:$AB,'BAZA DANYCH'!$U:$U,I$335,'BAZA DANYCH'!$K:$K,$C352,'BAZA DANYCH'!$A:$A,$A352,'BAZA DANYCH'!$F:$F,STATYSTYKI!$B352)</f>
        <v>48</v>
      </c>
      <c r="J352" s="94">
        <f>SUMIFS('BAZA DANYCH'!$AB:$AB,'BAZA DANYCH'!$U:$U,J$335,'BAZA DANYCH'!$K:$K,$C352,'BAZA DANYCH'!$A:$A,$A352,'BAZA DANYCH'!$F:$F,STATYSTYKI!$B352)</f>
        <v>112</v>
      </c>
      <c r="K352" s="94">
        <f>SUMIFS('BAZA DANYCH'!$AB:$AB,'BAZA DANYCH'!$U:$U,K$335,'BAZA DANYCH'!$K:$K,$C352,'BAZA DANYCH'!$A:$A,$A352,'BAZA DANYCH'!$F:$F,STATYSTYKI!$B352)</f>
        <v>156</v>
      </c>
      <c r="L352" s="94">
        <f>SUMIFS('BAZA DANYCH'!$AB:$AB,'BAZA DANYCH'!$U:$U,L$335,'BAZA DANYCH'!$K:$K,$C352,'BAZA DANYCH'!$A:$A,$A352,'BAZA DANYCH'!$F:$F,STATYSTYKI!$B352)</f>
        <v>55</v>
      </c>
      <c r="P352" s="291"/>
      <c r="Q352" s="291"/>
      <c r="R352" s="291"/>
      <c r="S352" s="291"/>
      <c r="T352" s="234"/>
      <c r="U352" s="234"/>
      <c r="V352" s="234"/>
      <c r="W352" s="234"/>
      <c r="X352" s="291"/>
      <c r="Y352" s="291"/>
      <c r="Z352" s="291"/>
      <c r="AA352" s="291"/>
      <c r="AB352" s="291"/>
      <c r="AC352" s="291"/>
      <c r="AD352" s="234"/>
    </row>
    <row r="353" spans="1:30" ht="15">
      <c r="A353" s="28" t="s">
        <v>242</v>
      </c>
      <c r="B353" s="51" t="s">
        <v>264</v>
      </c>
      <c r="C353" s="49">
        <v>121</v>
      </c>
      <c r="D353" s="237">
        <f t="shared" si="64"/>
        <v>1179</v>
      </c>
      <c r="E353" s="94">
        <f>SUMIFS('BAZA DANYCH'!$AB:$AB,'BAZA DANYCH'!$U:$U,E$335,'BAZA DANYCH'!$K:$K,$C353,'BAZA DANYCH'!$A:$A,$A353,'BAZA DANYCH'!$F:$F,STATYSTYKI!$B353)</f>
        <v>41</v>
      </c>
      <c r="F353" s="94">
        <f>SUMIFS('BAZA DANYCH'!$AB:$AB,'BAZA DANYCH'!$U:$U,F$335,'BAZA DANYCH'!$K:$K,$C353,'BAZA DANYCH'!$A:$A,$A353,'BAZA DANYCH'!$F:$F,STATYSTYKI!$B353)</f>
        <v>58</v>
      </c>
      <c r="G353" s="94">
        <f>SUMIFS('BAZA DANYCH'!$AB:$AB,'BAZA DANYCH'!$U:$U,G$335,'BAZA DANYCH'!$K:$K,$C353,'BAZA DANYCH'!$A:$A,$A353,'BAZA DANYCH'!$F:$F,STATYSTYKI!$B353)</f>
        <v>19</v>
      </c>
      <c r="H353" s="94">
        <f>SUMIFS('BAZA DANYCH'!$AB:$AB,'BAZA DANYCH'!$U:$U,H$335,'BAZA DANYCH'!$K:$K,$C353,'BAZA DANYCH'!$A:$A,$A353,'BAZA DANYCH'!$F:$F,STATYSTYKI!$B353)</f>
        <v>26</v>
      </c>
      <c r="I353" s="94">
        <f>SUMIFS('BAZA DANYCH'!$AB:$AB,'BAZA DANYCH'!$U:$U,I$335,'BAZA DANYCH'!$K:$K,$C353,'BAZA DANYCH'!$A:$A,$A353,'BAZA DANYCH'!$F:$F,STATYSTYKI!$B353)</f>
        <v>167</v>
      </c>
      <c r="J353" s="94">
        <f>SUMIFS('BAZA DANYCH'!$AB:$AB,'BAZA DANYCH'!$U:$U,J$335,'BAZA DANYCH'!$K:$K,$C353,'BAZA DANYCH'!$A:$A,$A353,'BAZA DANYCH'!$F:$F,STATYSTYKI!$B353)</f>
        <v>310</v>
      </c>
      <c r="K353" s="94">
        <f>SUMIFS('BAZA DANYCH'!$AB:$AB,'BAZA DANYCH'!$U:$U,K$335,'BAZA DANYCH'!$K:$K,$C353,'BAZA DANYCH'!$A:$A,$A353,'BAZA DANYCH'!$F:$F,STATYSTYKI!$B353)</f>
        <v>131</v>
      </c>
      <c r="L353" s="94">
        <f>SUMIFS('BAZA DANYCH'!$AB:$AB,'BAZA DANYCH'!$U:$U,L$335,'BAZA DANYCH'!$K:$K,$C353,'BAZA DANYCH'!$A:$A,$A353,'BAZA DANYCH'!$F:$F,STATYSTYKI!$B353)</f>
        <v>427</v>
      </c>
      <c r="P353" s="291"/>
      <c r="Q353" s="291"/>
      <c r="R353" s="291"/>
      <c r="S353" s="291"/>
      <c r="T353" s="234"/>
      <c r="U353" s="234"/>
      <c r="V353" s="234"/>
      <c r="W353" s="234"/>
      <c r="X353" s="291"/>
      <c r="Y353" s="291"/>
      <c r="Z353" s="291"/>
      <c r="AA353" s="291"/>
      <c r="AB353" s="291"/>
      <c r="AC353" s="291"/>
      <c r="AD353" s="234"/>
    </row>
    <row r="354" spans="1:30" ht="15">
      <c r="A354" s="28" t="s">
        <v>242</v>
      </c>
      <c r="B354" s="51" t="s">
        <v>297</v>
      </c>
      <c r="C354" s="49">
        <v>121</v>
      </c>
      <c r="D354" s="237">
        <f t="shared" si="64"/>
        <v>275</v>
      </c>
      <c r="E354" s="94">
        <f>SUMIFS('BAZA DANYCH'!$AB:$AB,'BAZA DANYCH'!$U:$U,E$335,'BAZA DANYCH'!$K:$K,$C354,'BAZA DANYCH'!$A:$A,$A354,'BAZA DANYCH'!$F:$F,STATYSTYKI!$B354)</f>
        <v>59</v>
      </c>
      <c r="F354" s="94">
        <f>SUMIFS('BAZA DANYCH'!$AB:$AB,'BAZA DANYCH'!$U:$U,F$335,'BAZA DANYCH'!$K:$K,$C354,'BAZA DANYCH'!$A:$A,$A354,'BAZA DANYCH'!$F:$F,STATYSTYKI!$B354)</f>
        <v>46</v>
      </c>
      <c r="G354" s="94">
        <f>SUMIFS('BAZA DANYCH'!$AB:$AB,'BAZA DANYCH'!$U:$U,G$335,'BAZA DANYCH'!$K:$K,$C354,'BAZA DANYCH'!$A:$A,$A354,'BAZA DANYCH'!$F:$F,STATYSTYKI!$B354)</f>
        <v>45</v>
      </c>
      <c r="H354" s="94">
        <f>SUMIFS('BAZA DANYCH'!$AB:$AB,'BAZA DANYCH'!$U:$U,H$335,'BAZA DANYCH'!$K:$K,$C354,'BAZA DANYCH'!$A:$A,$A354,'BAZA DANYCH'!$F:$F,STATYSTYKI!$B354)</f>
        <v>17</v>
      </c>
      <c r="I354" s="94">
        <f>SUMIFS('BAZA DANYCH'!$AB:$AB,'BAZA DANYCH'!$U:$U,I$335,'BAZA DANYCH'!$K:$K,$C354,'BAZA DANYCH'!$A:$A,$A354,'BAZA DANYCH'!$F:$F,STATYSTYKI!$B354)</f>
        <v>29</v>
      </c>
      <c r="J354" s="94">
        <f>SUMIFS('BAZA DANYCH'!$AB:$AB,'BAZA DANYCH'!$U:$U,J$335,'BAZA DANYCH'!$K:$K,$C354,'BAZA DANYCH'!$A:$A,$A354,'BAZA DANYCH'!$F:$F,STATYSTYKI!$B354)</f>
        <v>39</v>
      </c>
      <c r="K354" s="94">
        <f>SUMIFS('BAZA DANYCH'!$AB:$AB,'BAZA DANYCH'!$U:$U,K$335,'BAZA DANYCH'!$K:$K,$C354,'BAZA DANYCH'!$A:$A,$A354,'BAZA DANYCH'!$F:$F,STATYSTYKI!$B354)</f>
        <v>21</v>
      </c>
      <c r="L354" s="94">
        <f>SUMIFS('BAZA DANYCH'!$AB:$AB,'BAZA DANYCH'!$U:$U,L$335,'BAZA DANYCH'!$K:$K,$C354,'BAZA DANYCH'!$A:$A,$A354,'BAZA DANYCH'!$F:$F,STATYSTYKI!$B354)</f>
        <v>19</v>
      </c>
      <c r="P354" s="291"/>
      <c r="Q354" s="291"/>
      <c r="R354" s="291"/>
      <c r="S354" s="291"/>
      <c r="T354" s="234"/>
      <c r="U354" s="234"/>
      <c r="V354" s="234"/>
      <c r="W354" s="234"/>
      <c r="X354" s="291"/>
      <c r="Y354" s="291"/>
      <c r="Z354" s="291"/>
      <c r="AA354" s="291"/>
      <c r="AB354" s="291"/>
      <c r="AC354" s="291"/>
      <c r="AD354" s="234"/>
    </row>
    <row r="355" spans="1:30" ht="15">
      <c r="A355" s="28" t="s">
        <v>242</v>
      </c>
      <c r="B355" s="142" t="s">
        <v>243</v>
      </c>
      <c r="C355" s="62">
        <v>128</v>
      </c>
      <c r="D355" s="237">
        <f t="shared" si="64"/>
        <v>1396</v>
      </c>
      <c r="E355" s="94">
        <f>SUMIFS('BAZA DANYCH'!$AB:$AB,'BAZA DANYCH'!$U:$U,E$335,'BAZA DANYCH'!$K:$K,$C355,'BAZA DANYCH'!$A:$A,$A355,'BAZA DANYCH'!$F:$F,STATYSTYKI!$B355)</f>
        <v>377</v>
      </c>
      <c r="F355" s="94">
        <f>SUMIFS('BAZA DANYCH'!$AB:$AB,'BAZA DANYCH'!$U:$U,F$335,'BAZA DANYCH'!$K:$K,$C355,'BAZA DANYCH'!$A:$A,$A355,'BAZA DANYCH'!$F:$F,STATYSTYKI!$B355)</f>
        <v>106</v>
      </c>
      <c r="G355" s="94">
        <f>SUMIFS('BAZA DANYCH'!$AB:$AB,'BAZA DANYCH'!$U:$U,G$335,'BAZA DANYCH'!$K:$K,$C355,'BAZA DANYCH'!$A:$A,$A355,'BAZA DANYCH'!$F:$F,STATYSTYKI!$B355)</f>
        <v>44</v>
      </c>
      <c r="H355" s="94">
        <f>SUMIFS('BAZA DANYCH'!$AB:$AB,'BAZA DANYCH'!$U:$U,H$335,'BAZA DANYCH'!$K:$K,$C355,'BAZA DANYCH'!$A:$A,$A355,'BAZA DANYCH'!$F:$F,STATYSTYKI!$B355)</f>
        <v>77</v>
      </c>
      <c r="I355" s="94">
        <f>SUMIFS('BAZA DANYCH'!$AB:$AB,'BAZA DANYCH'!$U:$U,I$335,'BAZA DANYCH'!$K:$K,$C355,'BAZA DANYCH'!$A:$A,$A355,'BAZA DANYCH'!$F:$F,STATYSTYKI!$B355)</f>
        <v>239</v>
      </c>
      <c r="J355" s="94">
        <f>SUMIFS('BAZA DANYCH'!$AB:$AB,'BAZA DANYCH'!$U:$U,J$335,'BAZA DANYCH'!$K:$K,$C355,'BAZA DANYCH'!$A:$A,$A355,'BAZA DANYCH'!$F:$F,STATYSTYKI!$B355)</f>
        <v>189</v>
      </c>
      <c r="K355" s="94">
        <f>SUMIFS('BAZA DANYCH'!$AB:$AB,'BAZA DANYCH'!$U:$U,K$335,'BAZA DANYCH'!$K:$K,$C355,'BAZA DANYCH'!$A:$A,$A355,'BAZA DANYCH'!$F:$F,STATYSTYKI!$B355)</f>
        <v>225</v>
      </c>
      <c r="L355" s="94">
        <f>SUMIFS('BAZA DANYCH'!$AB:$AB,'BAZA DANYCH'!$U:$U,L$335,'BAZA DANYCH'!$K:$K,$C355,'BAZA DANYCH'!$A:$A,$A355,'BAZA DANYCH'!$F:$F,STATYSTYKI!$B355)</f>
        <v>139</v>
      </c>
      <c r="P355" s="291"/>
      <c r="Q355" s="291"/>
      <c r="R355" s="291"/>
      <c r="S355" s="291"/>
      <c r="T355" s="234"/>
      <c r="U355" s="234"/>
      <c r="V355" s="234"/>
      <c r="W355" s="234"/>
      <c r="X355" s="291"/>
      <c r="Y355" s="291"/>
      <c r="Z355" s="291"/>
      <c r="AA355" s="291"/>
      <c r="AB355" s="291"/>
      <c r="AC355" s="291"/>
      <c r="AD355" s="234"/>
    </row>
    <row r="356" spans="1:30" ht="15">
      <c r="A356" s="28" t="s">
        <v>242</v>
      </c>
      <c r="B356" s="51" t="s">
        <v>264</v>
      </c>
      <c r="C356" s="49">
        <v>128</v>
      </c>
      <c r="D356" s="237">
        <f t="shared" si="64"/>
        <v>1454</v>
      </c>
      <c r="E356" s="94">
        <f>SUMIFS('BAZA DANYCH'!$AB:$AB,'BAZA DANYCH'!$U:$U,E$335,'BAZA DANYCH'!$K:$K,$C356,'BAZA DANYCH'!$A:$A,$A356,'BAZA DANYCH'!$F:$F,STATYSTYKI!$B356)</f>
        <v>200</v>
      </c>
      <c r="F356" s="94">
        <f>SUMIFS('BAZA DANYCH'!$AB:$AB,'BAZA DANYCH'!$U:$U,F$335,'BAZA DANYCH'!$K:$K,$C356,'BAZA DANYCH'!$A:$A,$A356,'BAZA DANYCH'!$F:$F,STATYSTYKI!$B356)</f>
        <v>83</v>
      </c>
      <c r="G356" s="94">
        <f>SUMIFS('BAZA DANYCH'!$AB:$AB,'BAZA DANYCH'!$U:$U,G$335,'BAZA DANYCH'!$K:$K,$C356,'BAZA DANYCH'!$A:$A,$A356,'BAZA DANYCH'!$F:$F,STATYSTYKI!$B356)</f>
        <v>43</v>
      </c>
      <c r="H356" s="94">
        <f>SUMIFS('BAZA DANYCH'!$AB:$AB,'BAZA DANYCH'!$U:$U,H$335,'BAZA DANYCH'!$K:$K,$C356,'BAZA DANYCH'!$A:$A,$A356,'BAZA DANYCH'!$F:$F,STATYSTYKI!$B356)</f>
        <v>36</v>
      </c>
      <c r="I356" s="94">
        <f>SUMIFS('BAZA DANYCH'!$AB:$AB,'BAZA DANYCH'!$U:$U,I$335,'BAZA DANYCH'!$K:$K,$C356,'BAZA DANYCH'!$A:$A,$A356,'BAZA DANYCH'!$F:$F,STATYSTYKI!$B356)</f>
        <v>78</v>
      </c>
      <c r="J356" s="94">
        <f>SUMIFS('BAZA DANYCH'!$AB:$AB,'BAZA DANYCH'!$U:$U,J$335,'BAZA DANYCH'!$K:$K,$C356,'BAZA DANYCH'!$A:$A,$A356,'BAZA DANYCH'!$F:$F,STATYSTYKI!$B356)</f>
        <v>279</v>
      </c>
      <c r="K356" s="94">
        <f>SUMIFS('BAZA DANYCH'!$AB:$AB,'BAZA DANYCH'!$U:$U,K$335,'BAZA DANYCH'!$K:$K,$C356,'BAZA DANYCH'!$A:$A,$A356,'BAZA DANYCH'!$F:$F,STATYSTYKI!$B356)</f>
        <v>165</v>
      </c>
      <c r="L356" s="94">
        <f>SUMIFS('BAZA DANYCH'!$AB:$AB,'BAZA DANYCH'!$U:$U,L$335,'BAZA DANYCH'!$K:$K,$C356,'BAZA DANYCH'!$A:$A,$A356,'BAZA DANYCH'!$F:$F,STATYSTYKI!$B356)</f>
        <v>570</v>
      </c>
      <c r="P356" s="291"/>
      <c r="Q356" s="291"/>
      <c r="R356" s="291"/>
      <c r="S356" s="291"/>
      <c r="T356" s="234"/>
      <c r="U356" s="234"/>
      <c r="V356" s="234"/>
      <c r="W356" s="234"/>
      <c r="X356" s="291"/>
      <c r="Y356" s="291"/>
      <c r="Z356" s="291"/>
      <c r="AA356" s="291"/>
      <c r="AB356" s="291"/>
      <c r="AC356" s="291"/>
      <c r="AD356" s="234"/>
    </row>
    <row r="357" spans="1:30" ht="15">
      <c r="A357" s="28" t="s">
        <v>215</v>
      </c>
      <c r="B357" s="45" t="s">
        <v>238</v>
      </c>
      <c r="C357" s="53">
        <v>130</v>
      </c>
      <c r="D357" s="237">
        <f t="shared" si="64"/>
        <v>219</v>
      </c>
      <c r="E357" s="94">
        <f>SUMIFS('BAZA DANYCH'!$AB:$AB,'BAZA DANYCH'!$U:$U,E$335,'BAZA DANYCH'!$K:$K,$C357,'BAZA DANYCH'!$A:$A,$A357,'BAZA DANYCH'!$F:$F,STATYSTYKI!$B357)</f>
        <v>18</v>
      </c>
      <c r="F357" s="94">
        <f>SUMIFS('BAZA DANYCH'!$AB:$AB,'BAZA DANYCH'!$U:$U,F$335,'BAZA DANYCH'!$K:$K,$C357,'BAZA DANYCH'!$A:$A,$A357,'BAZA DANYCH'!$F:$F,STATYSTYKI!$B357)</f>
        <v>35</v>
      </c>
      <c r="G357" s="94">
        <f>SUMIFS('BAZA DANYCH'!$AB:$AB,'BAZA DANYCH'!$U:$U,G$335,'BAZA DANYCH'!$K:$K,$C357,'BAZA DANYCH'!$A:$A,$A357,'BAZA DANYCH'!$F:$F,STATYSTYKI!$B357)</f>
        <v>15</v>
      </c>
      <c r="H357" s="94">
        <f>SUMIFS('BAZA DANYCH'!$AB:$AB,'BAZA DANYCH'!$U:$U,H$335,'BAZA DANYCH'!$K:$K,$C357,'BAZA DANYCH'!$A:$A,$A357,'BAZA DANYCH'!$F:$F,STATYSTYKI!$B357)</f>
        <v>28</v>
      </c>
      <c r="I357" s="94">
        <f>SUMIFS('BAZA DANYCH'!$AB:$AB,'BAZA DANYCH'!$U:$U,I$335,'BAZA DANYCH'!$K:$K,$C357,'BAZA DANYCH'!$A:$A,$A357,'BAZA DANYCH'!$F:$F,STATYSTYKI!$B357)</f>
        <v>29</v>
      </c>
      <c r="J357" s="94">
        <f>SUMIFS('BAZA DANYCH'!$AB:$AB,'BAZA DANYCH'!$U:$U,J$335,'BAZA DANYCH'!$K:$K,$C357,'BAZA DANYCH'!$A:$A,$A357,'BAZA DANYCH'!$F:$F,STATYSTYKI!$B357)</f>
        <v>38</v>
      </c>
      <c r="K357" s="94">
        <f>SUMIFS('BAZA DANYCH'!$AB:$AB,'BAZA DANYCH'!$U:$U,K$335,'BAZA DANYCH'!$K:$K,$C357,'BAZA DANYCH'!$A:$A,$A357,'BAZA DANYCH'!$F:$F,STATYSTYKI!$B357)</f>
        <v>26</v>
      </c>
      <c r="L357" s="94">
        <f>SUMIFS('BAZA DANYCH'!$AB:$AB,'BAZA DANYCH'!$U:$U,L$335,'BAZA DANYCH'!$K:$K,$C357,'BAZA DANYCH'!$A:$A,$A357,'BAZA DANYCH'!$F:$F,STATYSTYKI!$B357)</f>
        <v>30</v>
      </c>
      <c r="P357" s="291"/>
      <c r="Q357" s="291"/>
      <c r="R357" s="291"/>
      <c r="S357" s="291"/>
      <c r="T357" s="234"/>
      <c r="U357" s="234"/>
      <c r="V357" s="234"/>
      <c r="W357" s="234"/>
      <c r="X357" s="291"/>
      <c r="Y357" s="291"/>
      <c r="Z357" s="291"/>
      <c r="AA357" s="291"/>
      <c r="AB357" s="291"/>
      <c r="AC357" s="291"/>
      <c r="AD357" s="234"/>
    </row>
    <row r="358" spans="1:30" ht="15">
      <c r="A358" s="28" t="s">
        <v>242</v>
      </c>
      <c r="B358" s="142" t="s">
        <v>243</v>
      </c>
      <c r="C358" s="62">
        <v>130</v>
      </c>
      <c r="D358" s="237">
        <f t="shared" si="64"/>
        <v>571</v>
      </c>
      <c r="E358" s="94">
        <f>SUMIFS('BAZA DANYCH'!$AB:$AB,'BAZA DANYCH'!$U:$U,E$335,'BAZA DANYCH'!$K:$K,$C358,'BAZA DANYCH'!$A:$A,$A358,'BAZA DANYCH'!$F:$F,STATYSTYKI!$B358)</f>
        <v>123</v>
      </c>
      <c r="F358" s="94">
        <f>SUMIFS('BAZA DANYCH'!$AB:$AB,'BAZA DANYCH'!$U:$U,F$335,'BAZA DANYCH'!$K:$K,$C358,'BAZA DANYCH'!$A:$A,$A358,'BAZA DANYCH'!$F:$F,STATYSTYKI!$B358)</f>
        <v>110</v>
      </c>
      <c r="G358" s="94">
        <f>SUMIFS('BAZA DANYCH'!$AB:$AB,'BAZA DANYCH'!$U:$U,G$335,'BAZA DANYCH'!$K:$K,$C358,'BAZA DANYCH'!$A:$A,$A358,'BAZA DANYCH'!$F:$F,STATYSTYKI!$B358)</f>
        <v>82</v>
      </c>
      <c r="H358" s="94">
        <f>SUMIFS('BAZA DANYCH'!$AB:$AB,'BAZA DANYCH'!$U:$U,H$335,'BAZA DANYCH'!$K:$K,$C358,'BAZA DANYCH'!$A:$A,$A358,'BAZA DANYCH'!$F:$F,STATYSTYKI!$B358)</f>
        <v>30</v>
      </c>
      <c r="I358" s="94">
        <f>SUMIFS('BAZA DANYCH'!$AB:$AB,'BAZA DANYCH'!$U:$U,I$335,'BAZA DANYCH'!$K:$K,$C358,'BAZA DANYCH'!$A:$A,$A358,'BAZA DANYCH'!$F:$F,STATYSTYKI!$B358)</f>
        <v>70</v>
      </c>
      <c r="J358" s="94">
        <f>SUMIFS('BAZA DANYCH'!$AB:$AB,'BAZA DANYCH'!$U:$U,J$335,'BAZA DANYCH'!$K:$K,$C358,'BAZA DANYCH'!$A:$A,$A358,'BAZA DANYCH'!$F:$F,STATYSTYKI!$B358)</f>
        <v>52</v>
      </c>
      <c r="K358" s="94">
        <f>SUMIFS('BAZA DANYCH'!$AB:$AB,'BAZA DANYCH'!$U:$U,K$335,'BAZA DANYCH'!$K:$K,$C358,'BAZA DANYCH'!$A:$A,$A358,'BAZA DANYCH'!$F:$F,STATYSTYKI!$B358)</f>
        <v>52</v>
      </c>
      <c r="L358" s="94">
        <f>SUMIFS('BAZA DANYCH'!$AB:$AB,'BAZA DANYCH'!$U:$U,L$335,'BAZA DANYCH'!$K:$K,$C358,'BAZA DANYCH'!$A:$A,$A358,'BAZA DANYCH'!$F:$F,STATYSTYKI!$B358)</f>
        <v>52</v>
      </c>
      <c r="P358" s="291"/>
      <c r="Q358" s="291"/>
      <c r="R358" s="291"/>
      <c r="S358" s="291"/>
      <c r="T358" s="234"/>
      <c r="U358" s="234"/>
      <c r="V358" s="234"/>
      <c r="W358" s="234"/>
      <c r="X358" s="291"/>
      <c r="Y358" s="291"/>
      <c r="Z358" s="291"/>
      <c r="AA358" s="291"/>
      <c r="AB358" s="291"/>
      <c r="AC358" s="291"/>
      <c r="AD358" s="234"/>
    </row>
    <row r="359" spans="1:30" ht="15">
      <c r="A359" s="28" t="s">
        <v>242</v>
      </c>
      <c r="B359" s="51" t="s">
        <v>264</v>
      </c>
      <c r="C359" s="49">
        <v>130</v>
      </c>
      <c r="D359" s="237">
        <f t="shared" si="64"/>
        <v>551</v>
      </c>
      <c r="E359" s="94">
        <f>SUMIFS('BAZA DANYCH'!$AB:$AB,'BAZA DANYCH'!$U:$U,E$335,'BAZA DANYCH'!$K:$K,$C359,'BAZA DANYCH'!$A:$A,$A359,'BAZA DANYCH'!$F:$F,STATYSTYKI!$B359)</f>
        <v>25</v>
      </c>
      <c r="F359" s="94">
        <f>SUMIFS('BAZA DANYCH'!$AB:$AB,'BAZA DANYCH'!$U:$U,F$335,'BAZA DANYCH'!$K:$K,$C359,'BAZA DANYCH'!$A:$A,$A359,'BAZA DANYCH'!$F:$F,STATYSTYKI!$B359)</f>
        <v>75</v>
      </c>
      <c r="G359" s="94">
        <f>SUMIFS('BAZA DANYCH'!$AB:$AB,'BAZA DANYCH'!$U:$U,G$335,'BAZA DANYCH'!$K:$K,$C359,'BAZA DANYCH'!$A:$A,$A359,'BAZA DANYCH'!$F:$F,STATYSTYKI!$B359)</f>
        <v>89</v>
      </c>
      <c r="H359" s="94">
        <f>SUMIFS('BAZA DANYCH'!$AB:$AB,'BAZA DANYCH'!$U:$U,H$335,'BAZA DANYCH'!$K:$K,$C359,'BAZA DANYCH'!$A:$A,$A359,'BAZA DANYCH'!$F:$F,STATYSTYKI!$B359)</f>
        <v>23</v>
      </c>
      <c r="I359" s="94">
        <f>SUMIFS('BAZA DANYCH'!$AB:$AB,'BAZA DANYCH'!$U:$U,I$335,'BAZA DANYCH'!$K:$K,$C359,'BAZA DANYCH'!$A:$A,$A359,'BAZA DANYCH'!$F:$F,STATYSTYKI!$B359)</f>
        <v>99</v>
      </c>
      <c r="J359" s="94">
        <f>SUMIFS('BAZA DANYCH'!$AB:$AB,'BAZA DANYCH'!$U:$U,J$335,'BAZA DANYCH'!$K:$K,$C359,'BAZA DANYCH'!$A:$A,$A359,'BAZA DANYCH'!$F:$F,STATYSTYKI!$B359)</f>
        <v>115</v>
      </c>
      <c r="K359" s="94">
        <f>SUMIFS('BAZA DANYCH'!$AB:$AB,'BAZA DANYCH'!$U:$U,K$335,'BAZA DANYCH'!$K:$K,$C359,'BAZA DANYCH'!$A:$A,$A359,'BAZA DANYCH'!$F:$F,STATYSTYKI!$B359)</f>
        <v>15</v>
      </c>
      <c r="L359" s="94">
        <f>SUMIFS('BAZA DANYCH'!$AB:$AB,'BAZA DANYCH'!$U:$U,L$335,'BAZA DANYCH'!$K:$K,$C359,'BAZA DANYCH'!$A:$A,$A359,'BAZA DANYCH'!$F:$F,STATYSTYKI!$B359)</f>
        <v>110</v>
      </c>
      <c r="P359" s="291"/>
      <c r="Q359" s="291"/>
      <c r="R359" s="291"/>
      <c r="S359" s="291"/>
      <c r="T359" s="234"/>
      <c r="U359" s="234"/>
      <c r="V359" s="234"/>
      <c r="W359" s="234"/>
      <c r="X359" s="291"/>
      <c r="Y359" s="291"/>
      <c r="Z359" s="291"/>
      <c r="AA359" s="291"/>
      <c r="AB359" s="291"/>
      <c r="AC359" s="291"/>
      <c r="AD359" s="234"/>
    </row>
    <row r="360" spans="1:30" ht="15">
      <c r="A360" s="28" t="s">
        <v>242</v>
      </c>
      <c r="B360" s="142" t="s">
        <v>243</v>
      </c>
      <c r="C360" s="62">
        <v>131</v>
      </c>
      <c r="D360" s="237">
        <f t="shared" si="64"/>
        <v>1262</v>
      </c>
      <c r="E360" s="94">
        <f>SUMIFS('BAZA DANYCH'!$AB:$AB,'BAZA DANYCH'!$U:$U,E$335,'BAZA DANYCH'!$K:$K,$C360,'BAZA DANYCH'!$A:$A,$A360,'BAZA DANYCH'!$F:$F,STATYSTYKI!$B360)</f>
        <v>230</v>
      </c>
      <c r="F360" s="94">
        <f>SUMIFS('BAZA DANYCH'!$AB:$AB,'BAZA DANYCH'!$U:$U,F$335,'BAZA DANYCH'!$K:$K,$C360,'BAZA DANYCH'!$A:$A,$A360,'BAZA DANYCH'!$F:$F,STATYSTYKI!$B360)</f>
        <v>330</v>
      </c>
      <c r="G360" s="94">
        <f>SUMIFS('BAZA DANYCH'!$AB:$AB,'BAZA DANYCH'!$U:$U,G$335,'BAZA DANYCH'!$K:$K,$C360,'BAZA DANYCH'!$A:$A,$A360,'BAZA DANYCH'!$F:$F,STATYSTYKI!$B360)</f>
        <v>196</v>
      </c>
      <c r="H360" s="94">
        <f>SUMIFS('BAZA DANYCH'!$AB:$AB,'BAZA DANYCH'!$U:$U,H$335,'BAZA DANYCH'!$K:$K,$C360,'BAZA DANYCH'!$A:$A,$A360,'BAZA DANYCH'!$F:$F,STATYSTYKI!$B360)</f>
        <v>77</v>
      </c>
      <c r="I360" s="94">
        <f>SUMIFS('BAZA DANYCH'!$AB:$AB,'BAZA DANYCH'!$U:$U,I$335,'BAZA DANYCH'!$K:$K,$C360,'BAZA DANYCH'!$A:$A,$A360,'BAZA DANYCH'!$F:$F,STATYSTYKI!$B360)</f>
        <v>182</v>
      </c>
      <c r="J360" s="94">
        <f>SUMIFS('BAZA DANYCH'!$AB:$AB,'BAZA DANYCH'!$U:$U,J$335,'BAZA DANYCH'!$K:$K,$C360,'BAZA DANYCH'!$A:$A,$A360,'BAZA DANYCH'!$F:$F,STATYSTYKI!$B360)</f>
        <v>101</v>
      </c>
      <c r="K360" s="94">
        <f>SUMIFS('BAZA DANYCH'!$AB:$AB,'BAZA DANYCH'!$U:$U,K$335,'BAZA DANYCH'!$K:$K,$C360,'BAZA DANYCH'!$A:$A,$A360,'BAZA DANYCH'!$F:$F,STATYSTYKI!$B360)</f>
        <v>83</v>
      </c>
      <c r="L360" s="94">
        <f>SUMIFS('BAZA DANYCH'!$AB:$AB,'BAZA DANYCH'!$U:$U,L$335,'BAZA DANYCH'!$K:$K,$C360,'BAZA DANYCH'!$A:$A,$A360,'BAZA DANYCH'!$F:$F,STATYSTYKI!$B360)</f>
        <v>63</v>
      </c>
      <c r="P360" s="291"/>
      <c r="Q360" s="291"/>
      <c r="R360" s="291"/>
      <c r="S360" s="291"/>
      <c r="T360" s="234"/>
      <c r="U360" s="234"/>
      <c r="V360" s="234"/>
      <c r="W360" s="234"/>
      <c r="X360" s="291"/>
      <c r="Y360" s="291"/>
      <c r="Z360" s="291"/>
      <c r="AA360" s="291"/>
      <c r="AB360" s="291"/>
      <c r="AC360" s="291"/>
      <c r="AD360" s="234"/>
    </row>
    <row r="361" spans="1:30" ht="15">
      <c r="A361" s="28" t="s">
        <v>242</v>
      </c>
      <c r="B361" s="51" t="s">
        <v>264</v>
      </c>
      <c r="C361" s="49">
        <v>131</v>
      </c>
      <c r="D361" s="237">
        <f t="shared" si="64"/>
        <v>1497</v>
      </c>
      <c r="E361" s="94">
        <f>SUMIFS('BAZA DANYCH'!$AB:$AB,'BAZA DANYCH'!$U:$U,E$335,'BAZA DANYCH'!$K:$K,$C361,'BAZA DANYCH'!$A:$A,$A361,'BAZA DANYCH'!$F:$F,STATYSTYKI!$B361)</f>
        <v>70</v>
      </c>
      <c r="F361" s="94">
        <f>SUMIFS('BAZA DANYCH'!$AB:$AB,'BAZA DANYCH'!$U:$U,F$335,'BAZA DANYCH'!$K:$K,$C361,'BAZA DANYCH'!$A:$A,$A361,'BAZA DANYCH'!$F:$F,STATYSTYKI!$B361)</f>
        <v>52</v>
      </c>
      <c r="G361" s="94">
        <f>SUMIFS('BAZA DANYCH'!$AB:$AB,'BAZA DANYCH'!$U:$U,G$335,'BAZA DANYCH'!$K:$K,$C361,'BAZA DANYCH'!$A:$A,$A361,'BAZA DANYCH'!$F:$F,STATYSTYKI!$B361)</f>
        <v>52</v>
      </c>
      <c r="H361" s="94">
        <f>SUMIFS('BAZA DANYCH'!$AB:$AB,'BAZA DANYCH'!$U:$U,H$335,'BAZA DANYCH'!$K:$K,$C361,'BAZA DANYCH'!$A:$A,$A361,'BAZA DANYCH'!$F:$F,STATYSTYKI!$B361)</f>
        <v>38</v>
      </c>
      <c r="I361" s="94">
        <f>SUMIFS('BAZA DANYCH'!$AB:$AB,'BAZA DANYCH'!$U:$U,I$335,'BAZA DANYCH'!$K:$K,$C361,'BAZA DANYCH'!$A:$A,$A361,'BAZA DANYCH'!$F:$F,STATYSTYKI!$B361)</f>
        <v>382</v>
      </c>
      <c r="J361" s="94">
        <f>SUMIFS('BAZA DANYCH'!$AB:$AB,'BAZA DANYCH'!$U:$U,J$335,'BAZA DANYCH'!$K:$K,$C361,'BAZA DANYCH'!$A:$A,$A361,'BAZA DANYCH'!$F:$F,STATYSTYKI!$B361)</f>
        <v>249</v>
      </c>
      <c r="K361" s="94">
        <f>SUMIFS('BAZA DANYCH'!$AB:$AB,'BAZA DANYCH'!$U:$U,K$335,'BAZA DANYCH'!$K:$K,$C361,'BAZA DANYCH'!$A:$A,$A361,'BAZA DANYCH'!$F:$F,STATYSTYKI!$B361)</f>
        <v>272</v>
      </c>
      <c r="L361" s="94">
        <f>SUMIFS('BAZA DANYCH'!$AB:$AB,'BAZA DANYCH'!$U:$U,L$335,'BAZA DANYCH'!$K:$K,$C361,'BAZA DANYCH'!$A:$A,$A361,'BAZA DANYCH'!$F:$F,STATYSTYKI!$B361)</f>
        <v>382</v>
      </c>
      <c r="P361" s="291"/>
      <c r="Q361" s="291"/>
      <c r="R361" s="291"/>
      <c r="S361" s="291"/>
      <c r="T361" s="234"/>
      <c r="U361" s="234"/>
      <c r="V361" s="234"/>
      <c r="W361" s="234"/>
      <c r="X361" s="291"/>
      <c r="Y361" s="291"/>
      <c r="Z361" s="291"/>
      <c r="AA361" s="291"/>
      <c r="AB361" s="291"/>
      <c r="AC361" s="291"/>
      <c r="AD361" s="234"/>
    </row>
    <row r="362" spans="1:30" ht="15">
      <c r="A362" s="28" t="s">
        <v>326</v>
      </c>
      <c r="B362" s="51" t="s">
        <v>327</v>
      </c>
      <c r="C362" s="49">
        <v>133</v>
      </c>
      <c r="D362" s="237">
        <f t="shared" si="64"/>
        <v>41</v>
      </c>
      <c r="E362" s="94">
        <f>SUMIFS('BAZA DANYCH'!$AB:$AB,'BAZA DANYCH'!$U:$U,E$335,'BAZA DANYCH'!$K:$K,$C362,'BAZA DANYCH'!$A:$A,$A362,'BAZA DANYCH'!$F:$F,STATYSTYKI!$B362)</f>
        <v>0</v>
      </c>
      <c r="F362" s="94">
        <f>SUMIFS('BAZA DANYCH'!$AB:$AB,'BAZA DANYCH'!$U:$U,F$335,'BAZA DANYCH'!$K:$K,$C362,'BAZA DANYCH'!$A:$A,$A362,'BAZA DANYCH'!$F:$F,STATYSTYKI!$B362)</f>
        <v>9</v>
      </c>
      <c r="G362" s="94">
        <f>SUMIFS('BAZA DANYCH'!$AB:$AB,'BAZA DANYCH'!$U:$U,G$335,'BAZA DANYCH'!$K:$K,$C362,'BAZA DANYCH'!$A:$A,$A362,'BAZA DANYCH'!$F:$F,STATYSTYKI!$B362)</f>
        <v>0</v>
      </c>
      <c r="H362" s="94">
        <f>SUMIFS('BAZA DANYCH'!$AB:$AB,'BAZA DANYCH'!$U:$U,H$335,'BAZA DANYCH'!$K:$K,$C362,'BAZA DANYCH'!$A:$A,$A362,'BAZA DANYCH'!$F:$F,STATYSTYKI!$B362)</f>
        <v>0</v>
      </c>
      <c r="I362" s="94">
        <f>SUMIFS('BAZA DANYCH'!$AB:$AB,'BAZA DANYCH'!$U:$U,I$335,'BAZA DANYCH'!$K:$K,$C362,'BAZA DANYCH'!$A:$A,$A362,'BAZA DANYCH'!$F:$F,STATYSTYKI!$B362)</f>
        <v>32</v>
      </c>
      <c r="J362" s="94">
        <f>SUMIFS('BAZA DANYCH'!$AB:$AB,'BAZA DANYCH'!$U:$U,J$335,'BAZA DANYCH'!$K:$K,$C362,'BAZA DANYCH'!$A:$A,$A362,'BAZA DANYCH'!$F:$F,STATYSTYKI!$B362)</f>
        <v>0</v>
      </c>
      <c r="K362" s="94">
        <f>SUMIFS('BAZA DANYCH'!$AB:$AB,'BAZA DANYCH'!$U:$U,K$335,'BAZA DANYCH'!$K:$K,$C362,'BAZA DANYCH'!$A:$A,$A362,'BAZA DANYCH'!$F:$F,STATYSTYKI!$B362)</f>
        <v>0</v>
      </c>
      <c r="L362" s="94">
        <f>SUMIFS('BAZA DANYCH'!$AB:$AB,'BAZA DANYCH'!$U:$U,L$335,'BAZA DANYCH'!$K:$K,$C362,'BAZA DANYCH'!$A:$A,$A362,'BAZA DANYCH'!$F:$F,STATYSTYKI!$B362)</f>
        <v>0</v>
      </c>
      <c r="P362" s="291"/>
      <c r="Q362" s="291"/>
      <c r="R362" s="291"/>
      <c r="S362" s="291"/>
      <c r="T362" s="234"/>
      <c r="U362" s="234"/>
      <c r="V362" s="234"/>
      <c r="W362" s="234"/>
      <c r="X362" s="291"/>
      <c r="Y362" s="291"/>
      <c r="Z362" s="291"/>
      <c r="AA362" s="291"/>
      <c r="AB362" s="291"/>
      <c r="AC362" s="291"/>
      <c r="AD362" s="234"/>
    </row>
    <row r="363" spans="1:30" ht="15">
      <c r="A363" s="28" t="s">
        <v>337</v>
      </c>
      <c r="B363" s="51" t="s">
        <v>350</v>
      </c>
      <c r="C363" s="49">
        <v>133</v>
      </c>
      <c r="D363" s="237">
        <f t="shared" si="64"/>
        <v>0</v>
      </c>
      <c r="E363" s="94">
        <f>SUMIFS('BAZA DANYCH'!$AB:$AB,'BAZA DANYCH'!$U:$U,E$335,'BAZA DANYCH'!$K:$K,$C363,'BAZA DANYCH'!$A:$A,$A363,'BAZA DANYCH'!$F:$F,STATYSTYKI!$B363)</f>
        <v>0</v>
      </c>
      <c r="F363" s="94">
        <f>SUMIFS('BAZA DANYCH'!$AB:$AB,'BAZA DANYCH'!$U:$U,F$335,'BAZA DANYCH'!$K:$K,$C363,'BAZA DANYCH'!$A:$A,$A363,'BAZA DANYCH'!$F:$F,STATYSTYKI!$B363)</f>
        <v>0</v>
      </c>
      <c r="G363" s="94">
        <f>SUMIFS('BAZA DANYCH'!$AB:$AB,'BAZA DANYCH'!$U:$U,G$335,'BAZA DANYCH'!$K:$K,$C363,'BAZA DANYCH'!$A:$A,$A363,'BAZA DANYCH'!$F:$F,STATYSTYKI!$B363)</f>
        <v>0</v>
      </c>
      <c r="H363" s="94">
        <f>SUMIFS('BAZA DANYCH'!$AB:$AB,'BAZA DANYCH'!$U:$U,H$335,'BAZA DANYCH'!$K:$K,$C363,'BAZA DANYCH'!$A:$A,$A363,'BAZA DANYCH'!$F:$F,STATYSTYKI!$B363)</f>
        <v>0</v>
      </c>
      <c r="I363" s="94">
        <f>SUMIFS('BAZA DANYCH'!$AB:$AB,'BAZA DANYCH'!$U:$U,I$335,'BAZA DANYCH'!$K:$K,$C363,'BAZA DANYCH'!$A:$A,$A363,'BAZA DANYCH'!$F:$F,STATYSTYKI!$B363)</f>
        <v>0</v>
      </c>
      <c r="J363" s="94">
        <f>SUMIFS('BAZA DANYCH'!$AB:$AB,'BAZA DANYCH'!$U:$U,J$335,'BAZA DANYCH'!$K:$K,$C363,'BAZA DANYCH'!$A:$A,$A363,'BAZA DANYCH'!$F:$F,STATYSTYKI!$B363)</f>
        <v>0</v>
      </c>
      <c r="K363" s="94">
        <f>SUMIFS('BAZA DANYCH'!$AB:$AB,'BAZA DANYCH'!$U:$U,K$335,'BAZA DANYCH'!$K:$K,$C363,'BAZA DANYCH'!$A:$A,$A363,'BAZA DANYCH'!$F:$F,STATYSTYKI!$B363)</f>
        <v>0</v>
      </c>
      <c r="L363" s="94">
        <f>SUMIFS('BAZA DANYCH'!$AB:$AB,'BAZA DANYCH'!$U:$U,L$335,'BAZA DANYCH'!$K:$K,$C363,'BAZA DANYCH'!$A:$A,$A363,'BAZA DANYCH'!$F:$F,STATYSTYKI!$B363)</f>
        <v>0</v>
      </c>
      <c r="P363" s="291"/>
      <c r="Q363" s="291"/>
      <c r="R363" s="291"/>
      <c r="S363" s="291"/>
      <c r="T363" s="234"/>
      <c r="U363" s="234"/>
      <c r="V363" s="234"/>
      <c r="W363" s="234"/>
      <c r="X363" s="291"/>
      <c r="Y363" s="291"/>
      <c r="Z363" s="291"/>
      <c r="AA363" s="291"/>
      <c r="AB363" s="291"/>
      <c r="AC363" s="291"/>
      <c r="AD363" s="234"/>
    </row>
    <row r="364" spans="1:30" ht="15">
      <c r="A364" s="28" t="s">
        <v>381</v>
      </c>
      <c r="B364" s="45" t="s">
        <v>382</v>
      </c>
      <c r="C364" s="53">
        <v>133</v>
      </c>
      <c r="D364" s="237">
        <f t="shared" si="64"/>
        <v>1332</v>
      </c>
      <c r="E364" s="94">
        <f>SUMIFS('BAZA DANYCH'!$AB:$AB,'BAZA DANYCH'!$U:$U,E$335,'BAZA DANYCH'!$K:$K,$C364,'BAZA DANYCH'!$A:$A,$A364,'BAZA DANYCH'!$F:$F,STATYSTYKI!$B364)</f>
        <v>132</v>
      </c>
      <c r="F364" s="94">
        <f>SUMIFS('BAZA DANYCH'!$AB:$AB,'BAZA DANYCH'!$U:$U,F$335,'BAZA DANYCH'!$K:$K,$C364,'BAZA DANYCH'!$A:$A,$A364,'BAZA DANYCH'!$F:$F,STATYSTYKI!$B364)</f>
        <v>146</v>
      </c>
      <c r="G364" s="94">
        <f>SUMIFS('BAZA DANYCH'!$AB:$AB,'BAZA DANYCH'!$U:$U,G$335,'BAZA DANYCH'!$K:$K,$C364,'BAZA DANYCH'!$A:$A,$A364,'BAZA DANYCH'!$F:$F,STATYSTYKI!$B364)</f>
        <v>155</v>
      </c>
      <c r="H364" s="94">
        <f>SUMIFS('BAZA DANYCH'!$AB:$AB,'BAZA DANYCH'!$U:$U,H$335,'BAZA DANYCH'!$K:$K,$C364,'BAZA DANYCH'!$A:$A,$A364,'BAZA DANYCH'!$F:$F,STATYSTYKI!$B364)</f>
        <v>122</v>
      </c>
      <c r="I364" s="94">
        <f>SUMIFS('BAZA DANYCH'!$AB:$AB,'BAZA DANYCH'!$U:$U,I$335,'BAZA DANYCH'!$K:$K,$C364,'BAZA DANYCH'!$A:$A,$A364,'BAZA DANYCH'!$F:$F,STATYSTYKI!$B364)</f>
        <v>173</v>
      </c>
      <c r="J364" s="94">
        <f>SUMIFS('BAZA DANYCH'!$AB:$AB,'BAZA DANYCH'!$U:$U,J$335,'BAZA DANYCH'!$K:$K,$C364,'BAZA DANYCH'!$A:$A,$A364,'BAZA DANYCH'!$F:$F,STATYSTYKI!$B364)</f>
        <v>225</v>
      </c>
      <c r="K364" s="94">
        <f>SUMIFS('BAZA DANYCH'!$AB:$AB,'BAZA DANYCH'!$U:$U,K$335,'BAZA DANYCH'!$K:$K,$C364,'BAZA DANYCH'!$A:$A,$A364,'BAZA DANYCH'!$F:$F,STATYSTYKI!$B364)</f>
        <v>212</v>
      </c>
      <c r="L364" s="94">
        <f>SUMIFS('BAZA DANYCH'!$AB:$AB,'BAZA DANYCH'!$U:$U,L$335,'BAZA DANYCH'!$K:$K,$C364,'BAZA DANYCH'!$A:$A,$A364,'BAZA DANYCH'!$F:$F,STATYSTYKI!$B364)</f>
        <v>167</v>
      </c>
      <c r="P364" s="291"/>
      <c r="Q364" s="291"/>
      <c r="R364" s="291"/>
      <c r="S364" s="291"/>
      <c r="T364" s="234"/>
      <c r="U364" s="234"/>
      <c r="V364" s="234"/>
      <c r="W364" s="234"/>
      <c r="X364" s="291"/>
      <c r="Y364" s="291"/>
      <c r="Z364" s="291"/>
      <c r="AA364" s="291"/>
      <c r="AB364" s="291"/>
      <c r="AC364" s="291"/>
      <c r="AD364" s="234"/>
    </row>
    <row r="365" spans="1:30" ht="15">
      <c r="A365" s="28" t="s">
        <v>381</v>
      </c>
      <c r="B365" s="51" t="s">
        <v>387</v>
      </c>
      <c r="C365" s="49">
        <v>133</v>
      </c>
      <c r="D365" s="237">
        <f t="shared" si="64"/>
        <v>122</v>
      </c>
      <c r="E365" s="94">
        <f>SUMIFS('BAZA DANYCH'!$AB:$AB,'BAZA DANYCH'!$U:$U,E$335,'BAZA DANYCH'!$K:$K,$C365,'BAZA DANYCH'!$A:$A,$A365,'BAZA DANYCH'!$F:$F,STATYSTYKI!$B365)</f>
        <v>41</v>
      </c>
      <c r="F365" s="94">
        <f>SUMIFS('BAZA DANYCH'!$AB:$AB,'BAZA DANYCH'!$U:$U,F$335,'BAZA DANYCH'!$K:$K,$C365,'BAZA DANYCH'!$A:$A,$A365,'BAZA DANYCH'!$F:$F,STATYSTYKI!$B365)</f>
        <v>27</v>
      </c>
      <c r="G365" s="94">
        <f>SUMIFS('BAZA DANYCH'!$AB:$AB,'BAZA DANYCH'!$U:$U,G$335,'BAZA DANYCH'!$K:$K,$C365,'BAZA DANYCH'!$A:$A,$A365,'BAZA DANYCH'!$F:$F,STATYSTYKI!$B365)</f>
        <v>0</v>
      </c>
      <c r="H365" s="94">
        <f>SUMIFS('BAZA DANYCH'!$AB:$AB,'BAZA DANYCH'!$U:$U,H$335,'BAZA DANYCH'!$K:$K,$C365,'BAZA DANYCH'!$A:$A,$A365,'BAZA DANYCH'!$F:$F,STATYSTYKI!$B365)</f>
        <v>18</v>
      </c>
      <c r="I365" s="94">
        <f>SUMIFS('BAZA DANYCH'!$AB:$AB,'BAZA DANYCH'!$U:$U,I$335,'BAZA DANYCH'!$K:$K,$C365,'BAZA DANYCH'!$A:$A,$A365,'BAZA DANYCH'!$F:$F,STATYSTYKI!$B365)</f>
        <v>0</v>
      </c>
      <c r="J365" s="94">
        <f>SUMIFS('BAZA DANYCH'!$AB:$AB,'BAZA DANYCH'!$U:$U,J$335,'BAZA DANYCH'!$K:$K,$C365,'BAZA DANYCH'!$A:$A,$A365,'BAZA DANYCH'!$F:$F,STATYSTYKI!$B365)</f>
        <v>18</v>
      </c>
      <c r="K365" s="94">
        <f>SUMIFS('BAZA DANYCH'!$AB:$AB,'BAZA DANYCH'!$U:$U,K$335,'BAZA DANYCH'!$K:$K,$C365,'BAZA DANYCH'!$A:$A,$A365,'BAZA DANYCH'!$F:$F,STATYSTYKI!$B365)</f>
        <v>18</v>
      </c>
      <c r="L365" s="94">
        <f>SUMIFS('BAZA DANYCH'!$AB:$AB,'BAZA DANYCH'!$U:$U,L$335,'BAZA DANYCH'!$K:$K,$C365,'BAZA DANYCH'!$A:$A,$A365,'BAZA DANYCH'!$F:$F,STATYSTYKI!$B365)</f>
        <v>0</v>
      </c>
      <c r="P365" s="291"/>
      <c r="Q365" s="291"/>
      <c r="R365" s="291"/>
      <c r="S365" s="291"/>
      <c r="T365" s="234"/>
      <c r="U365" s="234"/>
      <c r="V365" s="234"/>
      <c r="W365" s="234"/>
      <c r="X365" s="291"/>
      <c r="Y365" s="291"/>
      <c r="Z365" s="291"/>
      <c r="AA365" s="291"/>
      <c r="AB365" s="291"/>
      <c r="AC365" s="291"/>
      <c r="AD365" s="234"/>
    </row>
    <row r="366" spans="1:30" ht="15">
      <c r="A366" s="28" t="s">
        <v>422</v>
      </c>
      <c r="B366" s="51" t="s">
        <v>423</v>
      </c>
      <c r="C366" s="49">
        <v>138</v>
      </c>
      <c r="D366" s="237">
        <f t="shared" si="64"/>
        <v>120</v>
      </c>
      <c r="E366" s="94">
        <f>SUMIFS('BAZA DANYCH'!$AB:$AB,'BAZA DANYCH'!$U:$U,E$335,'BAZA DANYCH'!$K:$K,$C366,'BAZA DANYCH'!$A:$A,$A366,'BAZA DANYCH'!$F:$F,STATYSTYKI!$B366)</f>
        <v>0</v>
      </c>
      <c r="F366" s="94">
        <f>SUMIFS('BAZA DANYCH'!$AB:$AB,'BAZA DANYCH'!$U:$U,F$335,'BAZA DANYCH'!$K:$K,$C366,'BAZA DANYCH'!$A:$A,$A366,'BAZA DANYCH'!$F:$F,STATYSTYKI!$B366)</f>
        <v>10</v>
      </c>
      <c r="G366" s="94">
        <f>SUMIFS('BAZA DANYCH'!$AB:$AB,'BAZA DANYCH'!$U:$U,G$335,'BAZA DANYCH'!$K:$K,$C366,'BAZA DANYCH'!$A:$A,$A366,'BAZA DANYCH'!$F:$F,STATYSTYKI!$B366)</f>
        <v>20</v>
      </c>
      <c r="H366" s="94">
        <f>SUMIFS('BAZA DANYCH'!$AB:$AB,'BAZA DANYCH'!$U:$U,H$335,'BAZA DANYCH'!$K:$K,$C366,'BAZA DANYCH'!$A:$A,$A366,'BAZA DANYCH'!$F:$F,STATYSTYKI!$B366)</f>
        <v>0</v>
      </c>
      <c r="I366" s="94">
        <f>SUMIFS('BAZA DANYCH'!$AB:$AB,'BAZA DANYCH'!$U:$U,I$335,'BAZA DANYCH'!$K:$K,$C366,'BAZA DANYCH'!$A:$A,$A366,'BAZA DANYCH'!$F:$F,STATYSTYKI!$B366)</f>
        <v>40</v>
      </c>
      <c r="J366" s="94">
        <f>SUMIFS('BAZA DANYCH'!$AB:$AB,'BAZA DANYCH'!$U:$U,J$335,'BAZA DANYCH'!$K:$K,$C366,'BAZA DANYCH'!$A:$A,$A366,'BAZA DANYCH'!$F:$F,STATYSTYKI!$B366)</f>
        <v>20</v>
      </c>
      <c r="K366" s="94">
        <f>SUMIFS('BAZA DANYCH'!$AB:$AB,'BAZA DANYCH'!$U:$U,K$335,'BAZA DANYCH'!$K:$K,$C366,'BAZA DANYCH'!$A:$A,$A366,'BAZA DANYCH'!$F:$F,STATYSTYKI!$B366)</f>
        <v>20</v>
      </c>
      <c r="L366" s="94">
        <f>SUMIFS('BAZA DANYCH'!$AB:$AB,'BAZA DANYCH'!$U:$U,L$335,'BAZA DANYCH'!$K:$K,$C366,'BAZA DANYCH'!$A:$A,$A366,'BAZA DANYCH'!$F:$F,STATYSTYKI!$B366)</f>
        <v>10</v>
      </c>
      <c r="P366" s="291"/>
      <c r="Q366" s="291"/>
      <c r="R366" s="291"/>
      <c r="S366" s="291"/>
      <c r="T366" s="234"/>
      <c r="U366" s="234"/>
      <c r="V366" s="234"/>
      <c r="W366" s="234"/>
      <c r="X366" s="291"/>
      <c r="Y366" s="291"/>
      <c r="Z366" s="291"/>
      <c r="AA366" s="291"/>
      <c r="AB366" s="291"/>
      <c r="AC366" s="291"/>
      <c r="AD366" s="234"/>
    </row>
    <row r="367" spans="1:30" ht="15">
      <c r="A367" s="28" t="s">
        <v>242</v>
      </c>
      <c r="B367" s="142" t="s">
        <v>243</v>
      </c>
      <c r="C367" s="62">
        <v>141</v>
      </c>
      <c r="D367" s="237">
        <f t="shared" si="64"/>
        <v>1344</v>
      </c>
      <c r="E367" s="94">
        <f>SUMIFS('BAZA DANYCH'!$AB:$AB,'BAZA DANYCH'!$U:$U,E$335,'BAZA DANYCH'!$K:$K,$C367,'BAZA DANYCH'!$A:$A,$A367,'BAZA DANYCH'!$F:$F,STATYSTYKI!$B367)</f>
        <v>355</v>
      </c>
      <c r="F367" s="94">
        <f>SUMIFS('BAZA DANYCH'!$AB:$AB,'BAZA DANYCH'!$U:$U,F$335,'BAZA DANYCH'!$K:$K,$C367,'BAZA DANYCH'!$A:$A,$A367,'BAZA DANYCH'!$F:$F,STATYSTYKI!$B367)</f>
        <v>177</v>
      </c>
      <c r="G367" s="94">
        <f>SUMIFS('BAZA DANYCH'!$AB:$AB,'BAZA DANYCH'!$U:$U,G$335,'BAZA DANYCH'!$K:$K,$C367,'BAZA DANYCH'!$A:$A,$A367,'BAZA DANYCH'!$F:$F,STATYSTYKI!$B367)</f>
        <v>215</v>
      </c>
      <c r="H367" s="94">
        <f>SUMIFS('BAZA DANYCH'!$AB:$AB,'BAZA DANYCH'!$U:$U,H$335,'BAZA DANYCH'!$K:$K,$C367,'BAZA DANYCH'!$A:$A,$A367,'BAZA DANYCH'!$F:$F,STATYSTYKI!$B367)</f>
        <v>94</v>
      </c>
      <c r="I367" s="94">
        <f>SUMIFS('BAZA DANYCH'!$AB:$AB,'BAZA DANYCH'!$U:$U,I$335,'BAZA DANYCH'!$K:$K,$C367,'BAZA DANYCH'!$A:$A,$A367,'BAZA DANYCH'!$F:$F,STATYSTYKI!$B367)</f>
        <v>62</v>
      </c>
      <c r="J367" s="94">
        <f>SUMIFS('BAZA DANYCH'!$AB:$AB,'BAZA DANYCH'!$U:$U,J$335,'BAZA DANYCH'!$K:$K,$C367,'BAZA DANYCH'!$A:$A,$A367,'BAZA DANYCH'!$F:$F,STATYSTYKI!$B367)</f>
        <v>65</v>
      </c>
      <c r="K367" s="94">
        <f>SUMIFS('BAZA DANYCH'!$AB:$AB,'BAZA DANYCH'!$U:$U,K$335,'BAZA DANYCH'!$K:$K,$C367,'BAZA DANYCH'!$A:$A,$A367,'BAZA DANYCH'!$F:$F,STATYSTYKI!$B367)</f>
        <v>138</v>
      </c>
      <c r="L367" s="94">
        <f>SUMIFS('BAZA DANYCH'!$AB:$AB,'BAZA DANYCH'!$U:$U,L$335,'BAZA DANYCH'!$K:$K,$C367,'BAZA DANYCH'!$A:$A,$A367,'BAZA DANYCH'!$F:$F,STATYSTYKI!$B367)</f>
        <v>238</v>
      </c>
      <c r="P367" s="291"/>
      <c r="Q367" s="291"/>
      <c r="R367" s="291"/>
      <c r="S367" s="291"/>
      <c r="T367" s="234"/>
      <c r="U367" s="234"/>
      <c r="V367" s="234"/>
      <c r="W367" s="234"/>
      <c r="X367" s="291"/>
      <c r="Y367" s="291"/>
      <c r="Z367" s="291"/>
      <c r="AA367" s="291"/>
      <c r="AB367" s="291"/>
      <c r="AC367" s="291"/>
      <c r="AD367" s="234"/>
    </row>
    <row r="368" spans="1:30" ht="15">
      <c r="A368" s="28" t="s">
        <v>242</v>
      </c>
      <c r="B368" s="51" t="s">
        <v>264</v>
      </c>
      <c r="C368" s="49">
        <v>141</v>
      </c>
      <c r="D368" s="237">
        <f t="shared" si="64"/>
        <v>1401</v>
      </c>
      <c r="E368" s="94">
        <f>SUMIFS('BAZA DANYCH'!$AB:$AB,'BAZA DANYCH'!$U:$U,E$335,'BAZA DANYCH'!$K:$K,$C368,'BAZA DANYCH'!$A:$A,$A368,'BAZA DANYCH'!$F:$F,STATYSTYKI!$B368)</f>
        <v>104</v>
      </c>
      <c r="F368" s="94">
        <f>SUMIFS('BAZA DANYCH'!$AB:$AB,'BAZA DANYCH'!$U:$U,F$335,'BAZA DANYCH'!$K:$K,$C368,'BAZA DANYCH'!$A:$A,$A368,'BAZA DANYCH'!$F:$F,STATYSTYKI!$B368)</f>
        <v>47</v>
      </c>
      <c r="G368" s="94">
        <f>SUMIFS('BAZA DANYCH'!$AB:$AB,'BAZA DANYCH'!$U:$U,G$335,'BAZA DANYCH'!$K:$K,$C368,'BAZA DANYCH'!$A:$A,$A368,'BAZA DANYCH'!$F:$F,STATYSTYKI!$B368)</f>
        <v>17</v>
      </c>
      <c r="H368" s="94">
        <f>SUMIFS('BAZA DANYCH'!$AB:$AB,'BAZA DANYCH'!$U:$U,H$335,'BAZA DANYCH'!$K:$K,$C368,'BAZA DANYCH'!$A:$A,$A368,'BAZA DANYCH'!$F:$F,STATYSTYKI!$B368)</f>
        <v>33</v>
      </c>
      <c r="I368" s="94">
        <f>SUMIFS('BAZA DANYCH'!$AB:$AB,'BAZA DANYCH'!$U:$U,I$335,'BAZA DANYCH'!$K:$K,$C368,'BAZA DANYCH'!$A:$A,$A368,'BAZA DANYCH'!$F:$F,STATYSTYKI!$B368)</f>
        <v>134</v>
      </c>
      <c r="J368" s="94">
        <f>SUMIFS('BAZA DANYCH'!$AB:$AB,'BAZA DANYCH'!$U:$U,J$335,'BAZA DANYCH'!$K:$K,$C368,'BAZA DANYCH'!$A:$A,$A368,'BAZA DANYCH'!$F:$F,STATYSTYKI!$B368)</f>
        <v>237</v>
      </c>
      <c r="K368" s="94">
        <f>SUMIFS('BAZA DANYCH'!$AB:$AB,'BAZA DANYCH'!$U:$U,K$335,'BAZA DANYCH'!$K:$K,$C368,'BAZA DANYCH'!$A:$A,$A368,'BAZA DANYCH'!$F:$F,STATYSTYKI!$B368)</f>
        <v>188</v>
      </c>
      <c r="L368" s="94">
        <f>SUMIFS('BAZA DANYCH'!$AB:$AB,'BAZA DANYCH'!$U:$U,L$335,'BAZA DANYCH'!$K:$K,$C368,'BAZA DANYCH'!$A:$A,$A368,'BAZA DANYCH'!$F:$F,STATYSTYKI!$B368)</f>
        <v>641</v>
      </c>
      <c r="P368" s="291"/>
      <c r="Q368" s="291"/>
      <c r="R368" s="291"/>
      <c r="S368" s="291"/>
      <c r="T368" s="234"/>
      <c r="U368" s="234"/>
      <c r="V368" s="234"/>
      <c r="W368" s="234"/>
      <c r="X368" s="291"/>
      <c r="Y368" s="291"/>
      <c r="Z368" s="291"/>
      <c r="AA368" s="291"/>
      <c r="AB368" s="291"/>
      <c r="AC368" s="291"/>
      <c r="AD368" s="234"/>
    </row>
    <row r="369" spans="1:30" ht="15">
      <c r="A369" s="28" t="s">
        <v>389</v>
      </c>
      <c r="B369" s="51" t="s">
        <v>390</v>
      </c>
      <c r="C369" s="49">
        <v>319</v>
      </c>
      <c r="D369" s="237">
        <f t="shared" si="64"/>
        <v>423</v>
      </c>
      <c r="E369" s="94">
        <f>SUMIFS('BAZA DANYCH'!$AB:$AB,'BAZA DANYCH'!$U:$U,E$335,'BAZA DANYCH'!$K:$K,$C369,'BAZA DANYCH'!$A:$A,$A369,'BAZA DANYCH'!$F:$F,STATYSTYKI!$B369)</f>
        <v>63</v>
      </c>
      <c r="F369" s="94">
        <f>SUMIFS('BAZA DANYCH'!$AB:$AB,'BAZA DANYCH'!$U:$U,F$335,'BAZA DANYCH'!$K:$K,$C369,'BAZA DANYCH'!$A:$A,$A369,'BAZA DANYCH'!$F:$F,STATYSTYKI!$B369)</f>
        <v>52</v>
      </c>
      <c r="G369" s="94">
        <f>SUMIFS('BAZA DANYCH'!$AB:$AB,'BAZA DANYCH'!$U:$U,G$335,'BAZA DANYCH'!$K:$K,$C369,'BAZA DANYCH'!$A:$A,$A369,'BAZA DANYCH'!$F:$F,STATYSTYKI!$B369)</f>
        <v>41</v>
      </c>
      <c r="H369" s="94">
        <f>SUMIFS('BAZA DANYCH'!$AB:$AB,'BAZA DANYCH'!$U:$U,H$335,'BAZA DANYCH'!$K:$K,$C369,'BAZA DANYCH'!$A:$A,$A369,'BAZA DANYCH'!$F:$F,STATYSTYKI!$B369)</f>
        <v>10</v>
      </c>
      <c r="I369" s="94">
        <f>SUMIFS('BAZA DANYCH'!$AB:$AB,'BAZA DANYCH'!$U:$U,I$335,'BAZA DANYCH'!$K:$K,$C369,'BAZA DANYCH'!$A:$A,$A369,'BAZA DANYCH'!$F:$F,STATYSTYKI!$B369)</f>
        <v>109</v>
      </c>
      <c r="J369" s="94">
        <f>SUMIFS('BAZA DANYCH'!$AB:$AB,'BAZA DANYCH'!$U:$U,J$335,'BAZA DANYCH'!$K:$K,$C369,'BAZA DANYCH'!$A:$A,$A369,'BAZA DANYCH'!$F:$F,STATYSTYKI!$B369)</f>
        <v>61</v>
      </c>
      <c r="K369" s="94">
        <f>SUMIFS('BAZA DANYCH'!$AB:$AB,'BAZA DANYCH'!$U:$U,K$335,'BAZA DANYCH'!$K:$K,$C369,'BAZA DANYCH'!$A:$A,$A369,'BAZA DANYCH'!$F:$F,STATYSTYKI!$B369)</f>
        <v>41</v>
      </c>
      <c r="L369" s="94">
        <f>SUMIFS('BAZA DANYCH'!$AB:$AB,'BAZA DANYCH'!$U:$U,L$335,'BAZA DANYCH'!$K:$K,$C369,'BAZA DANYCH'!$A:$A,$A369,'BAZA DANYCH'!$F:$F,STATYSTYKI!$B369)</f>
        <v>46</v>
      </c>
      <c r="P369" s="291"/>
      <c r="Q369" s="291"/>
      <c r="R369" s="291"/>
      <c r="S369" s="291"/>
      <c r="T369" s="234"/>
      <c r="U369" s="234"/>
      <c r="V369" s="234"/>
      <c r="W369" s="234"/>
      <c r="X369" s="291"/>
      <c r="Y369" s="291"/>
      <c r="Z369" s="291"/>
      <c r="AA369" s="291"/>
      <c r="AB369" s="291"/>
      <c r="AC369" s="291"/>
      <c r="AD369" s="234"/>
    </row>
    <row r="370" spans="1:30" ht="15">
      <c r="A370" s="28" t="s">
        <v>389</v>
      </c>
      <c r="B370" s="51" t="s">
        <v>390</v>
      </c>
      <c r="C370" s="49">
        <v>325</v>
      </c>
      <c r="D370" s="237">
        <f t="shared" si="64"/>
        <v>0</v>
      </c>
      <c r="E370" s="94">
        <f>SUMIFS('BAZA DANYCH'!$AB:$AB,'BAZA DANYCH'!$U:$U,E$335,'BAZA DANYCH'!$K:$K,$C370,'BAZA DANYCH'!$A:$A,$A370,'BAZA DANYCH'!$F:$F,STATYSTYKI!$B370)</f>
        <v>0</v>
      </c>
      <c r="F370" s="94">
        <f>SUMIFS('BAZA DANYCH'!$AB:$AB,'BAZA DANYCH'!$U:$U,F$335,'BAZA DANYCH'!$K:$K,$C370,'BAZA DANYCH'!$A:$A,$A370,'BAZA DANYCH'!$F:$F,STATYSTYKI!$B370)</f>
        <v>0</v>
      </c>
      <c r="G370" s="94">
        <f>SUMIFS('BAZA DANYCH'!$AB:$AB,'BAZA DANYCH'!$U:$U,G$335,'BAZA DANYCH'!$K:$K,$C370,'BAZA DANYCH'!$A:$A,$A370,'BAZA DANYCH'!$F:$F,STATYSTYKI!$B370)</f>
        <v>0</v>
      </c>
      <c r="H370" s="94">
        <f>SUMIFS('BAZA DANYCH'!$AB:$AB,'BAZA DANYCH'!$U:$U,H$335,'BAZA DANYCH'!$K:$K,$C370,'BAZA DANYCH'!$A:$A,$A370,'BAZA DANYCH'!$F:$F,STATYSTYKI!$B370)</f>
        <v>0</v>
      </c>
      <c r="I370" s="94">
        <f>SUMIFS('BAZA DANYCH'!$AB:$AB,'BAZA DANYCH'!$U:$U,I$335,'BAZA DANYCH'!$K:$K,$C370,'BAZA DANYCH'!$A:$A,$A370,'BAZA DANYCH'!$F:$F,STATYSTYKI!$B370)</f>
        <v>0</v>
      </c>
      <c r="J370" s="94">
        <f>SUMIFS('BAZA DANYCH'!$AB:$AB,'BAZA DANYCH'!$U:$U,J$335,'BAZA DANYCH'!$K:$K,$C370,'BAZA DANYCH'!$A:$A,$A370,'BAZA DANYCH'!$F:$F,STATYSTYKI!$B370)</f>
        <v>0</v>
      </c>
      <c r="K370" s="94">
        <f>SUMIFS('BAZA DANYCH'!$AB:$AB,'BAZA DANYCH'!$U:$U,K$335,'BAZA DANYCH'!$K:$K,$C370,'BAZA DANYCH'!$A:$A,$A370,'BAZA DANYCH'!$F:$F,STATYSTYKI!$B370)</f>
        <v>0</v>
      </c>
      <c r="L370" s="94">
        <f>SUMIFS('BAZA DANYCH'!$AB:$AB,'BAZA DANYCH'!$U:$U,L$335,'BAZA DANYCH'!$K:$K,$C370,'BAZA DANYCH'!$A:$A,$A370,'BAZA DANYCH'!$F:$F,STATYSTYKI!$B370)</f>
        <v>0</v>
      </c>
      <c r="P370" s="291"/>
      <c r="Q370" s="291"/>
      <c r="R370" s="291"/>
      <c r="S370" s="291"/>
      <c r="T370" s="234"/>
      <c r="U370" s="234"/>
      <c r="V370" s="234"/>
      <c r="W370" s="234"/>
      <c r="X370" s="291"/>
      <c r="Y370" s="291"/>
      <c r="Z370" s="291"/>
      <c r="AA370" s="291"/>
      <c r="AB370" s="291"/>
      <c r="AC370" s="291"/>
      <c r="AD370" s="234"/>
    </row>
    <row r="371" spans="1:30" ht="15">
      <c r="A371" s="28" t="s">
        <v>337</v>
      </c>
      <c r="B371" s="45" t="s">
        <v>340</v>
      </c>
      <c r="C371" s="53">
        <v>602</v>
      </c>
      <c r="D371" s="237">
        <f t="shared" si="64"/>
        <v>317</v>
      </c>
      <c r="E371" s="94">
        <f>SUMIFS('BAZA DANYCH'!$AB:$AB,'BAZA DANYCH'!$U:$U,E$335,'BAZA DANYCH'!$K:$K,$C371,'BAZA DANYCH'!$A:$A,$A371,'BAZA DANYCH'!$F:$F,STATYSTYKI!$B371)</f>
        <v>0</v>
      </c>
      <c r="F371" s="94">
        <f>SUMIFS('BAZA DANYCH'!$AB:$AB,'BAZA DANYCH'!$U:$U,F$335,'BAZA DANYCH'!$K:$K,$C371,'BAZA DANYCH'!$A:$A,$A371,'BAZA DANYCH'!$F:$F,STATYSTYKI!$B371)</f>
        <v>78</v>
      </c>
      <c r="G371" s="94">
        <f>SUMIFS('BAZA DANYCH'!$AB:$AB,'BAZA DANYCH'!$U:$U,G$335,'BAZA DANYCH'!$K:$K,$C371,'BAZA DANYCH'!$A:$A,$A371,'BAZA DANYCH'!$F:$F,STATYSTYKI!$B371)</f>
        <v>11</v>
      </c>
      <c r="H371" s="94">
        <f>SUMIFS('BAZA DANYCH'!$AB:$AB,'BAZA DANYCH'!$U:$U,H$335,'BAZA DANYCH'!$K:$K,$C371,'BAZA DANYCH'!$A:$A,$A371,'BAZA DANYCH'!$F:$F,STATYSTYKI!$B371)</f>
        <v>0</v>
      </c>
      <c r="I371" s="94">
        <f>SUMIFS('BAZA DANYCH'!$AB:$AB,'BAZA DANYCH'!$U:$U,I$335,'BAZA DANYCH'!$K:$K,$C371,'BAZA DANYCH'!$A:$A,$A371,'BAZA DANYCH'!$F:$F,STATYSTYKI!$B371)</f>
        <v>0</v>
      </c>
      <c r="J371" s="94">
        <f>SUMIFS('BAZA DANYCH'!$AB:$AB,'BAZA DANYCH'!$U:$U,J$335,'BAZA DANYCH'!$K:$K,$C371,'BAZA DANYCH'!$A:$A,$A371,'BAZA DANYCH'!$F:$F,STATYSTYKI!$B371)</f>
        <v>111</v>
      </c>
      <c r="K371" s="94">
        <f>SUMIFS('BAZA DANYCH'!$AB:$AB,'BAZA DANYCH'!$U:$U,K$335,'BAZA DANYCH'!$K:$K,$C371,'BAZA DANYCH'!$A:$A,$A371,'BAZA DANYCH'!$F:$F,STATYSTYKI!$B371)</f>
        <v>0</v>
      </c>
      <c r="L371" s="94">
        <f>SUMIFS('BAZA DANYCH'!$AB:$AB,'BAZA DANYCH'!$U:$U,L$335,'BAZA DANYCH'!$K:$K,$C371,'BAZA DANYCH'!$A:$A,$A371,'BAZA DANYCH'!$F:$F,STATYSTYKI!$B371)</f>
        <v>117</v>
      </c>
      <c r="P371" s="291"/>
      <c r="Q371" s="291"/>
      <c r="R371" s="291"/>
      <c r="S371" s="291"/>
      <c r="T371" s="234"/>
      <c r="U371" s="234"/>
      <c r="V371" s="234"/>
      <c r="W371" s="234"/>
      <c r="X371" s="291"/>
      <c r="Y371" s="291"/>
      <c r="Z371" s="291"/>
      <c r="AA371" s="291"/>
      <c r="AB371" s="291"/>
      <c r="AC371" s="291"/>
      <c r="AD371" s="234"/>
    </row>
    <row r="372" spans="1:30" ht="15">
      <c r="A372" s="28" t="s">
        <v>337</v>
      </c>
      <c r="B372" s="51" t="s">
        <v>350</v>
      </c>
      <c r="C372" s="49">
        <v>602</v>
      </c>
      <c r="D372" s="237">
        <f t="shared" si="64"/>
        <v>306</v>
      </c>
      <c r="E372" s="94">
        <f>SUMIFS('BAZA DANYCH'!$AB:$AB,'BAZA DANYCH'!$U:$U,E$335,'BAZA DANYCH'!$K:$K,$C372,'BAZA DANYCH'!$A:$A,$A372,'BAZA DANYCH'!$F:$F,STATYSTYKI!$B372)</f>
        <v>144</v>
      </c>
      <c r="F372" s="94">
        <f>SUMIFS('BAZA DANYCH'!$AB:$AB,'BAZA DANYCH'!$U:$U,F$335,'BAZA DANYCH'!$K:$K,$C372,'BAZA DANYCH'!$A:$A,$A372,'BAZA DANYCH'!$F:$F,STATYSTYKI!$B372)</f>
        <v>162</v>
      </c>
      <c r="G372" s="94">
        <f>SUMIFS('BAZA DANYCH'!$AB:$AB,'BAZA DANYCH'!$U:$U,G$335,'BAZA DANYCH'!$K:$K,$C372,'BAZA DANYCH'!$A:$A,$A372,'BAZA DANYCH'!$F:$F,STATYSTYKI!$B372)</f>
        <v>0</v>
      </c>
      <c r="H372" s="94">
        <f>SUMIFS('BAZA DANYCH'!$AB:$AB,'BAZA DANYCH'!$U:$U,H$335,'BAZA DANYCH'!$K:$K,$C372,'BAZA DANYCH'!$A:$A,$A372,'BAZA DANYCH'!$F:$F,STATYSTYKI!$B372)</f>
        <v>0</v>
      </c>
      <c r="I372" s="94">
        <f>SUMIFS('BAZA DANYCH'!$AB:$AB,'BAZA DANYCH'!$U:$U,I$335,'BAZA DANYCH'!$K:$K,$C372,'BAZA DANYCH'!$A:$A,$A372,'BAZA DANYCH'!$F:$F,STATYSTYKI!$B372)</f>
        <v>0</v>
      </c>
      <c r="J372" s="94">
        <f>SUMIFS('BAZA DANYCH'!$AB:$AB,'BAZA DANYCH'!$U:$U,J$335,'BAZA DANYCH'!$K:$K,$C372,'BAZA DANYCH'!$A:$A,$A372,'BAZA DANYCH'!$F:$F,STATYSTYKI!$B372)</f>
        <v>0</v>
      </c>
      <c r="K372" s="94">
        <f>SUMIFS('BAZA DANYCH'!$AB:$AB,'BAZA DANYCH'!$U:$U,K$335,'BAZA DANYCH'!$K:$K,$C372,'BAZA DANYCH'!$A:$A,$A372,'BAZA DANYCH'!$F:$F,STATYSTYKI!$B372)</f>
        <v>0</v>
      </c>
      <c r="L372" s="94">
        <f>SUMIFS('BAZA DANYCH'!$AB:$AB,'BAZA DANYCH'!$U:$U,L$335,'BAZA DANYCH'!$K:$K,$C372,'BAZA DANYCH'!$A:$A,$A372,'BAZA DANYCH'!$F:$F,STATYSTYKI!$B372)</f>
        <v>0</v>
      </c>
      <c r="P372" s="291"/>
      <c r="Q372" s="291"/>
      <c r="R372" s="291"/>
      <c r="S372" s="291"/>
      <c r="T372" s="234"/>
      <c r="U372" s="234"/>
      <c r="V372" s="234"/>
      <c r="W372" s="234"/>
      <c r="X372" s="291"/>
      <c r="Y372" s="291"/>
      <c r="Z372" s="291"/>
      <c r="AA372" s="291"/>
      <c r="AB372" s="291"/>
      <c r="AC372" s="291"/>
      <c r="AD372" s="234"/>
    </row>
    <row r="373" spans="1:30" ht="15">
      <c r="A373" s="28" t="s">
        <v>389</v>
      </c>
      <c r="B373" s="51" t="s">
        <v>390</v>
      </c>
      <c r="C373" s="49">
        <v>607</v>
      </c>
      <c r="D373" s="237">
        <f t="shared" si="64"/>
        <v>72</v>
      </c>
      <c r="E373" s="94">
        <f>SUMIFS('BAZA DANYCH'!$AB:$AB,'BAZA DANYCH'!$U:$U,E$335,'BAZA DANYCH'!$K:$K,$C373,'BAZA DANYCH'!$A:$A,$A373,'BAZA DANYCH'!$F:$F,STATYSTYKI!$B373)</f>
        <v>24</v>
      </c>
      <c r="F373" s="94">
        <f>SUMIFS('BAZA DANYCH'!$AB:$AB,'BAZA DANYCH'!$U:$U,F$335,'BAZA DANYCH'!$K:$K,$C373,'BAZA DANYCH'!$A:$A,$A373,'BAZA DANYCH'!$F:$F,STATYSTYKI!$B373)</f>
        <v>16</v>
      </c>
      <c r="G373" s="94">
        <f>SUMIFS('BAZA DANYCH'!$AB:$AB,'BAZA DANYCH'!$U:$U,G$335,'BAZA DANYCH'!$K:$K,$C373,'BAZA DANYCH'!$A:$A,$A373,'BAZA DANYCH'!$F:$F,STATYSTYKI!$B373)</f>
        <v>0</v>
      </c>
      <c r="H373" s="94">
        <f>SUMIFS('BAZA DANYCH'!$AB:$AB,'BAZA DANYCH'!$U:$U,H$335,'BAZA DANYCH'!$K:$K,$C373,'BAZA DANYCH'!$A:$A,$A373,'BAZA DANYCH'!$F:$F,STATYSTYKI!$B373)</f>
        <v>0</v>
      </c>
      <c r="I373" s="94">
        <f>SUMIFS('BAZA DANYCH'!$AB:$AB,'BAZA DANYCH'!$U:$U,I$335,'BAZA DANYCH'!$K:$K,$C373,'BAZA DANYCH'!$A:$A,$A373,'BAZA DANYCH'!$F:$F,STATYSTYKI!$B373)</f>
        <v>10</v>
      </c>
      <c r="J373" s="94">
        <f>SUMIFS('BAZA DANYCH'!$AB:$AB,'BAZA DANYCH'!$U:$U,J$335,'BAZA DANYCH'!$K:$K,$C373,'BAZA DANYCH'!$A:$A,$A373,'BAZA DANYCH'!$F:$F,STATYSTYKI!$B373)</f>
        <v>0</v>
      </c>
      <c r="K373" s="94">
        <f>SUMIFS('BAZA DANYCH'!$AB:$AB,'BAZA DANYCH'!$U:$U,K$335,'BAZA DANYCH'!$K:$K,$C373,'BAZA DANYCH'!$A:$A,$A373,'BAZA DANYCH'!$F:$F,STATYSTYKI!$B373)</f>
        <v>22</v>
      </c>
      <c r="L373" s="94">
        <f>SUMIFS('BAZA DANYCH'!$AB:$AB,'BAZA DANYCH'!$U:$U,L$335,'BAZA DANYCH'!$K:$K,$C373,'BAZA DANYCH'!$A:$A,$A373,'BAZA DANYCH'!$F:$F,STATYSTYKI!$B373)</f>
        <v>0</v>
      </c>
      <c r="P373" s="291"/>
      <c r="Q373" s="291"/>
      <c r="R373" s="291"/>
      <c r="S373" s="291"/>
      <c r="T373" s="234"/>
      <c r="U373" s="234"/>
      <c r="V373" s="234"/>
      <c r="W373" s="234"/>
      <c r="X373" s="291"/>
      <c r="Y373" s="291"/>
      <c r="Z373" s="291"/>
      <c r="AA373" s="291"/>
      <c r="AB373" s="291"/>
      <c r="AC373" s="291"/>
      <c r="AD373" s="234"/>
    </row>
    <row r="374" spans="1:30" ht="15">
      <c r="A374" s="28" t="s">
        <v>417</v>
      </c>
      <c r="B374" s="58" t="s">
        <v>418</v>
      </c>
      <c r="C374" s="58">
        <v>609</v>
      </c>
      <c r="D374" s="237">
        <f t="shared" si="64"/>
        <v>149</v>
      </c>
      <c r="E374" s="94">
        <f>SUMIFS('BAZA DANYCH'!$AB:$AB,'BAZA DANYCH'!$U:$U,E$335,'BAZA DANYCH'!$K:$K,$C374,'BAZA DANYCH'!$A:$A,$A374,'BAZA DANYCH'!$F:$F,STATYSTYKI!$B374)</f>
        <v>27</v>
      </c>
      <c r="F374" s="94">
        <f>SUMIFS('BAZA DANYCH'!$AB:$AB,'BAZA DANYCH'!$U:$U,F$335,'BAZA DANYCH'!$K:$K,$C374,'BAZA DANYCH'!$A:$A,$A374,'BAZA DANYCH'!$F:$F,STATYSTYKI!$B374)</f>
        <v>19</v>
      </c>
      <c r="G374" s="94">
        <f>SUMIFS('BAZA DANYCH'!$AB:$AB,'BAZA DANYCH'!$U:$U,G$335,'BAZA DANYCH'!$K:$K,$C374,'BAZA DANYCH'!$A:$A,$A374,'BAZA DANYCH'!$F:$F,STATYSTYKI!$B374)</f>
        <v>11</v>
      </c>
      <c r="H374" s="94">
        <f>SUMIFS('BAZA DANYCH'!$AB:$AB,'BAZA DANYCH'!$U:$U,H$335,'BAZA DANYCH'!$K:$K,$C374,'BAZA DANYCH'!$A:$A,$A374,'BAZA DANYCH'!$F:$F,STATYSTYKI!$B374)</f>
        <v>23</v>
      </c>
      <c r="I374" s="94">
        <f>SUMIFS('BAZA DANYCH'!$AB:$AB,'BAZA DANYCH'!$U:$U,I$335,'BAZA DANYCH'!$K:$K,$C374,'BAZA DANYCH'!$A:$A,$A374,'BAZA DANYCH'!$F:$F,STATYSTYKI!$B374)</f>
        <v>11</v>
      </c>
      <c r="J374" s="94">
        <f>SUMIFS('BAZA DANYCH'!$AB:$AB,'BAZA DANYCH'!$U:$U,J$335,'BAZA DANYCH'!$K:$K,$C374,'BAZA DANYCH'!$A:$A,$A374,'BAZA DANYCH'!$F:$F,STATYSTYKI!$B374)</f>
        <v>16</v>
      </c>
      <c r="K374" s="94">
        <f>SUMIFS('BAZA DANYCH'!$AB:$AB,'BAZA DANYCH'!$U:$U,K$335,'BAZA DANYCH'!$K:$K,$C374,'BAZA DANYCH'!$A:$A,$A374,'BAZA DANYCH'!$F:$F,STATYSTYKI!$B374)</f>
        <v>26</v>
      </c>
      <c r="L374" s="94">
        <f>SUMIFS('BAZA DANYCH'!$AB:$AB,'BAZA DANYCH'!$U:$U,L$335,'BAZA DANYCH'!$K:$K,$C374,'BAZA DANYCH'!$A:$A,$A374,'BAZA DANYCH'!$F:$F,STATYSTYKI!$B374)</f>
        <v>16</v>
      </c>
      <c r="P374" s="291"/>
      <c r="Q374" s="291"/>
      <c r="R374" s="291"/>
      <c r="S374" s="291"/>
      <c r="T374" s="234"/>
      <c r="U374" s="234"/>
      <c r="V374" s="234"/>
      <c r="W374" s="234"/>
      <c r="X374" s="291"/>
      <c r="Y374" s="291"/>
      <c r="Z374" s="291"/>
      <c r="AA374" s="291"/>
      <c r="AB374" s="291"/>
      <c r="AC374" s="291"/>
      <c r="AD374" s="234"/>
    </row>
    <row r="375" spans="1:30" ht="15">
      <c r="A375" s="28" t="s">
        <v>337</v>
      </c>
      <c r="B375" s="51" t="s">
        <v>338</v>
      </c>
      <c r="C375" s="49">
        <v>612</v>
      </c>
      <c r="D375" s="237">
        <f t="shared" si="64"/>
        <v>0</v>
      </c>
      <c r="E375" s="94">
        <f>SUMIFS('BAZA DANYCH'!$AB:$AB,'BAZA DANYCH'!$U:$U,E$335,'BAZA DANYCH'!$K:$K,$C375,'BAZA DANYCH'!$A:$A,$A375,'BAZA DANYCH'!$F:$F,STATYSTYKI!$B375)</f>
        <v>0</v>
      </c>
      <c r="F375" s="94">
        <f>SUMIFS('BAZA DANYCH'!$AB:$AB,'BAZA DANYCH'!$U:$U,F$335,'BAZA DANYCH'!$K:$K,$C375,'BAZA DANYCH'!$A:$A,$A375,'BAZA DANYCH'!$F:$F,STATYSTYKI!$B375)</f>
        <v>0</v>
      </c>
      <c r="G375" s="94">
        <f>SUMIFS('BAZA DANYCH'!$AB:$AB,'BAZA DANYCH'!$U:$U,G$335,'BAZA DANYCH'!$K:$K,$C375,'BAZA DANYCH'!$A:$A,$A375,'BAZA DANYCH'!$F:$F,STATYSTYKI!$B375)</f>
        <v>0</v>
      </c>
      <c r="H375" s="94">
        <f>SUMIFS('BAZA DANYCH'!$AB:$AB,'BAZA DANYCH'!$U:$U,H$335,'BAZA DANYCH'!$K:$K,$C375,'BAZA DANYCH'!$A:$A,$A375,'BAZA DANYCH'!$F:$F,STATYSTYKI!$B375)</f>
        <v>0</v>
      </c>
      <c r="I375" s="94">
        <f>SUMIFS('BAZA DANYCH'!$AB:$AB,'BAZA DANYCH'!$U:$U,I$335,'BAZA DANYCH'!$K:$K,$C375,'BAZA DANYCH'!$A:$A,$A375,'BAZA DANYCH'!$F:$F,STATYSTYKI!$B375)</f>
        <v>0</v>
      </c>
      <c r="J375" s="94">
        <f>SUMIFS('BAZA DANYCH'!$AB:$AB,'BAZA DANYCH'!$U:$U,J$335,'BAZA DANYCH'!$K:$K,$C375,'BAZA DANYCH'!$A:$A,$A375,'BAZA DANYCH'!$F:$F,STATYSTYKI!$B375)</f>
        <v>0</v>
      </c>
      <c r="K375" s="94">
        <f>SUMIFS('BAZA DANYCH'!$AB:$AB,'BAZA DANYCH'!$U:$U,K$335,'BAZA DANYCH'!$K:$K,$C375,'BAZA DANYCH'!$A:$A,$A375,'BAZA DANYCH'!$F:$F,STATYSTYKI!$B375)</f>
        <v>0</v>
      </c>
      <c r="L375" s="94">
        <f>SUMIFS('BAZA DANYCH'!$AB:$AB,'BAZA DANYCH'!$U:$U,L$335,'BAZA DANYCH'!$K:$K,$C375,'BAZA DANYCH'!$A:$A,$A375,'BAZA DANYCH'!$F:$F,STATYSTYKI!$B375)</f>
        <v>0</v>
      </c>
      <c r="P375" s="291"/>
      <c r="Q375" s="291"/>
      <c r="R375" s="291"/>
      <c r="S375" s="291"/>
      <c r="T375" s="234"/>
      <c r="U375" s="234"/>
      <c r="V375" s="234"/>
      <c r="W375" s="234"/>
      <c r="X375" s="291"/>
      <c r="Y375" s="291"/>
      <c r="Z375" s="291"/>
      <c r="AA375" s="291"/>
      <c r="AB375" s="291"/>
      <c r="AC375" s="291"/>
      <c r="AD375" s="234"/>
    </row>
    <row r="376" spans="1:30" ht="15">
      <c r="A376" s="28" t="s">
        <v>337</v>
      </c>
      <c r="B376" s="45" t="s">
        <v>340</v>
      </c>
      <c r="C376" s="53">
        <v>612</v>
      </c>
      <c r="D376" s="237">
        <f t="shared" si="64"/>
        <v>376</v>
      </c>
      <c r="E376" s="94">
        <f>SUMIFS('BAZA DANYCH'!$AB:$AB,'BAZA DANYCH'!$U:$U,E$335,'BAZA DANYCH'!$K:$K,$C376,'BAZA DANYCH'!$A:$A,$A376,'BAZA DANYCH'!$F:$F,STATYSTYKI!$B376)</f>
        <v>158</v>
      </c>
      <c r="F376" s="94">
        <f>SUMIFS('BAZA DANYCH'!$AB:$AB,'BAZA DANYCH'!$U:$U,F$335,'BAZA DANYCH'!$K:$K,$C376,'BAZA DANYCH'!$A:$A,$A376,'BAZA DANYCH'!$F:$F,STATYSTYKI!$B376)</f>
        <v>39</v>
      </c>
      <c r="G376" s="94">
        <f>SUMIFS('BAZA DANYCH'!$AB:$AB,'BAZA DANYCH'!$U:$U,G$335,'BAZA DANYCH'!$K:$K,$C376,'BAZA DANYCH'!$A:$A,$A376,'BAZA DANYCH'!$F:$F,STATYSTYKI!$B376)</f>
        <v>40</v>
      </c>
      <c r="H376" s="94">
        <f>SUMIFS('BAZA DANYCH'!$AB:$AB,'BAZA DANYCH'!$U:$U,H$335,'BAZA DANYCH'!$K:$K,$C376,'BAZA DANYCH'!$A:$A,$A376,'BAZA DANYCH'!$F:$F,STATYSTYKI!$B376)</f>
        <v>22</v>
      </c>
      <c r="I376" s="94">
        <f>SUMIFS('BAZA DANYCH'!$AB:$AB,'BAZA DANYCH'!$U:$U,I$335,'BAZA DANYCH'!$K:$K,$C376,'BAZA DANYCH'!$A:$A,$A376,'BAZA DANYCH'!$F:$F,STATYSTYKI!$B376)</f>
        <v>39</v>
      </c>
      <c r="J376" s="94">
        <f>SUMIFS('BAZA DANYCH'!$AB:$AB,'BAZA DANYCH'!$U:$U,J$335,'BAZA DANYCH'!$K:$K,$C376,'BAZA DANYCH'!$A:$A,$A376,'BAZA DANYCH'!$F:$F,STATYSTYKI!$B376)</f>
        <v>0</v>
      </c>
      <c r="K376" s="94">
        <f>SUMIFS('BAZA DANYCH'!$AB:$AB,'BAZA DANYCH'!$U:$U,K$335,'BAZA DANYCH'!$K:$K,$C376,'BAZA DANYCH'!$A:$A,$A376,'BAZA DANYCH'!$F:$F,STATYSTYKI!$B376)</f>
        <v>39</v>
      </c>
      <c r="L376" s="94">
        <f>SUMIFS('BAZA DANYCH'!$AB:$AB,'BAZA DANYCH'!$U:$U,L$335,'BAZA DANYCH'!$K:$K,$C376,'BAZA DANYCH'!$A:$A,$A376,'BAZA DANYCH'!$F:$F,STATYSTYKI!$B376)</f>
        <v>39</v>
      </c>
      <c r="P376" s="291"/>
      <c r="Q376" s="291"/>
      <c r="R376" s="291"/>
      <c r="S376" s="291"/>
      <c r="T376" s="234"/>
      <c r="U376" s="234"/>
      <c r="V376" s="234"/>
      <c r="W376" s="234"/>
      <c r="X376" s="291"/>
      <c r="Y376" s="291"/>
      <c r="Z376" s="291"/>
      <c r="AA376" s="291"/>
      <c r="AB376" s="291"/>
      <c r="AC376" s="291"/>
      <c r="AD376" s="234"/>
    </row>
    <row r="377" spans="1:30" ht="15">
      <c r="A377" s="28" t="s">
        <v>337</v>
      </c>
      <c r="B377" s="51" t="s">
        <v>350</v>
      </c>
      <c r="C377" s="49">
        <v>612</v>
      </c>
      <c r="D377" s="237">
        <f t="shared" si="64"/>
        <v>397</v>
      </c>
      <c r="E377" s="94">
        <f>SUMIFS('BAZA DANYCH'!$AB:$AB,'BAZA DANYCH'!$U:$U,E$335,'BAZA DANYCH'!$K:$K,$C377,'BAZA DANYCH'!$A:$A,$A377,'BAZA DANYCH'!$F:$F,STATYSTYKI!$B377)</f>
        <v>39</v>
      </c>
      <c r="F377" s="94">
        <f>SUMIFS('BAZA DANYCH'!$AB:$AB,'BAZA DANYCH'!$U:$U,F$335,'BAZA DANYCH'!$K:$K,$C377,'BAZA DANYCH'!$A:$A,$A377,'BAZA DANYCH'!$F:$F,STATYSTYKI!$B377)</f>
        <v>158</v>
      </c>
      <c r="G377" s="94">
        <f>SUMIFS('BAZA DANYCH'!$AB:$AB,'BAZA DANYCH'!$U:$U,G$335,'BAZA DANYCH'!$K:$K,$C377,'BAZA DANYCH'!$A:$A,$A377,'BAZA DANYCH'!$F:$F,STATYSTYKI!$B377)</f>
        <v>22</v>
      </c>
      <c r="H377" s="94">
        <f>SUMIFS('BAZA DANYCH'!$AB:$AB,'BAZA DANYCH'!$U:$U,H$335,'BAZA DANYCH'!$K:$K,$C377,'BAZA DANYCH'!$A:$A,$A377,'BAZA DANYCH'!$F:$F,STATYSTYKI!$B377)</f>
        <v>39</v>
      </c>
      <c r="I377" s="94">
        <f>SUMIFS('BAZA DANYCH'!$AB:$AB,'BAZA DANYCH'!$U:$U,I$335,'BAZA DANYCH'!$K:$K,$C377,'BAZA DANYCH'!$A:$A,$A377,'BAZA DANYCH'!$F:$F,STATYSTYKI!$B377)</f>
        <v>22</v>
      </c>
      <c r="J377" s="94">
        <f>SUMIFS('BAZA DANYCH'!$AB:$AB,'BAZA DANYCH'!$U:$U,J$335,'BAZA DANYCH'!$K:$K,$C377,'BAZA DANYCH'!$A:$A,$A377,'BAZA DANYCH'!$F:$F,STATYSTYKI!$B377)</f>
        <v>39</v>
      </c>
      <c r="K377" s="94">
        <f>SUMIFS('BAZA DANYCH'!$AB:$AB,'BAZA DANYCH'!$U:$U,K$335,'BAZA DANYCH'!$K:$K,$C377,'BAZA DANYCH'!$A:$A,$A377,'BAZA DANYCH'!$F:$F,STATYSTYKI!$B377)</f>
        <v>39</v>
      </c>
      <c r="L377" s="94">
        <f>SUMIFS('BAZA DANYCH'!$AB:$AB,'BAZA DANYCH'!$U:$U,L$335,'BAZA DANYCH'!$K:$K,$C377,'BAZA DANYCH'!$A:$A,$A377,'BAZA DANYCH'!$F:$F,STATYSTYKI!$B377)</f>
        <v>39</v>
      </c>
      <c r="P377" s="291"/>
      <c r="Q377" s="291"/>
      <c r="R377" s="291"/>
      <c r="S377" s="291"/>
      <c r="T377" s="234"/>
      <c r="U377" s="234"/>
      <c r="V377" s="234"/>
      <c r="W377" s="234"/>
      <c r="X377" s="291"/>
      <c r="Y377" s="291"/>
      <c r="Z377" s="291"/>
      <c r="AA377" s="291"/>
      <c r="AB377" s="291"/>
      <c r="AC377" s="291"/>
      <c r="AD377" s="234"/>
    </row>
    <row r="378" spans="1:30" ht="15">
      <c r="A378" s="28" t="s">
        <v>242</v>
      </c>
      <c r="B378" s="142" t="s">
        <v>243</v>
      </c>
      <c r="C378" s="62">
        <v>904</v>
      </c>
      <c r="D378" s="237">
        <f t="shared" si="64"/>
        <v>154</v>
      </c>
      <c r="E378" s="94">
        <f>SUMIFS('BAZA DANYCH'!$AB:$AB,'BAZA DANYCH'!$U:$U,E$335,'BAZA DANYCH'!$K:$K,$C378,'BAZA DANYCH'!$A:$A,$A378,'BAZA DANYCH'!$F:$F,STATYSTYKI!$B378)</f>
        <v>0</v>
      </c>
      <c r="F378" s="94">
        <f>SUMIFS('BAZA DANYCH'!$AB:$AB,'BAZA DANYCH'!$U:$U,F$335,'BAZA DANYCH'!$K:$K,$C378,'BAZA DANYCH'!$A:$A,$A378,'BAZA DANYCH'!$F:$F,STATYSTYKI!$B378)</f>
        <v>76</v>
      </c>
      <c r="G378" s="94">
        <f>SUMIFS('BAZA DANYCH'!$AB:$AB,'BAZA DANYCH'!$U:$U,G$335,'BAZA DANYCH'!$K:$K,$C378,'BAZA DANYCH'!$A:$A,$A378,'BAZA DANYCH'!$F:$F,STATYSTYKI!$B378)</f>
        <v>20</v>
      </c>
      <c r="H378" s="94">
        <f>SUMIFS('BAZA DANYCH'!$AB:$AB,'BAZA DANYCH'!$U:$U,H$335,'BAZA DANYCH'!$K:$K,$C378,'BAZA DANYCH'!$A:$A,$A378,'BAZA DANYCH'!$F:$F,STATYSTYKI!$B378)</f>
        <v>16</v>
      </c>
      <c r="I378" s="94">
        <f>SUMIFS('BAZA DANYCH'!$AB:$AB,'BAZA DANYCH'!$U:$U,I$335,'BAZA DANYCH'!$K:$K,$C378,'BAZA DANYCH'!$A:$A,$A378,'BAZA DANYCH'!$F:$F,STATYSTYKI!$B378)</f>
        <v>0</v>
      </c>
      <c r="J378" s="94">
        <f>SUMIFS('BAZA DANYCH'!$AB:$AB,'BAZA DANYCH'!$U:$U,J$335,'BAZA DANYCH'!$K:$K,$C378,'BAZA DANYCH'!$A:$A,$A378,'BAZA DANYCH'!$F:$F,STATYSTYKI!$B378)</f>
        <v>16</v>
      </c>
      <c r="K378" s="94">
        <f>SUMIFS('BAZA DANYCH'!$AB:$AB,'BAZA DANYCH'!$U:$U,K$335,'BAZA DANYCH'!$K:$K,$C378,'BAZA DANYCH'!$A:$A,$A378,'BAZA DANYCH'!$F:$F,STATYSTYKI!$B378)</f>
        <v>16</v>
      </c>
      <c r="L378" s="94">
        <f>SUMIFS('BAZA DANYCH'!$AB:$AB,'BAZA DANYCH'!$U:$U,L$335,'BAZA DANYCH'!$K:$K,$C378,'BAZA DANYCH'!$A:$A,$A378,'BAZA DANYCH'!$F:$F,STATYSTYKI!$B378)</f>
        <v>10</v>
      </c>
      <c r="P378" s="291"/>
      <c r="Q378" s="291"/>
      <c r="R378" s="291"/>
      <c r="S378" s="291"/>
      <c r="T378" s="234"/>
      <c r="U378" s="234"/>
      <c r="V378" s="234"/>
      <c r="W378" s="234"/>
      <c r="X378" s="291"/>
      <c r="Y378" s="291"/>
      <c r="Z378" s="291"/>
      <c r="AA378" s="291"/>
      <c r="AB378" s="291"/>
      <c r="AC378" s="291"/>
      <c r="AD378" s="234"/>
    </row>
    <row r="379" spans="1:30" ht="15">
      <c r="A379" s="28" t="s">
        <v>242</v>
      </c>
      <c r="B379" s="51" t="s">
        <v>264</v>
      </c>
      <c r="C379" s="49">
        <v>904</v>
      </c>
      <c r="D379" s="237">
        <f t="shared" si="64"/>
        <v>282</v>
      </c>
      <c r="E379" s="94">
        <f>SUMIFS('BAZA DANYCH'!$AB:$AB,'BAZA DANYCH'!$U:$U,E$335,'BAZA DANYCH'!$K:$K,$C379,'BAZA DANYCH'!$A:$A,$A379,'BAZA DANYCH'!$F:$F,STATYSTYKI!$B379)</f>
        <v>20</v>
      </c>
      <c r="F379" s="94">
        <f>SUMIFS('BAZA DANYCH'!$AB:$AB,'BAZA DANYCH'!$U:$U,F$335,'BAZA DANYCH'!$K:$K,$C379,'BAZA DANYCH'!$A:$A,$A379,'BAZA DANYCH'!$F:$F,STATYSTYKI!$B379)</f>
        <v>18</v>
      </c>
      <c r="G379" s="94">
        <f>SUMIFS('BAZA DANYCH'!$AB:$AB,'BAZA DANYCH'!$U:$U,G$335,'BAZA DANYCH'!$K:$K,$C379,'BAZA DANYCH'!$A:$A,$A379,'BAZA DANYCH'!$F:$F,STATYSTYKI!$B379)</f>
        <v>9</v>
      </c>
      <c r="H379" s="94">
        <f>SUMIFS('BAZA DANYCH'!$AB:$AB,'BAZA DANYCH'!$U:$U,H$335,'BAZA DANYCH'!$K:$K,$C379,'BAZA DANYCH'!$A:$A,$A379,'BAZA DANYCH'!$F:$F,STATYSTYKI!$B379)</f>
        <v>4</v>
      </c>
      <c r="I379" s="94">
        <f>SUMIFS('BAZA DANYCH'!$AB:$AB,'BAZA DANYCH'!$U:$U,I$335,'BAZA DANYCH'!$K:$K,$C379,'BAZA DANYCH'!$A:$A,$A379,'BAZA DANYCH'!$F:$F,STATYSTYKI!$B379)</f>
        <v>16</v>
      </c>
      <c r="J379" s="94">
        <f>SUMIFS('BAZA DANYCH'!$AB:$AB,'BAZA DANYCH'!$U:$U,J$335,'BAZA DANYCH'!$K:$K,$C379,'BAZA DANYCH'!$A:$A,$A379,'BAZA DANYCH'!$F:$F,STATYSTYKI!$B379)</f>
        <v>109</v>
      </c>
      <c r="K379" s="94">
        <f>SUMIFS('BAZA DANYCH'!$AB:$AB,'BAZA DANYCH'!$U:$U,K$335,'BAZA DANYCH'!$K:$K,$C379,'BAZA DANYCH'!$A:$A,$A379,'BAZA DANYCH'!$F:$F,STATYSTYKI!$B379)</f>
        <v>0</v>
      </c>
      <c r="L379" s="94">
        <f>SUMIFS('BAZA DANYCH'!$AB:$AB,'BAZA DANYCH'!$U:$U,L$335,'BAZA DANYCH'!$K:$K,$C379,'BAZA DANYCH'!$A:$A,$A379,'BAZA DANYCH'!$F:$F,STATYSTYKI!$B379)</f>
        <v>106</v>
      </c>
      <c r="P379" s="291"/>
      <c r="Q379" s="291"/>
      <c r="R379" s="291"/>
      <c r="S379" s="291"/>
      <c r="T379" s="234"/>
      <c r="U379" s="234"/>
      <c r="V379" s="234"/>
      <c r="W379" s="234"/>
      <c r="X379" s="291"/>
      <c r="Y379" s="291"/>
      <c r="Z379" s="291"/>
      <c r="AA379" s="291"/>
      <c r="AB379" s="291"/>
      <c r="AC379" s="291"/>
      <c r="AD379" s="234"/>
    </row>
    <row r="380" spans="1:30" ht="15">
      <c r="A380" s="28" t="s">
        <v>242</v>
      </c>
      <c r="B380" s="44" t="s">
        <v>444</v>
      </c>
      <c r="C380" s="59">
        <v>904</v>
      </c>
      <c r="D380" s="237">
        <f t="shared" si="64"/>
        <v>283</v>
      </c>
      <c r="E380" s="94">
        <f>SUMIFS('BAZA DANYCH'!$AB:$AB,'BAZA DANYCH'!$U:$U,E$335,'BAZA DANYCH'!$K:$K,$C380,'BAZA DANYCH'!$A:$A,$A380,'BAZA DANYCH'!$F:$F,STATYSTYKI!$B380)</f>
        <v>58</v>
      </c>
      <c r="F380" s="94">
        <f>SUMIFS('BAZA DANYCH'!$AB:$AB,'BAZA DANYCH'!$U:$U,F$335,'BAZA DANYCH'!$K:$K,$C380,'BAZA DANYCH'!$A:$A,$A380,'BAZA DANYCH'!$F:$F,STATYSTYKI!$B380)</f>
        <v>55</v>
      </c>
      <c r="G380" s="94">
        <f>SUMIFS('BAZA DANYCH'!$AB:$AB,'BAZA DANYCH'!$U:$U,G$335,'BAZA DANYCH'!$K:$K,$C380,'BAZA DANYCH'!$A:$A,$A380,'BAZA DANYCH'!$F:$F,STATYSTYKI!$B380)</f>
        <v>9</v>
      </c>
      <c r="H380" s="94">
        <f>SUMIFS('BAZA DANYCH'!$AB:$AB,'BAZA DANYCH'!$U:$U,H$335,'BAZA DANYCH'!$K:$K,$C380,'BAZA DANYCH'!$A:$A,$A380,'BAZA DANYCH'!$F:$F,STATYSTYKI!$B380)</f>
        <v>9</v>
      </c>
      <c r="I380" s="94">
        <f>SUMIFS('BAZA DANYCH'!$AB:$AB,'BAZA DANYCH'!$U:$U,I$335,'BAZA DANYCH'!$K:$K,$C380,'BAZA DANYCH'!$A:$A,$A380,'BAZA DANYCH'!$F:$F,STATYSTYKI!$B380)</f>
        <v>29</v>
      </c>
      <c r="J380" s="94">
        <f>SUMIFS('BAZA DANYCH'!$AB:$AB,'BAZA DANYCH'!$U:$U,J$335,'BAZA DANYCH'!$K:$K,$C380,'BAZA DANYCH'!$A:$A,$A380,'BAZA DANYCH'!$F:$F,STATYSTYKI!$B380)</f>
        <v>26</v>
      </c>
      <c r="K380" s="94">
        <f>SUMIFS('BAZA DANYCH'!$AB:$AB,'BAZA DANYCH'!$U:$U,K$335,'BAZA DANYCH'!$K:$K,$C380,'BAZA DANYCH'!$A:$A,$A380,'BAZA DANYCH'!$F:$F,STATYSTYKI!$B380)</f>
        <v>29</v>
      </c>
      <c r="L380" s="94">
        <f>SUMIFS('BAZA DANYCH'!$AB:$AB,'BAZA DANYCH'!$U:$U,L$335,'BAZA DANYCH'!$K:$K,$C380,'BAZA DANYCH'!$A:$A,$A380,'BAZA DANYCH'!$F:$F,STATYSTYKI!$B380)</f>
        <v>68</v>
      </c>
      <c r="P380" s="291"/>
      <c r="Q380" s="291"/>
      <c r="R380" s="291"/>
      <c r="S380" s="291"/>
      <c r="T380" s="234"/>
      <c r="U380" s="234"/>
      <c r="V380" s="234"/>
      <c r="W380" s="234"/>
      <c r="X380" s="291"/>
      <c r="Y380" s="291"/>
      <c r="Z380" s="291"/>
      <c r="AA380" s="291"/>
      <c r="AB380" s="291"/>
      <c r="AC380" s="291"/>
      <c r="AD380" s="234"/>
    </row>
    <row r="381" spans="1:30" ht="15">
      <c r="A381" s="28" t="s">
        <v>215</v>
      </c>
      <c r="B381" s="45" t="s">
        <v>216</v>
      </c>
      <c r="C381" s="53">
        <v>908</v>
      </c>
      <c r="D381" s="237">
        <f t="shared" si="64"/>
        <v>606</v>
      </c>
      <c r="E381" s="94">
        <f>SUMIFS('BAZA DANYCH'!$AB:$AB,'BAZA DANYCH'!$U:$U,E$335,'BAZA DANYCH'!$K:$K,$C381,'BAZA DANYCH'!$A:$A,$A381,'BAZA DANYCH'!$F:$F,STATYSTYKI!$B381)</f>
        <v>130</v>
      </c>
      <c r="F381" s="94">
        <f>SUMIFS('BAZA DANYCH'!$AB:$AB,'BAZA DANYCH'!$U:$U,F$335,'BAZA DANYCH'!$K:$K,$C381,'BAZA DANYCH'!$A:$A,$A381,'BAZA DANYCH'!$F:$F,STATYSTYKI!$B381)</f>
        <v>144</v>
      </c>
      <c r="G381" s="94">
        <f>SUMIFS('BAZA DANYCH'!$AB:$AB,'BAZA DANYCH'!$U:$U,G$335,'BAZA DANYCH'!$K:$K,$C381,'BAZA DANYCH'!$A:$A,$A381,'BAZA DANYCH'!$F:$F,STATYSTYKI!$B381)</f>
        <v>38</v>
      </c>
      <c r="H381" s="94">
        <f>SUMIFS('BAZA DANYCH'!$AB:$AB,'BAZA DANYCH'!$U:$U,H$335,'BAZA DANYCH'!$K:$K,$C381,'BAZA DANYCH'!$A:$A,$A381,'BAZA DANYCH'!$F:$F,STATYSTYKI!$B381)</f>
        <v>44</v>
      </c>
      <c r="I381" s="94">
        <f>SUMIFS('BAZA DANYCH'!$AB:$AB,'BAZA DANYCH'!$U:$U,I$335,'BAZA DANYCH'!$K:$K,$C381,'BAZA DANYCH'!$A:$A,$A381,'BAZA DANYCH'!$F:$F,STATYSTYKI!$B381)</f>
        <v>56</v>
      </c>
      <c r="J381" s="94">
        <f>SUMIFS('BAZA DANYCH'!$AB:$AB,'BAZA DANYCH'!$U:$U,J$335,'BAZA DANYCH'!$K:$K,$C381,'BAZA DANYCH'!$A:$A,$A381,'BAZA DANYCH'!$F:$F,STATYSTYKI!$B381)</f>
        <v>62</v>
      </c>
      <c r="K381" s="94">
        <f>SUMIFS('BAZA DANYCH'!$AB:$AB,'BAZA DANYCH'!$U:$U,K$335,'BAZA DANYCH'!$K:$K,$C381,'BAZA DANYCH'!$A:$A,$A381,'BAZA DANYCH'!$F:$F,STATYSTYKI!$B381)</f>
        <v>80</v>
      </c>
      <c r="L381" s="94">
        <f>SUMIFS('BAZA DANYCH'!$AB:$AB,'BAZA DANYCH'!$U:$U,L$335,'BAZA DANYCH'!$K:$K,$C381,'BAZA DANYCH'!$A:$A,$A381,'BAZA DANYCH'!$F:$F,STATYSTYKI!$B381)</f>
        <v>52</v>
      </c>
      <c r="P381" s="291"/>
      <c r="Q381" s="291"/>
      <c r="R381" s="291"/>
      <c r="S381" s="291"/>
      <c r="T381" s="234"/>
      <c r="U381" s="234"/>
      <c r="V381" s="234"/>
      <c r="W381" s="234"/>
      <c r="X381" s="291"/>
      <c r="Y381" s="291"/>
      <c r="Z381" s="291"/>
      <c r="AA381" s="291"/>
      <c r="AB381" s="291"/>
      <c r="AC381" s="291"/>
      <c r="AD381" s="234"/>
    </row>
    <row r="382" spans="1:30" ht="15">
      <c r="A382" s="28" t="s">
        <v>448</v>
      </c>
      <c r="B382" s="51" t="s">
        <v>449</v>
      </c>
      <c r="C382" s="49">
        <v>908</v>
      </c>
      <c r="D382" s="237">
        <f t="shared" si="64"/>
        <v>460</v>
      </c>
      <c r="E382" s="94">
        <f>SUMIFS('BAZA DANYCH'!$AB:$AB,'BAZA DANYCH'!$U:$U,E$335,'BAZA DANYCH'!$K:$K,$C382,'BAZA DANYCH'!$A:$A,$A382,'BAZA DANYCH'!$F:$F,STATYSTYKI!$B382)</f>
        <v>54</v>
      </c>
      <c r="F382" s="94">
        <f>SUMIFS('BAZA DANYCH'!$AB:$AB,'BAZA DANYCH'!$U:$U,F$335,'BAZA DANYCH'!$K:$K,$C382,'BAZA DANYCH'!$A:$A,$A382,'BAZA DANYCH'!$F:$F,STATYSTYKI!$B382)</f>
        <v>62</v>
      </c>
      <c r="G382" s="94">
        <f>SUMIFS('BAZA DANYCH'!$AB:$AB,'BAZA DANYCH'!$U:$U,G$335,'BAZA DANYCH'!$K:$K,$C382,'BAZA DANYCH'!$A:$A,$A382,'BAZA DANYCH'!$F:$F,STATYSTYKI!$B382)</f>
        <v>36</v>
      </c>
      <c r="H382" s="94">
        <f>SUMIFS('BAZA DANYCH'!$AB:$AB,'BAZA DANYCH'!$U:$U,H$335,'BAZA DANYCH'!$K:$K,$C382,'BAZA DANYCH'!$A:$A,$A382,'BAZA DANYCH'!$F:$F,STATYSTYKI!$B382)</f>
        <v>34</v>
      </c>
      <c r="I382" s="94">
        <f>SUMIFS('BAZA DANYCH'!$AB:$AB,'BAZA DANYCH'!$U:$U,I$335,'BAZA DANYCH'!$K:$K,$C382,'BAZA DANYCH'!$A:$A,$A382,'BAZA DANYCH'!$F:$F,STATYSTYKI!$B382)</f>
        <v>104</v>
      </c>
      <c r="J382" s="94">
        <f>SUMIFS('BAZA DANYCH'!$AB:$AB,'BAZA DANYCH'!$U:$U,J$335,'BAZA DANYCH'!$K:$K,$C382,'BAZA DANYCH'!$A:$A,$A382,'BAZA DANYCH'!$F:$F,STATYSTYKI!$B382)</f>
        <v>60</v>
      </c>
      <c r="K382" s="94">
        <f>SUMIFS('BAZA DANYCH'!$AB:$AB,'BAZA DANYCH'!$U:$U,K$335,'BAZA DANYCH'!$K:$K,$C382,'BAZA DANYCH'!$A:$A,$A382,'BAZA DANYCH'!$F:$F,STATYSTYKI!$B382)</f>
        <v>60</v>
      </c>
      <c r="L382" s="94">
        <f>SUMIFS('BAZA DANYCH'!$AB:$AB,'BAZA DANYCH'!$U:$U,L$335,'BAZA DANYCH'!$K:$K,$C382,'BAZA DANYCH'!$A:$A,$A382,'BAZA DANYCH'!$F:$F,STATYSTYKI!$B382)</f>
        <v>50</v>
      </c>
      <c r="P382" s="291"/>
      <c r="Q382" s="291"/>
      <c r="R382" s="291"/>
      <c r="S382" s="291"/>
      <c r="T382" s="234"/>
      <c r="U382" s="234"/>
      <c r="V382" s="234"/>
      <c r="W382" s="234"/>
      <c r="X382" s="291"/>
      <c r="Y382" s="291"/>
      <c r="Z382" s="291"/>
      <c r="AA382" s="291"/>
      <c r="AB382" s="291"/>
      <c r="AC382" s="291"/>
      <c r="AD382" s="234"/>
    </row>
    <row r="383" spans="1:30" ht="15">
      <c r="A383" s="28" t="s">
        <v>242</v>
      </c>
      <c r="B383" s="142" t="s">
        <v>243</v>
      </c>
      <c r="C383" s="62">
        <v>911</v>
      </c>
      <c r="D383" s="237">
        <f t="shared" si="64"/>
        <v>335</v>
      </c>
      <c r="E383" s="94">
        <f>SUMIFS('BAZA DANYCH'!$AB:$AB,'BAZA DANYCH'!$U:$U,E$335,'BAZA DANYCH'!$K:$K,$C383,'BAZA DANYCH'!$A:$A,$A383,'BAZA DANYCH'!$F:$F,STATYSTYKI!$B383)</f>
        <v>45</v>
      </c>
      <c r="F383" s="94">
        <f>SUMIFS('BAZA DANYCH'!$AB:$AB,'BAZA DANYCH'!$U:$U,F$335,'BAZA DANYCH'!$K:$K,$C383,'BAZA DANYCH'!$A:$A,$A383,'BAZA DANYCH'!$F:$F,STATYSTYKI!$B383)</f>
        <v>108</v>
      </c>
      <c r="G383" s="94">
        <f>SUMIFS('BAZA DANYCH'!$AB:$AB,'BAZA DANYCH'!$U:$U,G$335,'BAZA DANYCH'!$K:$K,$C383,'BAZA DANYCH'!$A:$A,$A383,'BAZA DANYCH'!$F:$F,STATYSTYKI!$B383)</f>
        <v>34</v>
      </c>
      <c r="H383" s="94">
        <f>SUMIFS('BAZA DANYCH'!$AB:$AB,'BAZA DANYCH'!$U:$U,H$335,'BAZA DANYCH'!$K:$K,$C383,'BAZA DANYCH'!$A:$A,$A383,'BAZA DANYCH'!$F:$F,STATYSTYKI!$B383)</f>
        <v>56</v>
      </c>
      <c r="I383" s="94">
        <f>SUMIFS('BAZA DANYCH'!$AB:$AB,'BAZA DANYCH'!$U:$U,I$335,'BAZA DANYCH'!$K:$K,$C383,'BAZA DANYCH'!$A:$A,$A383,'BAZA DANYCH'!$F:$F,STATYSTYKI!$B383)</f>
        <v>30</v>
      </c>
      <c r="J383" s="94">
        <f>SUMIFS('BAZA DANYCH'!$AB:$AB,'BAZA DANYCH'!$U:$U,J$335,'BAZA DANYCH'!$K:$K,$C383,'BAZA DANYCH'!$A:$A,$A383,'BAZA DANYCH'!$F:$F,STATYSTYKI!$B383)</f>
        <v>24</v>
      </c>
      <c r="K383" s="94">
        <f>SUMIFS('BAZA DANYCH'!$AB:$AB,'BAZA DANYCH'!$U:$U,K$335,'BAZA DANYCH'!$K:$K,$C383,'BAZA DANYCH'!$A:$A,$A383,'BAZA DANYCH'!$F:$F,STATYSTYKI!$B383)</f>
        <v>24</v>
      </c>
      <c r="L383" s="94">
        <f>SUMIFS('BAZA DANYCH'!$AB:$AB,'BAZA DANYCH'!$U:$U,L$335,'BAZA DANYCH'!$K:$K,$C383,'BAZA DANYCH'!$A:$A,$A383,'BAZA DANYCH'!$F:$F,STATYSTYKI!$B383)</f>
        <v>14</v>
      </c>
      <c r="P383" s="291"/>
      <c r="Q383" s="291"/>
      <c r="R383" s="291"/>
      <c r="S383" s="291"/>
      <c r="T383" s="234"/>
      <c r="U383" s="234"/>
      <c r="V383" s="234"/>
      <c r="W383" s="234"/>
      <c r="X383" s="291"/>
      <c r="Y383" s="291"/>
      <c r="Z383" s="291"/>
      <c r="AA383" s="291"/>
      <c r="AB383" s="291"/>
      <c r="AC383" s="291"/>
      <c r="AD383" s="234"/>
    </row>
    <row r="384" spans="1:30" ht="15">
      <c r="A384" s="28" t="s">
        <v>242</v>
      </c>
      <c r="B384" s="51" t="s">
        <v>264</v>
      </c>
      <c r="C384" s="49">
        <v>911</v>
      </c>
      <c r="D384" s="237">
        <f t="shared" si="64"/>
        <v>231</v>
      </c>
      <c r="E384" s="94">
        <f>SUMIFS('BAZA DANYCH'!$AB:$AB,'BAZA DANYCH'!$U:$U,E$335,'BAZA DANYCH'!$K:$K,$C384,'BAZA DANYCH'!$A:$A,$A384,'BAZA DANYCH'!$F:$F,STATYSTYKI!$B384)</f>
        <v>8</v>
      </c>
      <c r="F384" s="94">
        <f>SUMIFS('BAZA DANYCH'!$AB:$AB,'BAZA DANYCH'!$U:$U,F$335,'BAZA DANYCH'!$K:$K,$C384,'BAZA DANYCH'!$A:$A,$A384,'BAZA DANYCH'!$F:$F,STATYSTYKI!$B384)</f>
        <v>20</v>
      </c>
      <c r="G384" s="94">
        <f>SUMIFS('BAZA DANYCH'!$AB:$AB,'BAZA DANYCH'!$U:$U,G$335,'BAZA DANYCH'!$K:$K,$C384,'BAZA DANYCH'!$A:$A,$A384,'BAZA DANYCH'!$F:$F,STATYSTYKI!$B384)</f>
        <v>8</v>
      </c>
      <c r="H384" s="94">
        <f>SUMIFS('BAZA DANYCH'!$AB:$AB,'BAZA DANYCH'!$U:$U,H$335,'BAZA DANYCH'!$K:$K,$C384,'BAZA DANYCH'!$A:$A,$A384,'BAZA DANYCH'!$F:$F,STATYSTYKI!$B384)</f>
        <v>8</v>
      </c>
      <c r="I384" s="94">
        <f>SUMIFS('BAZA DANYCH'!$AB:$AB,'BAZA DANYCH'!$U:$U,I$335,'BAZA DANYCH'!$K:$K,$C384,'BAZA DANYCH'!$A:$A,$A384,'BAZA DANYCH'!$F:$F,STATYSTYKI!$B384)</f>
        <v>32</v>
      </c>
      <c r="J384" s="94">
        <f>SUMIFS('BAZA DANYCH'!$AB:$AB,'BAZA DANYCH'!$U:$U,J$335,'BAZA DANYCH'!$K:$K,$C384,'BAZA DANYCH'!$A:$A,$A384,'BAZA DANYCH'!$F:$F,STATYSTYKI!$B384)</f>
        <v>57</v>
      </c>
      <c r="K384" s="94">
        <f>SUMIFS('BAZA DANYCH'!$AB:$AB,'BAZA DANYCH'!$U:$U,K$335,'BAZA DANYCH'!$K:$K,$C384,'BAZA DANYCH'!$A:$A,$A384,'BAZA DANYCH'!$F:$F,STATYSTYKI!$B384)</f>
        <v>18</v>
      </c>
      <c r="L384" s="94">
        <f>SUMIFS('BAZA DANYCH'!$AB:$AB,'BAZA DANYCH'!$U:$U,L$335,'BAZA DANYCH'!$K:$K,$C384,'BAZA DANYCH'!$A:$A,$A384,'BAZA DANYCH'!$F:$F,STATYSTYKI!$B384)</f>
        <v>80</v>
      </c>
      <c r="P384" s="291"/>
      <c r="Q384" s="291"/>
      <c r="R384" s="291"/>
      <c r="S384" s="291"/>
      <c r="T384" s="234"/>
      <c r="U384" s="234"/>
      <c r="V384" s="234"/>
      <c r="W384" s="234"/>
      <c r="X384" s="291"/>
      <c r="Y384" s="291"/>
      <c r="Z384" s="291"/>
      <c r="AA384" s="291"/>
      <c r="AB384" s="291"/>
      <c r="AC384" s="291"/>
      <c r="AD384" s="234"/>
    </row>
    <row r="385" spans="1:30" ht="15">
      <c r="A385" s="28" t="s">
        <v>242</v>
      </c>
      <c r="B385" s="51" t="s">
        <v>299</v>
      </c>
      <c r="C385" s="49">
        <v>911</v>
      </c>
      <c r="D385" s="237">
        <f t="shared" si="64"/>
        <v>753</v>
      </c>
      <c r="E385" s="94">
        <f>SUMIFS('BAZA DANYCH'!$AB:$AB,'BAZA DANYCH'!$U:$U,E$335,'BAZA DANYCH'!$K:$K,$C385,'BAZA DANYCH'!$A:$A,$A385,'BAZA DANYCH'!$F:$F,STATYSTYKI!$B385)</f>
        <v>56</v>
      </c>
      <c r="F385" s="94">
        <f>SUMIFS('BAZA DANYCH'!$AB:$AB,'BAZA DANYCH'!$U:$U,F$335,'BAZA DANYCH'!$K:$K,$C385,'BAZA DANYCH'!$A:$A,$A385,'BAZA DANYCH'!$F:$F,STATYSTYKI!$B385)</f>
        <v>196</v>
      </c>
      <c r="G385" s="94">
        <f>SUMIFS('BAZA DANYCH'!$AB:$AB,'BAZA DANYCH'!$U:$U,G$335,'BAZA DANYCH'!$K:$K,$C385,'BAZA DANYCH'!$A:$A,$A385,'BAZA DANYCH'!$F:$F,STATYSTYKI!$B385)</f>
        <v>91</v>
      </c>
      <c r="H385" s="94">
        <f>SUMIFS('BAZA DANYCH'!$AB:$AB,'BAZA DANYCH'!$U:$U,H$335,'BAZA DANYCH'!$K:$K,$C385,'BAZA DANYCH'!$A:$A,$A385,'BAZA DANYCH'!$F:$F,STATYSTYKI!$B385)</f>
        <v>90</v>
      </c>
      <c r="I385" s="94">
        <f>SUMIFS('BAZA DANYCH'!$AB:$AB,'BAZA DANYCH'!$U:$U,I$335,'BAZA DANYCH'!$K:$K,$C385,'BAZA DANYCH'!$A:$A,$A385,'BAZA DANYCH'!$F:$F,STATYSTYKI!$B385)</f>
        <v>115</v>
      </c>
      <c r="J385" s="94">
        <f>SUMIFS('BAZA DANYCH'!$AB:$AB,'BAZA DANYCH'!$U:$U,J$335,'BAZA DANYCH'!$K:$K,$C385,'BAZA DANYCH'!$A:$A,$A385,'BAZA DANYCH'!$F:$F,STATYSTYKI!$B385)</f>
        <v>50</v>
      </c>
      <c r="K385" s="94">
        <f>SUMIFS('BAZA DANYCH'!$AB:$AB,'BAZA DANYCH'!$U:$U,K$335,'BAZA DANYCH'!$K:$K,$C385,'BAZA DANYCH'!$A:$A,$A385,'BAZA DANYCH'!$F:$F,STATYSTYKI!$B385)</f>
        <v>30</v>
      </c>
      <c r="L385" s="94">
        <f>SUMIFS('BAZA DANYCH'!$AB:$AB,'BAZA DANYCH'!$U:$U,L$335,'BAZA DANYCH'!$K:$K,$C385,'BAZA DANYCH'!$A:$A,$A385,'BAZA DANYCH'!$F:$F,STATYSTYKI!$B385)</f>
        <v>125</v>
      </c>
      <c r="P385" s="291"/>
      <c r="Q385" s="291"/>
      <c r="R385" s="291"/>
      <c r="S385" s="291"/>
      <c r="T385" s="234"/>
      <c r="U385" s="234"/>
      <c r="V385" s="234"/>
      <c r="W385" s="234"/>
      <c r="X385" s="291"/>
      <c r="Y385" s="291"/>
      <c r="Z385" s="291"/>
      <c r="AA385" s="291"/>
      <c r="AB385" s="291"/>
      <c r="AC385" s="291"/>
      <c r="AD385" s="234"/>
    </row>
    <row r="386" spans="1:30" ht="15">
      <c r="A386" s="28" t="s">
        <v>242</v>
      </c>
      <c r="B386" s="142" t="s">
        <v>243</v>
      </c>
      <c r="C386" s="62">
        <v>914</v>
      </c>
      <c r="D386" s="237">
        <f t="shared" si="64"/>
        <v>132</v>
      </c>
      <c r="E386" s="94">
        <f>SUMIFS('BAZA DANYCH'!$AB:$AB,'BAZA DANYCH'!$U:$U,E$335,'BAZA DANYCH'!$K:$K,$C386,'BAZA DANYCH'!$A:$A,$A386,'BAZA DANYCH'!$F:$F,STATYSTYKI!$B386)</f>
        <v>20</v>
      </c>
      <c r="F386" s="94">
        <f>SUMIFS('BAZA DANYCH'!$AB:$AB,'BAZA DANYCH'!$U:$U,F$335,'BAZA DANYCH'!$K:$K,$C386,'BAZA DANYCH'!$A:$A,$A386,'BAZA DANYCH'!$F:$F,STATYSTYKI!$B386)</f>
        <v>10</v>
      </c>
      <c r="G386" s="94">
        <f>SUMIFS('BAZA DANYCH'!$AB:$AB,'BAZA DANYCH'!$U:$U,G$335,'BAZA DANYCH'!$K:$K,$C386,'BAZA DANYCH'!$A:$A,$A386,'BAZA DANYCH'!$F:$F,STATYSTYKI!$B386)</f>
        <v>16</v>
      </c>
      <c r="H386" s="94">
        <f>SUMIFS('BAZA DANYCH'!$AB:$AB,'BAZA DANYCH'!$U:$U,H$335,'BAZA DANYCH'!$K:$K,$C386,'BAZA DANYCH'!$A:$A,$A386,'BAZA DANYCH'!$F:$F,STATYSTYKI!$B386)</f>
        <v>36</v>
      </c>
      <c r="I386" s="94">
        <f>SUMIFS('BAZA DANYCH'!$AB:$AB,'BAZA DANYCH'!$U:$U,I$335,'BAZA DANYCH'!$K:$K,$C386,'BAZA DANYCH'!$A:$A,$A386,'BAZA DANYCH'!$F:$F,STATYSTYKI!$B386)</f>
        <v>36</v>
      </c>
      <c r="J386" s="94">
        <f>SUMIFS('BAZA DANYCH'!$AB:$AB,'BAZA DANYCH'!$U:$U,J$335,'BAZA DANYCH'!$K:$K,$C386,'BAZA DANYCH'!$A:$A,$A386,'BAZA DANYCH'!$F:$F,STATYSTYKI!$B386)</f>
        <v>0</v>
      </c>
      <c r="K386" s="94">
        <f>SUMIFS('BAZA DANYCH'!$AB:$AB,'BAZA DANYCH'!$U:$U,K$335,'BAZA DANYCH'!$K:$K,$C386,'BAZA DANYCH'!$A:$A,$A386,'BAZA DANYCH'!$F:$F,STATYSTYKI!$B386)</f>
        <v>10</v>
      </c>
      <c r="L386" s="94">
        <f>SUMIFS('BAZA DANYCH'!$AB:$AB,'BAZA DANYCH'!$U:$U,L$335,'BAZA DANYCH'!$K:$K,$C386,'BAZA DANYCH'!$A:$A,$A386,'BAZA DANYCH'!$F:$F,STATYSTYKI!$B386)</f>
        <v>4</v>
      </c>
      <c r="P386" s="291"/>
      <c r="Q386" s="291"/>
      <c r="R386" s="291"/>
      <c r="S386" s="291"/>
      <c r="T386" s="234"/>
      <c r="U386" s="234"/>
      <c r="V386" s="234"/>
      <c r="W386" s="234"/>
      <c r="X386" s="291"/>
      <c r="Y386" s="291"/>
      <c r="Z386" s="291"/>
      <c r="AA386" s="291"/>
      <c r="AB386" s="291"/>
      <c r="AC386" s="291"/>
      <c r="AD386" s="234"/>
    </row>
    <row r="387" spans="1:30" ht="15">
      <c r="A387" s="28" t="s">
        <v>242</v>
      </c>
      <c r="B387" s="51" t="s">
        <v>264</v>
      </c>
      <c r="C387" s="49">
        <v>914</v>
      </c>
      <c r="D387" s="237">
        <f t="shared" si="64"/>
        <v>124</v>
      </c>
      <c r="E387" s="94">
        <f>SUMIFS('BAZA DANYCH'!$AB:$AB,'BAZA DANYCH'!$U:$U,E$335,'BAZA DANYCH'!$K:$K,$C387,'BAZA DANYCH'!$A:$A,$A387,'BAZA DANYCH'!$F:$F,STATYSTYKI!$B387)</f>
        <v>0</v>
      </c>
      <c r="F387" s="94">
        <f>SUMIFS('BAZA DANYCH'!$AB:$AB,'BAZA DANYCH'!$U:$U,F$335,'BAZA DANYCH'!$K:$K,$C387,'BAZA DANYCH'!$A:$A,$A387,'BAZA DANYCH'!$F:$F,STATYSTYKI!$B387)</f>
        <v>9</v>
      </c>
      <c r="G387" s="94">
        <f>SUMIFS('BAZA DANYCH'!$AB:$AB,'BAZA DANYCH'!$U:$U,G$335,'BAZA DANYCH'!$K:$K,$C387,'BAZA DANYCH'!$A:$A,$A387,'BAZA DANYCH'!$F:$F,STATYSTYKI!$B387)</f>
        <v>18</v>
      </c>
      <c r="H387" s="94">
        <f>SUMIFS('BAZA DANYCH'!$AB:$AB,'BAZA DANYCH'!$U:$U,H$335,'BAZA DANYCH'!$K:$K,$C387,'BAZA DANYCH'!$A:$A,$A387,'BAZA DANYCH'!$F:$F,STATYSTYKI!$B387)</f>
        <v>0</v>
      </c>
      <c r="I387" s="94">
        <f>SUMIFS('BAZA DANYCH'!$AB:$AB,'BAZA DANYCH'!$U:$U,I$335,'BAZA DANYCH'!$K:$K,$C387,'BAZA DANYCH'!$A:$A,$A387,'BAZA DANYCH'!$F:$F,STATYSTYKI!$B387)</f>
        <v>0</v>
      </c>
      <c r="J387" s="94">
        <f>SUMIFS('BAZA DANYCH'!$AB:$AB,'BAZA DANYCH'!$U:$U,J$335,'BAZA DANYCH'!$K:$K,$C387,'BAZA DANYCH'!$A:$A,$A387,'BAZA DANYCH'!$F:$F,STATYSTYKI!$B387)</f>
        <v>0</v>
      </c>
      <c r="K387" s="94">
        <f>SUMIFS('BAZA DANYCH'!$AB:$AB,'BAZA DANYCH'!$U:$U,K$335,'BAZA DANYCH'!$K:$K,$C387,'BAZA DANYCH'!$A:$A,$A387,'BAZA DANYCH'!$F:$F,STATYSTYKI!$B387)</f>
        <v>61</v>
      </c>
      <c r="L387" s="94">
        <f>SUMIFS('BAZA DANYCH'!$AB:$AB,'BAZA DANYCH'!$U:$U,L$335,'BAZA DANYCH'!$K:$K,$C387,'BAZA DANYCH'!$A:$A,$A387,'BAZA DANYCH'!$F:$F,STATYSTYKI!$B387)</f>
        <v>36</v>
      </c>
      <c r="P387" s="291"/>
      <c r="Q387" s="291"/>
      <c r="R387" s="291"/>
      <c r="S387" s="291"/>
      <c r="T387" s="234"/>
      <c r="U387" s="234"/>
      <c r="V387" s="234"/>
      <c r="W387" s="234"/>
      <c r="X387" s="291"/>
      <c r="Y387" s="291"/>
      <c r="Z387" s="291"/>
      <c r="AA387" s="291"/>
      <c r="AB387" s="291"/>
      <c r="AC387" s="291"/>
      <c r="AD387" s="234"/>
    </row>
    <row r="388" spans="1:30" ht="15">
      <c r="A388" s="28" t="s">
        <v>242</v>
      </c>
      <c r="B388" s="44" t="s">
        <v>444</v>
      </c>
      <c r="C388" s="59">
        <v>914</v>
      </c>
      <c r="D388" s="237">
        <f t="shared" si="64"/>
        <v>259</v>
      </c>
      <c r="E388" s="94">
        <f>SUMIFS('BAZA DANYCH'!$AB:$AB,'BAZA DANYCH'!$U:$U,E$335,'BAZA DANYCH'!$K:$K,$C388,'BAZA DANYCH'!$A:$A,$A388,'BAZA DANYCH'!$F:$F,STATYSTYKI!$B388)</f>
        <v>9</v>
      </c>
      <c r="F388" s="94">
        <f>SUMIFS('BAZA DANYCH'!$AB:$AB,'BAZA DANYCH'!$U:$U,F$335,'BAZA DANYCH'!$K:$K,$C388,'BAZA DANYCH'!$A:$A,$A388,'BAZA DANYCH'!$F:$F,STATYSTYKI!$B388)</f>
        <v>66</v>
      </c>
      <c r="G388" s="94">
        <f>SUMIFS('BAZA DANYCH'!$AB:$AB,'BAZA DANYCH'!$U:$U,G$335,'BAZA DANYCH'!$K:$K,$C388,'BAZA DANYCH'!$A:$A,$A388,'BAZA DANYCH'!$F:$F,STATYSTYKI!$B388)</f>
        <v>10</v>
      </c>
      <c r="H388" s="94">
        <f>SUMIFS('BAZA DANYCH'!$AB:$AB,'BAZA DANYCH'!$U:$U,H$335,'BAZA DANYCH'!$K:$K,$C388,'BAZA DANYCH'!$A:$A,$A388,'BAZA DANYCH'!$F:$F,STATYSTYKI!$B388)</f>
        <v>39</v>
      </c>
      <c r="I388" s="94">
        <f>SUMIFS('BAZA DANYCH'!$AB:$AB,'BAZA DANYCH'!$U:$U,I$335,'BAZA DANYCH'!$K:$K,$C388,'BAZA DANYCH'!$A:$A,$A388,'BAZA DANYCH'!$F:$F,STATYSTYKI!$B388)</f>
        <v>18</v>
      </c>
      <c r="J388" s="94">
        <f>SUMIFS('BAZA DANYCH'!$AB:$AB,'BAZA DANYCH'!$U:$U,J$335,'BAZA DANYCH'!$K:$K,$C388,'BAZA DANYCH'!$A:$A,$A388,'BAZA DANYCH'!$F:$F,STATYSTYKI!$B388)</f>
        <v>50</v>
      </c>
      <c r="K388" s="94">
        <f>SUMIFS('BAZA DANYCH'!$AB:$AB,'BAZA DANYCH'!$U:$U,K$335,'BAZA DANYCH'!$K:$K,$C388,'BAZA DANYCH'!$A:$A,$A388,'BAZA DANYCH'!$F:$F,STATYSTYKI!$B388)</f>
        <v>54</v>
      </c>
      <c r="L388" s="94">
        <f>SUMIFS('BAZA DANYCH'!$AB:$AB,'BAZA DANYCH'!$U:$U,L$335,'BAZA DANYCH'!$K:$K,$C388,'BAZA DANYCH'!$A:$A,$A388,'BAZA DANYCH'!$F:$F,STATYSTYKI!$B388)</f>
        <v>13</v>
      </c>
      <c r="P388" s="291"/>
      <c r="Q388" s="291"/>
      <c r="R388" s="291"/>
      <c r="S388" s="291"/>
      <c r="T388" s="234"/>
      <c r="U388" s="234"/>
      <c r="V388" s="234"/>
      <c r="W388" s="234"/>
      <c r="X388" s="291"/>
      <c r="Y388" s="291"/>
      <c r="Z388" s="291"/>
      <c r="AA388" s="291"/>
      <c r="AB388" s="291"/>
      <c r="AC388" s="291"/>
      <c r="AD388" s="234"/>
    </row>
    <row r="389" spans="1:30" ht="15">
      <c r="A389" s="28" t="s">
        <v>422</v>
      </c>
      <c r="B389" s="51" t="s">
        <v>428</v>
      </c>
      <c r="C389" s="49">
        <v>917</v>
      </c>
      <c r="D389" s="237">
        <f t="shared" si="64"/>
        <v>166</v>
      </c>
      <c r="E389" s="94">
        <f>SUMIFS('BAZA DANYCH'!$AB:$AB,'BAZA DANYCH'!$U:$U,E$335,'BAZA DANYCH'!$K:$K,$C389,'BAZA DANYCH'!$A:$A,$A389,'BAZA DANYCH'!$F:$F,STATYSTYKI!$B389)</f>
        <v>0</v>
      </c>
      <c r="F389" s="94">
        <f>SUMIFS('BAZA DANYCH'!$AB:$AB,'BAZA DANYCH'!$U:$U,F$335,'BAZA DANYCH'!$K:$K,$C389,'BAZA DANYCH'!$A:$A,$A389,'BAZA DANYCH'!$F:$F,STATYSTYKI!$B389)</f>
        <v>30</v>
      </c>
      <c r="G389" s="94">
        <f>SUMIFS('BAZA DANYCH'!$AB:$AB,'BAZA DANYCH'!$U:$U,G$335,'BAZA DANYCH'!$K:$K,$C389,'BAZA DANYCH'!$A:$A,$A389,'BAZA DANYCH'!$F:$F,STATYSTYKI!$B389)</f>
        <v>0</v>
      </c>
      <c r="H389" s="94">
        <f>SUMIFS('BAZA DANYCH'!$AB:$AB,'BAZA DANYCH'!$U:$U,H$335,'BAZA DANYCH'!$K:$K,$C389,'BAZA DANYCH'!$A:$A,$A389,'BAZA DANYCH'!$F:$F,STATYSTYKI!$B389)</f>
        <v>30</v>
      </c>
      <c r="I389" s="94">
        <f>SUMIFS('BAZA DANYCH'!$AB:$AB,'BAZA DANYCH'!$U:$U,I$335,'BAZA DANYCH'!$K:$K,$C389,'BAZA DANYCH'!$A:$A,$A389,'BAZA DANYCH'!$F:$F,STATYSTYKI!$B389)</f>
        <v>0</v>
      </c>
      <c r="J389" s="94">
        <f>SUMIFS('BAZA DANYCH'!$AB:$AB,'BAZA DANYCH'!$U:$U,J$335,'BAZA DANYCH'!$K:$K,$C389,'BAZA DANYCH'!$A:$A,$A389,'BAZA DANYCH'!$F:$F,STATYSTYKI!$B389)</f>
        <v>0</v>
      </c>
      <c r="K389" s="94">
        <f>SUMIFS('BAZA DANYCH'!$AB:$AB,'BAZA DANYCH'!$U:$U,K$335,'BAZA DANYCH'!$K:$K,$C389,'BAZA DANYCH'!$A:$A,$A389,'BAZA DANYCH'!$F:$F,STATYSTYKI!$B389)</f>
        <v>76</v>
      </c>
      <c r="L389" s="94">
        <f>SUMIFS('BAZA DANYCH'!$AB:$AB,'BAZA DANYCH'!$U:$U,L$335,'BAZA DANYCH'!$K:$K,$C389,'BAZA DANYCH'!$A:$A,$A389,'BAZA DANYCH'!$F:$F,STATYSTYKI!$B389)</f>
        <v>30</v>
      </c>
      <c r="P389" s="291"/>
      <c r="Q389" s="291"/>
      <c r="R389" s="291"/>
      <c r="S389" s="291"/>
      <c r="T389" s="234"/>
      <c r="U389" s="234"/>
      <c r="V389" s="234"/>
      <c r="W389" s="234"/>
      <c r="X389" s="291"/>
      <c r="Y389" s="291"/>
      <c r="Z389" s="291"/>
      <c r="AA389" s="291"/>
      <c r="AB389" s="291"/>
      <c r="AC389" s="291"/>
      <c r="AD389" s="234"/>
    </row>
    <row r="390" spans="1:30" ht="15">
      <c r="A390" s="28" t="s">
        <v>242</v>
      </c>
      <c r="B390" s="142" t="s">
        <v>243</v>
      </c>
      <c r="C390" s="62">
        <v>921</v>
      </c>
      <c r="D390" s="237">
        <f t="shared" si="64"/>
        <v>96</v>
      </c>
      <c r="E390" s="94">
        <f>SUMIFS('BAZA DANYCH'!$AB:$AB,'BAZA DANYCH'!$U:$U,E$335,'BAZA DANYCH'!$K:$K,$C390,'BAZA DANYCH'!$A:$A,$A390,'BAZA DANYCH'!$F:$F,STATYSTYKI!$B390)</f>
        <v>20</v>
      </c>
      <c r="F390" s="94">
        <f>SUMIFS('BAZA DANYCH'!$AB:$AB,'BAZA DANYCH'!$U:$U,F$335,'BAZA DANYCH'!$K:$K,$C390,'BAZA DANYCH'!$A:$A,$A390,'BAZA DANYCH'!$F:$F,STATYSTYKI!$B390)</f>
        <v>36</v>
      </c>
      <c r="G390" s="94">
        <f>SUMIFS('BAZA DANYCH'!$AB:$AB,'BAZA DANYCH'!$U:$U,G$335,'BAZA DANYCH'!$K:$K,$C390,'BAZA DANYCH'!$A:$A,$A390,'BAZA DANYCH'!$F:$F,STATYSTYKI!$B390)</f>
        <v>0</v>
      </c>
      <c r="H390" s="94">
        <f>SUMIFS('BAZA DANYCH'!$AB:$AB,'BAZA DANYCH'!$U:$U,H$335,'BAZA DANYCH'!$K:$K,$C390,'BAZA DANYCH'!$A:$A,$A390,'BAZA DANYCH'!$F:$F,STATYSTYKI!$B390)</f>
        <v>20</v>
      </c>
      <c r="I390" s="94">
        <f>SUMIFS('BAZA DANYCH'!$AB:$AB,'BAZA DANYCH'!$U:$U,I$335,'BAZA DANYCH'!$K:$K,$C390,'BAZA DANYCH'!$A:$A,$A390,'BAZA DANYCH'!$F:$F,STATYSTYKI!$B390)</f>
        <v>0</v>
      </c>
      <c r="J390" s="94">
        <f>SUMIFS('BAZA DANYCH'!$AB:$AB,'BAZA DANYCH'!$U:$U,J$335,'BAZA DANYCH'!$K:$K,$C390,'BAZA DANYCH'!$A:$A,$A390,'BAZA DANYCH'!$F:$F,STATYSTYKI!$B390)</f>
        <v>0</v>
      </c>
      <c r="K390" s="94">
        <f>SUMIFS('BAZA DANYCH'!$AB:$AB,'BAZA DANYCH'!$U:$U,K$335,'BAZA DANYCH'!$K:$K,$C390,'BAZA DANYCH'!$A:$A,$A390,'BAZA DANYCH'!$F:$F,STATYSTYKI!$B390)</f>
        <v>20</v>
      </c>
      <c r="L390" s="94">
        <f>SUMIFS('BAZA DANYCH'!$AB:$AB,'BAZA DANYCH'!$U:$U,L$335,'BAZA DANYCH'!$K:$K,$C390,'BAZA DANYCH'!$A:$A,$A390,'BAZA DANYCH'!$F:$F,STATYSTYKI!$B390)</f>
        <v>0</v>
      </c>
      <c r="P390" s="291"/>
      <c r="Q390" s="291"/>
      <c r="R390" s="291"/>
      <c r="S390" s="291"/>
      <c r="T390" s="234"/>
      <c r="U390" s="234"/>
      <c r="V390" s="234"/>
      <c r="W390" s="234"/>
      <c r="X390" s="291"/>
      <c r="Y390" s="291"/>
      <c r="Z390" s="291"/>
      <c r="AA390" s="291"/>
      <c r="AB390" s="291"/>
      <c r="AC390" s="291"/>
      <c r="AD390" s="234"/>
    </row>
    <row r="391" spans="1:30" ht="15">
      <c r="A391" s="28" t="s">
        <v>242</v>
      </c>
      <c r="B391" s="51" t="s">
        <v>264</v>
      </c>
      <c r="C391" s="49">
        <v>921</v>
      </c>
      <c r="D391" s="237">
        <f t="shared" si="64"/>
        <v>36</v>
      </c>
      <c r="E391" s="94">
        <f>SUMIFS('BAZA DANYCH'!$AB:$AB,'BAZA DANYCH'!$U:$U,E$335,'BAZA DANYCH'!$K:$K,$C391,'BAZA DANYCH'!$A:$A,$A391,'BAZA DANYCH'!$F:$F,STATYSTYKI!$B391)</f>
        <v>0</v>
      </c>
      <c r="F391" s="94">
        <f>SUMIFS('BAZA DANYCH'!$AB:$AB,'BAZA DANYCH'!$U:$U,F$335,'BAZA DANYCH'!$K:$K,$C391,'BAZA DANYCH'!$A:$A,$A391,'BAZA DANYCH'!$F:$F,STATYSTYKI!$B391)</f>
        <v>0</v>
      </c>
      <c r="G391" s="94">
        <f>SUMIFS('BAZA DANYCH'!$AB:$AB,'BAZA DANYCH'!$U:$U,G$335,'BAZA DANYCH'!$K:$K,$C391,'BAZA DANYCH'!$A:$A,$A391,'BAZA DANYCH'!$F:$F,STATYSTYKI!$B391)</f>
        <v>0</v>
      </c>
      <c r="H391" s="94">
        <f>SUMIFS('BAZA DANYCH'!$AB:$AB,'BAZA DANYCH'!$U:$U,H$335,'BAZA DANYCH'!$K:$K,$C391,'BAZA DANYCH'!$A:$A,$A391,'BAZA DANYCH'!$F:$F,STATYSTYKI!$B391)</f>
        <v>0</v>
      </c>
      <c r="I391" s="94">
        <f>SUMIFS('BAZA DANYCH'!$AB:$AB,'BAZA DANYCH'!$U:$U,I$335,'BAZA DANYCH'!$K:$K,$C391,'BAZA DANYCH'!$A:$A,$A391,'BAZA DANYCH'!$F:$F,STATYSTYKI!$B391)</f>
        <v>18</v>
      </c>
      <c r="J391" s="94">
        <f>SUMIFS('BAZA DANYCH'!$AB:$AB,'BAZA DANYCH'!$U:$U,J$335,'BAZA DANYCH'!$K:$K,$C391,'BAZA DANYCH'!$A:$A,$A391,'BAZA DANYCH'!$F:$F,STATYSTYKI!$B391)</f>
        <v>0</v>
      </c>
      <c r="K391" s="94">
        <f>SUMIFS('BAZA DANYCH'!$AB:$AB,'BAZA DANYCH'!$U:$U,K$335,'BAZA DANYCH'!$K:$K,$C391,'BAZA DANYCH'!$A:$A,$A391,'BAZA DANYCH'!$F:$F,STATYSTYKI!$B391)</f>
        <v>0</v>
      </c>
      <c r="L391" s="94">
        <f>SUMIFS('BAZA DANYCH'!$AB:$AB,'BAZA DANYCH'!$U:$U,L$335,'BAZA DANYCH'!$K:$K,$C391,'BAZA DANYCH'!$A:$A,$A391,'BAZA DANYCH'!$F:$F,STATYSTYKI!$B391)</f>
        <v>18</v>
      </c>
      <c r="P391" s="291"/>
      <c r="Q391" s="291"/>
      <c r="R391" s="291"/>
      <c r="S391" s="291"/>
      <c r="T391" s="234"/>
      <c r="U391" s="234"/>
      <c r="V391" s="234"/>
      <c r="W391" s="234"/>
      <c r="X391" s="291"/>
      <c r="Y391" s="291"/>
      <c r="Z391" s="291"/>
      <c r="AA391" s="291"/>
      <c r="AB391" s="291"/>
      <c r="AC391" s="291"/>
      <c r="AD391" s="234"/>
    </row>
    <row r="392" spans="1:30" ht="15">
      <c r="A392" s="28" t="s">
        <v>242</v>
      </c>
      <c r="B392" s="51" t="s">
        <v>299</v>
      </c>
      <c r="C392" s="49">
        <v>921</v>
      </c>
      <c r="D392" s="237">
        <f t="shared" si="64"/>
        <v>204</v>
      </c>
      <c r="E392" s="94">
        <f>SUMIFS('BAZA DANYCH'!$AB:$AB,'BAZA DANYCH'!$U:$U,E$335,'BAZA DANYCH'!$K:$K,$C392,'BAZA DANYCH'!$A:$A,$A392,'BAZA DANYCH'!$F:$F,STATYSTYKI!$B392)</f>
        <v>52</v>
      </c>
      <c r="F392" s="94">
        <f>SUMIFS('BAZA DANYCH'!$AB:$AB,'BAZA DANYCH'!$U:$U,F$335,'BAZA DANYCH'!$K:$K,$C392,'BAZA DANYCH'!$A:$A,$A392,'BAZA DANYCH'!$F:$F,STATYSTYKI!$B392)</f>
        <v>0</v>
      </c>
      <c r="G392" s="94">
        <f>SUMIFS('BAZA DANYCH'!$AB:$AB,'BAZA DANYCH'!$U:$U,G$335,'BAZA DANYCH'!$K:$K,$C392,'BAZA DANYCH'!$A:$A,$A392,'BAZA DANYCH'!$F:$F,STATYSTYKI!$B392)</f>
        <v>0</v>
      </c>
      <c r="H392" s="94">
        <f>SUMIFS('BAZA DANYCH'!$AB:$AB,'BAZA DANYCH'!$U:$U,H$335,'BAZA DANYCH'!$K:$K,$C392,'BAZA DANYCH'!$A:$A,$A392,'BAZA DANYCH'!$F:$F,STATYSTYKI!$B392)</f>
        <v>14</v>
      </c>
      <c r="I392" s="94">
        <f>SUMIFS('BAZA DANYCH'!$AB:$AB,'BAZA DANYCH'!$U:$U,I$335,'BAZA DANYCH'!$K:$K,$C392,'BAZA DANYCH'!$A:$A,$A392,'BAZA DANYCH'!$F:$F,STATYSTYKI!$B392)</f>
        <v>36</v>
      </c>
      <c r="J392" s="94">
        <f>SUMIFS('BAZA DANYCH'!$AB:$AB,'BAZA DANYCH'!$U:$U,J$335,'BAZA DANYCH'!$K:$K,$C392,'BAZA DANYCH'!$A:$A,$A392,'BAZA DANYCH'!$F:$F,STATYSTYKI!$B392)</f>
        <v>52</v>
      </c>
      <c r="K392" s="94">
        <f>SUMIFS('BAZA DANYCH'!$AB:$AB,'BAZA DANYCH'!$U:$U,K$335,'BAZA DANYCH'!$K:$K,$C392,'BAZA DANYCH'!$A:$A,$A392,'BAZA DANYCH'!$F:$F,STATYSTYKI!$B392)</f>
        <v>20</v>
      </c>
      <c r="L392" s="94">
        <f>SUMIFS('BAZA DANYCH'!$AB:$AB,'BAZA DANYCH'!$U:$U,L$335,'BAZA DANYCH'!$K:$K,$C392,'BAZA DANYCH'!$A:$A,$A392,'BAZA DANYCH'!$F:$F,STATYSTYKI!$B392)</f>
        <v>30</v>
      </c>
      <c r="P392" s="291"/>
      <c r="Q392" s="291"/>
      <c r="R392" s="291"/>
      <c r="S392" s="291"/>
      <c r="T392" s="234"/>
      <c r="U392" s="234"/>
      <c r="V392" s="234"/>
      <c r="W392" s="234"/>
      <c r="X392" s="291"/>
      <c r="Y392" s="291"/>
      <c r="Z392" s="291"/>
      <c r="AA392" s="291"/>
      <c r="AB392" s="291"/>
      <c r="AC392" s="291"/>
      <c r="AD392" s="234"/>
    </row>
    <row r="393" spans="1:30" ht="15">
      <c r="A393" s="28" t="s">
        <v>422</v>
      </c>
      <c r="B393" s="51" t="s">
        <v>432</v>
      </c>
      <c r="C393" s="49">
        <v>923</v>
      </c>
      <c r="D393" s="237">
        <f t="shared" si="64"/>
        <v>404</v>
      </c>
      <c r="E393" s="94">
        <f>SUMIFS('BAZA DANYCH'!$AB:$AB,'BAZA DANYCH'!$U:$U,E$335,'BAZA DANYCH'!$K:$K,$C393,'BAZA DANYCH'!$A:$A,$A393,'BAZA DANYCH'!$F:$F,STATYSTYKI!$B393)</f>
        <v>40</v>
      </c>
      <c r="F393" s="94">
        <f>SUMIFS('BAZA DANYCH'!$AB:$AB,'BAZA DANYCH'!$U:$U,F$335,'BAZA DANYCH'!$K:$K,$C393,'BAZA DANYCH'!$A:$A,$A393,'BAZA DANYCH'!$F:$F,STATYSTYKI!$B393)</f>
        <v>36</v>
      </c>
      <c r="G393" s="94">
        <f>SUMIFS('BAZA DANYCH'!$AB:$AB,'BAZA DANYCH'!$U:$U,G$335,'BAZA DANYCH'!$K:$K,$C393,'BAZA DANYCH'!$A:$A,$A393,'BAZA DANYCH'!$F:$F,STATYSTYKI!$B393)</f>
        <v>36</v>
      </c>
      <c r="H393" s="94">
        <f>SUMIFS('BAZA DANYCH'!$AB:$AB,'BAZA DANYCH'!$U:$U,H$335,'BAZA DANYCH'!$K:$K,$C393,'BAZA DANYCH'!$A:$A,$A393,'BAZA DANYCH'!$F:$F,STATYSTYKI!$B393)</f>
        <v>46</v>
      </c>
      <c r="I393" s="94">
        <f>SUMIFS('BAZA DANYCH'!$AB:$AB,'BAZA DANYCH'!$U:$U,I$335,'BAZA DANYCH'!$K:$K,$C393,'BAZA DANYCH'!$A:$A,$A393,'BAZA DANYCH'!$F:$F,STATYSTYKI!$B393)</f>
        <v>46</v>
      </c>
      <c r="J393" s="94">
        <f>SUMIFS('BAZA DANYCH'!$AB:$AB,'BAZA DANYCH'!$U:$U,J$335,'BAZA DANYCH'!$K:$K,$C393,'BAZA DANYCH'!$A:$A,$A393,'BAZA DANYCH'!$F:$F,STATYSTYKI!$B393)</f>
        <v>36</v>
      </c>
      <c r="K393" s="94">
        <f>SUMIFS('BAZA DANYCH'!$AB:$AB,'BAZA DANYCH'!$U:$U,K$335,'BAZA DANYCH'!$K:$K,$C393,'BAZA DANYCH'!$A:$A,$A393,'BAZA DANYCH'!$F:$F,STATYSTYKI!$B393)</f>
        <v>82</v>
      </c>
      <c r="L393" s="94">
        <f>SUMIFS('BAZA DANYCH'!$AB:$AB,'BAZA DANYCH'!$U:$U,L$335,'BAZA DANYCH'!$K:$K,$C393,'BAZA DANYCH'!$A:$A,$A393,'BAZA DANYCH'!$F:$F,STATYSTYKI!$B393)</f>
        <v>82</v>
      </c>
      <c r="P393" s="291"/>
      <c r="Q393" s="291"/>
      <c r="R393" s="291"/>
      <c r="S393" s="291"/>
      <c r="T393" s="234"/>
      <c r="U393" s="234"/>
      <c r="V393" s="234"/>
      <c r="W393" s="234"/>
      <c r="X393" s="291"/>
      <c r="Y393" s="291"/>
      <c r="Z393" s="291"/>
      <c r="AA393" s="291"/>
      <c r="AB393" s="291"/>
      <c r="AC393" s="291"/>
      <c r="AD393" s="234"/>
    </row>
    <row r="394" spans="1:30" ht="15">
      <c r="A394" s="28" t="s">
        <v>242</v>
      </c>
      <c r="B394" s="142" t="s">
        <v>243</v>
      </c>
      <c r="C394" s="62">
        <v>924</v>
      </c>
      <c r="D394" s="237">
        <f t="shared" si="64"/>
        <v>111</v>
      </c>
      <c r="E394" s="94">
        <f>SUMIFS('BAZA DANYCH'!$AB:$AB,'BAZA DANYCH'!$U:$U,E$335,'BAZA DANYCH'!$K:$K,$C394,'BAZA DANYCH'!$A:$A,$A394,'BAZA DANYCH'!$F:$F,STATYSTYKI!$B394)</f>
        <v>0</v>
      </c>
      <c r="F394" s="94">
        <f>SUMIFS('BAZA DANYCH'!$AB:$AB,'BAZA DANYCH'!$U:$U,F$335,'BAZA DANYCH'!$K:$K,$C394,'BAZA DANYCH'!$A:$A,$A394,'BAZA DANYCH'!$F:$F,STATYSTYKI!$B394)</f>
        <v>16</v>
      </c>
      <c r="G394" s="94">
        <f>SUMIFS('BAZA DANYCH'!$AB:$AB,'BAZA DANYCH'!$U:$U,G$335,'BAZA DANYCH'!$K:$K,$C394,'BAZA DANYCH'!$A:$A,$A394,'BAZA DANYCH'!$F:$F,STATYSTYKI!$B394)</f>
        <v>9</v>
      </c>
      <c r="H394" s="94">
        <f>SUMIFS('BAZA DANYCH'!$AB:$AB,'BAZA DANYCH'!$U:$U,H$335,'BAZA DANYCH'!$K:$K,$C394,'BAZA DANYCH'!$A:$A,$A394,'BAZA DANYCH'!$F:$F,STATYSTYKI!$B394)</f>
        <v>20</v>
      </c>
      <c r="I394" s="94">
        <f>SUMIFS('BAZA DANYCH'!$AB:$AB,'BAZA DANYCH'!$U:$U,I$335,'BAZA DANYCH'!$K:$K,$C394,'BAZA DANYCH'!$A:$A,$A394,'BAZA DANYCH'!$F:$F,STATYSTYKI!$B394)</f>
        <v>36</v>
      </c>
      <c r="J394" s="94">
        <f>SUMIFS('BAZA DANYCH'!$AB:$AB,'BAZA DANYCH'!$U:$U,J$335,'BAZA DANYCH'!$K:$K,$C394,'BAZA DANYCH'!$A:$A,$A394,'BAZA DANYCH'!$F:$F,STATYSTYKI!$B394)</f>
        <v>20</v>
      </c>
      <c r="K394" s="94">
        <f>SUMIFS('BAZA DANYCH'!$AB:$AB,'BAZA DANYCH'!$U:$U,K$335,'BAZA DANYCH'!$K:$K,$C394,'BAZA DANYCH'!$A:$A,$A394,'BAZA DANYCH'!$F:$F,STATYSTYKI!$B394)</f>
        <v>10</v>
      </c>
      <c r="L394" s="94">
        <f>SUMIFS('BAZA DANYCH'!$AB:$AB,'BAZA DANYCH'!$U:$U,L$335,'BAZA DANYCH'!$K:$K,$C394,'BAZA DANYCH'!$A:$A,$A394,'BAZA DANYCH'!$F:$F,STATYSTYKI!$B394)</f>
        <v>0</v>
      </c>
      <c r="P394" s="291"/>
      <c r="Q394" s="291"/>
      <c r="R394" s="291"/>
      <c r="S394" s="291"/>
      <c r="T394" s="234"/>
      <c r="U394" s="234"/>
      <c r="V394" s="234"/>
      <c r="W394" s="234"/>
      <c r="X394" s="291"/>
      <c r="Y394" s="291"/>
      <c r="Z394" s="291"/>
      <c r="AA394" s="291"/>
      <c r="AB394" s="291"/>
      <c r="AC394" s="291"/>
      <c r="AD394" s="234"/>
    </row>
    <row r="395" spans="1:30" ht="15">
      <c r="A395" s="28" t="s">
        <v>242</v>
      </c>
      <c r="B395" s="51" t="s">
        <v>264</v>
      </c>
      <c r="C395" s="49">
        <v>924</v>
      </c>
      <c r="D395" s="237">
        <f t="shared" si="64"/>
        <v>111</v>
      </c>
      <c r="E395" s="94">
        <f>SUMIFS('BAZA DANYCH'!$AB:$AB,'BAZA DANYCH'!$U:$U,E$335,'BAZA DANYCH'!$K:$K,$C395,'BAZA DANYCH'!$A:$A,$A395,'BAZA DANYCH'!$F:$F,STATYSTYKI!$B395)</f>
        <v>16</v>
      </c>
      <c r="F395" s="94">
        <f>SUMIFS('BAZA DANYCH'!$AB:$AB,'BAZA DANYCH'!$U:$U,F$335,'BAZA DANYCH'!$K:$K,$C395,'BAZA DANYCH'!$A:$A,$A395,'BAZA DANYCH'!$F:$F,STATYSTYKI!$B395)</f>
        <v>8</v>
      </c>
      <c r="G395" s="94">
        <f>SUMIFS('BAZA DANYCH'!$AB:$AB,'BAZA DANYCH'!$U:$U,G$335,'BAZA DANYCH'!$K:$K,$C395,'BAZA DANYCH'!$A:$A,$A395,'BAZA DANYCH'!$F:$F,STATYSTYKI!$B395)</f>
        <v>8</v>
      </c>
      <c r="H395" s="94">
        <f>SUMIFS('BAZA DANYCH'!$AB:$AB,'BAZA DANYCH'!$U:$U,H$335,'BAZA DANYCH'!$K:$K,$C395,'BAZA DANYCH'!$A:$A,$A395,'BAZA DANYCH'!$F:$F,STATYSTYKI!$B395)</f>
        <v>0</v>
      </c>
      <c r="I395" s="94">
        <f>SUMIFS('BAZA DANYCH'!$AB:$AB,'BAZA DANYCH'!$U:$U,I$335,'BAZA DANYCH'!$K:$K,$C395,'BAZA DANYCH'!$A:$A,$A395,'BAZA DANYCH'!$F:$F,STATYSTYKI!$B395)</f>
        <v>18</v>
      </c>
      <c r="J395" s="94">
        <f>SUMIFS('BAZA DANYCH'!$AB:$AB,'BAZA DANYCH'!$U:$U,J$335,'BAZA DANYCH'!$K:$K,$C395,'BAZA DANYCH'!$A:$A,$A395,'BAZA DANYCH'!$F:$F,STATYSTYKI!$B395)</f>
        <v>43</v>
      </c>
      <c r="K395" s="94">
        <f>SUMIFS('BAZA DANYCH'!$AB:$AB,'BAZA DANYCH'!$U:$U,K$335,'BAZA DANYCH'!$K:$K,$C395,'BAZA DANYCH'!$A:$A,$A395,'BAZA DANYCH'!$F:$F,STATYSTYKI!$B395)</f>
        <v>0</v>
      </c>
      <c r="L395" s="94">
        <f>SUMIFS('BAZA DANYCH'!$AB:$AB,'BAZA DANYCH'!$U:$U,L$335,'BAZA DANYCH'!$K:$K,$C395,'BAZA DANYCH'!$A:$A,$A395,'BAZA DANYCH'!$F:$F,STATYSTYKI!$B395)</f>
        <v>18</v>
      </c>
      <c r="P395" s="291"/>
      <c r="Q395" s="291"/>
      <c r="R395" s="291"/>
      <c r="S395" s="291"/>
      <c r="T395" s="234"/>
      <c r="U395" s="234"/>
      <c r="V395" s="234"/>
      <c r="W395" s="234"/>
      <c r="X395" s="291"/>
      <c r="Y395" s="291"/>
      <c r="Z395" s="291"/>
      <c r="AA395" s="291"/>
      <c r="AB395" s="291"/>
      <c r="AC395" s="291"/>
      <c r="AD395" s="234"/>
    </row>
    <row r="396" spans="1:30" ht="15">
      <c r="A396" s="28" t="s">
        <v>242</v>
      </c>
      <c r="B396" s="44" t="s">
        <v>444</v>
      </c>
      <c r="C396" s="59">
        <v>924</v>
      </c>
      <c r="D396" s="237">
        <f t="shared" si="64"/>
        <v>218</v>
      </c>
      <c r="E396" s="94">
        <f>SUMIFS('BAZA DANYCH'!$AB:$AB,'BAZA DANYCH'!$U:$U,E$335,'BAZA DANYCH'!$K:$K,$C396,'BAZA DANYCH'!$A:$A,$A396,'BAZA DANYCH'!$F:$F,STATYSTYKI!$B396)</f>
        <v>13</v>
      </c>
      <c r="F396" s="94">
        <f>SUMIFS('BAZA DANYCH'!$AB:$AB,'BAZA DANYCH'!$U:$U,F$335,'BAZA DANYCH'!$K:$K,$C396,'BAZA DANYCH'!$A:$A,$A396,'BAZA DANYCH'!$F:$F,STATYSTYKI!$B396)</f>
        <v>26</v>
      </c>
      <c r="G396" s="94">
        <f>SUMIFS('BAZA DANYCH'!$AB:$AB,'BAZA DANYCH'!$U:$U,G$335,'BAZA DANYCH'!$K:$K,$C396,'BAZA DANYCH'!$A:$A,$A396,'BAZA DANYCH'!$F:$F,STATYSTYKI!$B396)</f>
        <v>18</v>
      </c>
      <c r="H396" s="94">
        <f>SUMIFS('BAZA DANYCH'!$AB:$AB,'BAZA DANYCH'!$U:$U,H$335,'BAZA DANYCH'!$K:$K,$C396,'BAZA DANYCH'!$A:$A,$A396,'BAZA DANYCH'!$F:$F,STATYSTYKI!$B396)</f>
        <v>8</v>
      </c>
      <c r="I396" s="94">
        <f>SUMIFS('BAZA DANYCH'!$AB:$AB,'BAZA DANYCH'!$U:$U,I$335,'BAZA DANYCH'!$K:$K,$C396,'BAZA DANYCH'!$A:$A,$A396,'BAZA DANYCH'!$F:$F,STATYSTYKI!$B396)</f>
        <v>29</v>
      </c>
      <c r="J396" s="94">
        <f>SUMIFS('BAZA DANYCH'!$AB:$AB,'BAZA DANYCH'!$U:$U,J$335,'BAZA DANYCH'!$K:$K,$C396,'BAZA DANYCH'!$A:$A,$A396,'BAZA DANYCH'!$F:$F,STATYSTYKI!$B396)</f>
        <v>86</v>
      </c>
      <c r="K396" s="94">
        <f>SUMIFS('BAZA DANYCH'!$AB:$AB,'BAZA DANYCH'!$U:$U,K$335,'BAZA DANYCH'!$K:$K,$C396,'BAZA DANYCH'!$A:$A,$A396,'BAZA DANYCH'!$F:$F,STATYSTYKI!$B396)</f>
        <v>20</v>
      </c>
      <c r="L396" s="94">
        <f>SUMIFS('BAZA DANYCH'!$AB:$AB,'BAZA DANYCH'!$U:$U,L$335,'BAZA DANYCH'!$K:$K,$C396,'BAZA DANYCH'!$A:$A,$A396,'BAZA DANYCH'!$F:$F,STATYSTYKI!$B396)</f>
        <v>18</v>
      </c>
      <c r="P396" s="291"/>
      <c r="Q396" s="291"/>
      <c r="R396" s="291"/>
      <c r="S396" s="291"/>
      <c r="T396" s="234"/>
      <c r="U396" s="234"/>
      <c r="V396" s="234"/>
      <c r="W396" s="234"/>
      <c r="X396" s="291"/>
      <c r="Y396" s="291"/>
      <c r="Z396" s="291"/>
      <c r="AA396" s="291"/>
      <c r="AB396" s="291"/>
      <c r="AC396" s="291"/>
      <c r="AD396" s="234"/>
    </row>
    <row r="397" spans="1:30" ht="15">
      <c r="A397" s="28" t="s">
        <v>215</v>
      </c>
      <c r="B397" s="45" t="s">
        <v>238</v>
      </c>
      <c r="C397" s="53">
        <v>930</v>
      </c>
      <c r="D397" s="237">
        <f t="shared" si="64"/>
        <v>164</v>
      </c>
      <c r="E397" s="94">
        <f>SUMIFS('BAZA DANYCH'!$AB:$AB,'BAZA DANYCH'!$U:$U,E$335,'BAZA DANYCH'!$K:$K,$C397,'BAZA DANYCH'!$A:$A,$A397,'BAZA DANYCH'!$F:$F,STATYSTYKI!$B397)</f>
        <v>16</v>
      </c>
      <c r="F397" s="94">
        <f>SUMIFS('BAZA DANYCH'!$AB:$AB,'BAZA DANYCH'!$U:$U,F$335,'BAZA DANYCH'!$K:$K,$C397,'BAZA DANYCH'!$A:$A,$A397,'BAZA DANYCH'!$F:$F,STATYSTYKI!$B397)</f>
        <v>10</v>
      </c>
      <c r="G397" s="94">
        <f>SUMIFS('BAZA DANYCH'!$AB:$AB,'BAZA DANYCH'!$U:$U,G$335,'BAZA DANYCH'!$K:$K,$C397,'BAZA DANYCH'!$A:$A,$A397,'BAZA DANYCH'!$F:$F,STATYSTYKI!$B397)</f>
        <v>8</v>
      </c>
      <c r="H397" s="94">
        <f>SUMIFS('BAZA DANYCH'!$AB:$AB,'BAZA DANYCH'!$U:$U,H$335,'BAZA DANYCH'!$K:$K,$C397,'BAZA DANYCH'!$A:$A,$A397,'BAZA DANYCH'!$F:$F,STATYSTYKI!$B397)</f>
        <v>16</v>
      </c>
      <c r="I397" s="94">
        <f>SUMIFS('BAZA DANYCH'!$AB:$AB,'BAZA DANYCH'!$U:$U,I$335,'BAZA DANYCH'!$K:$K,$C397,'BAZA DANYCH'!$A:$A,$A397,'BAZA DANYCH'!$F:$F,STATYSTYKI!$B397)</f>
        <v>24</v>
      </c>
      <c r="J397" s="94">
        <f>SUMIFS('BAZA DANYCH'!$AB:$AB,'BAZA DANYCH'!$U:$U,J$335,'BAZA DANYCH'!$K:$K,$C397,'BAZA DANYCH'!$A:$A,$A397,'BAZA DANYCH'!$F:$F,STATYSTYKI!$B397)</f>
        <v>40</v>
      </c>
      <c r="K397" s="94">
        <f>SUMIFS('BAZA DANYCH'!$AB:$AB,'BAZA DANYCH'!$U:$U,K$335,'BAZA DANYCH'!$K:$K,$C397,'BAZA DANYCH'!$A:$A,$A397,'BAZA DANYCH'!$F:$F,STATYSTYKI!$B397)</f>
        <v>26</v>
      </c>
      <c r="L397" s="94">
        <f>SUMIFS('BAZA DANYCH'!$AB:$AB,'BAZA DANYCH'!$U:$U,L$335,'BAZA DANYCH'!$K:$K,$C397,'BAZA DANYCH'!$A:$A,$A397,'BAZA DANYCH'!$F:$F,STATYSTYKI!$B397)</f>
        <v>24</v>
      </c>
      <c r="P397" s="291"/>
      <c r="Q397" s="291"/>
      <c r="R397" s="291"/>
      <c r="S397" s="291"/>
      <c r="T397" s="234"/>
      <c r="U397" s="234"/>
      <c r="V397" s="234"/>
      <c r="W397" s="234"/>
      <c r="X397" s="291"/>
      <c r="Y397" s="291"/>
      <c r="Z397" s="291"/>
      <c r="AA397" s="291"/>
      <c r="AB397" s="291"/>
      <c r="AC397" s="291"/>
      <c r="AD397" s="234"/>
    </row>
    <row r="398" spans="1:30" ht="15">
      <c r="A398" s="28" t="s">
        <v>242</v>
      </c>
      <c r="B398" s="51" t="s">
        <v>297</v>
      </c>
      <c r="C398" s="49">
        <v>931</v>
      </c>
      <c r="D398" s="237">
        <f t="shared" si="64"/>
        <v>560</v>
      </c>
      <c r="E398" s="94">
        <f>SUMIFS('BAZA DANYCH'!$AB:$AB,'BAZA DANYCH'!$U:$U,E$335,'BAZA DANYCH'!$K:$K,$C398,'BAZA DANYCH'!$A:$A,$A398,'BAZA DANYCH'!$F:$F,STATYSTYKI!$B398)</f>
        <v>81</v>
      </c>
      <c r="F398" s="94">
        <f>SUMIFS('BAZA DANYCH'!$AB:$AB,'BAZA DANYCH'!$U:$U,F$335,'BAZA DANYCH'!$K:$K,$C398,'BAZA DANYCH'!$A:$A,$A398,'BAZA DANYCH'!$F:$F,STATYSTYKI!$B398)</f>
        <v>112</v>
      </c>
      <c r="G398" s="94">
        <f>SUMIFS('BAZA DANYCH'!$AB:$AB,'BAZA DANYCH'!$U:$U,G$335,'BAZA DANYCH'!$K:$K,$C398,'BAZA DANYCH'!$A:$A,$A398,'BAZA DANYCH'!$F:$F,STATYSTYKI!$B398)</f>
        <v>55</v>
      </c>
      <c r="H398" s="94">
        <f>SUMIFS('BAZA DANYCH'!$AB:$AB,'BAZA DANYCH'!$U:$U,H$335,'BAZA DANYCH'!$K:$K,$C398,'BAZA DANYCH'!$A:$A,$A398,'BAZA DANYCH'!$F:$F,STATYSTYKI!$B398)</f>
        <v>18</v>
      </c>
      <c r="I398" s="94">
        <f>SUMIFS('BAZA DANYCH'!$AB:$AB,'BAZA DANYCH'!$U:$U,I$335,'BAZA DANYCH'!$K:$K,$C398,'BAZA DANYCH'!$A:$A,$A398,'BAZA DANYCH'!$F:$F,STATYSTYKI!$B398)</f>
        <v>102</v>
      </c>
      <c r="J398" s="94">
        <f>SUMIFS('BAZA DANYCH'!$AB:$AB,'BAZA DANYCH'!$U:$U,J$335,'BAZA DANYCH'!$K:$K,$C398,'BAZA DANYCH'!$A:$A,$A398,'BAZA DANYCH'!$F:$F,STATYSTYKI!$B398)</f>
        <v>110</v>
      </c>
      <c r="K398" s="94">
        <f>SUMIFS('BAZA DANYCH'!$AB:$AB,'BAZA DANYCH'!$U:$U,K$335,'BAZA DANYCH'!$K:$K,$C398,'BAZA DANYCH'!$A:$A,$A398,'BAZA DANYCH'!$F:$F,STATYSTYKI!$B398)</f>
        <v>82</v>
      </c>
      <c r="L398" s="94">
        <f>SUMIFS('BAZA DANYCH'!$AB:$AB,'BAZA DANYCH'!$U:$U,L$335,'BAZA DANYCH'!$K:$K,$C398,'BAZA DANYCH'!$A:$A,$A398,'BAZA DANYCH'!$F:$F,STATYSTYKI!$B398)</f>
        <v>0</v>
      </c>
      <c r="P398" s="291"/>
      <c r="Q398" s="291"/>
      <c r="R398" s="291"/>
      <c r="S398" s="291"/>
      <c r="T398" s="234"/>
      <c r="U398" s="234"/>
      <c r="V398" s="234"/>
      <c r="W398" s="234"/>
      <c r="X398" s="291"/>
      <c r="Y398" s="291"/>
      <c r="Z398" s="291"/>
      <c r="AA398" s="291"/>
      <c r="AB398" s="291"/>
      <c r="AC398" s="291"/>
      <c r="AD398" s="234"/>
    </row>
    <row r="399" spans="1:30" ht="15">
      <c r="A399" s="28" t="s">
        <v>242</v>
      </c>
      <c r="B399" s="51" t="s">
        <v>264</v>
      </c>
      <c r="C399" s="49">
        <v>934</v>
      </c>
      <c r="D399" s="237">
        <f t="shared" si="64"/>
        <v>8</v>
      </c>
      <c r="E399" s="94">
        <f>SUMIFS('BAZA DANYCH'!$AB:$AB,'BAZA DANYCH'!$U:$U,E$335,'BAZA DANYCH'!$K:$K,$C399,'BAZA DANYCH'!$A:$A,$A399,'BAZA DANYCH'!$F:$F,STATYSTYKI!$B399)</f>
        <v>0</v>
      </c>
      <c r="F399" s="94">
        <f>SUMIFS('BAZA DANYCH'!$AB:$AB,'BAZA DANYCH'!$U:$U,F$335,'BAZA DANYCH'!$K:$K,$C399,'BAZA DANYCH'!$A:$A,$A399,'BAZA DANYCH'!$F:$F,STATYSTYKI!$B399)</f>
        <v>0</v>
      </c>
      <c r="G399" s="94">
        <f>SUMIFS('BAZA DANYCH'!$AB:$AB,'BAZA DANYCH'!$U:$U,G$335,'BAZA DANYCH'!$K:$K,$C399,'BAZA DANYCH'!$A:$A,$A399,'BAZA DANYCH'!$F:$F,STATYSTYKI!$B399)</f>
        <v>8</v>
      </c>
      <c r="H399" s="94">
        <f>SUMIFS('BAZA DANYCH'!$AB:$AB,'BAZA DANYCH'!$U:$U,H$335,'BAZA DANYCH'!$K:$K,$C399,'BAZA DANYCH'!$A:$A,$A399,'BAZA DANYCH'!$F:$F,STATYSTYKI!$B399)</f>
        <v>0</v>
      </c>
      <c r="I399" s="94">
        <f>SUMIFS('BAZA DANYCH'!$AB:$AB,'BAZA DANYCH'!$U:$U,I$335,'BAZA DANYCH'!$K:$K,$C399,'BAZA DANYCH'!$A:$A,$A399,'BAZA DANYCH'!$F:$F,STATYSTYKI!$B399)</f>
        <v>0</v>
      </c>
      <c r="J399" s="94">
        <f>SUMIFS('BAZA DANYCH'!$AB:$AB,'BAZA DANYCH'!$U:$U,J$335,'BAZA DANYCH'!$K:$K,$C399,'BAZA DANYCH'!$A:$A,$A399,'BAZA DANYCH'!$F:$F,STATYSTYKI!$B399)</f>
        <v>0</v>
      </c>
      <c r="K399" s="94">
        <f>SUMIFS('BAZA DANYCH'!$AB:$AB,'BAZA DANYCH'!$U:$U,K$335,'BAZA DANYCH'!$K:$K,$C399,'BAZA DANYCH'!$A:$A,$A399,'BAZA DANYCH'!$F:$F,STATYSTYKI!$B399)</f>
        <v>0</v>
      </c>
      <c r="L399" s="94">
        <f>SUMIFS('BAZA DANYCH'!$AB:$AB,'BAZA DANYCH'!$U:$U,L$335,'BAZA DANYCH'!$K:$K,$C399,'BAZA DANYCH'!$A:$A,$A399,'BAZA DANYCH'!$F:$F,STATYSTYKI!$B399)</f>
        <v>0</v>
      </c>
      <c r="P399" s="291"/>
      <c r="Q399" s="291"/>
      <c r="R399" s="291"/>
      <c r="S399" s="291"/>
      <c r="T399" s="234"/>
      <c r="U399" s="234"/>
      <c r="V399" s="234"/>
      <c r="W399" s="234"/>
      <c r="X399" s="291"/>
      <c r="Y399" s="291"/>
      <c r="Z399" s="291"/>
      <c r="AA399" s="291"/>
      <c r="AB399" s="291"/>
      <c r="AC399" s="291"/>
      <c r="AD399" s="234"/>
    </row>
    <row r="400" spans="1:30" ht="15">
      <c r="A400" s="28" t="s">
        <v>422</v>
      </c>
      <c r="B400" s="51" t="s">
        <v>423</v>
      </c>
      <c r="C400" s="49">
        <v>938</v>
      </c>
      <c r="D400" s="237">
        <f t="shared" si="64"/>
        <v>318</v>
      </c>
      <c r="E400" s="94">
        <f>SUMIFS('BAZA DANYCH'!$AB:$AB,'BAZA DANYCH'!$U:$U,E$335,'BAZA DANYCH'!$K:$K,$C400,'BAZA DANYCH'!$A:$A,$A400,'BAZA DANYCH'!$F:$F,STATYSTYKI!$B400)</f>
        <v>66</v>
      </c>
      <c r="F400" s="94">
        <f>SUMIFS('BAZA DANYCH'!$AB:$AB,'BAZA DANYCH'!$U:$U,F$335,'BAZA DANYCH'!$K:$K,$C400,'BAZA DANYCH'!$A:$A,$A400,'BAZA DANYCH'!$F:$F,STATYSTYKI!$B400)</f>
        <v>90</v>
      </c>
      <c r="G400" s="94">
        <f>SUMIFS('BAZA DANYCH'!$AB:$AB,'BAZA DANYCH'!$U:$U,G$335,'BAZA DANYCH'!$K:$K,$C400,'BAZA DANYCH'!$A:$A,$A400,'BAZA DANYCH'!$F:$F,STATYSTYKI!$B400)</f>
        <v>10</v>
      </c>
      <c r="H400" s="94">
        <f>SUMIFS('BAZA DANYCH'!$AB:$AB,'BAZA DANYCH'!$U:$U,H$335,'BAZA DANYCH'!$K:$K,$C400,'BAZA DANYCH'!$A:$A,$A400,'BAZA DANYCH'!$F:$F,STATYSTYKI!$B400)</f>
        <v>20</v>
      </c>
      <c r="I400" s="94">
        <f>SUMIFS('BAZA DANYCH'!$AB:$AB,'BAZA DANYCH'!$U:$U,I$335,'BAZA DANYCH'!$K:$K,$C400,'BAZA DANYCH'!$A:$A,$A400,'BAZA DANYCH'!$F:$F,STATYSTYKI!$B400)</f>
        <v>10</v>
      </c>
      <c r="J400" s="94">
        <f>SUMIFS('BAZA DANYCH'!$AB:$AB,'BAZA DANYCH'!$U:$U,J$335,'BAZA DANYCH'!$K:$K,$C400,'BAZA DANYCH'!$A:$A,$A400,'BAZA DANYCH'!$F:$F,STATYSTYKI!$B400)</f>
        <v>46</v>
      </c>
      <c r="K400" s="94">
        <f>SUMIFS('BAZA DANYCH'!$AB:$AB,'BAZA DANYCH'!$U:$U,K$335,'BAZA DANYCH'!$K:$K,$C400,'BAZA DANYCH'!$A:$A,$A400,'BAZA DANYCH'!$F:$F,STATYSTYKI!$B400)</f>
        <v>30</v>
      </c>
      <c r="L400" s="94">
        <f>SUMIFS('BAZA DANYCH'!$AB:$AB,'BAZA DANYCH'!$U:$U,L$335,'BAZA DANYCH'!$K:$K,$C400,'BAZA DANYCH'!$A:$A,$A400,'BAZA DANYCH'!$F:$F,STATYSTYKI!$B400)</f>
        <v>46</v>
      </c>
      <c r="P400" s="291"/>
      <c r="Q400" s="291"/>
      <c r="R400" s="291"/>
      <c r="S400" s="291"/>
      <c r="T400" s="234"/>
      <c r="U400" s="234"/>
      <c r="V400" s="234"/>
      <c r="W400" s="234"/>
      <c r="X400" s="291"/>
      <c r="Y400" s="291"/>
      <c r="Z400" s="291"/>
      <c r="AA400" s="291"/>
      <c r="AB400" s="291"/>
      <c r="AC400" s="291"/>
      <c r="AD400" s="234"/>
    </row>
    <row r="401" spans="1:30" ht="15">
      <c r="A401" s="28" t="s">
        <v>242</v>
      </c>
      <c r="B401" s="51" t="s">
        <v>264</v>
      </c>
      <c r="C401" s="49">
        <v>991</v>
      </c>
      <c r="D401" s="237">
        <f t="shared" ref="D401:D464" si="65">SUM(E401:H401)+SUM(I401:L401)</f>
        <v>16</v>
      </c>
      <c r="E401" s="94">
        <f>SUMIFS('BAZA DANYCH'!$AB:$AB,'BAZA DANYCH'!$U:$U,E$335,'BAZA DANYCH'!$K:$K,$C401,'BAZA DANYCH'!$A:$A,$A401,'BAZA DANYCH'!$F:$F,STATYSTYKI!$B401)</f>
        <v>0</v>
      </c>
      <c r="F401" s="94">
        <f>SUMIFS('BAZA DANYCH'!$AB:$AB,'BAZA DANYCH'!$U:$U,F$335,'BAZA DANYCH'!$K:$K,$C401,'BAZA DANYCH'!$A:$A,$A401,'BAZA DANYCH'!$F:$F,STATYSTYKI!$B401)</f>
        <v>0</v>
      </c>
      <c r="G401" s="94">
        <f>SUMIFS('BAZA DANYCH'!$AB:$AB,'BAZA DANYCH'!$U:$U,G$335,'BAZA DANYCH'!$K:$K,$C401,'BAZA DANYCH'!$A:$A,$A401,'BAZA DANYCH'!$F:$F,STATYSTYKI!$B401)</f>
        <v>0</v>
      </c>
      <c r="H401" s="94">
        <f>SUMIFS('BAZA DANYCH'!$AB:$AB,'BAZA DANYCH'!$U:$U,H$335,'BAZA DANYCH'!$K:$K,$C401,'BAZA DANYCH'!$A:$A,$A401,'BAZA DANYCH'!$F:$F,STATYSTYKI!$B401)</f>
        <v>0</v>
      </c>
      <c r="I401" s="94">
        <f>SUMIFS('BAZA DANYCH'!$AB:$AB,'BAZA DANYCH'!$U:$U,I$335,'BAZA DANYCH'!$K:$K,$C401,'BAZA DANYCH'!$A:$A,$A401,'BAZA DANYCH'!$F:$F,STATYSTYKI!$B401)</f>
        <v>0</v>
      </c>
      <c r="J401" s="94">
        <f>SUMIFS('BAZA DANYCH'!$AB:$AB,'BAZA DANYCH'!$U:$U,J$335,'BAZA DANYCH'!$K:$K,$C401,'BAZA DANYCH'!$A:$A,$A401,'BAZA DANYCH'!$F:$F,STATYSTYKI!$B401)</f>
        <v>0</v>
      </c>
      <c r="K401" s="94">
        <f>SUMIFS('BAZA DANYCH'!$AB:$AB,'BAZA DANYCH'!$U:$U,K$335,'BAZA DANYCH'!$K:$K,$C401,'BAZA DANYCH'!$A:$A,$A401,'BAZA DANYCH'!$F:$F,STATYSTYKI!$B401)</f>
        <v>16</v>
      </c>
      <c r="L401" s="94">
        <f>SUMIFS('BAZA DANYCH'!$AB:$AB,'BAZA DANYCH'!$U:$U,L$335,'BAZA DANYCH'!$K:$K,$C401,'BAZA DANYCH'!$A:$A,$A401,'BAZA DANYCH'!$F:$F,STATYSTYKI!$B401)</f>
        <v>0</v>
      </c>
      <c r="P401" s="291"/>
      <c r="Q401" s="291"/>
      <c r="R401" s="291"/>
      <c r="S401" s="291"/>
      <c r="T401" s="234"/>
      <c r="U401" s="234"/>
      <c r="V401" s="234"/>
      <c r="W401" s="234"/>
      <c r="X401" s="291"/>
      <c r="Y401" s="291"/>
      <c r="Z401" s="291"/>
      <c r="AA401" s="291"/>
      <c r="AB401" s="291"/>
      <c r="AC401" s="291"/>
      <c r="AD401" s="234"/>
    </row>
    <row r="402" spans="1:30" ht="15">
      <c r="A402" s="28" t="s">
        <v>242</v>
      </c>
      <c r="B402" s="51" t="s">
        <v>264</v>
      </c>
      <c r="C402" s="49" t="s">
        <v>274</v>
      </c>
      <c r="D402" s="237">
        <f t="shared" si="65"/>
        <v>10</v>
      </c>
      <c r="E402" s="94">
        <f>SUMIFS('BAZA DANYCH'!$AB:$AB,'BAZA DANYCH'!$U:$U,E$335,'BAZA DANYCH'!$K:$K,$C402,'BAZA DANYCH'!$A:$A,$A402,'BAZA DANYCH'!$F:$F,STATYSTYKI!$B402)</f>
        <v>0</v>
      </c>
      <c r="F402" s="94">
        <f>SUMIFS('BAZA DANYCH'!$AB:$AB,'BAZA DANYCH'!$U:$U,F$335,'BAZA DANYCH'!$K:$K,$C402,'BAZA DANYCH'!$A:$A,$A402,'BAZA DANYCH'!$F:$F,STATYSTYKI!$B402)</f>
        <v>10</v>
      </c>
      <c r="G402" s="94">
        <f>SUMIFS('BAZA DANYCH'!$AB:$AB,'BAZA DANYCH'!$U:$U,G$335,'BAZA DANYCH'!$K:$K,$C402,'BAZA DANYCH'!$A:$A,$A402,'BAZA DANYCH'!$F:$F,STATYSTYKI!$B402)</f>
        <v>0</v>
      </c>
      <c r="H402" s="94">
        <f>SUMIFS('BAZA DANYCH'!$AB:$AB,'BAZA DANYCH'!$U:$U,H$335,'BAZA DANYCH'!$K:$K,$C402,'BAZA DANYCH'!$A:$A,$A402,'BAZA DANYCH'!$F:$F,STATYSTYKI!$B402)</f>
        <v>0</v>
      </c>
      <c r="I402" s="94">
        <f>SUMIFS('BAZA DANYCH'!$AB:$AB,'BAZA DANYCH'!$U:$U,I$335,'BAZA DANYCH'!$K:$K,$C402,'BAZA DANYCH'!$A:$A,$A402,'BAZA DANYCH'!$F:$F,STATYSTYKI!$B402)</f>
        <v>0</v>
      </c>
      <c r="J402" s="94">
        <f>SUMIFS('BAZA DANYCH'!$AB:$AB,'BAZA DANYCH'!$U:$U,J$335,'BAZA DANYCH'!$K:$K,$C402,'BAZA DANYCH'!$A:$A,$A402,'BAZA DANYCH'!$F:$F,STATYSTYKI!$B402)</f>
        <v>0</v>
      </c>
      <c r="K402" s="94">
        <f>SUMIFS('BAZA DANYCH'!$AB:$AB,'BAZA DANYCH'!$U:$U,K$335,'BAZA DANYCH'!$K:$K,$C402,'BAZA DANYCH'!$A:$A,$A402,'BAZA DANYCH'!$F:$F,STATYSTYKI!$B402)</f>
        <v>0</v>
      </c>
      <c r="L402" s="94">
        <f>SUMIFS('BAZA DANYCH'!$AB:$AB,'BAZA DANYCH'!$U:$U,L$335,'BAZA DANYCH'!$K:$K,$C402,'BAZA DANYCH'!$A:$A,$A402,'BAZA DANYCH'!$F:$F,STATYSTYKI!$B402)</f>
        <v>0</v>
      </c>
      <c r="P402" s="291"/>
      <c r="Q402" s="291"/>
      <c r="R402" s="291"/>
      <c r="S402" s="291"/>
      <c r="T402" s="234"/>
      <c r="U402" s="234"/>
      <c r="V402" s="234"/>
      <c r="W402" s="234"/>
      <c r="X402" s="291"/>
      <c r="Y402" s="291"/>
      <c r="Z402" s="291"/>
      <c r="AA402" s="291"/>
      <c r="AB402" s="291"/>
      <c r="AC402" s="291"/>
      <c r="AD402" s="234"/>
    </row>
    <row r="403" spans="1:30" ht="15">
      <c r="A403" s="28" t="s">
        <v>242</v>
      </c>
      <c r="B403" s="49" t="s">
        <v>264</v>
      </c>
      <c r="C403" s="49" t="s">
        <v>289</v>
      </c>
      <c r="D403" s="237">
        <f t="shared" si="65"/>
        <v>50</v>
      </c>
      <c r="E403" s="94">
        <f>SUMIFS('BAZA DANYCH'!$AB:$AB,'BAZA DANYCH'!$U:$U,E$335,'BAZA DANYCH'!$K:$K,$C403,'BAZA DANYCH'!$A:$A,$A403,'BAZA DANYCH'!$F:$F,STATYSTYKI!$B403)</f>
        <v>0</v>
      </c>
      <c r="F403" s="94">
        <f>SUMIFS('BAZA DANYCH'!$AB:$AB,'BAZA DANYCH'!$U:$U,F$335,'BAZA DANYCH'!$K:$K,$C403,'BAZA DANYCH'!$A:$A,$A403,'BAZA DANYCH'!$F:$F,STATYSTYKI!$B403)</f>
        <v>0</v>
      </c>
      <c r="G403" s="94">
        <f>SUMIFS('BAZA DANYCH'!$AB:$AB,'BAZA DANYCH'!$U:$U,G$335,'BAZA DANYCH'!$K:$K,$C403,'BAZA DANYCH'!$A:$A,$A403,'BAZA DANYCH'!$F:$F,STATYSTYKI!$B403)</f>
        <v>0</v>
      </c>
      <c r="H403" s="94">
        <f>SUMIFS('BAZA DANYCH'!$AB:$AB,'BAZA DANYCH'!$U:$U,H$335,'BAZA DANYCH'!$K:$K,$C403,'BAZA DANYCH'!$A:$A,$A403,'BAZA DANYCH'!$F:$F,STATYSTYKI!$B403)</f>
        <v>0</v>
      </c>
      <c r="I403" s="94">
        <f>SUMIFS('BAZA DANYCH'!$AB:$AB,'BAZA DANYCH'!$U:$U,I$335,'BAZA DANYCH'!$K:$K,$C403,'BAZA DANYCH'!$A:$A,$A403,'BAZA DANYCH'!$F:$F,STATYSTYKI!$B403)</f>
        <v>0</v>
      </c>
      <c r="J403" s="94">
        <f>SUMIFS('BAZA DANYCH'!$AB:$AB,'BAZA DANYCH'!$U:$U,J$335,'BAZA DANYCH'!$K:$K,$C403,'BAZA DANYCH'!$A:$A,$A403,'BAZA DANYCH'!$F:$F,STATYSTYKI!$B403)</f>
        <v>50</v>
      </c>
      <c r="K403" s="94">
        <f>SUMIFS('BAZA DANYCH'!$AB:$AB,'BAZA DANYCH'!$U:$U,K$335,'BAZA DANYCH'!$K:$K,$C403,'BAZA DANYCH'!$A:$A,$A403,'BAZA DANYCH'!$F:$F,STATYSTYKI!$B403)</f>
        <v>0</v>
      </c>
      <c r="L403" s="94">
        <f>SUMIFS('BAZA DANYCH'!$AB:$AB,'BAZA DANYCH'!$U:$U,L$335,'BAZA DANYCH'!$K:$K,$C403,'BAZA DANYCH'!$A:$A,$A403,'BAZA DANYCH'!$F:$F,STATYSTYKI!$B403)</f>
        <v>0</v>
      </c>
      <c r="P403" s="291"/>
      <c r="Q403" s="291"/>
      <c r="R403" s="291"/>
      <c r="S403" s="291"/>
      <c r="T403" s="234"/>
      <c r="U403" s="234"/>
      <c r="V403" s="234"/>
      <c r="W403" s="234"/>
      <c r="X403" s="291"/>
      <c r="Y403" s="291"/>
      <c r="Z403" s="291"/>
      <c r="AA403" s="291"/>
      <c r="AB403" s="291"/>
      <c r="AC403" s="291"/>
      <c r="AD403" s="234"/>
    </row>
    <row r="404" spans="1:30" ht="15">
      <c r="A404" s="28" t="s">
        <v>242</v>
      </c>
      <c r="B404" s="51" t="s">
        <v>264</v>
      </c>
      <c r="C404" s="49" t="s">
        <v>287</v>
      </c>
      <c r="D404" s="237">
        <f t="shared" si="65"/>
        <v>18</v>
      </c>
      <c r="E404" s="94">
        <f>SUMIFS('BAZA DANYCH'!$AB:$AB,'BAZA DANYCH'!$U:$U,E$335,'BAZA DANYCH'!$K:$K,$C404,'BAZA DANYCH'!$A:$A,$A404,'BAZA DANYCH'!$F:$F,STATYSTYKI!$B404)</f>
        <v>0</v>
      </c>
      <c r="F404" s="94">
        <f>SUMIFS('BAZA DANYCH'!$AB:$AB,'BAZA DANYCH'!$U:$U,F$335,'BAZA DANYCH'!$K:$K,$C404,'BAZA DANYCH'!$A:$A,$A404,'BAZA DANYCH'!$F:$F,STATYSTYKI!$B404)</f>
        <v>0</v>
      </c>
      <c r="G404" s="94">
        <f>SUMIFS('BAZA DANYCH'!$AB:$AB,'BAZA DANYCH'!$U:$U,G$335,'BAZA DANYCH'!$K:$K,$C404,'BAZA DANYCH'!$A:$A,$A404,'BAZA DANYCH'!$F:$F,STATYSTYKI!$B404)</f>
        <v>0</v>
      </c>
      <c r="H404" s="94">
        <f>SUMIFS('BAZA DANYCH'!$AB:$AB,'BAZA DANYCH'!$U:$U,H$335,'BAZA DANYCH'!$K:$K,$C404,'BAZA DANYCH'!$A:$A,$A404,'BAZA DANYCH'!$F:$F,STATYSTYKI!$B404)</f>
        <v>0</v>
      </c>
      <c r="I404" s="94">
        <f>SUMIFS('BAZA DANYCH'!$AB:$AB,'BAZA DANYCH'!$U:$U,I$335,'BAZA DANYCH'!$K:$K,$C404,'BAZA DANYCH'!$A:$A,$A404,'BAZA DANYCH'!$F:$F,STATYSTYKI!$B404)</f>
        <v>18</v>
      </c>
      <c r="J404" s="94">
        <f>SUMIFS('BAZA DANYCH'!$AB:$AB,'BAZA DANYCH'!$U:$U,J$335,'BAZA DANYCH'!$K:$K,$C404,'BAZA DANYCH'!$A:$A,$A404,'BAZA DANYCH'!$F:$F,STATYSTYKI!$B404)</f>
        <v>0</v>
      </c>
      <c r="K404" s="94">
        <f>SUMIFS('BAZA DANYCH'!$AB:$AB,'BAZA DANYCH'!$U:$U,K$335,'BAZA DANYCH'!$K:$K,$C404,'BAZA DANYCH'!$A:$A,$A404,'BAZA DANYCH'!$F:$F,STATYSTYKI!$B404)</f>
        <v>0</v>
      </c>
      <c r="L404" s="94">
        <f>SUMIFS('BAZA DANYCH'!$AB:$AB,'BAZA DANYCH'!$U:$U,L$335,'BAZA DANYCH'!$K:$K,$C404,'BAZA DANYCH'!$A:$A,$A404,'BAZA DANYCH'!$F:$F,STATYSTYKI!$B404)</f>
        <v>0</v>
      </c>
      <c r="P404" s="291"/>
      <c r="Q404" s="291"/>
      <c r="R404" s="291"/>
      <c r="S404" s="291"/>
      <c r="T404" s="234"/>
      <c r="U404" s="234"/>
      <c r="V404" s="234"/>
      <c r="W404" s="234"/>
      <c r="X404" s="291"/>
      <c r="Y404" s="291"/>
      <c r="Z404" s="291"/>
      <c r="AA404" s="291"/>
      <c r="AB404" s="291"/>
      <c r="AC404" s="291"/>
      <c r="AD404" s="234"/>
    </row>
    <row r="405" spans="1:30" ht="15">
      <c r="A405" s="28" t="s">
        <v>337</v>
      </c>
      <c r="B405" s="51" t="s">
        <v>350</v>
      </c>
      <c r="C405" s="49" t="s">
        <v>154</v>
      </c>
      <c r="D405" s="237">
        <f t="shared" si="65"/>
        <v>92</v>
      </c>
      <c r="E405" s="94">
        <f>SUMIFS('BAZA DANYCH'!$AB:$AB,'BAZA DANYCH'!$U:$U,E$335,'BAZA DANYCH'!$K:$K,$C405,'BAZA DANYCH'!$A:$A,$A405,'BAZA DANYCH'!$F:$F,STATYSTYKI!$B405)</f>
        <v>0</v>
      </c>
      <c r="F405" s="94">
        <f>SUMIFS('BAZA DANYCH'!$AB:$AB,'BAZA DANYCH'!$U:$U,F$335,'BAZA DANYCH'!$K:$K,$C405,'BAZA DANYCH'!$A:$A,$A405,'BAZA DANYCH'!$F:$F,STATYSTYKI!$B405)</f>
        <v>10</v>
      </c>
      <c r="G405" s="94">
        <f>SUMIFS('BAZA DANYCH'!$AB:$AB,'BAZA DANYCH'!$U:$U,G$335,'BAZA DANYCH'!$K:$K,$C405,'BAZA DANYCH'!$A:$A,$A405,'BAZA DANYCH'!$F:$F,STATYSTYKI!$B405)</f>
        <v>10</v>
      </c>
      <c r="H405" s="94">
        <f>SUMIFS('BAZA DANYCH'!$AB:$AB,'BAZA DANYCH'!$U:$U,H$335,'BAZA DANYCH'!$K:$K,$C405,'BAZA DANYCH'!$A:$A,$A405,'BAZA DANYCH'!$F:$F,STATYSTYKI!$B405)</f>
        <v>0</v>
      </c>
      <c r="I405" s="94">
        <f>SUMIFS('BAZA DANYCH'!$AB:$AB,'BAZA DANYCH'!$U:$U,I$335,'BAZA DANYCH'!$K:$K,$C405,'BAZA DANYCH'!$A:$A,$A405,'BAZA DANYCH'!$F:$F,STATYSTYKI!$B405)</f>
        <v>0</v>
      </c>
      <c r="J405" s="94">
        <f>SUMIFS('BAZA DANYCH'!$AB:$AB,'BAZA DANYCH'!$U:$U,J$335,'BAZA DANYCH'!$K:$K,$C405,'BAZA DANYCH'!$A:$A,$A405,'BAZA DANYCH'!$F:$F,STATYSTYKI!$B405)</f>
        <v>36</v>
      </c>
      <c r="K405" s="94">
        <f>SUMIFS('BAZA DANYCH'!$AB:$AB,'BAZA DANYCH'!$U:$U,K$335,'BAZA DANYCH'!$K:$K,$C405,'BAZA DANYCH'!$A:$A,$A405,'BAZA DANYCH'!$F:$F,STATYSTYKI!$B405)</f>
        <v>36</v>
      </c>
      <c r="L405" s="94">
        <f>SUMIFS('BAZA DANYCH'!$AB:$AB,'BAZA DANYCH'!$U:$U,L$335,'BAZA DANYCH'!$K:$K,$C405,'BAZA DANYCH'!$A:$A,$A405,'BAZA DANYCH'!$F:$F,STATYSTYKI!$B405)</f>
        <v>0</v>
      </c>
      <c r="P405" s="291"/>
      <c r="Q405" s="291"/>
      <c r="R405" s="291"/>
      <c r="S405" s="291"/>
      <c r="T405" s="234"/>
      <c r="U405" s="234"/>
      <c r="V405" s="234"/>
      <c r="W405" s="234"/>
      <c r="X405" s="291"/>
      <c r="Y405" s="291"/>
      <c r="Z405" s="291"/>
      <c r="AA405" s="291"/>
      <c r="AB405" s="291"/>
      <c r="AC405" s="291"/>
      <c r="AD405" s="234"/>
    </row>
    <row r="406" spans="1:30" ht="15">
      <c r="A406" s="28" t="s">
        <v>242</v>
      </c>
      <c r="B406" s="51" t="s">
        <v>264</v>
      </c>
      <c r="C406" s="49" t="s">
        <v>278</v>
      </c>
      <c r="D406" s="237">
        <f t="shared" si="65"/>
        <v>329</v>
      </c>
      <c r="E406" s="94">
        <f>SUMIFS('BAZA DANYCH'!$AB:$AB,'BAZA DANYCH'!$U:$U,E$335,'BAZA DANYCH'!$K:$K,$C406,'BAZA DANYCH'!$A:$A,$A406,'BAZA DANYCH'!$F:$F,STATYSTYKI!$B406)</f>
        <v>0</v>
      </c>
      <c r="F406" s="94">
        <f>SUMIFS('BAZA DANYCH'!$AB:$AB,'BAZA DANYCH'!$U:$U,F$335,'BAZA DANYCH'!$K:$K,$C406,'BAZA DANYCH'!$A:$A,$A406,'BAZA DANYCH'!$F:$F,STATYSTYKI!$B406)</f>
        <v>20</v>
      </c>
      <c r="G406" s="94">
        <f>SUMIFS('BAZA DANYCH'!$AB:$AB,'BAZA DANYCH'!$U:$U,G$335,'BAZA DANYCH'!$K:$K,$C406,'BAZA DANYCH'!$A:$A,$A406,'BAZA DANYCH'!$F:$F,STATYSTYKI!$B406)</f>
        <v>0</v>
      </c>
      <c r="H406" s="94">
        <f>SUMIFS('BAZA DANYCH'!$AB:$AB,'BAZA DANYCH'!$U:$U,H$335,'BAZA DANYCH'!$K:$K,$C406,'BAZA DANYCH'!$A:$A,$A406,'BAZA DANYCH'!$F:$F,STATYSTYKI!$B406)</f>
        <v>10</v>
      </c>
      <c r="I406" s="94">
        <f>SUMIFS('BAZA DANYCH'!$AB:$AB,'BAZA DANYCH'!$U:$U,I$335,'BAZA DANYCH'!$K:$K,$C406,'BAZA DANYCH'!$A:$A,$A406,'BAZA DANYCH'!$F:$F,STATYSTYKI!$B406)</f>
        <v>110</v>
      </c>
      <c r="J406" s="94">
        <f>SUMIFS('BAZA DANYCH'!$AB:$AB,'BAZA DANYCH'!$U:$U,J$335,'BAZA DANYCH'!$K:$K,$C406,'BAZA DANYCH'!$A:$A,$A406,'BAZA DANYCH'!$F:$F,STATYSTYKI!$B406)</f>
        <v>55</v>
      </c>
      <c r="K406" s="94">
        <f>SUMIFS('BAZA DANYCH'!$AB:$AB,'BAZA DANYCH'!$U:$U,K$335,'BAZA DANYCH'!$K:$K,$C406,'BAZA DANYCH'!$A:$A,$A406,'BAZA DANYCH'!$F:$F,STATYSTYKI!$B406)</f>
        <v>56</v>
      </c>
      <c r="L406" s="94">
        <f>SUMIFS('BAZA DANYCH'!$AB:$AB,'BAZA DANYCH'!$U:$U,L$335,'BAZA DANYCH'!$K:$K,$C406,'BAZA DANYCH'!$A:$A,$A406,'BAZA DANYCH'!$F:$F,STATYSTYKI!$B406)</f>
        <v>78</v>
      </c>
      <c r="P406" s="291"/>
      <c r="Q406" s="291"/>
      <c r="R406" s="291"/>
      <c r="S406" s="291"/>
      <c r="T406" s="234"/>
      <c r="U406" s="234"/>
      <c r="V406" s="234"/>
      <c r="W406" s="234"/>
      <c r="X406" s="291"/>
      <c r="Y406" s="291"/>
      <c r="Z406" s="291"/>
      <c r="AA406" s="291"/>
      <c r="AB406" s="291"/>
      <c r="AC406" s="291"/>
      <c r="AD406" s="234"/>
    </row>
    <row r="407" spans="1:30" ht="15">
      <c r="A407" s="28" t="s">
        <v>300</v>
      </c>
      <c r="B407" s="154" t="s">
        <v>301</v>
      </c>
      <c r="C407" s="53" t="s">
        <v>278</v>
      </c>
      <c r="D407" s="237">
        <f t="shared" si="65"/>
        <v>28</v>
      </c>
      <c r="E407" s="94">
        <f>SUMIFS('BAZA DANYCH'!$AB:$AB,'BAZA DANYCH'!$U:$U,E$335,'BAZA DANYCH'!$K:$K,$C407,'BAZA DANYCH'!$A:$A,$A407,'BAZA DANYCH'!$F:$F,STATYSTYKI!$B407)</f>
        <v>0</v>
      </c>
      <c r="F407" s="94">
        <f>SUMIFS('BAZA DANYCH'!$AB:$AB,'BAZA DANYCH'!$U:$U,F$335,'BAZA DANYCH'!$K:$K,$C407,'BAZA DANYCH'!$A:$A,$A407,'BAZA DANYCH'!$F:$F,STATYSTYKI!$B407)</f>
        <v>28</v>
      </c>
      <c r="G407" s="94">
        <f>SUMIFS('BAZA DANYCH'!$AB:$AB,'BAZA DANYCH'!$U:$U,G$335,'BAZA DANYCH'!$K:$K,$C407,'BAZA DANYCH'!$A:$A,$A407,'BAZA DANYCH'!$F:$F,STATYSTYKI!$B407)</f>
        <v>0</v>
      </c>
      <c r="H407" s="94">
        <f>SUMIFS('BAZA DANYCH'!$AB:$AB,'BAZA DANYCH'!$U:$U,H$335,'BAZA DANYCH'!$K:$K,$C407,'BAZA DANYCH'!$A:$A,$A407,'BAZA DANYCH'!$F:$F,STATYSTYKI!$B407)</f>
        <v>0</v>
      </c>
      <c r="I407" s="94">
        <f>SUMIFS('BAZA DANYCH'!$AB:$AB,'BAZA DANYCH'!$U:$U,I$335,'BAZA DANYCH'!$K:$K,$C407,'BAZA DANYCH'!$A:$A,$A407,'BAZA DANYCH'!$F:$F,STATYSTYKI!$B407)</f>
        <v>0</v>
      </c>
      <c r="J407" s="94">
        <f>SUMIFS('BAZA DANYCH'!$AB:$AB,'BAZA DANYCH'!$U:$U,J$335,'BAZA DANYCH'!$K:$K,$C407,'BAZA DANYCH'!$A:$A,$A407,'BAZA DANYCH'!$F:$F,STATYSTYKI!$B407)</f>
        <v>0</v>
      </c>
      <c r="K407" s="94">
        <f>SUMIFS('BAZA DANYCH'!$AB:$AB,'BAZA DANYCH'!$U:$U,K$335,'BAZA DANYCH'!$K:$K,$C407,'BAZA DANYCH'!$A:$A,$A407,'BAZA DANYCH'!$F:$F,STATYSTYKI!$B407)</f>
        <v>0</v>
      </c>
      <c r="L407" s="94">
        <f>SUMIFS('BAZA DANYCH'!$AB:$AB,'BAZA DANYCH'!$U:$U,L$335,'BAZA DANYCH'!$K:$K,$C407,'BAZA DANYCH'!$A:$A,$A407,'BAZA DANYCH'!$F:$F,STATYSTYKI!$B407)</f>
        <v>0</v>
      </c>
      <c r="P407" s="291"/>
      <c r="Q407" s="291"/>
      <c r="R407" s="291"/>
      <c r="S407" s="291"/>
      <c r="T407" s="234"/>
      <c r="U407" s="234"/>
      <c r="V407" s="234"/>
      <c r="W407" s="234"/>
      <c r="X407" s="291"/>
      <c r="Y407" s="291"/>
      <c r="Z407" s="291"/>
      <c r="AA407" s="291"/>
      <c r="AB407" s="291"/>
      <c r="AC407" s="291"/>
      <c r="AD407" s="234"/>
    </row>
    <row r="408" spans="1:30" ht="15">
      <c r="A408" s="28" t="s">
        <v>242</v>
      </c>
      <c r="B408" s="44" t="s">
        <v>444</v>
      </c>
      <c r="C408" s="49" t="s">
        <v>278</v>
      </c>
      <c r="D408" s="237">
        <f t="shared" si="65"/>
        <v>28</v>
      </c>
      <c r="E408" s="94">
        <f>SUMIFS('BAZA DANYCH'!$AB:$AB,'BAZA DANYCH'!$U:$U,E$335,'BAZA DANYCH'!$K:$K,$C408,'BAZA DANYCH'!$A:$A,$A408,'BAZA DANYCH'!$F:$F,STATYSTYKI!$B408)</f>
        <v>0</v>
      </c>
      <c r="F408" s="94">
        <f>SUMIFS('BAZA DANYCH'!$AB:$AB,'BAZA DANYCH'!$U:$U,F$335,'BAZA DANYCH'!$K:$K,$C408,'BAZA DANYCH'!$A:$A,$A408,'BAZA DANYCH'!$F:$F,STATYSTYKI!$B408)</f>
        <v>28</v>
      </c>
      <c r="G408" s="94">
        <f>SUMIFS('BAZA DANYCH'!$AB:$AB,'BAZA DANYCH'!$U:$U,G$335,'BAZA DANYCH'!$K:$K,$C408,'BAZA DANYCH'!$A:$A,$A408,'BAZA DANYCH'!$F:$F,STATYSTYKI!$B408)</f>
        <v>0</v>
      </c>
      <c r="H408" s="94">
        <f>SUMIFS('BAZA DANYCH'!$AB:$AB,'BAZA DANYCH'!$U:$U,H$335,'BAZA DANYCH'!$K:$K,$C408,'BAZA DANYCH'!$A:$A,$A408,'BAZA DANYCH'!$F:$F,STATYSTYKI!$B408)</f>
        <v>0</v>
      </c>
      <c r="I408" s="94">
        <f>SUMIFS('BAZA DANYCH'!$AB:$AB,'BAZA DANYCH'!$U:$U,I$335,'BAZA DANYCH'!$K:$K,$C408,'BAZA DANYCH'!$A:$A,$A408,'BAZA DANYCH'!$F:$F,STATYSTYKI!$B408)</f>
        <v>0</v>
      </c>
      <c r="J408" s="94">
        <f>SUMIFS('BAZA DANYCH'!$AB:$AB,'BAZA DANYCH'!$U:$U,J$335,'BAZA DANYCH'!$K:$K,$C408,'BAZA DANYCH'!$A:$A,$A408,'BAZA DANYCH'!$F:$F,STATYSTYKI!$B408)</f>
        <v>0</v>
      </c>
      <c r="K408" s="94">
        <f>SUMIFS('BAZA DANYCH'!$AB:$AB,'BAZA DANYCH'!$U:$U,K$335,'BAZA DANYCH'!$K:$K,$C408,'BAZA DANYCH'!$A:$A,$A408,'BAZA DANYCH'!$F:$F,STATYSTYKI!$B408)</f>
        <v>0</v>
      </c>
      <c r="L408" s="94">
        <f>SUMIFS('BAZA DANYCH'!$AB:$AB,'BAZA DANYCH'!$U:$U,L$335,'BAZA DANYCH'!$K:$K,$C408,'BAZA DANYCH'!$A:$A,$A408,'BAZA DANYCH'!$F:$F,STATYSTYKI!$B408)</f>
        <v>0</v>
      </c>
      <c r="P408" s="291"/>
      <c r="Q408" s="291"/>
      <c r="R408" s="291"/>
      <c r="S408" s="291"/>
      <c r="T408" s="234"/>
      <c r="U408" s="234"/>
      <c r="V408" s="234"/>
      <c r="W408" s="234"/>
      <c r="X408" s="291"/>
      <c r="Y408" s="291"/>
      <c r="Z408" s="291"/>
      <c r="AA408" s="291"/>
      <c r="AB408" s="291"/>
      <c r="AC408" s="291"/>
      <c r="AD408" s="234"/>
    </row>
    <row r="409" spans="1:30" ht="15">
      <c r="A409" s="28" t="s">
        <v>337</v>
      </c>
      <c r="B409" s="51" t="s">
        <v>350</v>
      </c>
      <c r="C409" s="49" t="s">
        <v>156</v>
      </c>
      <c r="D409" s="237">
        <f t="shared" si="65"/>
        <v>30</v>
      </c>
      <c r="E409" s="94">
        <f>SUMIFS('BAZA DANYCH'!$AB:$AB,'BAZA DANYCH'!$U:$U,E$335,'BAZA DANYCH'!$K:$K,$C409,'BAZA DANYCH'!$A:$A,$A409,'BAZA DANYCH'!$F:$F,STATYSTYKI!$B409)</f>
        <v>10</v>
      </c>
      <c r="F409" s="94">
        <f>SUMIFS('BAZA DANYCH'!$AB:$AB,'BAZA DANYCH'!$U:$U,F$335,'BAZA DANYCH'!$K:$K,$C409,'BAZA DANYCH'!$A:$A,$A409,'BAZA DANYCH'!$F:$F,STATYSTYKI!$B409)</f>
        <v>0</v>
      </c>
      <c r="G409" s="94">
        <f>SUMIFS('BAZA DANYCH'!$AB:$AB,'BAZA DANYCH'!$U:$U,G$335,'BAZA DANYCH'!$K:$K,$C409,'BAZA DANYCH'!$A:$A,$A409,'BAZA DANYCH'!$F:$F,STATYSTYKI!$B409)</f>
        <v>0</v>
      </c>
      <c r="H409" s="94">
        <f>SUMIFS('BAZA DANYCH'!$AB:$AB,'BAZA DANYCH'!$U:$U,H$335,'BAZA DANYCH'!$K:$K,$C409,'BAZA DANYCH'!$A:$A,$A409,'BAZA DANYCH'!$F:$F,STATYSTYKI!$B409)</f>
        <v>20</v>
      </c>
      <c r="I409" s="94">
        <f>SUMIFS('BAZA DANYCH'!$AB:$AB,'BAZA DANYCH'!$U:$U,I$335,'BAZA DANYCH'!$K:$K,$C409,'BAZA DANYCH'!$A:$A,$A409,'BAZA DANYCH'!$F:$F,STATYSTYKI!$B409)</f>
        <v>0</v>
      </c>
      <c r="J409" s="94">
        <f>SUMIFS('BAZA DANYCH'!$AB:$AB,'BAZA DANYCH'!$U:$U,J$335,'BAZA DANYCH'!$K:$K,$C409,'BAZA DANYCH'!$A:$A,$A409,'BAZA DANYCH'!$F:$F,STATYSTYKI!$B409)</f>
        <v>0</v>
      </c>
      <c r="K409" s="94">
        <f>SUMIFS('BAZA DANYCH'!$AB:$AB,'BAZA DANYCH'!$U:$U,K$335,'BAZA DANYCH'!$K:$K,$C409,'BAZA DANYCH'!$A:$A,$A409,'BAZA DANYCH'!$F:$F,STATYSTYKI!$B409)</f>
        <v>0</v>
      </c>
      <c r="L409" s="94">
        <f>SUMIFS('BAZA DANYCH'!$AB:$AB,'BAZA DANYCH'!$U:$U,L$335,'BAZA DANYCH'!$K:$K,$C409,'BAZA DANYCH'!$A:$A,$A409,'BAZA DANYCH'!$F:$F,STATYSTYKI!$B409)</f>
        <v>0</v>
      </c>
      <c r="P409" s="291"/>
      <c r="Q409" s="291"/>
      <c r="R409" s="291"/>
      <c r="S409" s="291"/>
      <c r="T409" s="234"/>
      <c r="U409" s="234"/>
      <c r="V409" s="234"/>
      <c r="W409" s="234"/>
      <c r="X409" s="291"/>
      <c r="Y409" s="291"/>
      <c r="Z409" s="291"/>
      <c r="AA409" s="291"/>
      <c r="AB409" s="291"/>
      <c r="AC409" s="291"/>
      <c r="AD409" s="234"/>
    </row>
    <row r="410" spans="1:30" ht="15">
      <c r="A410" s="28" t="s">
        <v>242</v>
      </c>
      <c r="B410" s="51" t="s">
        <v>264</v>
      </c>
      <c r="C410" s="49" t="s">
        <v>290</v>
      </c>
      <c r="D410" s="237">
        <f t="shared" si="65"/>
        <v>28</v>
      </c>
      <c r="E410" s="94">
        <f>SUMIFS('BAZA DANYCH'!$AB:$AB,'BAZA DANYCH'!$U:$U,E$335,'BAZA DANYCH'!$K:$K,$C410,'BAZA DANYCH'!$A:$A,$A410,'BAZA DANYCH'!$F:$F,STATYSTYKI!$B410)</f>
        <v>0</v>
      </c>
      <c r="F410" s="94">
        <f>SUMIFS('BAZA DANYCH'!$AB:$AB,'BAZA DANYCH'!$U:$U,F$335,'BAZA DANYCH'!$K:$K,$C410,'BAZA DANYCH'!$A:$A,$A410,'BAZA DANYCH'!$F:$F,STATYSTYKI!$B410)</f>
        <v>0</v>
      </c>
      <c r="G410" s="94">
        <f>SUMIFS('BAZA DANYCH'!$AB:$AB,'BAZA DANYCH'!$U:$U,G$335,'BAZA DANYCH'!$K:$K,$C410,'BAZA DANYCH'!$A:$A,$A410,'BAZA DANYCH'!$F:$F,STATYSTYKI!$B410)</f>
        <v>0</v>
      </c>
      <c r="H410" s="94">
        <f>SUMIFS('BAZA DANYCH'!$AB:$AB,'BAZA DANYCH'!$U:$U,H$335,'BAZA DANYCH'!$K:$K,$C410,'BAZA DANYCH'!$A:$A,$A410,'BAZA DANYCH'!$F:$F,STATYSTYKI!$B410)</f>
        <v>0</v>
      </c>
      <c r="I410" s="94">
        <f>SUMIFS('BAZA DANYCH'!$AB:$AB,'BAZA DANYCH'!$U:$U,I$335,'BAZA DANYCH'!$K:$K,$C410,'BAZA DANYCH'!$A:$A,$A410,'BAZA DANYCH'!$F:$F,STATYSTYKI!$B410)</f>
        <v>0</v>
      </c>
      <c r="J410" s="94">
        <f>SUMIFS('BAZA DANYCH'!$AB:$AB,'BAZA DANYCH'!$U:$U,J$335,'BAZA DANYCH'!$K:$K,$C410,'BAZA DANYCH'!$A:$A,$A410,'BAZA DANYCH'!$F:$F,STATYSTYKI!$B410)</f>
        <v>0</v>
      </c>
      <c r="K410" s="94">
        <f>SUMIFS('BAZA DANYCH'!$AB:$AB,'BAZA DANYCH'!$U:$U,K$335,'BAZA DANYCH'!$K:$K,$C410,'BAZA DANYCH'!$A:$A,$A410,'BAZA DANYCH'!$F:$F,STATYSTYKI!$B410)</f>
        <v>28</v>
      </c>
      <c r="L410" s="94">
        <f>SUMIFS('BAZA DANYCH'!$AB:$AB,'BAZA DANYCH'!$U:$U,L$335,'BAZA DANYCH'!$K:$K,$C410,'BAZA DANYCH'!$A:$A,$A410,'BAZA DANYCH'!$F:$F,STATYSTYKI!$B410)</f>
        <v>0</v>
      </c>
      <c r="P410" s="291"/>
      <c r="Q410" s="291"/>
      <c r="R410" s="291"/>
      <c r="S410" s="291"/>
      <c r="T410" s="234"/>
      <c r="U410" s="234"/>
      <c r="V410" s="234"/>
      <c r="W410" s="234"/>
      <c r="X410" s="291"/>
      <c r="Y410" s="291"/>
      <c r="Z410" s="291"/>
      <c r="AA410" s="291"/>
      <c r="AB410" s="291"/>
      <c r="AC410" s="291"/>
      <c r="AD410" s="234"/>
    </row>
    <row r="411" spans="1:30" ht="15">
      <c r="A411" s="28" t="s">
        <v>242</v>
      </c>
      <c r="B411" s="44" t="s">
        <v>444</v>
      </c>
      <c r="C411" s="49" t="s">
        <v>290</v>
      </c>
      <c r="D411" s="237">
        <f t="shared" si="65"/>
        <v>6</v>
      </c>
      <c r="E411" s="94">
        <f>SUMIFS('BAZA DANYCH'!$AB:$AB,'BAZA DANYCH'!$U:$U,E$335,'BAZA DANYCH'!$K:$K,$C411,'BAZA DANYCH'!$A:$A,$A411,'BAZA DANYCH'!$F:$F,STATYSTYKI!$B411)</f>
        <v>0</v>
      </c>
      <c r="F411" s="94">
        <f>SUMIFS('BAZA DANYCH'!$AB:$AB,'BAZA DANYCH'!$U:$U,F$335,'BAZA DANYCH'!$K:$K,$C411,'BAZA DANYCH'!$A:$A,$A411,'BAZA DANYCH'!$F:$F,STATYSTYKI!$B411)</f>
        <v>0</v>
      </c>
      <c r="G411" s="94">
        <f>SUMIFS('BAZA DANYCH'!$AB:$AB,'BAZA DANYCH'!$U:$U,G$335,'BAZA DANYCH'!$K:$K,$C411,'BAZA DANYCH'!$A:$A,$A411,'BAZA DANYCH'!$F:$F,STATYSTYKI!$B411)</f>
        <v>6</v>
      </c>
      <c r="H411" s="94">
        <f>SUMIFS('BAZA DANYCH'!$AB:$AB,'BAZA DANYCH'!$U:$U,H$335,'BAZA DANYCH'!$K:$K,$C411,'BAZA DANYCH'!$A:$A,$A411,'BAZA DANYCH'!$F:$F,STATYSTYKI!$B411)</f>
        <v>0</v>
      </c>
      <c r="I411" s="94">
        <f>SUMIFS('BAZA DANYCH'!$AB:$AB,'BAZA DANYCH'!$U:$U,I$335,'BAZA DANYCH'!$K:$K,$C411,'BAZA DANYCH'!$A:$A,$A411,'BAZA DANYCH'!$F:$F,STATYSTYKI!$B411)</f>
        <v>0</v>
      </c>
      <c r="J411" s="94">
        <f>SUMIFS('BAZA DANYCH'!$AB:$AB,'BAZA DANYCH'!$U:$U,J$335,'BAZA DANYCH'!$K:$K,$C411,'BAZA DANYCH'!$A:$A,$A411,'BAZA DANYCH'!$F:$F,STATYSTYKI!$B411)</f>
        <v>0</v>
      </c>
      <c r="K411" s="94">
        <f>SUMIFS('BAZA DANYCH'!$AB:$AB,'BAZA DANYCH'!$U:$U,K$335,'BAZA DANYCH'!$K:$K,$C411,'BAZA DANYCH'!$A:$A,$A411,'BAZA DANYCH'!$F:$F,STATYSTYKI!$B411)</f>
        <v>0</v>
      </c>
      <c r="L411" s="94">
        <f>SUMIFS('BAZA DANYCH'!$AB:$AB,'BAZA DANYCH'!$U:$U,L$335,'BAZA DANYCH'!$K:$K,$C411,'BAZA DANYCH'!$A:$A,$A411,'BAZA DANYCH'!$F:$F,STATYSTYKI!$B411)</f>
        <v>0</v>
      </c>
      <c r="P411" s="291"/>
      <c r="Q411" s="291"/>
      <c r="R411" s="291"/>
      <c r="S411" s="291"/>
      <c r="T411" s="234"/>
      <c r="U411" s="234"/>
      <c r="V411" s="234"/>
      <c r="W411" s="234"/>
      <c r="X411" s="291"/>
      <c r="Y411" s="291"/>
      <c r="Z411" s="291"/>
      <c r="AA411" s="291"/>
      <c r="AB411" s="291"/>
      <c r="AC411" s="291"/>
      <c r="AD411" s="234"/>
    </row>
    <row r="412" spans="1:30" ht="15">
      <c r="A412" s="28" t="s">
        <v>337</v>
      </c>
      <c r="B412" s="51" t="s">
        <v>350</v>
      </c>
      <c r="C412" s="49" t="s">
        <v>155</v>
      </c>
      <c r="D412" s="237">
        <f t="shared" si="65"/>
        <v>82</v>
      </c>
      <c r="E412" s="94">
        <f>SUMIFS('BAZA DANYCH'!$AB:$AB,'BAZA DANYCH'!$U:$U,E$335,'BAZA DANYCH'!$K:$K,$C412,'BAZA DANYCH'!$A:$A,$A412,'BAZA DANYCH'!$F:$F,STATYSTYKI!$B412)</f>
        <v>10</v>
      </c>
      <c r="F412" s="94">
        <f>SUMIFS('BAZA DANYCH'!$AB:$AB,'BAZA DANYCH'!$U:$U,F$335,'BAZA DANYCH'!$K:$K,$C412,'BAZA DANYCH'!$A:$A,$A412,'BAZA DANYCH'!$F:$F,STATYSTYKI!$B412)</f>
        <v>0</v>
      </c>
      <c r="G412" s="94">
        <f>SUMIFS('BAZA DANYCH'!$AB:$AB,'BAZA DANYCH'!$U:$U,G$335,'BAZA DANYCH'!$K:$K,$C412,'BAZA DANYCH'!$A:$A,$A412,'BAZA DANYCH'!$F:$F,STATYSTYKI!$B412)</f>
        <v>0</v>
      </c>
      <c r="H412" s="94">
        <f>SUMIFS('BAZA DANYCH'!$AB:$AB,'BAZA DANYCH'!$U:$U,H$335,'BAZA DANYCH'!$K:$K,$C412,'BAZA DANYCH'!$A:$A,$A412,'BAZA DANYCH'!$F:$F,STATYSTYKI!$B412)</f>
        <v>0</v>
      </c>
      <c r="I412" s="94">
        <f>SUMIFS('BAZA DANYCH'!$AB:$AB,'BAZA DANYCH'!$U:$U,I$335,'BAZA DANYCH'!$K:$K,$C412,'BAZA DANYCH'!$A:$A,$A412,'BAZA DANYCH'!$F:$F,STATYSTYKI!$B412)</f>
        <v>0</v>
      </c>
      <c r="J412" s="94">
        <f>SUMIFS('BAZA DANYCH'!$AB:$AB,'BAZA DANYCH'!$U:$U,J$335,'BAZA DANYCH'!$K:$K,$C412,'BAZA DANYCH'!$A:$A,$A412,'BAZA DANYCH'!$F:$F,STATYSTYKI!$B412)</f>
        <v>36</v>
      </c>
      <c r="K412" s="94">
        <f>SUMIFS('BAZA DANYCH'!$AB:$AB,'BAZA DANYCH'!$U:$U,K$335,'BAZA DANYCH'!$K:$K,$C412,'BAZA DANYCH'!$A:$A,$A412,'BAZA DANYCH'!$F:$F,STATYSTYKI!$B412)</f>
        <v>36</v>
      </c>
      <c r="L412" s="94">
        <f>SUMIFS('BAZA DANYCH'!$AB:$AB,'BAZA DANYCH'!$U:$U,L$335,'BAZA DANYCH'!$K:$K,$C412,'BAZA DANYCH'!$A:$A,$A412,'BAZA DANYCH'!$F:$F,STATYSTYKI!$B412)</f>
        <v>0</v>
      </c>
      <c r="P412" s="291"/>
      <c r="Q412" s="291"/>
      <c r="R412" s="291"/>
      <c r="S412" s="291"/>
      <c r="T412" s="234"/>
      <c r="U412" s="234"/>
      <c r="V412" s="234"/>
      <c r="W412" s="234"/>
      <c r="X412" s="291"/>
      <c r="Y412" s="291"/>
      <c r="Z412" s="291"/>
      <c r="AA412" s="291"/>
      <c r="AB412" s="291"/>
      <c r="AC412" s="291"/>
      <c r="AD412" s="234"/>
    </row>
    <row r="413" spans="1:30" ht="15">
      <c r="A413" s="28" t="s">
        <v>389</v>
      </c>
      <c r="B413" s="51" t="s">
        <v>390</v>
      </c>
      <c r="C413" s="52" t="s">
        <v>394</v>
      </c>
      <c r="D413" s="237">
        <f t="shared" si="65"/>
        <v>146</v>
      </c>
      <c r="E413" s="94">
        <f>SUMIFS('BAZA DANYCH'!$AB:$AB,'BAZA DANYCH'!$U:$U,E$335,'BAZA DANYCH'!$K:$K,$C413,'BAZA DANYCH'!$A:$A,$A413,'BAZA DANYCH'!$F:$F,STATYSTYKI!$B413)</f>
        <v>20</v>
      </c>
      <c r="F413" s="94">
        <f>SUMIFS('BAZA DANYCH'!$AB:$AB,'BAZA DANYCH'!$U:$U,F$335,'BAZA DANYCH'!$K:$K,$C413,'BAZA DANYCH'!$A:$A,$A413,'BAZA DANYCH'!$F:$F,STATYSTYKI!$B413)</f>
        <v>0</v>
      </c>
      <c r="G413" s="94">
        <f>SUMIFS('BAZA DANYCH'!$AB:$AB,'BAZA DANYCH'!$U:$U,G$335,'BAZA DANYCH'!$K:$K,$C413,'BAZA DANYCH'!$A:$A,$A413,'BAZA DANYCH'!$F:$F,STATYSTYKI!$B413)</f>
        <v>20</v>
      </c>
      <c r="H413" s="94">
        <f>SUMIFS('BAZA DANYCH'!$AB:$AB,'BAZA DANYCH'!$U:$U,H$335,'BAZA DANYCH'!$K:$K,$C413,'BAZA DANYCH'!$A:$A,$A413,'BAZA DANYCH'!$F:$F,STATYSTYKI!$B413)</f>
        <v>0</v>
      </c>
      <c r="I413" s="94">
        <f>SUMIFS('BAZA DANYCH'!$AB:$AB,'BAZA DANYCH'!$U:$U,I$335,'BAZA DANYCH'!$K:$K,$C413,'BAZA DANYCH'!$A:$A,$A413,'BAZA DANYCH'!$F:$F,STATYSTYKI!$B413)</f>
        <v>46</v>
      </c>
      <c r="J413" s="94">
        <f>SUMIFS('BAZA DANYCH'!$AB:$AB,'BAZA DANYCH'!$U:$U,J$335,'BAZA DANYCH'!$K:$K,$C413,'BAZA DANYCH'!$A:$A,$A413,'BAZA DANYCH'!$F:$F,STATYSTYKI!$B413)</f>
        <v>20</v>
      </c>
      <c r="K413" s="94">
        <f>SUMIFS('BAZA DANYCH'!$AB:$AB,'BAZA DANYCH'!$U:$U,K$335,'BAZA DANYCH'!$K:$K,$C413,'BAZA DANYCH'!$A:$A,$A413,'BAZA DANYCH'!$F:$F,STATYSTYKI!$B413)</f>
        <v>20</v>
      </c>
      <c r="L413" s="94">
        <f>SUMIFS('BAZA DANYCH'!$AB:$AB,'BAZA DANYCH'!$U:$U,L$335,'BAZA DANYCH'!$K:$K,$C413,'BAZA DANYCH'!$A:$A,$A413,'BAZA DANYCH'!$F:$F,STATYSTYKI!$B413)</f>
        <v>20</v>
      </c>
      <c r="P413" s="291"/>
      <c r="Q413" s="291"/>
      <c r="R413" s="291"/>
      <c r="S413" s="291"/>
      <c r="T413" s="234"/>
      <c r="U413" s="234"/>
      <c r="V413" s="234"/>
      <c r="W413" s="234"/>
      <c r="X413" s="291"/>
      <c r="Y413" s="291"/>
      <c r="Z413" s="291"/>
      <c r="AA413" s="291"/>
      <c r="AB413" s="291"/>
      <c r="AC413" s="291"/>
      <c r="AD413" s="234"/>
    </row>
    <row r="414" spans="1:30" ht="15">
      <c r="A414" s="28" t="s">
        <v>242</v>
      </c>
      <c r="B414" s="51" t="s">
        <v>264</v>
      </c>
      <c r="C414" s="49" t="s">
        <v>281</v>
      </c>
      <c r="D414" s="237">
        <f t="shared" si="65"/>
        <v>20</v>
      </c>
      <c r="E414" s="94">
        <f>SUMIFS('BAZA DANYCH'!$AB:$AB,'BAZA DANYCH'!$U:$U,E$335,'BAZA DANYCH'!$K:$K,$C414,'BAZA DANYCH'!$A:$A,$A414,'BAZA DANYCH'!$F:$F,STATYSTYKI!$B414)</f>
        <v>0</v>
      </c>
      <c r="F414" s="94">
        <f>SUMIFS('BAZA DANYCH'!$AB:$AB,'BAZA DANYCH'!$U:$U,F$335,'BAZA DANYCH'!$K:$K,$C414,'BAZA DANYCH'!$A:$A,$A414,'BAZA DANYCH'!$F:$F,STATYSTYKI!$B414)</f>
        <v>0</v>
      </c>
      <c r="G414" s="94">
        <f>SUMIFS('BAZA DANYCH'!$AB:$AB,'BAZA DANYCH'!$U:$U,G$335,'BAZA DANYCH'!$K:$K,$C414,'BAZA DANYCH'!$A:$A,$A414,'BAZA DANYCH'!$F:$F,STATYSTYKI!$B414)</f>
        <v>20</v>
      </c>
      <c r="H414" s="94">
        <f>SUMIFS('BAZA DANYCH'!$AB:$AB,'BAZA DANYCH'!$U:$U,H$335,'BAZA DANYCH'!$K:$K,$C414,'BAZA DANYCH'!$A:$A,$A414,'BAZA DANYCH'!$F:$F,STATYSTYKI!$B414)</f>
        <v>0</v>
      </c>
      <c r="I414" s="94">
        <f>SUMIFS('BAZA DANYCH'!$AB:$AB,'BAZA DANYCH'!$U:$U,I$335,'BAZA DANYCH'!$K:$K,$C414,'BAZA DANYCH'!$A:$A,$A414,'BAZA DANYCH'!$F:$F,STATYSTYKI!$B414)</f>
        <v>0</v>
      </c>
      <c r="J414" s="94">
        <f>SUMIFS('BAZA DANYCH'!$AB:$AB,'BAZA DANYCH'!$U:$U,J$335,'BAZA DANYCH'!$K:$K,$C414,'BAZA DANYCH'!$A:$A,$A414,'BAZA DANYCH'!$F:$F,STATYSTYKI!$B414)</f>
        <v>0</v>
      </c>
      <c r="K414" s="94">
        <f>SUMIFS('BAZA DANYCH'!$AB:$AB,'BAZA DANYCH'!$U:$U,K$335,'BAZA DANYCH'!$K:$K,$C414,'BAZA DANYCH'!$A:$A,$A414,'BAZA DANYCH'!$F:$F,STATYSTYKI!$B414)</f>
        <v>0</v>
      </c>
      <c r="L414" s="94">
        <f>SUMIFS('BAZA DANYCH'!$AB:$AB,'BAZA DANYCH'!$U:$U,L$335,'BAZA DANYCH'!$K:$K,$C414,'BAZA DANYCH'!$A:$A,$A414,'BAZA DANYCH'!$F:$F,STATYSTYKI!$B414)</f>
        <v>0</v>
      </c>
      <c r="P414" s="291"/>
      <c r="Q414" s="291"/>
      <c r="R414" s="291"/>
      <c r="S414" s="291"/>
      <c r="T414" s="234"/>
      <c r="U414" s="234"/>
      <c r="V414" s="234"/>
      <c r="W414" s="234"/>
      <c r="X414" s="291"/>
      <c r="Y414" s="291"/>
      <c r="Z414" s="291"/>
      <c r="AA414" s="291"/>
      <c r="AB414" s="291"/>
      <c r="AC414" s="291"/>
      <c r="AD414" s="234"/>
    </row>
    <row r="415" spans="1:30" ht="15">
      <c r="A415" s="28" t="s">
        <v>389</v>
      </c>
      <c r="B415" s="51" t="s">
        <v>390</v>
      </c>
      <c r="C415" s="49" t="s">
        <v>393</v>
      </c>
      <c r="D415" s="237">
        <f t="shared" si="65"/>
        <v>110</v>
      </c>
      <c r="E415" s="94">
        <f>SUMIFS('BAZA DANYCH'!$AB:$AB,'BAZA DANYCH'!$U:$U,E$335,'BAZA DANYCH'!$K:$K,$C415,'BAZA DANYCH'!$A:$A,$A415,'BAZA DANYCH'!$F:$F,STATYSTYKI!$B415)</f>
        <v>10</v>
      </c>
      <c r="F415" s="94">
        <f>SUMIFS('BAZA DANYCH'!$AB:$AB,'BAZA DANYCH'!$U:$U,F$335,'BAZA DANYCH'!$K:$K,$C415,'BAZA DANYCH'!$A:$A,$A415,'BAZA DANYCH'!$F:$F,STATYSTYKI!$B415)</f>
        <v>10</v>
      </c>
      <c r="G415" s="94">
        <f>SUMIFS('BAZA DANYCH'!$AB:$AB,'BAZA DANYCH'!$U:$U,G$335,'BAZA DANYCH'!$K:$K,$C415,'BAZA DANYCH'!$A:$A,$A415,'BAZA DANYCH'!$F:$F,STATYSTYKI!$B415)</f>
        <v>20</v>
      </c>
      <c r="H415" s="94">
        <f>SUMIFS('BAZA DANYCH'!$AB:$AB,'BAZA DANYCH'!$U:$U,H$335,'BAZA DANYCH'!$K:$K,$C415,'BAZA DANYCH'!$A:$A,$A415,'BAZA DANYCH'!$F:$F,STATYSTYKI!$B415)</f>
        <v>0</v>
      </c>
      <c r="I415" s="94">
        <f>SUMIFS('BAZA DANYCH'!$AB:$AB,'BAZA DANYCH'!$U:$U,I$335,'BAZA DANYCH'!$K:$K,$C415,'BAZA DANYCH'!$A:$A,$A415,'BAZA DANYCH'!$F:$F,STATYSTYKI!$B415)</f>
        <v>10</v>
      </c>
      <c r="J415" s="94">
        <f>SUMIFS('BAZA DANYCH'!$AB:$AB,'BAZA DANYCH'!$U:$U,J$335,'BAZA DANYCH'!$K:$K,$C415,'BAZA DANYCH'!$A:$A,$A415,'BAZA DANYCH'!$F:$F,STATYSTYKI!$B415)</f>
        <v>20</v>
      </c>
      <c r="K415" s="94">
        <f>SUMIFS('BAZA DANYCH'!$AB:$AB,'BAZA DANYCH'!$U:$U,K$335,'BAZA DANYCH'!$K:$K,$C415,'BAZA DANYCH'!$A:$A,$A415,'BAZA DANYCH'!$F:$F,STATYSTYKI!$B415)</f>
        <v>20</v>
      </c>
      <c r="L415" s="94">
        <f>SUMIFS('BAZA DANYCH'!$AB:$AB,'BAZA DANYCH'!$U:$U,L$335,'BAZA DANYCH'!$K:$K,$C415,'BAZA DANYCH'!$A:$A,$A415,'BAZA DANYCH'!$F:$F,STATYSTYKI!$B415)</f>
        <v>20</v>
      </c>
      <c r="P415" s="291"/>
      <c r="Q415" s="291"/>
      <c r="R415" s="291"/>
      <c r="S415" s="291"/>
      <c r="T415" s="234"/>
      <c r="U415" s="234"/>
      <c r="V415" s="234"/>
      <c r="W415" s="234"/>
      <c r="X415" s="291"/>
      <c r="Y415" s="291"/>
      <c r="Z415" s="291"/>
      <c r="AA415" s="291"/>
      <c r="AB415" s="291"/>
      <c r="AC415" s="291"/>
      <c r="AD415" s="234"/>
    </row>
    <row r="416" spans="1:30" ht="15">
      <c r="A416" s="28" t="s">
        <v>300</v>
      </c>
      <c r="B416" s="154" t="s">
        <v>301</v>
      </c>
      <c r="C416" s="144" t="s">
        <v>303</v>
      </c>
      <c r="D416" s="237">
        <f t="shared" si="65"/>
        <v>412</v>
      </c>
      <c r="E416" s="94">
        <f>SUMIFS('BAZA DANYCH'!$AB:$AB,'BAZA DANYCH'!$U:$U,E$335,'BAZA DANYCH'!$K:$K,$C416,'BAZA DANYCH'!$A:$A,$A416,'BAZA DANYCH'!$F:$F,STATYSTYKI!$B416)</f>
        <v>0</v>
      </c>
      <c r="F416" s="94">
        <f>SUMIFS('BAZA DANYCH'!$AB:$AB,'BAZA DANYCH'!$U:$U,F$335,'BAZA DANYCH'!$K:$K,$C416,'BAZA DANYCH'!$A:$A,$A416,'BAZA DANYCH'!$F:$F,STATYSTYKI!$B416)</f>
        <v>92</v>
      </c>
      <c r="G416" s="94">
        <f>SUMIFS('BAZA DANYCH'!$AB:$AB,'BAZA DANYCH'!$U:$U,G$335,'BAZA DANYCH'!$K:$K,$C416,'BAZA DANYCH'!$A:$A,$A416,'BAZA DANYCH'!$F:$F,STATYSTYKI!$B416)</f>
        <v>66</v>
      </c>
      <c r="H416" s="94">
        <f>SUMIFS('BAZA DANYCH'!$AB:$AB,'BAZA DANYCH'!$U:$U,H$335,'BAZA DANYCH'!$K:$K,$C416,'BAZA DANYCH'!$A:$A,$A416,'BAZA DANYCH'!$F:$F,STATYSTYKI!$B416)</f>
        <v>10</v>
      </c>
      <c r="I416" s="94">
        <f>SUMIFS('BAZA DANYCH'!$AB:$AB,'BAZA DANYCH'!$U:$U,I$335,'BAZA DANYCH'!$K:$K,$C416,'BAZA DANYCH'!$A:$A,$A416,'BAZA DANYCH'!$F:$F,STATYSTYKI!$B416)</f>
        <v>0</v>
      </c>
      <c r="J416" s="94">
        <f>SUMIFS('BAZA DANYCH'!$AB:$AB,'BAZA DANYCH'!$U:$U,J$335,'BAZA DANYCH'!$K:$K,$C416,'BAZA DANYCH'!$A:$A,$A416,'BAZA DANYCH'!$F:$F,STATYSTYKI!$B416)</f>
        <v>96</v>
      </c>
      <c r="K416" s="94">
        <f>SUMIFS('BAZA DANYCH'!$AB:$AB,'BAZA DANYCH'!$U:$U,K$335,'BAZA DANYCH'!$K:$K,$C416,'BAZA DANYCH'!$A:$A,$A416,'BAZA DANYCH'!$F:$F,STATYSTYKI!$B416)</f>
        <v>107</v>
      </c>
      <c r="L416" s="94">
        <f>SUMIFS('BAZA DANYCH'!$AB:$AB,'BAZA DANYCH'!$U:$U,L$335,'BAZA DANYCH'!$K:$K,$C416,'BAZA DANYCH'!$A:$A,$A416,'BAZA DANYCH'!$F:$F,STATYSTYKI!$B416)</f>
        <v>41</v>
      </c>
      <c r="P416" s="291"/>
      <c r="Q416" s="291"/>
      <c r="R416" s="291"/>
      <c r="S416" s="291"/>
      <c r="T416" s="234"/>
      <c r="U416" s="234"/>
      <c r="V416" s="234"/>
      <c r="W416" s="234"/>
      <c r="X416" s="291"/>
      <c r="Y416" s="291"/>
      <c r="Z416" s="291"/>
      <c r="AA416" s="291"/>
      <c r="AB416" s="291"/>
      <c r="AC416" s="291"/>
      <c r="AD416" s="234"/>
    </row>
    <row r="417" spans="1:30" ht="15">
      <c r="A417" s="28" t="s">
        <v>337</v>
      </c>
      <c r="B417" s="45" t="s">
        <v>340</v>
      </c>
      <c r="C417" s="49" t="s">
        <v>348</v>
      </c>
      <c r="D417" s="237">
        <f t="shared" si="65"/>
        <v>26</v>
      </c>
      <c r="E417" s="94">
        <f>SUMIFS('BAZA DANYCH'!$AB:$AB,'BAZA DANYCH'!$U:$U,E$335,'BAZA DANYCH'!$K:$K,$C417,'BAZA DANYCH'!$A:$A,$A417,'BAZA DANYCH'!$F:$F,STATYSTYKI!$B417)</f>
        <v>0</v>
      </c>
      <c r="F417" s="94">
        <f>SUMIFS('BAZA DANYCH'!$AB:$AB,'BAZA DANYCH'!$U:$U,F$335,'BAZA DANYCH'!$K:$K,$C417,'BAZA DANYCH'!$A:$A,$A417,'BAZA DANYCH'!$F:$F,STATYSTYKI!$B417)</f>
        <v>0</v>
      </c>
      <c r="G417" s="94">
        <f>SUMIFS('BAZA DANYCH'!$AB:$AB,'BAZA DANYCH'!$U:$U,G$335,'BAZA DANYCH'!$K:$K,$C417,'BAZA DANYCH'!$A:$A,$A417,'BAZA DANYCH'!$F:$F,STATYSTYKI!$B417)</f>
        <v>0</v>
      </c>
      <c r="H417" s="94">
        <f>SUMIFS('BAZA DANYCH'!$AB:$AB,'BAZA DANYCH'!$U:$U,H$335,'BAZA DANYCH'!$K:$K,$C417,'BAZA DANYCH'!$A:$A,$A417,'BAZA DANYCH'!$F:$F,STATYSTYKI!$B417)</f>
        <v>8</v>
      </c>
      <c r="I417" s="94">
        <f>SUMIFS('BAZA DANYCH'!$AB:$AB,'BAZA DANYCH'!$U:$U,I$335,'BAZA DANYCH'!$K:$K,$C417,'BAZA DANYCH'!$A:$A,$A417,'BAZA DANYCH'!$F:$F,STATYSTYKI!$B417)</f>
        <v>18</v>
      </c>
      <c r="J417" s="94">
        <f>SUMIFS('BAZA DANYCH'!$AB:$AB,'BAZA DANYCH'!$U:$U,J$335,'BAZA DANYCH'!$K:$K,$C417,'BAZA DANYCH'!$A:$A,$A417,'BAZA DANYCH'!$F:$F,STATYSTYKI!$B417)</f>
        <v>0</v>
      </c>
      <c r="K417" s="94">
        <f>SUMIFS('BAZA DANYCH'!$AB:$AB,'BAZA DANYCH'!$U:$U,K$335,'BAZA DANYCH'!$K:$K,$C417,'BAZA DANYCH'!$A:$A,$A417,'BAZA DANYCH'!$F:$F,STATYSTYKI!$B417)</f>
        <v>0</v>
      </c>
      <c r="L417" s="94">
        <f>SUMIFS('BAZA DANYCH'!$AB:$AB,'BAZA DANYCH'!$U:$U,L$335,'BAZA DANYCH'!$K:$K,$C417,'BAZA DANYCH'!$A:$A,$A417,'BAZA DANYCH'!$F:$F,STATYSTYKI!$B417)</f>
        <v>0</v>
      </c>
      <c r="P417" s="291"/>
      <c r="Q417" s="291"/>
      <c r="R417" s="291"/>
      <c r="S417" s="291"/>
      <c r="T417" s="234"/>
      <c r="U417" s="234"/>
      <c r="V417" s="234"/>
      <c r="W417" s="234"/>
      <c r="X417" s="291"/>
      <c r="Y417" s="291"/>
      <c r="Z417" s="291"/>
      <c r="AA417" s="291"/>
      <c r="AB417" s="291"/>
      <c r="AC417" s="291"/>
      <c r="AD417" s="234"/>
    </row>
    <row r="418" spans="1:30" ht="15">
      <c r="A418" s="28" t="s">
        <v>337</v>
      </c>
      <c r="B418" s="51" t="s">
        <v>350</v>
      </c>
      <c r="C418" s="49" t="s">
        <v>348</v>
      </c>
      <c r="D418" s="237">
        <f t="shared" si="65"/>
        <v>64</v>
      </c>
      <c r="E418" s="94">
        <f>SUMIFS('BAZA DANYCH'!$AB:$AB,'BAZA DANYCH'!$U:$U,E$335,'BAZA DANYCH'!$K:$K,$C418,'BAZA DANYCH'!$A:$A,$A418,'BAZA DANYCH'!$F:$F,STATYSTYKI!$B418)</f>
        <v>8</v>
      </c>
      <c r="F418" s="94">
        <f>SUMIFS('BAZA DANYCH'!$AB:$AB,'BAZA DANYCH'!$U:$U,F$335,'BAZA DANYCH'!$K:$K,$C418,'BAZA DANYCH'!$A:$A,$A418,'BAZA DANYCH'!$F:$F,STATYSTYKI!$B418)</f>
        <v>0</v>
      </c>
      <c r="G418" s="94">
        <f>SUMIFS('BAZA DANYCH'!$AB:$AB,'BAZA DANYCH'!$U:$U,G$335,'BAZA DANYCH'!$K:$K,$C418,'BAZA DANYCH'!$A:$A,$A418,'BAZA DANYCH'!$F:$F,STATYSTYKI!$B418)</f>
        <v>20</v>
      </c>
      <c r="H418" s="94">
        <f>SUMIFS('BAZA DANYCH'!$AB:$AB,'BAZA DANYCH'!$U:$U,H$335,'BAZA DANYCH'!$K:$K,$C418,'BAZA DANYCH'!$A:$A,$A418,'BAZA DANYCH'!$F:$F,STATYSTYKI!$B418)</f>
        <v>0</v>
      </c>
      <c r="I418" s="94">
        <f>SUMIFS('BAZA DANYCH'!$AB:$AB,'BAZA DANYCH'!$U:$U,I$335,'BAZA DANYCH'!$K:$K,$C418,'BAZA DANYCH'!$A:$A,$A418,'BAZA DANYCH'!$F:$F,STATYSTYKI!$B418)</f>
        <v>0</v>
      </c>
      <c r="J418" s="94">
        <f>SUMIFS('BAZA DANYCH'!$AB:$AB,'BAZA DANYCH'!$U:$U,J$335,'BAZA DANYCH'!$K:$K,$C418,'BAZA DANYCH'!$A:$A,$A418,'BAZA DANYCH'!$F:$F,STATYSTYKI!$B418)</f>
        <v>36</v>
      </c>
      <c r="K418" s="94">
        <f>SUMIFS('BAZA DANYCH'!$AB:$AB,'BAZA DANYCH'!$U:$U,K$335,'BAZA DANYCH'!$K:$K,$C418,'BAZA DANYCH'!$A:$A,$A418,'BAZA DANYCH'!$F:$F,STATYSTYKI!$B418)</f>
        <v>0</v>
      </c>
      <c r="L418" s="94">
        <f>SUMIFS('BAZA DANYCH'!$AB:$AB,'BAZA DANYCH'!$U:$U,L$335,'BAZA DANYCH'!$K:$K,$C418,'BAZA DANYCH'!$A:$A,$A418,'BAZA DANYCH'!$F:$F,STATYSTYKI!$B418)</f>
        <v>0</v>
      </c>
      <c r="P418" s="291"/>
      <c r="Q418" s="291"/>
      <c r="R418" s="291"/>
      <c r="S418" s="291"/>
      <c r="T418" s="234"/>
      <c r="U418" s="234"/>
      <c r="V418" s="234"/>
      <c r="W418" s="234"/>
      <c r="X418" s="291"/>
      <c r="Y418" s="291"/>
      <c r="Z418" s="291"/>
      <c r="AA418" s="291"/>
      <c r="AB418" s="291"/>
      <c r="AC418" s="291"/>
      <c r="AD418" s="234"/>
    </row>
    <row r="419" spans="1:30" ht="15">
      <c r="A419" s="28" t="s">
        <v>337</v>
      </c>
      <c r="B419" s="45" t="s">
        <v>340</v>
      </c>
      <c r="C419" s="53" t="s">
        <v>346</v>
      </c>
      <c r="D419" s="237">
        <f t="shared" si="65"/>
        <v>4</v>
      </c>
      <c r="E419" s="94">
        <f>SUMIFS('BAZA DANYCH'!$AB:$AB,'BAZA DANYCH'!$U:$U,E$335,'BAZA DANYCH'!$K:$K,$C419,'BAZA DANYCH'!$A:$A,$A419,'BAZA DANYCH'!$F:$F,STATYSTYKI!$B419)</f>
        <v>0</v>
      </c>
      <c r="F419" s="94">
        <f>SUMIFS('BAZA DANYCH'!$AB:$AB,'BAZA DANYCH'!$U:$U,F$335,'BAZA DANYCH'!$K:$K,$C419,'BAZA DANYCH'!$A:$A,$A419,'BAZA DANYCH'!$F:$F,STATYSTYKI!$B419)</f>
        <v>0</v>
      </c>
      <c r="G419" s="94">
        <f>SUMIFS('BAZA DANYCH'!$AB:$AB,'BAZA DANYCH'!$U:$U,G$335,'BAZA DANYCH'!$K:$K,$C419,'BAZA DANYCH'!$A:$A,$A419,'BAZA DANYCH'!$F:$F,STATYSTYKI!$B419)</f>
        <v>4</v>
      </c>
      <c r="H419" s="94">
        <f>SUMIFS('BAZA DANYCH'!$AB:$AB,'BAZA DANYCH'!$U:$U,H$335,'BAZA DANYCH'!$K:$K,$C419,'BAZA DANYCH'!$A:$A,$A419,'BAZA DANYCH'!$F:$F,STATYSTYKI!$B419)</f>
        <v>0</v>
      </c>
      <c r="I419" s="94">
        <f>SUMIFS('BAZA DANYCH'!$AB:$AB,'BAZA DANYCH'!$U:$U,I$335,'BAZA DANYCH'!$K:$K,$C419,'BAZA DANYCH'!$A:$A,$A419,'BAZA DANYCH'!$F:$F,STATYSTYKI!$B419)</f>
        <v>0</v>
      </c>
      <c r="J419" s="94">
        <f>SUMIFS('BAZA DANYCH'!$AB:$AB,'BAZA DANYCH'!$U:$U,J$335,'BAZA DANYCH'!$K:$K,$C419,'BAZA DANYCH'!$A:$A,$A419,'BAZA DANYCH'!$F:$F,STATYSTYKI!$B419)</f>
        <v>0</v>
      </c>
      <c r="K419" s="94">
        <f>SUMIFS('BAZA DANYCH'!$AB:$AB,'BAZA DANYCH'!$U:$U,K$335,'BAZA DANYCH'!$K:$K,$C419,'BAZA DANYCH'!$A:$A,$A419,'BAZA DANYCH'!$F:$F,STATYSTYKI!$B419)</f>
        <v>0</v>
      </c>
      <c r="L419" s="94">
        <f>SUMIFS('BAZA DANYCH'!$AB:$AB,'BAZA DANYCH'!$U:$U,L$335,'BAZA DANYCH'!$K:$K,$C419,'BAZA DANYCH'!$A:$A,$A419,'BAZA DANYCH'!$F:$F,STATYSTYKI!$B419)</f>
        <v>0</v>
      </c>
      <c r="P419" s="291"/>
      <c r="Q419" s="291"/>
      <c r="R419" s="291"/>
      <c r="S419" s="291"/>
      <c r="T419" s="234"/>
      <c r="U419" s="234"/>
      <c r="V419" s="234"/>
      <c r="W419" s="234"/>
      <c r="X419" s="291"/>
      <c r="Y419" s="291"/>
      <c r="Z419" s="291"/>
      <c r="AA419" s="291"/>
      <c r="AB419" s="291"/>
      <c r="AC419" s="291"/>
      <c r="AD419" s="234"/>
    </row>
    <row r="420" spans="1:30" ht="15">
      <c r="A420" s="28" t="s">
        <v>337</v>
      </c>
      <c r="B420" s="51" t="s">
        <v>350</v>
      </c>
      <c r="C420" s="53" t="s">
        <v>346</v>
      </c>
      <c r="D420" s="237">
        <f t="shared" si="65"/>
        <v>42</v>
      </c>
      <c r="E420" s="94">
        <f>SUMIFS('BAZA DANYCH'!$AB:$AB,'BAZA DANYCH'!$U:$U,E$335,'BAZA DANYCH'!$K:$K,$C420,'BAZA DANYCH'!$A:$A,$A420,'BAZA DANYCH'!$F:$F,STATYSTYKI!$B420)</f>
        <v>0</v>
      </c>
      <c r="F420" s="94">
        <f>SUMIFS('BAZA DANYCH'!$AB:$AB,'BAZA DANYCH'!$U:$U,F$335,'BAZA DANYCH'!$K:$K,$C420,'BAZA DANYCH'!$A:$A,$A420,'BAZA DANYCH'!$F:$F,STATYSTYKI!$B420)</f>
        <v>22</v>
      </c>
      <c r="G420" s="94">
        <f>SUMIFS('BAZA DANYCH'!$AB:$AB,'BAZA DANYCH'!$U:$U,G$335,'BAZA DANYCH'!$K:$K,$C420,'BAZA DANYCH'!$A:$A,$A420,'BAZA DANYCH'!$F:$F,STATYSTYKI!$B420)</f>
        <v>0</v>
      </c>
      <c r="H420" s="94">
        <f>SUMIFS('BAZA DANYCH'!$AB:$AB,'BAZA DANYCH'!$U:$U,H$335,'BAZA DANYCH'!$K:$K,$C420,'BAZA DANYCH'!$A:$A,$A420,'BAZA DANYCH'!$F:$F,STATYSTYKI!$B420)</f>
        <v>10</v>
      </c>
      <c r="I420" s="94">
        <f>SUMIFS('BAZA DANYCH'!$AB:$AB,'BAZA DANYCH'!$U:$U,I$335,'BAZA DANYCH'!$K:$K,$C420,'BAZA DANYCH'!$A:$A,$A420,'BAZA DANYCH'!$F:$F,STATYSTYKI!$B420)</f>
        <v>10</v>
      </c>
      <c r="J420" s="94">
        <f>SUMIFS('BAZA DANYCH'!$AB:$AB,'BAZA DANYCH'!$U:$U,J$335,'BAZA DANYCH'!$K:$K,$C420,'BAZA DANYCH'!$A:$A,$A420,'BAZA DANYCH'!$F:$F,STATYSTYKI!$B420)</f>
        <v>0</v>
      </c>
      <c r="K420" s="94">
        <f>SUMIFS('BAZA DANYCH'!$AB:$AB,'BAZA DANYCH'!$U:$U,K$335,'BAZA DANYCH'!$K:$K,$C420,'BAZA DANYCH'!$A:$A,$A420,'BAZA DANYCH'!$F:$F,STATYSTYKI!$B420)</f>
        <v>0</v>
      </c>
      <c r="L420" s="94">
        <f>SUMIFS('BAZA DANYCH'!$AB:$AB,'BAZA DANYCH'!$U:$U,L$335,'BAZA DANYCH'!$K:$K,$C420,'BAZA DANYCH'!$A:$A,$A420,'BAZA DANYCH'!$F:$F,STATYSTYKI!$B420)</f>
        <v>0</v>
      </c>
      <c r="P420" s="291"/>
      <c r="Q420" s="291"/>
      <c r="R420" s="291"/>
      <c r="S420" s="291"/>
      <c r="T420" s="234"/>
      <c r="U420" s="234"/>
      <c r="V420" s="234"/>
      <c r="W420" s="234"/>
      <c r="X420" s="291"/>
      <c r="Y420" s="291"/>
      <c r="Z420" s="291"/>
      <c r="AA420" s="291"/>
      <c r="AB420" s="291"/>
      <c r="AC420" s="291"/>
      <c r="AD420" s="234"/>
    </row>
    <row r="421" spans="1:30" ht="15">
      <c r="A421" s="28" t="s">
        <v>300</v>
      </c>
      <c r="B421" s="154" t="s">
        <v>301</v>
      </c>
      <c r="C421" s="157" t="s">
        <v>307</v>
      </c>
      <c r="D421" s="237">
        <f t="shared" si="65"/>
        <v>277</v>
      </c>
      <c r="E421" s="94">
        <f>SUMIFS('BAZA DANYCH'!$AB:$AB,'BAZA DANYCH'!$U:$U,E$335,'BAZA DANYCH'!$K:$K,$C421,'BAZA DANYCH'!$A:$A,$A421,'BAZA DANYCH'!$F:$F,STATYSTYKI!$B421)</f>
        <v>11</v>
      </c>
      <c r="F421" s="94">
        <f>SUMIFS('BAZA DANYCH'!$AB:$AB,'BAZA DANYCH'!$U:$U,F$335,'BAZA DANYCH'!$K:$K,$C421,'BAZA DANYCH'!$A:$A,$A421,'BAZA DANYCH'!$F:$F,STATYSTYKI!$B421)</f>
        <v>26</v>
      </c>
      <c r="G421" s="94">
        <f>SUMIFS('BAZA DANYCH'!$AB:$AB,'BAZA DANYCH'!$U:$U,G$335,'BAZA DANYCH'!$K:$K,$C421,'BAZA DANYCH'!$A:$A,$A421,'BAZA DANYCH'!$F:$F,STATYSTYKI!$B421)</f>
        <v>32</v>
      </c>
      <c r="H421" s="94">
        <f>SUMIFS('BAZA DANYCH'!$AB:$AB,'BAZA DANYCH'!$U:$U,H$335,'BAZA DANYCH'!$K:$K,$C421,'BAZA DANYCH'!$A:$A,$A421,'BAZA DANYCH'!$F:$F,STATYSTYKI!$B421)</f>
        <v>15</v>
      </c>
      <c r="I421" s="94">
        <f>SUMIFS('BAZA DANYCH'!$AB:$AB,'BAZA DANYCH'!$U:$U,I$335,'BAZA DANYCH'!$K:$K,$C421,'BAZA DANYCH'!$A:$A,$A421,'BAZA DANYCH'!$F:$F,STATYSTYKI!$B421)</f>
        <v>37</v>
      </c>
      <c r="J421" s="94">
        <f>SUMIFS('BAZA DANYCH'!$AB:$AB,'BAZA DANYCH'!$U:$U,J$335,'BAZA DANYCH'!$K:$K,$C421,'BAZA DANYCH'!$A:$A,$A421,'BAZA DANYCH'!$F:$F,STATYSTYKI!$B421)</f>
        <v>103</v>
      </c>
      <c r="K421" s="94">
        <f>SUMIFS('BAZA DANYCH'!$AB:$AB,'BAZA DANYCH'!$U:$U,K$335,'BAZA DANYCH'!$K:$K,$C421,'BAZA DANYCH'!$A:$A,$A421,'BAZA DANYCH'!$F:$F,STATYSTYKI!$B421)</f>
        <v>22</v>
      </c>
      <c r="L421" s="94">
        <f>SUMIFS('BAZA DANYCH'!$AB:$AB,'BAZA DANYCH'!$U:$U,L$335,'BAZA DANYCH'!$K:$K,$C421,'BAZA DANYCH'!$A:$A,$A421,'BAZA DANYCH'!$F:$F,STATYSTYKI!$B421)</f>
        <v>31</v>
      </c>
      <c r="P421" s="291"/>
      <c r="Q421" s="291"/>
      <c r="R421" s="291"/>
      <c r="S421" s="291"/>
      <c r="T421" s="234"/>
      <c r="U421" s="234"/>
      <c r="V421" s="234"/>
      <c r="W421" s="234"/>
      <c r="X421" s="291"/>
      <c r="Y421" s="291"/>
      <c r="Z421" s="291"/>
      <c r="AA421" s="291"/>
      <c r="AB421" s="291"/>
      <c r="AC421" s="291"/>
      <c r="AD421" s="234"/>
    </row>
    <row r="422" spans="1:30" ht="15">
      <c r="A422" s="28" t="s">
        <v>337</v>
      </c>
      <c r="B422" s="45" t="s">
        <v>340</v>
      </c>
      <c r="C422" s="49" t="s">
        <v>343</v>
      </c>
      <c r="D422" s="237">
        <f t="shared" si="65"/>
        <v>234</v>
      </c>
      <c r="E422" s="94">
        <f>SUMIFS('BAZA DANYCH'!$AB:$AB,'BAZA DANYCH'!$U:$U,E$335,'BAZA DANYCH'!$K:$K,$C422,'BAZA DANYCH'!$A:$A,$A422,'BAZA DANYCH'!$F:$F,STATYSTYKI!$B422)</f>
        <v>20</v>
      </c>
      <c r="F422" s="94">
        <f>SUMIFS('BAZA DANYCH'!$AB:$AB,'BAZA DANYCH'!$U:$U,F$335,'BAZA DANYCH'!$K:$K,$C422,'BAZA DANYCH'!$A:$A,$A422,'BAZA DANYCH'!$F:$F,STATYSTYKI!$B422)</f>
        <v>18</v>
      </c>
      <c r="G422" s="94">
        <f>SUMIFS('BAZA DANYCH'!$AB:$AB,'BAZA DANYCH'!$U:$U,G$335,'BAZA DANYCH'!$K:$K,$C422,'BAZA DANYCH'!$A:$A,$A422,'BAZA DANYCH'!$F:$F,STATYSTYKI!$B422)</f>
        <v>88</v>
      </c>
      <c r="H422" s="94">
        <f>SUMIFS('BAZA DANYCH'!$AB:$AB,'BAZA DANYCH'!$U:$U,H$335,'BAZA DANYCH'!$K:$K,$C422,'BAZA DANYCH'!$A:$A,$A422,'BAZA DANYCH'!$F:$F,STATYSTYKI!$B422)</f>
        <v>0</v>
      </c>
      <c r="I422" s="94">
        <f>SUMIFS('BAZA DANYCH'!$AB:$AB,'BAZA DANYCH'!$U:$U,I$335,'BAZA DANYCH'!$K:$K,$C422,'BAZA DANYCH'!$A:$A,$A422,'BAZA DANYCH'!$F:$F,STATYSTYKI!$B422)</f>
        <v>72</v>
      </c>
      <c r="J422" s="94">
        <f>SUMIFS('BAZA DANYCH'!$AB:$AB,'BAZA DANYCH'!$U:$U,J$335,'BAZA DANYCH'!$K:$K,$C422,'BAZA DANYCH'!$A:$A,$A422,'BAZA DANYCH'!$F:$F,STATYSTYKI!$B422)</f>
        <v>0</v>
      </c>
      <c r="K422" s="94">
        <f>SUMIFS('BAZA DANYCH'!$AB:$AB,'BAZA DANYCH'!$U:$U,K$335,'BAZA DANYCH'!$K:$K,$C422,'BAZA DANYCH'!$A:$A,$A422,'BAZA DANYCH'!$F:$F,STATYSTYKI!$B422)</f>
        <v>18</v>
      </c>
      <c r="L422" s="94">
        <f>SUMIFS('BAZA DANYCH'!$AB:$AB,'BAZA DANYCH'!$U:$U,L$335,'BAZA DANYCH'!$K:$K,$C422,'BAZA DANYCH'!$A:$A,$A422,'BAZA DANYCH'!$F:$F,STATYSTYKI!$B422)</f>
        <v>18</v>
      </c>
      <c r="P422" s="291"/>
      <c r="Q422" s="291"/>
      <c r="R422" s="291"/>
      <c r="S422" s="291"/>
      <c r="T422" s="234"/>
      <c r="U422" s="234"/>
      <c r="V422" s="234"/>
      <c r="W422" s="234"/>
      <c r="X422" s="291"/>
      <c r="Y422" s="291"/>
      <c r="Z422" s="291"/>
      <c r="AA422" s="291"/>
      <c r="AB422" s="291"/>
      <c r="AC422" s="291"/>
      <c r="AD422" s="234"/>
    </row>
    <row r="423" spans="1:30" ht="15">
      <c r="A423" s="28" t="s">
        <v>337</v>
      </c>
      <c r="B423" s="51" t="s">
        <v>350</v>
      </c>
      <c r="C423" s="49" t="s">
        <v>343</v>
      </c>
      <c r="D423" s="237">
        <f t="shared" si="65"/>
        <v>216</v>
      </c>
      <c r="E423" s="94">
        <f>SUMIFS('BAZA DANYCH'!$AB:$AB,'BAZA DANYCH'!$U:$U,E$335,'BAZA DANYCH'!$K:$K,$C423,'BAZA DANYCH'!$A:$A,$A423,'BAZA DANYCH'!$F:$F,STATYSTYKI!$B423)</f>
        <v>36</v>
      </c>
      <c r="F423" s="94">
        <f>SUMIFS('BAZA DANYCH'!$AB:$AB,'BAZA DANYCH'!$U:$U,F$335,'BAZA DANYCH'!$K:$K,$C423,'BAZA DANYCH'!$A:$A,$A423,'BAZA DANYCH'!$F:$F,STATYSTYKI!$B423)</f>
        <v>0</v>
      </c>
      <c r="G423" s="94">
        <f>SUMIFS('BAZA DANYCH'!$AB:$AB,'BAZA DANYCH'!$U:$U,G$335,'BAZA DANYCH'!$K:$K,$C423,'BAZA DANYCH'!$A:$A,$A423,'BAZA DANYCH'!$F:$F,STATYSTYKI!$B423)</f>
        <v>20</v>
      </c>
      <c r="H423" s="94">
        <f>SUMIFS('BAZA DANYCH'!$AB:$AB,'BAZA DANYCH'!$U:$U,H$335,'BAZA DANYCH'!$K:$K,$C423,'BAZA DANYCH'!$A:$A,$A423,'BAZA DANYCH'!$F:$F,STATYSTYKI!$B423)</f>
        <v>0</v>
      </c>
      <c r="I423" s="94">
        <f>SUMIFS('BAZA DANYCH'!$AB:$AB,'BAZA DANYCH'!$U:$U,I$335,'BAZA DANYCH'!$K:$K,$C423,'BAZA DANYCH'!$A:$A,$A423,'BAZA DANYCH'!$F:$F,STATYSTYKI!$B423)</f>
        <v>36</v>
      </c>
      <c r="J423" s="94">
        <f>SUMIFS('BAZA DANYCH'!$AB:$AB,'BAZA DANYCH'!$U:$U,J$335,'BAZA DANYCH'!$K:$K,$C423,'BAZA DANYCH'!$A:$A,$A423,'BAZA DANYCH'!$F:$F,STATYSTYKI!$B423)</f>
        <v>18</v>
      </c>
      <c r="K423" s="94">
        <f>SUMIFS('BAZA DANYCH'!$AB:$AB,'BAZA DANYCH'!$U:$U,K$335,'BAZA DANYCH'!$K:$K,$C423,'BAZA DANYCH'!$A:$A,$A423,'BAZA DANYCH'!$F:$F,STATYSTYKI!$B423)</f>
        <v>36</v>
      </c>
      <c r="L423" s="94">
        <f>SUMIFS('BAZA DANYCH'!$AB:$AB,'BAZA DANYCH'!$U:$U,L$335,'BAZA DANYCH'!$K:$K,$C423,'BAZA DANYCH'!$A:$A,$A423,'BAZA DANYCH'!$F:$F,STATYSTYKI!$B423)</f>
        <v>70</v>
      </c>
      <c r="P423" s="291"/>
      <c r="Q423" s="291"/>
      <c r="R423" s="291"/>
      <c r="S423" s="291"/>
      <c r="T423" s="234"/>
      <c r="U423" s="234"/>
      <c r="V423" s="234"/>
      <c r="W423" s="234"/>
      <c r="X423" s="291"/>
      <c r="Y423" s="291"/>
      <c r="Z423" s="291"/>
      <c r="AA423" s="291"/>
      <c r="AB423" s="291"/>
      <c r="AC423" s="291"/>
      <c r="AD423" s="234"/>
    </row>
    <row r="424" spans="1:30" ht="15">
      <c r="A424" s="28" t="s">
        <v>300</v>
      </c>
      <c r="B424" s="154" t="s">
        <v>301</v>
      </c>
      <c r="C424" s="157" t="s">
        <v>306</v>
      </c>
      <c r="D424" s="237">
        <f t="shared" si="65"/>
        <v>81</v>
      </c>
      <c r="E424" s="94">
        <f>SUMIFS('BAZA DANYCH'!$AB:$AB,'BAZA DANYCH'!$U:$U,E$335,'BAZA DANYCH'!$K:$K,$C424,'BAZA DANYCH'!$A:$A,$A424,'BAZA DANYCH'!$F:$F,STATYSTYKI!$B424)</f>
        <v>11</v>
      </c>
      <c r="F424" s="94">
        <f>SUMIFS('BAZA DANYCH'!$AB:$AB,'BAZA DANYCH'!$U:$U,F$335,'BAZA DANYCH'!$K:$K,$C424,'BAZA DANYCH'!$A:$A,$A424,'BAZA DANYCH'!$F:$F,STATYSTYKI!$B424)</f>
        <v>11</v>
      </c>
      <c r="G424" s="94">
        <f>SUMIFS('BAZA DANYCH'!$AB:$AB,'BAZA DANYCH'!$U:$U,G$335,'BAZA DANYCH'!$K:$K,$C424,'BAZA DANYCH'!$A:$A,$A424,'BAZA DANYCH'!$F:$F,STATYSTYKI!$B424)</f>
        <v>0</v>
      </c>
      <c r="H424" s="94">
        <f>SUMIFS('BAZA DANYCH'!$AB:$AB,'BAZA DANYCH'!$U:$U,H$335,'BAZA DANYCH'!$K:$K,$C424,'BAZA DANYCH'!$A:$A,$A424,'BAZA DANYCH'!$F:$F,STATYSTYKI!$B424)</f>
        <v>0</v>
      </c>
      <c r="I424" s="94">
        <f>SUMIFS('BAZA DANYCH'!$AB:$AB,'BAZA DANYCH'!$U:$U,I$335,'BAZA DANYCH'!$K:$K,$C424,'BAZA DANYCH'!$A:$A,$A424,'BAZA DANYCH'!$F:$F,STATYSTYKI!$B424)</f>
        <v>37</v>
      </c>
      <c r="J424" s="94">
        <f>SUMIFS('BAZA DANYCH'!$AB:$AB,'BAZA DANYCH'!$U:$U,J$335,'BAZA DANYCH'!$K:$K,$C424,'BAZA DANYCH'!$A:$A,$A424,'BAZA DANYCH'!$F:$F,STATYSTYKI!$B424)</f>
        <v>11</v>
      </c>
      <c r="K424" s="94">
        <f>SUMIFS('BAZA DANYCH'!$AB:$AB,'BAZA DANYCH'!$U:$U,K$335,'BAZA DANYCH'!$K:$K,$C424,'BAZA DANYCH'!$A:$A,$A424,'BAZA DANYCH'!$F:$F,STATYSTYKI!$B424)</f>
        <v>11</v>
      </c>
      <c r="L424" s="94">
        <f>SUMIFS('BAZA DANYCH'!$AB:$AB,'BAZA DANYCH'!$U:$U,L$335,'BAZA DANYCH'!$K:$K,$C424,'BAZA DANYCH'!$A:$A,$A424,'BAZA DANYCH'!$F:$F,STATYSTYKI!$B424)</f>
        <v>0</v>
      </c>
      <c r="P424" s="291"/>
      <c r="Q424" s="291"/>
      <c r="R424" s="291"/>
      <c r="S424" s="291"/>
      <c r="T424" s="234"/>
      <c r="U424" s="234"/>
      <c r="V424" s="234"/>
      <c r="W424" s="234"/>
      <c r="X424" s="291"/>
      <c r="Y424" s="291"/>
      <c r="Z424" s="291"/>
      <c r="AA424" s="291"/>
      <c r="AB424" s="291"/>
      <c r="AC424" s="291"/>
      <c r="AD424" s="234"/>
    </row>
    <row r="425" spans="1:30" ht="15">
      <c r="A425" s="28" t="s">
        <v>337</v>
      </c>
      <c r="B425" s="45" t="s">
        <v>340</v>
      </c>
      <c r="C425" s="49" t="s">
        <v>341</v>
      </c>
      <c r="D425" s="237">
        <f t="shared" si="65"/>
        <v>202</v>
      </c>
      <c r="E425" s="94">
        <f>SUMIFS('BAZA DANYCH'!$AB:$AB,'BAZA DANYCH'!$U:$U,E$335,'BAZA DANYCH'!$K:$K,$C425,'BAZA DANYCH'!$A:$A,$A425,'BAZA DANYCH'!$F:$F,STATYSTYKI!$B425)</f>
        <v>30</v>
      </c>
      <c r="F425" s="94">
        <f>SUMIFS('BAZA DANYCH'!$AB:$AB,'BAZA DANYCH'!$U:$U,F$335,'BAZA DANYCH'!$K:$K,$C425,'BAZA DANYCH'!$A:$A,$A425,'BAZA DANYCH'!$F:$F,STATYSTYKI!$B425)</f>
        <v>39</v>
      </c>
      <c r="G425" s="94">
        <f>SUMIFS('BAZA DANYCH'!$AB:$AB,'BAZA DANYCH'!$U:$U,G$335,'BAZA DANYCH'!$K:$K,$C425,'BAZA DANYCH'!$A:$A,$A425,'BAZA DANYCH'!$F:$F,STATYSTYKI!$B425)</f>
        <v>72</v>
      </c>
      <c r="H425" s="94">
        <f>SUMIFS('BAZA DANYCH'!$AB:$AB,'BAZA DANYCH'!$U:$U,H$335,'BAZA DANYCH'!$K:$K,$C425,'BAZA DANYCH'!$A:$A,$A425,'BAZA DANYCH'!$F:$F,STATYSTYKI!$B425)</f>
        <v>18</v>
      </c>
      <c r="I425" s="94">
        <f>SUMIFS('BAZA DANYCH'!$AB:$AB,'BAZA DANYCH'!$U:$U,I$335,'BAZA DANYCH'!$K:$K,$C425,'BAZA DANYCH'!$A:$A,$A425,'BAZA DANYCH'!$F:$F,STATYSTYKI!$B425)</f>
        <v>0</v>
      </c>
      <c r="J425" s="94">
        <f>SUMIFS('BAZA DANYCH'!$AB:$AB,'BAZA DANYCH'!$U:$U,J$335,'BAZA DANYCH'!$K:$K,$C425,'BAZA DANYCH'!$A:$A,$A425,'BAZA DANYCH'!$F:$F,STATYSTYKI!$B425)</f>
        <v>39</v>
      </c>
      <c r="K425" s="94">
        <f>SUMIFS('BAZA DANYCH'!$AB:$AB,'BAZA DANYCH'!$U:$U,K$335,'BAZA DANYCH'!$K:$K,$C425,'BAZA DANYCH'!$A:$A,$A425,'BAZA DANYCH'!$F:$F,STATYSTYKI!$B425)</f>
        <v>0</v>
      </c>
      <c r="L425" s="94">
        <f>SUMIFS('BAZA DANYCH'!$AB:$AB,'BAZA DANYCH'!$U:$U,L$335,'BAZA DANYCH'!$K:$K,$C425,'BAZA DANYCH'!$A:$A,$A425,'BAZA DANYCH'!$F:$F,STATYSTYKI!$B425)</f>
        <v>4</v>
      </c>
      <c r="P425" s="291"/>
      <c r="Q425" s="291"/>
      <c r="R425" s="291"/>
      <c r="S425" s="291"/>
      <c r="T425" s="234"/>
      <c r="U425" s="234"/>
      <c r="V425" s="234"/>
      <c r="W425" s="234"/>
      <c r="X425" s="291"/>
      <c r="Y425" s="291"/>
      <c r="Z425" s="291"/>
      <c r="AA425" s="291"/>
      <c r="AB425" s="291"/>
      <c r="AC425" s="291"/>
      <c r="AD425" s="234"/>
    </row>
    <row r="426" spans="1:30" ht="15">
      <c r="A426" s="28" t="s">
        <v>337</v>
      </c>
      <c r="B426" s="51" t="s">
        <v>350</v>
      </c>
      <c r="C426" s="49" t="s">
        <v>341</v>
      </c>
      <c r="D426" s="237">
        <f t="shared" si="65"/>
        <v>226</v>
      </c>
      <c r="E426" s="94">
        <f>SUMIFS('BAZA DANYCH'!$AB:$AB,'BAZA DANYCH'!$U:$U,E$335,'BAZA DANYCH'!$K:$K,$C426,'BAZA DANYCH'!$A:$A,$A426,'BAZA DANYCH'!$F:$F,STATYSTYKI!$B426)</f>
        <v>10</v>
      </c>
      <c r="F426" s="94">
        <f>SUMIFS('BAZA DANYCH'!$AB:$AB,'BAZA DANYCH'!$U:$U,F$335,'BAZA DANYCH'!$K:$K,$C426,'BAZA DANYCH'!$A:$A,$A426,'BAZA DANYCH'!$F:$F,STATYSTYKI!$B426)</f>
        <v>10</v>
      </c>
      <c r="G426" s="94">
        <f>SUMIFS('BAZA DANYCH'!$AB:$AB,'BAZA DANYCH'!$U:$U,G$335,'BAZA DANYCH'!$K:$K,$C426,'BAZA DANYCH'!$A:$A,$A426,'BAZA DANYCH'!$F:$F,STATYSTYKI!$B426)</f>
        <v>0</v>
      </c>
      <c r="H426" s="94">
        <f>SUMIFS('BAZA DANYCH'!$AB:$AB,'BAZA DANYCH'!$U:$U,H$335,'BAZA DANYCH'!$K:$K,$C426,'BAZA DANYCH'!$A:$A,$A426,'BAZA DANYCH'!$F:$F,STATYSTYKI!$B426)</f>
        <v>4</v>
      </c>
      <c r="I426" s="94">
        <f>SUMIFS('BAZA DANYCH'!$AB:$AB,'BAZA DANYCH'!$U:$U,I$335,'BAZA DANYCH'!$K:$K,$C426,'BAZA DANYCH'!$A:$A,$A426,'BAZA DANYCH'!$F:$F,STATYSTYKI!$B426)</f>
        <v>18</v>
      </c>
      <c r="J426" s="94">
        <f>SUMIFS('BAZA DANYCH'!$AB:$AB,'BAZA DANYCH'!$U:$U,J$335,'BAZA DANYCH'!$K:$K,$C426,'BAZA DANYCH'!$A:$A,$A426,'BAZA DANYCH'!$F:$F,STATYSTYKI!$B426)</f>
        <v>75</v>
      </c>
      <c r="K426" s="94">
        <f>SUMIFS('BAZA DANYCH'!$AB:$AB,'BAZA DANYCH'!$U:$U,K$335,'BAZA DANYCH'!$K:$K,$C426,'BAZA DANYCH'!$A:$A,$A426,'BAZA DANYCH'!$F:$F,STATYSTYKI!$B426)</f>
        <v>70</v>
      </c>
      <c r="L426" s="94">
        <f>SUMIFS('BAZA DANYCH'!$AB:$AB,'BAZA DANYCH'!$U:$U,L$335,'BAZA DANYCH'!$K:$K,$C426,'BAZA DANYCH'!$A:$A,$A426,'BAZA DANYCH'!$F:$F,STATYSTYKI!$B426)</f>
        <v>39</v>
      </c>
      <c r="P426" s="291"/>
      <c r="Q426" s="291"/>
      <c r="R426" s="291"/>
      <c r="S426" s="291"/>
      <c r="T426" s="234"/>
      <c r="U426" s="234"/>
      <c r="V426" s="234"/>
      <c r="W426" s="234"/>
      <c r="X426" s="291"/>
      <c r="Y426" s="291"/>
      <c r="Z426" s="291"/>
      <c r="AA426" s="291"/>
      <c r="AB426" s="291"/>
      <c r="AC426" s="291"/>
      <c r="AD426" s="234"/>
    </row>
    <row r="427" spans="1:30" ht="15">
      <c r="A427" s="28" t="s">
        <v>337</v>
      </c>
      <c r="B427" s="45" t="s">
        <v>340</v>
      </c>
      <c r="C427" s="53" t="s">
        <v>347</v>
      </c>
      <c r="D427" s="237">
        <f t="shared" si="65"/>
        <v>36</v>
      </c>
      <c r="E427" s="94">
        <f>SUMIFS('BAZA DANYCH'!$AB:$AB,'BAZA DANYCH'!$U:$U,E$335,'BAZA DANYCH'!$K:$K,$C427,'BAZA DANYCH'!$A:$A,$A427,'BAZA DANYCH'!$F:$F,STATYSTYKI!$B427)</f>
        <v>0</v>
      </c>
      <c r="F427" s="94">
        <f>SUMIFS('BAZA DANYCH'!$AB:$AB,'BAZA DANYCH'!$U:$U,F$335,'BAZA DANYCH'!$K:$K,$C427,'BAZA DANYCH'!$A:$A,$A427,'BAZA DANYCH'!$F:$F,STATYSTYKI!$B427)</f>
        <v>0</v>
      </c>
      <c r="G427" s="94">
        <f>SUMIFS('BAZA DANYCH'!$AB:$AB,'BAZA DANYCH'!$U:$U,G$335,'BAZA DANYCH'!$K:$K,$C427,'BAZA DANYCH'!$A:$A,$A427,'BAZA DANYCH'!$F:$F,STATYSTYKI!$B427)</f>
        <v>18</v>
      </c>
      <c r="H427" s="94">
        <f>SUMIFS('BAZA DANYCH'!$AB:$AB,'BAZA DANYCH'!$U:$U,H$335,'BAZA DANYCH'!$K:$K,$C427,'BAZA DANYCH'!$A:$A,$A427,'BAZA DANYCH'!$F:$F,STATYSTYKI!$B427)</f>
        <v>0</v>
      </c>
      <c r="I427" s="94">
        <f>SUMIFS('BAZA DANYCH'!$AB:$AB,'BAZA DANYCH'!$U:$U,I$335,'BAZA DANYCH'!$K:$K,$C427,'BAZA DANYCH'!$A:$A,$A427,'BAZA DANYCH'!$F:$F,STATYSTYKI!$B427)</f>
        <v>0</v>
      </c>
      <c r="J427" s="94">
        <f>SUMIFS('BAZA DANYCH'!$AB:$AB,'BAZA DANYCH'!$U:$U,J$335,'BAZA DANYCH'!$K:$K,$C427,'BAZA DANYCH'!$A:$A,$A427,'BAZA DANYCH'!$F:$F,STATYSTYKI!$B427)</f>
        <v>18</v>
      </c>
      <c r="K427" s="94">
        <f>SUMIFS('BAZA DANYCH'!$AB:$AB,'BAZA DANYCH'!$U:$U,K$335,'BAZA DANYCH'!$K:$K,$C427,'BAZA DANYCH'!$A:$A,$A427,'BAZA DANYCH'!$F:$F,STATYSTYKI!$B427)</f>
        <v>0</v>
      </c>
      <c r="L427" s="94">
        <f>SUMIFS('BAZA DANYCH'!$AB:$AB,'BAZA DANYCH'!$U:$U,L$335,'BAZA DANYCH'!$K:$K,$C427,'BAZA DANYCH'!$A:$A,$A427,'BAZA DANYCH'!$F:$F,STATYSTYKI!$B427)</f>
        <v>0</v>
      </c>
      <c r="P427" s="291"/>
      <c r="Q427" s="291"/>
      <c r="R427" s="291"/>
      <c r="S427" s="291"/>
      <c r="T427" s="234"/>
      <c r="U427" s="234"/>
      <c r="V427" s="234"/>
      <c r="W427" s="234"/>
      <c r="X427" s="291"/>
      <c r="Y427" s="291"/>
      <c r="Z427" s="291"/>
      <c r="AA427" s="291"/>
      <c r="AB427" s="291"/>
      <c r="AC427" s="291"/>
      <c r="AD427" s="234"/>
    </row>
    <row r="428" spans="1:30" ht="15">
      <c r="A428" s="28" t="s">
        <v>337</v>
      </c>
      <c r="B428" s="51" t="s">
        <v>350</v>
      </c>
      <c r="C428" s="49" t="s">
        <v>347</v>
      </c>
      <c r="D428" s="237">
        <f t="shared" si="65"/>
        <v>68</v>
      </c>
      <c r="E428" s="94">
        <f>SUMIFS('BAZA DANYCH'!$AB:$AB,'BAZA DANYCH'!$U:$U,E$335,'BAZA DANYCH'!$K:$K,$C428,'BAZA DANYCH'!$A:$A,$A428,'BAZA DANYCH'!$F:$F,STATYSTYKI!$B428)</f>
        <v>0</v>
      </c>
      <c r="F428" s="94">
        <f>SUMIFS('BAZA DANYCH'!$AB:$AB,'BAZA DANYCH'!$U:$U,F$335,'BAZA DANYCH'!$K:$K,$C428,'BAZA DANYCH'!$A:$A,$A428,'BAZA DANYCH'!$F:$F,STATYSTYKI!$B428)</f>
        <v>20</v>
      </c>
      <c r="G428" s="94">
        <f>SUMIFS('BAZA DANYCH'!$AB:$AB,'BAZA DANYCH'!$U:$U,G$335,'BAZA DANYCH'!$K:$K,$C428,'BAZA DANYCH'!$A:$A,$A428,'BAZA DANYCH'!$F:$F,STATYSTYKI!$B428)</f>
        <v>0</v>
      </c>
      <c r="H428" s="94">
        <f>SUMIFS('BAZA DANYCH'!$AB:$AB,'BAZA DANYCH'!$U:$U,H$335,'BAZA DANYCH'!$K:$K,$C428,'BAZA DANYCH'!$A:$A,$A428,'BAZA DANYCH'!$F:$F,STATYSTYKI!$B428)</f>
        <v>20</v>
      </c>
      <c r="I428" s="94">
        <f>SUMIFS('BAZA DANYCH'!$AB:$AB,'BAZA DANYCH'!$U:$U,I$335,'BAZA DANYCH'!$K:$K,$C428,'BAZA DANYCH'!$A:$A,$A428,'BAZA DANYCH'!$F:$F,STATYSTYKI!$B428)</f>
        <v>0</v>
      </c>
      <c r="J428" s="94">
        <f>SUMIFS('BAZA DANYCH'!$AB:$AB,'BAZA DANYCH'!$U:$U,J$335,'BAZA DANYCH'!$K:$K,$C428,'BAZA DANYCH'!$A:$A,$A428,'BAZA DANYCH'!$F:$F,STATYSTYKI!$B428)</f>
        <v>0</v>
      </c>
      <c r="K428" s="94">
        <f>SUMIFS('BAZA DANYCH'!$AB:$AB,'BAZA DANYCH'!$U:$U,K$335,'BAZA DANYCH'!$K:$K,$C428,'BAZA DANYCH'!$A:$A,$A428,'BAZA DANYCH'!$F:$F,STATYSTYKI!$B428)</f>
        <v>28</v>
      </c>
      <c r="L428" s="94">
        <f>SUMIFS('BAZA DANYCH'!$AB:$AB,'BAZA DANYCH'!$U:$U,L$335,'BAZA DANYCH'!$K:$K,$C428,'BAZA DANYCH'!$A:$A,$A428,'BAZA DANYCH'!$F:$F,STATYSTYKI!$B428)</f>
        <v>0</v>
      </c>
      <c r="P428" s="291"/>
      <c r="Q428" s="291"/>
      <c r="R428" s="291"/>
      <c r="S428" s="291"/>
      <c r="T428" s="234"/>
      <c r="U428" s="234"/>
      <c r="V428" s="234"/>
      <c r="W428" s="234"/>
      <c r="X428" s="291"/>
      <c r="Y428" s="291"/>
      <c r="Z428" s="291"/>
      <c r="AA428" s="291"/>
      <c r="AB428" s="291"/>
      <c r="AC428" s="291"/>
      <c r="AD428" s="234"/>
    </row>
    <row r="429" spans="1:30" ht="15">
      <c r="A429" s="28" t="s">
        <v>337</v>
      </c>
      <c r="B429" s="45" t="s">
        <v>340</v>
      </c>
      <c r="C429" s="49" t="s">
        <v>345</v>
      </c>
      <c r="D429" s="237">
        <f t="shared" si="65"/>
        <v>10</v>
      </c>
      <c r="E429" s="94">
        <f>SUMIFS('BAZA DANYCH'!$AB:$AB,'BAZA DANYCH'!$U:$U,E$335,'BAZA DANYCH'!$K:$K,$C429,'BAZA DANYCH'!$A:$A,$A429,'BAZA DANYCH'!$F:$F,STATYSTYKI!$B429)</f>
        <v>0</v>
      </c>
      <c r="F429" s="94">
        <f>SUMIFS('BAZA DANYCH'!$AB:$AB,'BAZA DANYCH'!$U:$U,F$335,'BAZA DANYCH'!$K:$K,$C429,'BAZA DANYCH'!$A:$A,$A429,'BAZA DANYCH'!$F:$F,STATYSTYKI!$B429)</f>
        <v>10</v>
      </c>
      <c r="G429" s="94">
        <f>SUMIFS('BAZA DANYCH'!$AB:$AB,'BAZA DANYCH'!$U:$U,G$335,'BAZA DANYCH'!$K:$K,$C429,'BAZA DANYCH'!$A:$A,$A429,'BAZA DANYCH'!$F:$F,STATYSTYKI!$B429)</f>
        <v>0</v>
      </c>
      <c r="H429" s="94">
        <f>SUMIFS('BAZA DANYCH'!$AB:$AB,'BAZA DANYCH'!$U:$U,H$335,'BAZA DANYCH'!$K:$K,$C429,'BAZA DANYCH'!$A:$A,$A429,'BAZA DANYCH'!$F:$F,STATYSTYKI!$B429)</f>
        <v>0</v>
      </c>
      <c r="I429" s="94">
        <f>SUMIFS('BAZA DANYCH'!$AB:$AB,'BAZA DANYCH'!$U:$U,I$335,'BAZA DANYCH'!$K:$K,$C429,'BAZA DANYCH'!$A:$A,$A429,'BAZA DANYCH'!$F:$F,STATYSTYKI!$B429)</f>
        <v>0</v>
      </c>
      <c r="J429" s="94">
        <f>SUMIFS('BAZA DANYCH'!$AB:$AB,'BAZA DANYCH'!$U:$U,J$335,'BAZA DANYCH'!$K:$K,$C429,'BAZA DANYCH'!$A:$A,$A429,'BAZA DANYCH'!$F:$F,STATYSTYKI!$B429)</f>
        <v>0</v>
      </c>
      <c r="K429" s="94">
        <f>SUMIFS('BAZA DANYCH'!$AB:$AB,'BAZA DANYCH'!$U:$U,K$335,'BAZA DANYCH'!$K:$K,$C429,'BAZA DANYCH'!$A:$A,$A429,'BAZA DANYCH'!$F:$F,STATYSTYKI!$B429)</f>
        <v>0</v>
      </c>
      <c r="L429" s="94">
        <f>SUMIFS('BAZA DANYCH'!$AB:$AB,'BAZA DANYCH'!$U:$U,L$335,'BAZA DANYCH'!$K:$K,$C429,'BAZA DANYCH'!$A:$A,$A429,'BAZA DANYCH'!$F:$F,STATYSTYKI!$B429)</f>
        <v>0</v>
      </c>
      <c r="P429" s="291"/>
      <c r="Q429" s="291"/>
      <c r="R429" s="291"/>
      <c r="S429" s="291"/>
      <c r="T429" s="234"/>
      <c r="U429" s="234"/>
      <c r="V429" s="234"/>
      <c r="W429" s="234"/>
      <c r="X429" s="291"/>
      <c r="Y429" s="291"/>
      <c r="Z429" s="291"/>
      <c r="AA429" s="291"/>
      <c r="AB429" s="291"/>
      <c r="AC429" s="291"/>
      <c r="AD429" s="234"/>
    </row>
    <row r="430" spans="1:30" ht="15">
      <c r="A430" s="28" t="s">
        <v>337</v>
      </c>
      <c r="B430" s="51" t="s">
        <v>350</v>
      </c>
      <c r="C430" s="49" t="s">
        <v>345</v>
      </c>
      <c r="D430" s="237">
        <f t="shared" si="65"/>
        <v>50</v>
      </c>
      <c r="E430" s="94">
        <f>SUMIFS('BAZA DANYCH'!$AB:$AB,'BAZA DANYCH'!$U:$U,E$335,'BAZA DANYCH'!$K:$K,$C430,'BAZA DANYCH'!$A:$A,$A430,'BAZA DANYCH'!$F:$F,STATYSTYKI!$B430)</f>
        <v>0</v>
      </c>
      <c r="F430" s="94">
        <f>SUMIFS('BAZA DANYCH'!$AB:$AB,'BAZA DANYCH'!$U:$U,F$335,'BAZA DANYCH'!$K:$K,$C430,'BAZA DANYCH'!$A:$A,$A430,'BAZA DANYCH'!$F:$F,STATYSTYKI!$B430)</f>
        <v>20</v>
      </c>
      <c r="G430" s="94">
        <f>SUMIFS('BAZA DANYCH'!$AB:$AB,'BAZA DANYCH'!$U:$U,G$335,'BAZA DANYCH'!$K:$K,$C430,'BAZA DANYCH'!$A:$A,$A430,'BAZA DANYCH'!$F:$F,STATYSTYKI!$B430)</f>
        <v>0</v>
      </c>
      <c r="H430" s="94">
        <f>SUMIFS('BAZA DANYCH'!$AB:$AB,'BAZA DANYCH'!$U:$U,H$335,'BAZA DANYCH'!$K:$K,$C430,'BAZA DANYCH'!$A:$A,$A430,'BAZA DANYCH'!$F:$F,STATYSTYKI!$B430)</f>
        <v>0</v>
      </c>
      <c r="I430" s="94">
        <f>SUMIFS('BAZA DANYCH'!$AB:$AB,'BAZA DANYCH'!$U:$U,I$335,'BAZA DANYCH'!$K:$K,$C430,'BAZA DANYCH'!$A:$A,$A430,'BAZA DANYCH'!$F:$F,STATYSTYKI!$B430)</f>
        <v>0</v>
      </c>
      <c r="J430" s="94">
        <f>SUMIFS('BAZA DANYCH'!$AB:$AB,'BAZA DANYCH'!$U:$U,J$335,'BAZA DANYCH'!$K:$K,$C430,'BAZA DANYCH'!$A:$A,$A430,'BAZA DANYCH'!$F:$F,STATYSTYKI!$B430)</f>
        <v>10</v>
      </c>
      <c r="K430" s="94">
        <f>SUMIFS('BAZA DANYCH'!$AB:$AB,'BAZA DANYCH'!$U:$U,K$335,'BAZA DANYCH'!$K:$K,$C430,'BAZA DANYCH'!$A:$A,$A430,'BAZA DANYCH'!$F:$F,STATYSTYKI!$B430)</f>
        <v>0</v>
      </c>
      <c r="L430" s="94">
        <f>SUMIFS('BAZA DANYCH'!$AB:$AB,'BAZA DANYCH'!$U:$U,L$335,'BAZA DANYCH'!$K:$K,$C430,'BAZA DANYCH'!$A:$A,$A430,'BAZA DANYCH'!$F:$F,STATYSTYKI!$B430)</f>
        <v>20</v>
      </c>
      <c r="P430" s="291"/>
      <c r="Q430" s="291"/>
      <c r="R430" s="291"/>
      <c r="S430" s="291"/>
      <c r="T430" s="234"/>
      <c r="U430" s="234"/>
      <c r="V430" s="234"/>
      <c r="W430" s="234"/>
      <c r="X430" s="291"/>
      <c r="Y430" s="291"/>
      <c r="Z430" s="291"/>
      <c r="AA430" s="291"/>
      <c r="AB430" s="291"/>
      <c r="AC430" s="291"/>
      <c r="AD430" s="234"/>
    </row>
    <row r="431" spans="1:30" ht="15">
      <c r="A431" s="28" t="s">
        <v>337</v>
      </c>
      <c r="B431" s="51" t="s">
        <v>350</v>
      </c>
      <c r="C431" s="49" t="s">
        <v>366</v>
      </c>
      <c r="D431" s="237">
        <f t="shared" si="65"/>
        <v>20</v>
      </c>
      <c r="E431" s="94">
        <f>SUMIFS('BAZA DANYCH'!$AB:$AB,'BAZA DANYCH'!$U:$U,E$335,'BAZA DANYCH'!$K:$K,$C431,'BAZA DANYCH'!$A:$A,$A431,'BAZA DANYCH'!$F:$F,STATYSTYKI!$B431)</f>
        <v>0</v>
      </c>
      <c r="F431" s="94">
        <f>SUMIFS('BAZA DANYCH'!$AB:$AB,'BAZA DANYCH'!$U:$U,F$335,'BAZA DANYCH'!$K:$K,$C431,'BAZA DANYCH'!$A:$A,$A431,'BAZA DANYCH'!$F:$F,STATYSTYKI!$B431)</f>
        <v>0</v>
      </c>
      <c r="G431" s="94">
        <f>SUMIFS('BAZA DANYCH'!$AB:$AB,'BAZA DANYCH'!$U:$U,G$335,'BAZA DANYCH'!$K:$K,$C431,'BAZA DANYCH'!$A:$A,$A431,'BAZA DANYCH'!$F:$F,STATYSTYKI!$B431)</f>
        <v>20</v>
      </c>
      <c r="H431" s="94">
        <f>SUMIFS('BAZA DANYCH'!$AB:$AB,'BAZA DANYCH'!$U:$U,H$335,'BAZA DANYCH'!$K:$K,$C431,'BAZA DANYCH'!$A:$A,$A431,'BAZA DANYCH'!$F:$F,STATYSTYKI!$B431)</f>
        <v>0</v>
      </c>
      <c r="I431" s="94">
        <f>SUMIFS('BAZA DANYCH'!$AB:$AB,'BAZA DANYCH'!$U:$U,I$335,'BAZA DANYCH'!$K:$K,$C431,'BAZA DANYCH'!$A:$A,$A431,'BAZA DANYCH'!$F:$F,STATYSTYKI!$B431)</f>
        <v>0</v>
      </c>
      <c r="J431" s="94">
        <f>SUMIFS('BAZA DANYCH'!$AB:$AB,'BAZA DANYCH'!$U:$U,J$335,'BAZA DANYCH'!$K:$K,$C431,'BAZA DANYCH'!$A:$A,$A431,'BAZA DANYCH'!$F:$F,STATYSTYKI!$B431)</f>
        <v>0</v>
      </c>
      <c r="K431" s="94">
        <f>SUMIFS('BAZA DANYCH'!$AB:$AB,'BAZA DANYCH'!$U:$U,K$335,'BAZA DANYCH'!$K:$K,$C431,'BAZA DANYCH'!$A:$A,$A431,'BAZA DANYCH'!$F:$F,STATYSTYKI!$B431)</f>
        <v>0</v>
      </c>
      <c r="L431" s="94">
        <f>SUMIFS('BAZA DANYCH'!$AB:$AB,'BAZA DANYCH'!$U:$U,L$335,'BAZA DANYCH'!$K:$K,$C431,'BAZA DANYCH'!$A:$A,$A431,'BAZA DANYCH'!$F:$F,STATYSTYKI!$B431)</f>
        <v>0</v>
      </c>
      <c r="P431" s="291"/>
      <c r="Q431" s="291"/>
      <c r="R431" s="291"/>
      <c r="S431" s="291"/>
      <c r="T431" s="234"/>
      <c r="U431" s="234"/>
      <c r="V431" s="234"/>
      <c r="W431" s="234"/>
      <c r="X431" s="291"/>
      <c r="Y431" s="291"/>
      <c r="Z431" s="291"/>
      <c r="AA431" s="291"/>
      <c r="AB431" s="291"/>
      <c r="AC431" s="291"/>
      <c r="AD431" s="234"/>
    </row>
    <row r="432" spans="1:30" ht="15">
      <c r="A432" s="28" t="s">
        <v>309</v>
      </c>
      <c r="B432" s="51" t="s">
        <v>314</v>
      </c>
      <c r="C432" s="49" t="s">
        <v>317</v>
      </c>
      <c r="D432" s="237">
        <f t="shared" si="65"/>
        <v>170</v>
      </c>
      <c r="E432" s="94">
        <f>SUMIFS('BAZA DANYCH'!$AB:$AB,'BAZA DANYCH'!$U:$U,E$335,'BAZA DANYCH'!$K:$K,$C432,'BAZA DANYCH'!$A:$A,$A432,'BAZA DANYCH'!$F:$F,STATYSTYKI!$B432)</f>
        <v>35</v>
      </c>
      <c r="F432" s="94">
        <f>SUMIFS('BAZA DANYCH'!$AB:$AB,'BAZA DANYCH'!$U:$U,F$335,'BAZA DANYCH'!$K:$K,$C432,'BAZA DANYCH'!$A:$A,$A432,'BAZA DANYCH'!$F:$F,STATYSTYKI!$B432)</f>
        <v>21</v>
      </c>
      <c r="G432" s="94">
        <f>SUMIFS('BAZA DANYCH'!$AB:$AB,'BAZA DANYCH'!$U:$U,G$335,'BAZA DANYCH'!$K:$K,$C432,'BAZA DANYCH'!$A:$A,$A432,'BAZA DANYCH'!$F:$F,STATYSTYKI!$B432)</f>
        <v>0</v>
      </c>
      <c r="H432" s="94">
        <f>SUMIFS('BAZA DANYCH'!$AB:$AB,'BAZA DANYCH'!$U:$U,H$335,'BAZA DANYCH'!$K:$K,$C432,'BAZA DANYCH'!$A:$A,$A432,'BAZA DANYCH'!$F:$F,STATYSTYKI!$B432)</f>
        <v>58</v>
      </c>
      <c r="I432" s="94">
        <f>SUMIFS('BAZA DANYCH'!$AB:$AB,'BAZA DANYCH'!$U:$U,I$335,'BAZA DANYCH'!$K:$K,$C432,'BAZA DANYCH'!$A:$A,$A432,'BAZA DANYCH'!$F:$F,STATYSTYKI!$B432)</f>
        <v>14</v>
      </c>
      <c r="J432" s="94">
        <f>SUMIFS('BAZA DANYCH'!$AB:$AB,'BAZA DANYCH'!$U:$U,J$335,'BAZA DANYCH'!$K:$K,$C432,'BAZA DANYCH'!$A:$A,$A432,'BAZA DANYCH'!$F:$F,STATYSTYKI!$B432)</f>
        <v>0</v>
      </c>
      <c r="K432" s="94">
        <f>SUMIFS('BAZA DANYCH'!$AB:$AB,'BAZA DANYCH'!$U:$U,K$335,'BAZA DANYCH'!$K:$K,$C432,'BAZA DANYCH'!$A:$A,$A432,'BAZA DANYCH'!$F:$F,STATYSTYKI!$B432)</f>
        <v>14</v>
      </c>
      <c r="L432" s="94">
        <f>SUMIFS('BAZA DANYCH'!$AB:$AB,'BAZA DANYCH'!$U:$U,L$335,'BAZA DANYCH'!$K:$K,$C432,'BAZA DANYCH'!$A:$A,$A432,'BAZA DANYCH'!$F:$F,STATYSTYKI!$B432)</f>
        <v>28</v>
      </c>
      <c r="P432" s="291"/>
      <c r="Q432" s="291"/>
      <c r="R432" s="291"/>
      <c r="S432" s="291"/>
      <c r="T432" s="234"/>
      <c r="U432" s="234"/>
      <c r="V432" s="234"/>
      <c r="W432" s="234"/>
      <c r="X432" s="291"/>
      <c r="Y432" s="291"/>
      <c r="Z432" s="291"/>
      <c r="AA432" s="291"/>
      <c r="AB432" s="291"/>
      <c r="AC432" s="291"/>
      <c r="AD432" s="234"/>
    </row>
    <row r="433" spans="1:30" ht="15">
      <c r="A433" s="28" t="s">
        <v>326</v>
      </c>
      <c r="B433" s="51" t="s">
        <v>327</v>
      </c>
      <c r="C433" s="49" t="s">
        <v>317</v>
      </c>
      <c r="D433" s="237">
        <f t="shared" si="65"/>
        <v>152</v>
      </c>
      <c r="E433" s="94">
        <f>SUMIFS('BAZA DANYCH'!$AB:$AB,'BAZA DANYCH'!$U:$U,E$335,'BAZA DANYCH'!$K:$K,$C433,'BAZA DANYCH'!$A:$A,$A433,'BAZA DANYCH'!$F:$F,STATYSTYKI!$B433)</f>
        <v>19</v>
      </c>
      <c r="F433" s="94">
        <f>SUMIFS('BAZA DANYCH'!$AB:$AB,'BAZA DANYCH'!$U:$U,F$335,'BAZA DANYCH'!$K:$K,$C433,'BAZA DANYCH'!$A:$A,$A433,'BAZA DANYCH'!$F:$F,STATYSTYKI!$B433)</f>
        <v>0</v>
      </c>
      <c r="G433" s="94">
        <f>SUMIFS('BAZA DANYCH'!$AB:$AB,'BAZA DANYCH'!$U:$U,G$335,'BAZA DANYCH'!$K:$K,$C433,'BAZA DANYCH'!$A:$A,$A433,'BAZA DANYCH'!$F:$F,STATYSTYKI!$B433)</f>
        <v>29</v>
      </c>
      <c r="H433" s="94">
        <f>SUMIFS('BAZA DANYCH'!$AB:$AB,'BAZA DANYCH'!$U:$U,H$335,'BAZA DANYCH'!$K:$K,$C433,'BAZA DANYCH'!$A:$A,$A433,'BAZA DANYCH'!$F:$F,STATYSTYKI!$B433)</f>
        <v>11</v>
      </c>
      <c r="I433" s="94">
        <f>SUMIFS('BAZA DANYCH'!$AB:$AB,'BAZA DANYCH'!$U:$U,I$335,'BAZA DANYCH'!$K:$K,$C433,'BAZA DANYCH'!$A:$A,$A433,'BAZA DANYCH'!$F:$F,STATYSTYKI!$B433)</f>
        <v>14</v>
      </c>
      <c r="J433" s="94">
        <f>SUMIFS('BAZA DANYCH'!$AB:$AB,'BAZA DANYCH'!$U:$U,J$335,'BAZA DANYCH'!$K:$K,$C433,'BAZA DANYCH'!$A:$A,$A433,'BAZA DANYCH'!$F:$F,STATYSTYKI!$B433)</f>
        <v>50</v>
      </c>
      <c r="K433" s="94">
        <f>SUMIFS('BAZA DANYCH'!$AB:$AB,'BAZA DANYCH'!$U:$U,K$335,'BAZA DANYCH'!$K:$K,$C433,'BAZA DANYCH'!$A:$A,$A433,'BAZA DANYCH'!$F:$F,STATYSTYKI!$B433)</f>
        <v>18</v>
      </c>
      <c r="L433" s="94">
        <f>SUMIFS('BAZA DANYCH'!$AB:$AB,'BAZA DANYCH'!$U:$U,L$335,'BAZA DANYCH'!$K:$K,$C433,'BAZA DANYCH'!$A:$A,$A433,'BAZA DANYCH'!$F:$F,STATYSTYKI!$B433)</f>
        <v>11</v>
      </c>
      <c r="P433" s="291"/>
      <c r="Q433" s="291"/>
      <c r="R433" s="291"/>
      <c r="S433" s="291"/>
      <c r="T433" s="234"/>
      <c r="U433" s="234"/>
      <c r="V433" s="234"/>
      <c r="W433" s="234"/>
      <c r="X433" s="291"/>
      <c r="Y433" s="291"/>
      <c r="Z433" s="291"/>
      <c r="AA433" s="291"/>
      <c r="AB433" s="291"/>
      <c r="AC433" s="291"/>
      <c r="AD433" s="234"/>
    </row>
    <row r="434" spans="1:30" ht="15">
      <c r="A434" s="28" t="s">
        <v>309</v>
      </c>
      <c r="B434" s="51" t="s">
        <v>314</v>
      </c>
      <c r="C434" s="49" t="s">
        <v>319</v>
      </c>
      <c r="D434" s="237">
        <f t="shared" si="65"/>
        <v>113</v>
      </c>
      <c r="E434" s="94">
        <f>SUMIFS('BAZA DANYCH'!$AB:$AB,'BAZA DANYCH'!$U:$U,E$335,'BAZA DANYCH'!$K:$K,$C434,'BAZA DANYCH'!$A:$A,$A434,'BAZA DANYCH'!$F:$F,STATYSTYKI!$B434)</f>
        <v>21</v>
      </c>
      <c r="F434" s="94">
        <f>SUMIFS('BAZA DANYCH'!$AB:$AB,'BAZA DANYCH'!$U:$U,F$335,'BAZA DANYCH'!$K:$K,$C434,'BAZA DANYCH'!$A:$A,$A434,'BAZA DANYCH'!$F:$F,STATYSTYKI!$B434)</f>
        <v>10</v>
      </c>
      <c r="G434" s="94">
        <f>SUMIFS('BAZA DANYCH'!$AB:$AB,'BAZA DANYCH'!$U:$U,G$335,'BAZA DANYCH'!$K:$K,$C434,'BAZA DANYCH'!$A:$A,$A434,'BAZA DANYCH'!$F:$F,STATYSTYKI!$B434)</f>
        <v>22</v>
      </c>
      <c r="H434" s="94">
        <f>SUMIFS('BAZA DANYCH'!$AB:$AB,'BAZA DANYCH'!$U:$U,H$335,'BAZA DANYCH'!$K:$K,$C434,'BAZA DANYCH'!$A:$A,$A434,'BAZA DANYCH'!$F:$F,STATYSTYKI!$B434)</f>
        <v>21</v>
      </c>
      <c r="I434" s="94">
        <f>SUMIFS('BAZA DANYCH'!$AB:$AB,'BAZA DANYCH'!$U:$U,I$335,'BAZA DANYCH'!$K:$K,$C434,'BAZA DANYCH'!$A:$A,$A434,'BAZA DANYCH'!$F:$F,STATYSTYKI!$B434)</f>
        <v>8</v>
      </c>
      <c r="J434" s="94">
        <f>SUMIFS('BAZA DANYCH'!$AB:$AB,'BAZA DANYCH'!$U:$U,J$335,'BAZA DANYCH'!$K:$K,$C434,'BAZA DANYCH'!$A:$A,$A434,'BAZA DANYCH'!$F:$F,STATYSTYKI!$B434)</f>
        <v>21</v>
      </c>
      <c r="K434" s="94">
        <f>SUMIFS('BAZA DANYCH'!$AB:$AB,'BAZA DANYCH'!$U:$U,K$335,'BAZA DANYCH'!$K:$K,$C434,'BAZA DANYCH'!$A:$A,$A434,'BAZA DANYCH'!$F:$F,STATYSTYKI!$B434)</f>
        <v>10</v>
      </c>
      <c r="L434" s="94">
        <f>SUMIFS('BAZA DANYCH'!$AB:$AB,'BAZA DANYCH'!$U:$U,L$335,'BAZA DANYCH'!$K:$K,$C434,'BAZA DANYCH'!$A:$A,$A434,'BAZA DANYCH'!$F:$F,STATYSTYKI!$B434)</f>
        <v>0</v>
      </c>
      <c r="P434" s="291"/>
      <c r="Q434" s="291"/>
      <c r="R434" s="291"/>
      <c r="S434" s="291"/>
      <c r="T434" s="234"/>
      <c r="U434" s="234"/>
      <c r="V434" s="234"/>
      <c r="W434" s="234"/>
      <c r="X434" s="291"/>
      <c r="Y434" s="291"/>
      <c r="Z434" s="291"/>
      <c r="AA434" s="291"/>
      <c r="AB434" s="291"/>
      <c r="AC434" s="291"/>
      <c r="AD434" s="234"/>
    </row>
    <row r="435" spans="1:30" ht="15">
      <c r="A435" s="28" t="s">
        <v>326</v>
      </c>
      <c r="B435" s="51" t="s">
        <v>327</v>
      </c>
      <c r="C435" s="49" t="s">
        <v>319</v>
      </c>
      <c r="D435" s="237">
        <f t="shared" si="65"/>
        <v>135</v>
      </c>
      <c r="E435" s="94">
        <f>SUMIFS('BAZA DANYCH'!$AB:$AB,'BAZA DANYCH'!$U:$U,E$335,'BAZA DANYCH'!$K:$K,$C435,'BAZA DANYCH'!$A:$A,$A435,'BAZA DANYCH'!$F:$F,STATYSTYKI!$B435)</f>
        <v>10</v>
      </c>
      <c r="F435" s="94">
        <f>SUMIFS('BAZA DANYCH'!$AB:$AB,'BAZA DANYCH'!$U:$U,F$335,'BAZA DANYCH'!$K:$K,$C435,'BAZA DANYCH'!$A:$A,$A435,'BAZA DANYCH'!$F:$F,STATYSTYKI!$B435)</f>
        <v>21</v>
      </c>
      <c r="G435" s="94">
        <f>SUMIFS('BAZA DANYCH'!$AB:$AB,'BAZA DANYCH'!$U:$U,G$335,'BAZA DANYCH'!$K:$K,$C435,'BAZA DANYCH'!$A:$A,$A435,'BAZA DANYCH'!$F:$F,STATYSTYKI!$B435)</f>
        <v>19</v>
      </c>
      <c r="H435" s="94">
        <f>SUMIFS('BAZA DANYCH'!$AB:$AB,'BAZA DANYCH'!$U:$U,H$335,'BAZA DANYCH'!$K:$K,$C435,'BAZA DANYCH'!$A:$A,$A435,'BAZA DANYCH'!$F:$F,STATYSTYKI!$B435)</f>
        <v>21</v>
      </c>
      <c r="I435" s="94">
        <f>SUMIFS('BAZA DANYCH'!$AB:$AB,'BAZA DANYCH'!$U:$U,I$335,'BAZA DANYCH'!$K:$K,$C435,'BAZA DANYCH'!$A:$A,$A435,'BAZA DANYCH'!$F:$F,STATYSTYKI!$B435)</f>
        <v>37</v>
      </c>
      <c r="J435" s="94">
        <f>SUMIFS('BAZA DANYCH'!$AB:$AB,'BAZA DANYCH'!$U:$U,J$335,'BAZA DANYCH'!$K:$K,$C435,'BAZA DANYCH'!$A:$A,$A435,'BAZA DANYCH'!$F:$F,STATYSTYKI!$B435)</f>
        <v>8</v>
      </c>
      <c r="K435" s="94">
        <f>SUMIFS('BAZA DANYCH'!$AB:$AB,'BAZA DANYCH'!$U:$U,K$335,'BAZA DANYCH'!$K:$K,$C435,'BAZA DANYCH'!$A:$A,$A435,'BAZA DANYCH'!$F:$F,STATYSTYKI!$B435)</f>
        <v>11</v>
      </c>
      <c r="L435" s="94">
        <f>SUMIFS('BAZA DANYCH'!$AB:$AB,'BAZA DANYCH'!$U:$U,L$335,'BAZA DANYCH'!$K:$K,$C435,'BAZA DANYCH'!$A:$A,$A435,'BAZA DANYCH'!$F:$F,STATYSTYKI!$B435)</f>
        <v>8</v>
      </c>
      <c r="P435" s="291"/>
      <c r="Q435" s="291"/>
      <c r="R435" s="291"/>
      <c r="S435" s="291"/>
      <c r="T435" s="234"/>
      <c r="U435" s="234"/>
      <c r="V435" s="234"/>
      <c r="W435" s="234"/>
      <c r="X435" s="291"/>
      <c r="Y435" s="291"/>
      <c r="Z435" s="291"/>
      <c r="AA435" s="291"/>
      <c r="AB435" s="291"/>
      <c r="AC435" s="291"/>
      <c r="AD435" s="234"/>
    </row>
    <row r="436" spans="1:30" ht="15">
      <c r="A436" s="28" t="s">
        <v>309</v>
      </c>
      <c r="B436" s="51" t="s">
        <v>314</v>
      </c>
      <c r="C436" s="49" t="s">
        <v>315</v>
      </c>
      <c r="D436" s="237">
        <f t="shared" si="65"/>
        <v>481</v>
      </c>
      <c r="E436" s="94">
        <f>SUMIFS('BAZA DANYCH'!$AB:$AB,'BAZA DANYCH'!$U:$U,E$335,'BAZA DANYCH'!$K:$K,$C436,'BAZA DANYCH'!$A:$A,$A436,'BAZA DANYCH'!$F:$F,STATYSTYKI!$B436)</f>
        <v>37</v>
      </c>
      <c r="F436" s="94">
        <f>SUMIFS('BAZA DANYCH'!$AB:$AB,'BAZA DANYCH'!$U:$U,F$335,'BAZA DANYCH'!$K:$K,$C436,'BAZA DANYCH'!$A:$A,$A436,'BAZA DANYCH'!$F:$F,STATYSTYKI!$B436)</f>
        <v>53</v>
      </c>
      <c r="G436" s="94">
        <f>SUMIFS('BAZA DANYCH'!$AB:$AB,'BAZA DANYCH'!$U:$U,G$335,'BAZA DANYCH'!$K:$K,$C436,'BAZA DANYCH'!$A:$A,$A436,'BAZA DANYCH'!$F:$F,STATYSTYKI!$B436)</f>
        <v>32</v>
      </c>
      <c r="H436" s="94">
        <f>SUMIFS('BAZA DANYCH'!$AB:$AB,'BAZA DANYCH'!$U:$U,H$335,'BAZA DANYCH'!$K:$K,$C436,'BAZA DANYCH'!$A:$A,$A436,'BAZA DANYCH'!$F:$F,STATYSTYKI!$B436)</f>
        <v>19</v>
      </c>
      <c r="I436" s="94">
        <f>SUMIFS('BAZA DANYCH'!$AB:$AB,'BAZA DANYCH'!$U:$U,I$335,'BAZA DANYCH'!$K:$K,$C436,'BAZA DANYCH'!$A:$A,$A436,'BAZA DANYCH'!$F:$F,STATYSTYKI!$B436)</f>
        <v>73</v>
      </c>
      <c r="J436" s="94">
        <f>SUMIFS('BAZA DANYCH'!$AB:$AB,'BAZA DANYCH'!$U:$U,J$335,'BAZA DANYCH'!$K:$K,$C436,'BAZA DANYCH'!$A:$A,$A436,'BAZA DANYCH'!$F:$F,STATYSTYKI!$B436)</f>
        <v>95</v>
      </c>
      <c r="K436" s="94">
        <f>SUMIFS('BAZA DANYCH'!$AB:$AB,'BAZA DANYCH'!$U:$U,K$335,'BAZA DANYCH'!$K:$K,$C436,'BAZA DANYCH'!$A:$A,$A436,'BAZA DANYCH'!$F:$F,STATYSTYKI!$B436)</f>
        <v>66</v>
      </c>
      <c r="L436" s="94">
        <f>SUMIFS('BAZA DANYCH'!$AB:$AB,'BAZA DANYCH'!$U:$U,L$335,'BAZA DANYCH'!$K:$K,$C436,'BAZA DANYCH'!$A:$A,$A436,'BAZA DANYCH'!$F:$F,STATYSTYKI!$B436)</f>
        <v>106</v>
      </c>
      <c r="P436" s="291"/>
      <c r="Q436" s="291"/>
      <c r="R436" s="291"/>
      <c r="S436" s="291"/>
      <c r="T436" s="234"/>
      <c r="U436" s="234"/>
      <c r="V436" s="234"/>
      <c r="W436" s="234"/>
      <c r="X436" s="291"/>
      <c r="Y436" s="291"/>
      <c r="Z436" s="291"/>
      <c r="AA436" s="291"/>
      <c r="AB436" s="291"/>
      <c r="AC436" s="291"/>
      <c r="AD436" s="234"/>
    </row>
    <row r="437" spans="1:30" ht="15">
      <c r="A437" s="28" t="s">
        <v>326</v>
      </c>
      <c r="B437" s="51" t="s">
        <v>327</v>
      </c>
      <c r="C437" s="49" t="s">
        <v>328</v>
      </c>
      <c r="D437" s="237">
        <f t="shared" si="65"/>
        <v>306</v>
      </c>
      <c r="E437" s="94">
        <f>SUMIFS('BAZA DANYCH'!$AB:$AB,'BAZA DANYCH'!$U:$U,E$335,'BAZA DANYCH'!$K:$K,$C437,'BAZA DANYCH'!$A:$A,$A437,'BAZA DANYCH'!$F:$F,STATYSTYKI!$B437)</f>
        <v>66</v>
      </c>
      <c r="F437" s="94">
        <f>SUMIFS('BAZA DANYCH'!$AB:$AB,'BAZA DANYCH'!$U:$U,F$335,'BAZA DANYCH'!$K:$K,$C437,'BAZA DANYCH'!$A:$A,$A437,'BAZA DANYCH'!$F:$F,STATYSTYKI!$B437)</f>
        <v>19</v>
      </c>
      <c r="G437" s="94">
        <f>SUMIFS('BAZA DANYCH'!$AB:$AB,'BAZA DANYCH'!$U:$U,G$335,'BAZA DANYCH'!$K:$K,$C437,'BAZA DANYCH'!$A:$A,$A437,'BAZA DANYCH'!$F:$F,STATYSTYKI!$B437)</f>
        <v>27</v>
      </c>
      <c r="H437" s="94">
        <f>SUMIFS('BAZA DANYCH'!$AB:$AB,'BAZA DANYCH'!$U:$U,H$335,'BAZA DANYCH'!$K:$K,$C437,'BAZA DANYCH'!$A:$A,$A437,'BAZA DANYCH'!$F:$F,STATYSTYKI!$B437)</f>
        <v>16</v>
      </c>
      <c r="I437" s="94">
        <f>SUMIFS('BAZA DANYCH'!$AB:$AB,'BAZA DANYCH'!$U:$U,I$335,'BAZA DANYCH'!$K:$K,$C437,'BAZA DANYCH'!$A:$A,$A437,'BAZA DANYCH'!$F:$F,STATYSTYKI!$B437)</f>
        <v>45</v>
      </c>
      <c r="J437" s="94">
        <f>SUMIFS('BAZA DANYCH'!$AB:$AB,'BAZA DANYCH'!$U:$U,J$335,'BAZA DANYCH'!$K:$K,$C437,'BAZA DANYCH'!$A:$A,$A437,'BAZA DANYCH'!$F:$F,STATYSTYKI!$B437)</f>
        <v>69</v>
      </c>
      <c r="K437" s="94">
        <f>SUMIFS('BAZA DANYCH'!$AB:$AB,'BAZA DANYCH'!$U:$U,K$335,'BAZA DANYCH'!$K:$K,$C437,'BAZA DANYCH'!$A:$A,$A437,'BAZA DANYCH'!$F:$F,STATYSTYKI!$B437)</f>
        <v>37</v>
      </c>
      <c r="L437" s="94">
        <f>SUMIFS('BAZA DANYCH'!$AB:$AB,'BAZA DANYCH'!$U:$U,L$335,'BAZA DANYCH'!$K:$K,$C437,'BAZA DANYCH'!$A:$A,$A437,'BAZA DANYCH'!$F:$F,STATYSTYKI!$B437)</f>
        <v>27</v>
      </c>
      <c r="P437" s="291"/>
      <c r="Q437" s="291"/>
      <c r="R437" s="291"/>
      <c r="S437" s="291"/>
      <c r="T437" s="234"/>
      <c r="U437" s="234"/>
      <c r="V437" s="234"/>
      <c r="W437" s="234"/>
      <c r="X437" s="291"/>
      <c r="Y437" s="291"/>
      <c r="Z437" s="291"/>
      <c r="AA437" s="291"/>
      <c r="AB437" s="291"/>
      <c r="AC437" s="291"/>
      <c r="AD437" s="234"/>
    </row>
    <row r="438" spans="1:30" ht="15">
      <c r="A438" s="28" t="s">
        <v>389</v>
      </c>
      <c r="B438" s="51" t="s">
        <v>390</v>
      </c>
      <c r="C438" s="49" t="s">
        <v>396</v>
      </c>
      <c r="D438" s="237">
        <f t="shared" si="65"/>
        <v>14</v>
      </c>
      <c r="E438" s="94">
        <f>SUMIFS('BAZA DANYCH'!$AB:$AB,'BAZA DANYCH'!$U:$U,E$335,'BAZA DANYCH'!$K:$K,$C438,'BAZA DANYCH'!$A:$A,$A438,'BAZA DANYCH'!$F:$F,STATYSTYKI!$B438)</f>
        <v>0</v>
      </c>
      <c r="F438" s="94">
        <f>SUMIFS('BAZA DANYCH'!$AB:$AB,'BAZA DANYCH'!$U:$U,F$335,'BAZA DANYCH'!$K:$K,$C438,'BAZA DANYCH'!$A:$A,$A438,'BAZA DANYCH'!$F:$F,STATYSTYKI!$B438)</f>
        <v>14</v>
      </c>
      <c r="G438" s="94">
        <f>SUMIFS('BAZA DANYCH'!$AB:$AB,'BAZA DANYCH'!$U:$U,G$335,'BAZA DANYCH'!$K:$K,$C438,'BAZA DANYCH'!$A:$A,$A438,'BAZA DANYCH'!$F:$F,STATYSTYKI!$B438)</f>
        <v>0</v>
      </c>
      <c r="H438" s="94">
        <f>SUMIFS('BAZA DANYCH'!$AB:$AB,'BAZA DANYCH'!$U:$U,H$335,'BAZA DANYCH'!$K:$K,$C438,'BAZA DANYCH'!$A:$A,$A438,'BAZA DANYCH'!$F:$F,STATYSTYKI!$B438)</f>
        <v>0</v>
      </c>
      <c r="I438" s="94">
        <f>SUMIFS('BAZA DANYCH'!$AB:$AB,'BAZA DANYCH'!$U:$U,I$335,'BAZA DANYCH'!$K:$K,$C438,'BAZA DANYCH'!$A:$A,$A438,'BAZA DANYCH'!$F:$F,STATYSTYKI!$B438)</f>
        <v>0</v>
      </c>
      <c r="J438" s="94">
        <f>SUMIFS('BAZA DANYCH'!$AB:$AB,'BAZA DANYCH'!$U:$U,J$335,'BAZA DANYCH'!$K:$K,$C438,'BAZA DANYCH'!$A:$A,$A438,'BAZA DANYCH'!$F:$F,STATYSTYKI!$B438)</f>
        <v>0</v>
      </c>
      <c r="K438" s="94">
        <f>SUMIFS('BAZA DANYCH'!$AB:$AB,'BAZA DANYCH'!$U:$U,K$335,'BAZA DANYCH'!$K:$K,$C438,'BAZA DANYCH'!$A:$A,$A438,'BAZA DANYCH'!$F:$F,STATYSTYKI!$B438)</f>
        <v>0</v>
      </c>
      <c r="L438" s="94">
        <f>SUMIFS('BAZA DANYCH'!$AB:$AB,'BAZA DANYCH'!$U:$U,L$335,'BAZA DANYCH'!$K:$K,$C438,'BAZA DANYCH'!$A:$A,$A438,'BAZA DANYCH'!$F:$F,STATYSTYKI!$B438)</f>
        <v>0</v>
      </c>
      <c r="P438" s="291"/>
      <c r="Q438" s="291"/>
      <c r="R438" s="291"/>
      <c r="S438" s="291"/>
      <c r="T438" s="234"/>
      <c r="U438" s="234"/>
      <c r="V438" s="234"/>
      <c r="W438" s="234"/>
      <c r="X438" s="291"/>
      <c r="Y438" s="291"/>
      <c r="Z438" s="291"/>
      <c r="AA438" s="291"/>
      <c r="AB438" s="291"/>
      <c r="AC438" s="291"/>
      <c r="AD438" s="234"/>
    </row>
    <row r="439" spans="1:30" ht="15">
      <c r="A439" s="28" t="s">
        <v>337</v>
      </c>
      <c r="B439" s="51" t="s">
        <v>350</v>
      </c>
      <c r="C439" s="165" t="s">
        <v>354</v>
      </c>
      <c r="D439" s="237">
        <f t="shared" si="65"/>
        <v>219</v>
      </c>
      <c r="E439" s="94">
        <f>SUMIFS('BAZA DANYCH'!$AB:$AB,'BAZA DANYCH'!$U:$U,E$335,'BAZA DANYCH'!$K:$K,$C439,'BAZA DANYCH'!$A:$A,$A439,'BAZA DANYCH'!$F:$F,STATYSTYKI!$B439)</f>
        <v>29</v>
      </c>
      <c r="F439" s="94">
        <f>SUMIFS('BAZA DANYCH'!$AB:$AB,'BAZA DANYCH'!$U:$U,F$335,'BAZA DANYCH'!$K:$K,$C439,'BAZA DANYCH'!$A:$A,$A439,'BAZA DANYCH'!$F:$F,STATYSTYKI!$B439)</f>
        <v>29</v>
      </c>
      <c r="G439" s="94">
        <f>SUMIFS('BAZA DANYCH'!$AB:$AB,'BAZA DANYCH'!$U:$U,G$335,'BAZA DANYCH'!$K:$K,$C439,'BAZA DANYCH'!$A:$A,$A439,'BAZA DANYCH'!$F:$F,STATYSTYKI!$B439)</f>
        <v>16</v>
      </c>
      <c r="H439" s="94">
        <f>SUMIFS('BAZA DANYCH'!$AB:$AB,'BAZA DANYCH'!$U:$U,H$335,'BAZA DANYCH'!$K:$K,$C439,'BAZA DANYCH'!$A:$A,$A439,'BAZA DANYCH'!$F:$F,STATYSTYKI!$B439)</f>
        <v>84</v>
      </c>
      <c r="I439" s="94">
        <f>SUMIFS('BAZA DANYCH'!$AB:$AB,'BAZA DANYCH'!$U:$U,I$335,'BAZA DANYCH'!$K:$K,$C439,'BAZA DANYCH'!$A:$A,$A439,'BAZA DANYCH'!$F:$F,STATYSTYKI!$B439)</f>
        <v>17</v>
      </c>
      <c r="J439" s="94">
        <f>SUMIFS('BAZA DANYCH'!$AB:$AB,'BAZA DANYCH'!$U:$U,J$335,'BAZA DANYCH'!$K:$K,$C439,'BAZA DANYCH'!$A:$A,$A439,'BAZA DANYCH'!$F:$F,STATYSTYKI!$B439)</f>
        <v>22</v>
      </c>
      <c r="K439" s="94">
        <f>SUMIFS('BAZA DANYCH'!$AB:$AB,'BAZA DANYCH'!$U:$U,K$335,'BAZA DANYCH'!$K:$K,$C439,'BAZA DANYCH'!$A:$A,$A439,'BAZA DANYCH'!$F:$F,STATYSTYKI!$B439)</f>
        <v>6</v>
      </c>
      <c r="L439" s="94">
        <f>SUMIFS('BAZA DANYCH'!$AB:$AB,'BAZA DANYCH'!$U:$U,L$335,'BAZA DANYCH'!$K:$K,$C439,'BAZA DANYCH'!$A:$A,$A439,'BAZA DANYCH'!$F:$F,STATYSTYKI!$B439)</f>
        <v>16</v>
      </c>
      <c r="P439" s="291"/>
      <c r="Q439" s="291"/>
      <c r="R439" s="291"/>
      <c r="S439" s="291"/>
      <c r="T439" s="234"/>
      <c r="U439" s="234"/>
      <c r="V439" s="234"/>
      <c r="W439" s="234"/>
      <c r="X439" s="291"/>
      <c r="Y439" s="291"/>
      <c r="Z439" s="291"/>
      <c r="AA439" s="291"/>
      <c r="AB439" s="291"/>
      <c r="AC439" s="291"/>
      <c r="AD439" s="234"/>
    </row>
    <row r="440" spans="1:30" ht="15">
      <c r="A440" s="28" t="s">
        <v>381</v>
      </c>
      <c r="B440" s="45" t="s">
        <v>382</v>
      </c>
      <c r="C440" s="165" t="s">
        <v>354</v>
      </c>
      <c r="D440" s="237">
        <f t="shared" si="65"/>
        <v>16</v>
      </c>
      <c r="E440" s="94">
        <f>SUMIFS('BAZA DANYCH'!$AB:$AB,'BAZA DANYCH'!$U:$U,E$335,'BAZA DANYCH'!$K:$K,$C440,'BAZA DANYCH'!$A:$A,$A440,'BAZA DANYCH'!$F:$F,STATYSTYKI!$B440)</f>
        <v>0</v>
      </c>
      <c r="F440" s="94">
        <f>SUMIFS('BAZA DANYCH'!$AB:$AB,'BAZA DANYCH'!$U:$U,F$335,'BAZA DANYCH'!$K:$K,$C440,'BAZA DANYCH'!$A:$A,$A440,'BAZA DANYCH'!$F:$F,STATYSTYKI!$B440)</f>
        <v>0</v>
      </c>
      <c r="G440" s="94">
        <f>SUMIFS('BAZA DANYCH'!$AB:$AB,'BAZA DANYCH'!$U:$U,G$335,'BAZA DANYCH'!$K:$K,$C440,'BAZA DANYCH'!$A:$A,$A440,'BAZA DANYCH'!$F:$F,STATYSTYKI!$B440)</f>
        <v>0</v>
      </c>
      <c r="H440" s="94">
        <f>SUMIFS('BAZA DANYCH'!$AB:$AB,'BAZA DANYCH'!$U:$U,H$335,'BAZA DANYCH'!$K:$K,$C440,'BAZA DANYCH'!$A:$A,$A440,'BAZA DANYCH'!$F:$F,STATYSTYKI!$B440)</f>
        <v>16</v>
      </c>
      <c r="I440" s="94">
        <f>SUMIFS('BAZA DANYCH'!$AB:$AB,'BAZA DANYCH'!$U:$U,I$335,'BAZA DANYCH'!$K:$K,$C440,'BAZA DANYCH'!$A:$A,$A440,'BAZA DANYCH'!$F:$F,STATYSTYKI!$B440)</f>
        <v>0</v>
      </c>
      <c r="J440" s="94">
        <f>SUMIFS('BAZA DANYCH'!$AB:$AB,'BAZA DANYCH'!$U:$U,J$335,'BAZA DANYCH'!$K:$K,$C440,'BAZA DANYCH'!$A:$A,$A440,'BAZA DANYCH'!$F:$F,STATYSTYKI!$B440)</f>
        <v>0</v>
      </c>
      <c r="K440" s="94">
        <f>SUMIFS('BAZA DANYCH'!$AB:$AB,'BAZA DANYCH'!$U:$U,K$335,'BAZA DANYCH'!$K:$K,$C440,'BAZA DANYCH'!$A:$A,$A440,'BAZA DANYCH'!$F:$F,STATYSTYKI!$B440)</f>
        <v>0</v>
      </c>
      <c r="L440" s="94">
        <f>SUMIFS('BAZA DANYCH'!$AB:$AB,'BAZA DANYCH'!$U:$U,L$335,'BAZA DANYCH'!$K:$K,$C440,'BAZA DANYCH'!$A:$A,$A440,'BAZA DANYCH'!$F:$F,STATYSTYKI!$B440)</f>
        <v>0</v>
      </c>
      <c r="P440" s="291"/>
      <c r="Q440" s="291"/>
      <c r="R440" s="291"/>
      <c r="S440" s="291"/>
      <c r="T440" s="234"/>
      <c r="U440" s="234"/>
      <c r="V440" s="234"/>
      <c r="W440" s="234"/>
      <c r="X440" s="291"/>
      <c r="Y440" s="291"/>
      <c r="Z440" s="291"/>
      <c r="AA440" s="291"/>
      <c r="AB440" s="291"/>
      <c r="AC440" s="291"/>
      <c r="AD440" s="234"/>
    </row>
    <row r="441" spans="1:30" ht="15">
      <c r="A441" s="28" t="s">
        <v>215</v>
      </c>
      <c r="B441" s="46" t="s">
        <v>216</v>
      </c>
      <c r="C441" s="53" t="s">
        <v>229</v>
      </c>
      <c r="D441" s="237">
        <f t="shared" si="65"/>
        <v>50</v>
      </c>
      <c r="E441" s="94">
        <f>SUMIFS('BAZA DANYCH'!$AB:$AB,'BAZA DANYCH'!$U:$U,E$335,'BAZA DANYCH'!$K:$K,$C441,'BAZA DANYCH'!$A:$A,$A441,'BAZA DANYCH'!$F:$F,STATYSTYKI!$B441)</f>
        <v>0</v>
      </c>
      <c r="F441" s="94">
        <f>SUMIFS('BAZA DANYCH'!$AB:$AB,'BAZA DANYCH'!$U:$U,F$335,'BAZA DANYCH'!$K:$K,$C441,'BAZA DANYCH'!$A:$A,$A441,'BAZA DANYCH'!$F:$F,STATYSTYKI!$B441)</f>
        <v>50</v>
      </c>
      <c r="G441" s="94">
        <f>SUMIFS('BAZA DANYCH'!$AB:$AB,'BAZA DANYCH'!$U:$U,G$335,'BAZA DANYCH'!$K:$K,$C441,'BAZA DANYCH'!$A:$A,$A441,'BAZA DANYCH'!$F:$F,STATYSTYKI!$B441)</f>
        <v>0</v>
      </c>
      <c r="H441" s="94">
        <f>SUMIFS('BAZA DANYCH'!$AB:$AB,'BAZA DANYCH'!$U:$U,H$335,'BAZA DANYCH'!$K:$K,$C441,'BAZA DANYCH'!$A:$A,$A441,'BAZA DANYCH'!$F:$F,STATYSTYKI!$B441)</f>
        <v>0</v>
      </c>
      <c r="I441" s="94">
        <f>SUMIFS('BAZA DANYCH'!$AB:$AB,'BAZA DANYCH'!$U:$U,I$335,'BAZA DANYCH'!$K:$K,$C441,'BAZA DANYCH'!$A:$A,$A441,'BAZA DANYCH'!$F:$F,STATYSTYKI!$B441)</f>
        <v>0</v>
      </c>
      <c r="J441" s="94">
        <f>SUMIFS('BAZA DANYCH'!$AB:$AB,'BAZA DANYCH'!$U:$U,J$335,'BAZA DANYCH'!$K:$K,$C441,'BAZA DANYCH'!$A:$A,$A441,'BAZA DANYCH'!$F:$F,STATYSTYKI!$B441)</f>
        <v>0</v>
      </c>
      <c r="K441" s="94">
        <f>SUMIFS('BAZA DANYCH'!$AB:$AB,'BAZA DANYCH'!$U:$U,K$335,'BAZA DANYCH'!$K:$K,$C441,'BAZA DANYCH'!$A:$A,$A441,'BAZA DANYCH'!$F:$F,STATYSTYKI!$B441)</f>
        <v>0</v>
      </c>
      <c r="L441" s="94">
        <f>SUMIFS('BAZA DANYCH'!$AB:$AB,'BAZA DANYCH'!$U:$U,L$335,'BAZA DANYCH'!$K:$K,$C441,'BAZA DANYCH'!$A:$A,$A441,'BAZA DANYCH'!$F:$F,STATYSTYKI!$B441)</f>
        <v>0</v>
      </c>
      <c r="P441" s="291"/>
      <c r="Q441" s="291"/>
      <c r="R441" s="291"/>
      <c r="S441" s="291"/>
      <c r="T441" s="234"/>
      <c r="U441" s="234"/>
      <c r="V441" s="234"/>
      <c r="W441" s="234"/>
      <c r="X441" s="291"/>
      <c r="Y441" s="291"/>
      <c r="Z441" s="291"/>
      <c r="AA441" s="291"/>
      <c r="AB441" s="291"/>
      <c r="AC441" s="291"/>
      <c r="AD441" s="234"/>
    </row>
    <row r="442" spans="1:30" ht="15">
      <c r="A442" s="28" t="s">
        <v>405</v>
      </c>
      <c r="B442" s="51" t="s">
        <v>406</v>
      </c>
      <c r="C442" s="49" t="s">
        <v>415</v>
      </c>
      <c r="D442" s="237">
        <f t="shared" si="65"/>
        <v>2</v>
      </c>
      <c r="E442" s="94">
        <f>SUMIFS('BAZA DANYCH'!$AB:$AB,'BAZA DANYCH'!$U:$U,E$335,'BAZA DANYCH'!$K:$K,$C442,'BAZA DANYCH'!$A:$A,$A442,'BAZA DANYCH'!$F:$F,STATYSTYKI!$B442)</f>
        <v>0</v>
      </c>
      <c r="F442" s="94">
        <f>SUMIFS('BAZA DANYCH'!$AB:$AB,'BAZA DANYCH'!$U:$U,F$335,'BAZA DANYCH'!$K:$K,$C442,'BAZA DANYCH'!$A:$A,$A442,'BAZA DANYCH'!$F:$F,STATYSTYKI!$B442)</f>
        <v>0</v>
      </c>
      <c r="G442" s="94">
        <f>SUMIFS('BAZA DANYCH'!$AB:$AB,'BAZA DANYCH'!$U:$U,G$335,'BAZA DANYCH'!$K:$K,$C442,'BAZA DANYCH'!$A:$A,$A442,'BAZA DANYCH'!$F:$F,STATYSTYKI!$B442)</f>
        <v>0</v>
      </c>
      <c r="H442" s="94">
        <f>SUMIFS('BAZA DANYCH'!$AB:$AB,'BAZA DANYCH'!$U:$U,H$335,'BAZA DANYCH'!$K:$K,$C442,'BAZA DANYCH'!$A:$A,$A442,'BAZA DANYCH'!$F:$F,STATYSTYKI!$B442)</f>
        <v>0</v>
      </c>
      <c r="I442" s="94">
        <f>SUMIFS('BAZA DANYCH'!$AB:$AB,'BAZA DANYCH'!$U:$U,I$335,'BAZA DANYCH'!$K:$K,$C442,'BAZA DANYCH'!$A:$A,$A442,'BAZA DANYCH'!$F:$F,STATYSTYKI!$B442)</f>
        <v>2</v>
      </c>
      <c r="J442" s="94">
        <f>SUMIFS('BAZA DANYCH'!$AB:$AB,'BAZA DANYCH'!$U:$U,J$335,'BAZA DANYCH'!$K:$K,$C442,'BAZA DANYCH'!$A:$A,$A442,'BAZA DANYCH'!$F:$F,STATYSTYKI!$B442)</f>
        <v>0</v>
      </c>
      <c r="K442" s="94">
        <f>SUMIFS('BAZA DANYCH'!$AB:$AB,'BAZA DANYCH'!$U:$U,K$335,'BAZA DANYCH'!$K:$K,$C442,'BAZA DANYCH'!$A:$A,$A442,'BAZA DANYCH'!$F:$F,STATYSTYKI!$B442)</f>
        <v>0</v>
      </c>
      <c r="L442" s="94">
        <f>SUMIFS('BAZA DANYCH'!$AB:$AB,'BAZA DANYCH'!$U:$U,L$335,'BAZA DANYCH'!$K:$K,$C442,'BAZA DANYCH'!$A:$A,$A442,'BAZA DANYCH'!$F:$F,STATYSTYKI!$B442)</f>
        <v>0</v>
      </c>
      <c r="P442" s="291"/>
      <c r="Q442" s="291"/>
      <c r="R442" s="291"/>
      <c r="S442" s="291"/>
      <c r="T442" s="234"/>
      <c r="U442" s="234"/>
      <c r="V442" s="234"/>
      <c r="W442" s="234"/>
      <c r="X442" s="291"/>
      <c r="Y442" s="291"/>
      <c r="Z442" s="291"/>
      <c r="AA442" s="291"/>
      <c r="AB442" s="291"/>
      <c r="AC442" s="291"/>
      <c r="AD442" s="234"/>
    </row>
    <row r="443" spans="1:30" ht="15">
      <c r="A443" s="28" t="s">
        <v>242</v>
      </c>
      <c r="B443" s="142" t="s">
        <v>243</v>
      </c>
      <c r="C443" s="146" t="s">
        <v>263</v>
      </c>
      <c r="D443" s="237">
        <f t="shared" si="65"/>
        <v>2</v>
      </c>
      <c r="E443" s="94">
        <f>SUMIFS('BAZA DANYCH'!$AB:$AB,'BAZA DANYCH'!$U:$U,E$335,'BAZA DANYCH'!$K:$K,$C443,'BAZA DANYCH'!$A:$A,$A443,'BAZA DANYCH'!$F:$F,STATYSTYKI!$B443)</f>
        <v>0</v>
      </c>
      <c r="F443" s="94">
        <f>SUMIFS('BAZA DANYCH'!$AB:$AB,'BAZA DANYCH'!$U:$U,F$335,'BAZA DANYCH'!$K:$K,$C443,'BAZA DANYCH'!$A:$A,$A443,'BAZA DANYCH'!$F:$F,STATYSTYKI!$B443)</f>
        <v>0</v>
      </c>
      <c r="G443" s="94">
        <f>SUMIFS('BAZA DANYCH'!$AB:$AB,'BAZA DANYCH'!$U:$U,G$335,'BAZA DANYCH'!$K:$K,$C443,'BAZA DANYCH'!$A:$A,$A443,'BAZA DANYCH'!$F:$F,STATYSTYKI!$B443)</f>
        <v>0</v>
      </c>
      <c r="H443" s="94">
        <f>SUMIFS('BAZA DANYCH'!$AB:$AB,'BAZA DANYCH'!$U:$U,H$335,'BAZA DANYCH'!$K:$K,$C443,'BAZA DANYCH'!$A:$A,$A443,'BAZA DANYCH'!$F:$F,STATYSTYKI!$B443)</f>
        <v>0</v>
      </c>
      <c r="I443" s="94">
        <f>SUMIFS('BAZA DANYCH'!$AB:$AB,'BAZA DANYCH'!$U:$U,I$335,'BAZA DANYCH'!$K:$K,$C443,'BAZA DANYCH'!$A:$A,$A443,'BAZA DANYCH'!$F:$F,STATYSTYKI!$B443)</f>
        <v>0</v>
      </c>
      <c r="J443" s="94">
        <f>SUMIFS('BAZA DANYCH'!$AB:$AB,'BAZA DANYCH'!$U:$U,J$335,'BAZA DANYCH'!$K:$K,$C443,'BAZA DANYCH'!$A:$A,$A443,'BAZA DANYCH'!$F:$F,STATYSTYKI!$B443)</f>
        <v>0</v>
      </c>
      <c r="K443" s="94">
        <f>SUMIFS('BAZA DANYCH'!$AB:$AB,'BAZA DANYCH'!$U:$U,K$335,'BAZA DANYCH'!$K:$K,$C443,'BAZA DANYCH'!$A:$A,$A443,'BAZA DANYCH'!$F:$F,STATYSTYKI!$B443)</f>
        <v>0</v>
      </c>
      <c r="L443" s="94">
        <f>SUMIFS('BAZA DANYCH'!$AB:$AB,'BAZA DANYCH'!$U:$U,L$335,'BAZA DANYCH'!$K:$K,$C443,'BAZA DANYCH'!$A:$A,$A443,'BAZA DANYCH'!$F:$F,STATYSTYKI!$B443)</f>
        <v>2</v>
      </c>
      <c r="P443" s="291"/>
      <c r="Q443" s="291"/>
      <c r="R443" s="291"/>
      <c r="S443" s="291"/>
      <c r="T443" s="234"/>
      <c r="U443" s="234"/>
      <c r="V443" s="234"/>
      <c r="W443" s="234"/>
      <c r="X443" s="291"/>
      <c r="Y443" s="291"/>
      <c r="Z443" s="291"/>
      <c r="AA443" s="291"/>
      <c r="AB443" s="291"/>
      <c r="AC443" s="291"/>
      <c r="AD443" s="234"/>
    </row>
    <row r="444" spans="1:30" ht="15">
      <c r="A444" s="28" t="s">
        <v>389</v>
      </c>
      <c r="B444" s="51" t="s">
        <v>390</v>
      </c>
      <c r="C444" s="49" t="s">
        <v>392</v>
      </c>
      <c r="D444" s="237">
        <f t="shared" si="65"/>
        <v>70</v>
      </c>
      <c r="E444" s="94">
        <f>SUMIFS('BAZA DANYCH'!$AB:$AB,'BAZA DANYCH'!$U:$U,E$335,'BAZA DANYCH'!$K:$K,$C444,'BAZA DANYCH'!$A:$A,$A444,'BAZA DANYCH'!$F:$F,STATYSTYKI!$B444)</f>
        <v>20</v>
      </c>
      <c r="F444" s="94">
        <f>SUMIFS('BAZA DANYCH'!$AB:$AB,'BAZA DANYCH'!$U:$U,F$335,'BAZA DANYCH'!$K:$K,$C444,'BAZA DANYCH'!$A:$A,$A444,'BAZA DANYCH'!$F:$F,STATYSTYKI!$B444)</f>
        <v>10</v>
      </c>
      <c r="G444" s="94">
        <f>SUMIFS('BAZA DANYCH'!$AB:$AB,'BAZA DANYCH'!$U:$U,G$335,'BAZA DANYCH'!$K:$K,$C444,'BAZA DANYCH'!$A:$A,$A444,'BAZA DANYCH'!$F:$F,STATYSTYKI!$B444)</f>
        <v>0</v>
      </c>
      <c r="H444" s="94">
        <f>SUMIFS('BAZA DANYCH'!$AB:$AB,'BAZA DANYCH'!$U:$U,H$335,'BAZA DANYCH'!$K:$K,$C444,'BAZA DANYCH'!$A:$A,$A444,'BAZA DANYCH'!$F:$F,STATYSTYKI!$B444)</f>
        <v>20</v>
      </c>
      <c r="I444" s="94">
        <f>SUMIFS('BAZA DANYCH'!$AB:$AB,'BAZA DANYCH'!$U:$U,I$335,'BAZA DANYCH'!$K:$K,$C444,'BAZA DANYCH'!$A:$A,$A444,'BAZA DANYCH'!$F:$F,STATYSTYKI!$B444)</f>
        <v>10</v>
      </c>
      <c r="J444" s="94">
        <f>SUMIFS('BAZA DANYCH'!$AB:$AB,'BAZA DANYCH'!$U:$U,J$335,'BAZA DANYCH'!$K:$K,$C444,'BAZA DANYCH'!$A:$A,$A444,'BAZA DANYCH'!$F:$F,STATYSTYKI!$B444)</f>
        <v>10</v>
      </c>
      <c r="K444" s="94">
        <f>SUMIFS('BAZA DANYCH'!$AB:$AB,'BAZA DANYCH'!$U:$U,K$335,'BAZA DANYCH'!$K:$K,$C444,'BAZA DANYCH'!$A:$A,$A444,'BAZA DANYCH'!$F:$F,STATYSTYKI!$B444)</f>
        <v>0</v>
      </c>
      <c r="L444" s="94">
        <f>SUMIFS('BAZA DANYCH'!$AB:$AB,'BAZA DANYCH'!$U:$U,L$335,'BAZA DANYCH'!$K:$K,$C444,'BAZA DANYCH'!$A:$A,$A444,'BAZA DANYCH'!$F:$F,STATYSTYKI!$B444)</f>
        <v>0</v>
      </c>
      <c r="P444" s="291"/>
      <c r="Q444" s="291"/>
      <c r="R444" s="291"/>
      <c r="S444" s="291"/>
      <c r="T444" s="234"/>
      <c r="U444" s="234"/>
      <c r="V444" s="234"/>
      <c r="W444" s="234"/>
      <c r="X444" s="291"/>
      <c r="Y444" s="291"/>
      <c r="Z444" s="291"/>
      <c r="AA444" s="291"/>
      <c r="AB444" s="291"/>
      <c r="AC444" s="291"/>
      <c r="AD444" s="234"/>
    </row>
    <row r="445" spans="1:30" ht="15">
      <c r="A445" s="28" t="s">
        <v>215</v>
      </c>
      <c r="B445" s="46" t="s">
        <v>216</v>
      </c>
      <c r="C445" s="53" t="s">
        <v>236</v>
      </c>
      <c r="D445" s="237">
        <f t="shared" si="65"/>
        <v>6</v>
      </c>
      <c r="E445" s="94">
        <f>SUMIFS('BAZA DANYCH'!$AB:$AB,'BAZA DANYCH'!$U:$U,E$335,'BAZA DANYCH'!$K:$K,$C445,'BAZA DANYCH'!$A:$A,$A445,'BAZA DANYCH'!$F:$F,STATYSTYKI!$B445)</f>
        <v>0</v>
      </c>
      <c r="F445" s="94">
        <f>SUMIFS('BAZA DANYCH'!$AB:$AB,'BAZA DANYCH'!$U:$U,F$335,'BAZA DANYCH'!$K:$K,$C445,'BAZA DANYCH'!$A:$A,$A445,'BAZA DANYCH'!$F:$F,STATYSTYKI!$B445)</f>
        <v>0</v>
      </c>
      <c r="G445" s="94">
        <f>SUMIFS('BAZA DANYCH'!$AB:$AB,'BAZA DANYCH'!$U:$U,G$335,'BAZA DANYCH'!$K:$K,$C445,'BAZA DANYCH'!$A:$A,$A445,'BAZA DANYCH'!$F:$F,STATYSTYKI!$B445)</f>
        <v>0</v>
      </c>
      <c r="H445" s="94">
        <f>SUMIFS('BAZA DANYCH'!$AB:$AB,'BAZA DANYCH'!$U:$U,H$335,'BAZA DANYCH'!$K:$K,$C445,'BAZA DANYCH'!$A:$A,$A445,'BAZA DANYCH'!$F:$F,STATYSTYKI!$B445)</f>
        <v>0</v>
      </c>
      <c r="I445" s="94">
        <f>SUMIFS('BAZA DANYCH'!$AB:$AB,'BAZA DANYCH'!$U:$U,I$335,'BAZA DANYCH'!$K:$K,$C445,'BAZA DANYCH'!$A:$A,$A445,'BAZA DANYCH'!$F:$F,STATYSTYKI!$B445)</f>
        <v>0</v>
      </c>
      <c r="J445" s="94">
        <f>SUMIFS('BAZA DANYCH'!$AB:$AB,'BAZA DANYCH'!$U:$U,J$335,'BAZA DANYCH'!$K:$K,$C445,'BAZA DANYCH'!$A:$A,$A445,'BAZA DANYCH'!$F:$F,STATYSTYKI!$B445)</f>
        <v>0</v>
      </c>
      <c r="K445" s="94">
        <f>SUMIFS('BAZA DANYCH'!$AB:$AB,'BAZA DANYCH'!$U:$U,K$335,'BAZA DANYCH'!$K:$K,$C445,'BAZA DANYCH'!$A:$A,$A445,'BAZA DANYCH'!$F:$F,STATYSTYKI!$B445)</f>
        <v>0</v>
      </c>
      <c r="L445" s="94">
        <f>SUMIFS('BAZA DANYCH'!$AB:$AB,'BAZA DANYCH'!$U:$U,L$335,'BAZA DANYCH'!$K:$K,$C445,'BAZA DANYCH'!$A:$A,$A445,'BAZA DANYCH'!$F:$F,STATYSTYKI!$B445)</f>
        <v>6</v>
      </c>
      <c r="P445" s="291"/>
      <c r="Q445" s="291"/>
      <c r="R445" s="291"/>
      <c r="S445" s="291"/>
      <c r="T445" s="234"/>
      <c r="U445" s="234"/>
      <c r="V445" s="234"/>
      <c r="W445" s="234"/>
      <c r="X445" s="291"/>
      <c r="Y445" s="291"/>
      <c r="Z445" s="291"/>
      <c r="AA445" s="291"/>
      <c r="AB445" s="291"/>
      <c r="AC445" s="291"/>
      <c r="AD445" s="234"/>
    </row>
    <row r="446" spans="1:30" ht="15">
      <c r="A446" s="28" t="s">
        <v>215</v>
      </c>
      <c r="B446" s="45" t="s">
        <v>216</v>
      </c>
      <c r="C446" s="53" t="s">
        <v>226</v>
      </c>
      <c r="D446" s="237">
        <f t="shared" si="65"/>
        <v>6</v>
      </c>
      <c r="E446" s="94">
        <f>SUMIFS('BAZA DANYCH'!$AB:$AB,'BAZA DANYCH'!$U:$U,E$335,'BAZA DANYCH'!$K:$K,$C446,'BAZA DANYCH'!$A:$A,$A446,'BAZA DANYCH'!$F:$F,STATYSTYKI!$B446)</f>
        <v>0</v>
      </c>
      <c r="F446" s="94">
        <f>SUMIFS('BAZA DANYCH'!$AB:$AB,'BAZA DANYCH'!$U:$U,F$335,'BAZA DANYCH'!$K:$K,$C446,'BAZA DANYCH'!$A:$A,$A446,'BAZA DANYCH'!$F:$F,STATYSTYKI!$B446)</f>
        <v>0</v>
      </c>
      <c r="G446" s="94">
        <f>SUMIFS('BAZA DANYCH'!$AB:$AB,'BAZA DANYCH'!$U:$U,G$335,'BAZA DANYCH'!$K:$K,$C446,'BAZA DANYCH'!$A:$A,$A446,'BAZA DANYCH'!$F:$F,STATYSTYKI!$B446)</f>
        <v>0</v>
      </c>
      <c r="H446" s="94">
        <f>SUMIFS('BAZA DANYCH'!$AB:$AB,'BAZA DANYCH'!$U:$U,H$335,'BAZA DANYCH'!$K:$K,$C446,'BAZA DANYCH'!$A:$A,$A446,'BAZA DANYCH'!$F:$F,STATYSTYKI!$B446)</f>
        <v>0</v>
      </c>
      <c r="I446" s="94">
        <f>SUMIFS('BAZA DANYCH'!$AB:$AB,'BAZA DANYCH'!$U:$U,I$335,'BAZA DANYCH'!$K:$K,$C446,'BAZA DANYCH'!$A:$A,$A446,'BAZA DANYCH'!$F:$F,STATYSTYKI!$B446)</f>
        <v>0</v>
      </c>
      <c r="J446" s="94">
        <f>SUMIFS('BAZA DANYCH'!$AB:$AB,'BAZA DANYCH'!$U:$U,J$335,'BAZA DANYCH'!$K:$K,$C446,'BAZA DANYCH'!$A:$A,$A446,'BAZA DANYCH'!$F:$F,STATYSTYKI!$B446)</f>
        <v>0</v>
      </c>
      <c r="K446" s="94">
        <f>SUMIFS('BAZA DANYCH'!$AB:$AB,'BAZA DANYCH'!$U:$U,K$335,'BAZA DANYCH'!$K:$K,$C446,'BAZA DANYCH'!$A:$A,$A446,'BAZA DANYCH'!$F:$F,STATYSTYKI!$B446)</f>
        <v>0</v>
      </c>
      <c r="L446" s="94">
        <f>SUMIFS('BAZA DANYCH'!$AB:$AB,'BAZA DANYCH'!$U:$U,L$335,'BAZA DANYCH'!$K:$K,$C446,'BAZA DANYCH'!$A:$A,$A446,'BAZA DANYCH'!$F:$F,STATYSTYKI!$B446)</f>
        <v>6</v>
      </c>
      <c r="P446" s="291"/>
      <c r="Q446" s="291"/>
      <c r="R446" s="291"/>
      <c r="S446" s="291"/>
      <c r="T446" s="234"/>
      <c r="U446" s="234"/>
      <c r="V446" s="234"/>
      <c r="W446" s="234"/>
      <c r="X446" s="291"/>
      <c r="Y446" s="291"/>
      <c r="Z446" s="291"/>
      <c r="AA446" s="291"/>
      <c r="AB446" s="291"/>
      <c r="AC446" s="291"/>
      <c r="AD446" s="234"/>
    </row>
    <row r="447" spans="1:30" ht="15">
      <c r="A447" s="28" t="s">
        <v>242</v>
      </c>
      <c r="B447" s="142" t="s">
        <v>243</v>
      </c>
      <c r="C447" s="146" t="s">
        <v>254</v>
      </c>
      <c r="D447" s="237">
        <f t="shared" si="65"/>
        <v>50</v>
      </c>
      <c r="E447" s="94">
        <f>SUMIFS('BAZA DANYCH'!$AB:$AB,'BAZA DANYCH'!$U:$U,E$335,'BAZA DANYCH'!$K:$K,$C447,'BAZA DANYCH'!$A:$A,$A447,'BAZA DANYCH'!$F:$F,STATYSTYKI!$B447)</f>
        <v>0</v>
      </c>
      <c r="F447" s="94">
        <f>SUMIFS('BAZA DANYCH'!$AB:$AB,'BAZA DANYCH'!$U:$U,F$335,'BAZA DANYCH'!$K:$K,$C447,'BAZA DANYCH'!$A:$A,$A447,'BAZA DANYCH'!$F:$F,STATYSTYKI!$B447)</f>
        <v>0</v>
      </c>
      <c r="G447" s="94">
        <f>SUMIFS('BAZA DANYCH'!$AB:$AB,'BAZA DANYCH'!$U:$U,G$335,'BAZA DANYCH'!$K:$K,$C447,'BAZA DANYCH'!$A:$A,$A447,'BAZA DANYCH'!$F:$F,STATYSTYKI!$B447)</f>
        <v>50</v>
      </c>
      <c r="H447" s="94">
        <f>SUMIFS('BAZA DANYCH'!$AB:$AB,'BAZA DANYCH'!$U:$U,H$335,'BAZA DANYCH'!$K:$K,$C447,'BAZA DANYCH'!$A:$A,$A447,'BAZA DANYCH'!$F:$F,STATYSTYKI!$B447)</f>
        <v>0</v>
      </c>
      <c r="I447" s="94">
        <f>SUMIFS('BAZA DANYCH'!$AB:$AB,'BAZA DANYCH'!$U:$U,I$335,'BAZA DANYCH'!$K:$K,$C447,'BAZA DANYCH'!$A:$A,$A447,'BAZA DANYCH'!$F:$F,STATYSTYKI!$B447)</f>
        <v>0</v>
      </c>
      <c r="J447" s="94">
        <f>SUMIFS('BAZA DANYCH'!$AB:$AB,'BAZA DANYCH'!$U:$U,J$335,'BAZA DANYCH'!$K:$K,$C447,'BAZA DANYCH'!$A:$A,$A447,'BAZA DANYCH'!$F:$F,STATYSTYKI!$B447)</f>
        <v>0</v>
      </c>
      <c r="K447" s="94">
        <f>SUMIFS('BAZA DANYCH'!$AB:$AB,'BAZA DANYCH'!$U:$U,K$335,'BAZA DANYCH'!$K:$K,$C447,'BAZA DANYCH'!$A:$A,$A447,'BAZA DANYCH'!$F:$F,STATYSTYKI!$B447)</f>
        <v>0</v>
      </c>
      <c r="L447" s="94">
        <f>SUMIFS('BAZA DANYCH'!$AB:$AB,'BAZA DANYCH'!$U:$U,L$335,'BAZA DANYCH'!$K:$K,$C447,'BAZA DANYCH'!$A:$A,$A447,'BAZA DANYCH'!$F:$F,STATYSTYKI!$B447)</f>
        <v>0</v>
      </c>
      <c r="P447" s="291"/>
      <c r="Q447" s="291"/>
      <c r="R447" s="291"/>
      <c r="S447" s="291"/>
      <c r="T447" s="234"/>
      <c r="U447" s="234"/>
      <c r="V447" s="234"/>
      <c r="W447" s="234"/>
      <c r="X447" s="291"/>
      <c r="Y447" s="291"/>
      <c r="Z447" s="291"/>
      <c r="AA447" s="291"/>
      <c r="AB447" s="291"/>
      <c r="AC447" s="291"/>
      <c r="AD447" s="234"/>
    </row>
    <row r="448" spans="1:30" ht="15">
      <c r="A448" s="28" t="s">
        <v>242</v>
      </c>
      <c r="B448" s="142" t="s">
        <v>243</v>
      </c>
      <c r="C448" s="52" t="s">
        <v>125</v>
      </c>
      <c r="D448" s="237">
        <f t="shared" si="65"/>
        <v>229</v>
      </c>
      <c r="E448" s="94">
        <f>SUMIFS('BAZA DANYCH'!$AB:$AB,'BAZA DANYCH'!$U:$U,E$335,'BAZA DANYCH'!$K:$K,$C448,'BAZA DANYCH'!$A:$A,$A448,'BAZA DANYCH'!$F:$F,STATYSTYKI!$B448)</f>
        <v>0</v>
      </c>
      <c r="F448" s="94">
        <f>SUMIFS('BAZA DANYCH'!$AB:$AB,'BAZA DANYCH'!$U:$U,F$335,'BAZA DANYCH'!$K:$K,$C448,'BAZA DANYCH'!$A:$A,$A448,'BAZA DANYCH'!$F:$F,STATYSTYKI!$B448)</f>
        <v>136</v>
      </c>
      <c r="G448" s="94">
        <f>SUMIFS('BAZA DANYCH'!$AB:$AB,'BAZA DANYCH'!$U:$U,G$335,'BAZA DANYCH'!$K:$K,$C448,'BAZA DANYCH'!$A:$A,$A448,'BAZA DANYCH'!$F:$F,STATYSTYKI!$B448)</f>
        <v>2</v>
      </c>
      <c r="H448" s="94">
        <f>SUMIFS('BAZA DANYCH'!$AB:$AB,'BAZA DANYCH'!$U:$U,H$335,'BAZA DANYCH'!$K:$K,$C448,'BAZA DANYCH'!$A:$A,$A448,'BAZA DANYCH'!$F:$F,STATYSTYKI!$B448)</f>
        <v>20</v>
      </c>
      <c r="I448" s="94">
        <f>SUMIFS('BAZA DANYCH'!$AB:$AB,'BAZA DANYCH'!$U:$U,I$335,'BAZA DANYCH'!$K:$K,$C448,'BAZA DANYCH'!$A:$A,$A448,'BAZA DANYCH'!$F:$F,STATYSTYKI!$B448)</f>
        <v>17</v>
      </c>
      <c r="J448" s="94">
        <f>SUMIFS('BAZA DANYCH'!$AB:$AB,'BAZA DANYCH'!$U:$U,J$335,'BAZA DANYCH'!$K:$K,$C448,'BAZA DANYCH'!$A:$A,$A448,'BAZA DANYCH'!$F:$F,STATYSTYKI!$B448)</f>
        <v>17</v>
      </c>
      <c r="K448" s="94">
        <f>SUMIFS('BAZA DANYCH'!$AB:$AB,'BAZA DANYCH'!$U:$U,K$335,'BAZA DANYCH'!$K:$K,$C448,'BAZA DANYCH'!$A:$A,$A448,'BAZA DANYCH'!$F:$F,STATYSTYKI!$B448)</f>
        <v>20</v>
      </c>
      <c r="L448" s="94">
        <f>SUMIFS('BAZA DANYCH'!$AB:$AB,'BAZA DANYCH'!$U:$U,L$335,'BAZA DANYCH'!$K:$K,$C448,'BAZA DANYCH'!$A:$A,$A448,'BAZA DANYCH'!$F:$F,STATYSTYKI!$B448)</f>
        <v>17</v>
      </c>
      <c r="P448" s="291"/>
      <c r="Q448" s="291"/>
      <c r="R448" s="291"/>
      <c r="S448" s="291"/>
      <c r="T448" s="234"/>
      <c r="U448" s="234"/>
      <c r="V448" s="234"/>
      <c r="W448" s="234"/>
      <c r="X448" s="291"/>
      <c r="Y448" s="291"/>
      <c r="Z448" s="291"/>
      <c r="AA448" s="291"/>
      <c r="AB448" s="291"/>
      <c r="AC448" s="291"/>
      <c r="AD448" s="234"/>
    </row>
    <row r="449" spans="1:30" ht="15">
      <c r="A449" s="28" t="s">
        <v>309</v>
      </c>
      <c r="B449" s="51" t="s">
        <v>314</v>
      </c>
      <c r="C449" s="52" t="s">
        <v>125</v>
      </c>
      <c r="D449" s="237">
        <f t="shared" si="65"/>
        <v>242</v>
      </c>
      <c r="E449" s="94">
        <f>SUMIFS('BAZA DANYCH'!$AB:$AB,'BAZA DANYCH'!$U:$U,E$335,'BAZA DANYCH'!$K:$K,$C449,'BAZA DANYCH'!$A:$A,$A449,'BAZA DANYCH'!$F:$F,STATYSTYKI!$B449)</f>
        <v>64</v>
      </c>
      <c r="F449" s="94">
        <f>SUMIFS('BAZA DANYCH'!$AB:$AB,'BAZA DANYCH'!$U:$U,F$335,'BAZA DANYCH'!$K:$K,$C449,'BAZA DANYCH'!$A:$A,$A449,'BAZA DANYCH'!$F:$F,STATYSTYKI!$B449)</f>
        <v>30</v>
      </c>
      <c r="G449" s="94">
        <f>SUMIFS('BAZA DANYCH'!$AB:$AB,'BAZA DANYCH'!$U:$U,G$335,'BAZA DANYCH'!$K:$K,$C449,'BAZA DANYCH'!$A:$A,$A449,'BAZA DANYCH'!$F:$F,STATYSTYKI!$B449)</f>
        <v>30</v>
      </c>
      <c r="H449" s="94">
        <f>SUMIFS('BAZA DANYCH'!$AB:$AB,'BAZA DANYCH'!$U:$U,H$335,'BAZA DANYCH'!$K:$K,$C449,'BAZA DANYCH'!$A:$A,$A449,'BAZA DANYCH'!$F:$F,STATYSTYKI!$B449)</f>
        <v>30</v>
      </c>
      <c r="I449" s="94">
        <f>SUMIFS('BAZA DANYCH'!$AB:$AB,'BAZA DANYCH'!$U:$U,I$335,'BAZA DANYCH'!$K:$K,$C449,'BAZA DANYCH'!$A:$A,$A449,'BAZA DANYCH'!$F:$F,STATYSTYKI!$B449)</f>
        <v>20</v>
      </c>
      <c r="J449" s="94">
        <f>SUMIFS('BAZA DANYCH'!$AB:$AB,'BAZA DANYCH'!$U:$U,J$335,'BAZA DANYCH'!$K:$K,$C449,'BAZA DANYCH'!$A:$A,$A449,'BAZA DANYCH'!$F:$F,STATYSTYKI!$B449)</f>
        <v>20</v>
      </c>
      <c r="K449" s="94">
        <f>SUMIFS('BAZA DANYCH'!$AB:$AB,'BAZA DANYCH'!$U:$U,K$335,'BAZA DANYCH'!$K:$K,$C449,'BAZA DANYCH'!$A:$A,$A449,'BAZA DANYCH'!$F:$F,STATYSTYKI!$B449)</f>
        <v>38</v>
      </c>
      <c r="L449" s="94">
        <f>SUMIFS('BAZA DANYCH'!$AB:$AB,'BAZA DANYCH'!$U:$U,L$335,'BAZA DANYCH'!$K:$K,$C449,'BAZA DANYCH'!$A:$A,$A449,'BAZA DANYCH'!$F:$F,STATYSTYKI!$B449)</f>
        <v>10</v>
      </c>
      <c r="P449" s="291"/>
      <c r="Q449" s="291"/>
      <c r="R449" s="291"/>
      <c r="S449" s="291"/>
      <c r="T449" s="234"/>
      <c r="U449" s="234"/>
      <c r="V449" s="234"/>
      <c r="W449" s="234"/>
      <c r="X449" s="291"/>
      <c r="Y449" s="291"/>
      <c r="Z449" s="291"/>
      <c r="AA449" s="291"/>
      <c r="AB449" s="291"/>
      <c r="AC449" s="291"/>
      <c r="AD449" s="234"/>
    </row>
    <row r="450" spans="1:30" ht="15">
      <c r="A450" s="28" t="s">
        <v>337</v>
      </c>
      <c r="B450" s="51" t="s">
        <v>350</v>
      </c>
      <c r="C450" s="52" t="s">
        <v>125</v>
      </c>
      <c r="D450" s="237">
        <f t="shared" si="65"/>
        <v>20</v>
      </c>
      <c r="E450" s="94">
        <f>SUMIFS('BAZA DANYCH'!$AB:$AB,'BAZA DANYCH'!$U:$U,E$335,'BAZA DANYCH'!$K:$K,$C450,'BAZA DANYCH'!$A:$A,$A450,'BAZA DANYCH'!$F:$F,STATYSTYKI!$B450)</f>
        <v>20</v>
      </c>
      <c r="F450" s="94">
        <f>SUMIFS('BAZA DANYCH'!$AB:$AB,'BAZA DANYCH'!$U:$U,F$335,'BAZA DANYCH'!$K:$K,$C450,'BAZA DANYCH'!$A:$A,$A450,'BAZA DANYCH'!$F:$F,STATYSTYKI!$B450)</f>
        <v>0</v>
      </c>
      <c r="G450" s="94">
        <f>SUMIFS('BAZA DANYCH'!$AB:$AB,'BAZA DANYCH'!$U:$U,G$335,'BAZA DANYCH'!$K:$K,$C450,'BAZA DANYCH'!$A:$A,$A450,'BAZA DANYCH'!$F:$F,STATYSTYKI!$B450)</f>
        <v>0</v>
      </c>
      <c r="H450" s="94">
        <f>SUMIFS('BAZA DANYCH'!$AB:$AB,'BAZA DANYCH'!$U:$U,H$335,'BAZA DANYCH'!$K:$K,$C450,'BAZA DANYCH'!$A:$A,$A450,'BAZA DANYCH'!$F:$F,STATYSTYKI!$B450)</f>
        <v>0</v>
      </c>
      <c r="I450" s="94">
        <f>SUMIFS('BAZA DANYCH'!$AB:$AB,'BAZA DANYCH'!$U:$U,I$335,'BAZA DANYCH'!$K:$K,$C450,'BAZA DANYCH'!$A:$A,$A450,'BAZA DANYCH'!$F:$F,STATYSTYKI!$B450)</f>
        <v>0</v>
      </c>
      <c r="J450" s="94">
        <f>SUMIFS('BAZA DANYCH'!$AB:$AB,'BAZA DANYCH'!$U:$U,J$335,'BAZA DANYCH'!$K:$K,$C450,'BAZA DANYCH'!$A:$A,$A450,'BAZA DANYCH'!$F:$F,STATYSTYKI!$B450)</f>
        <v>0</v>
      </c>
      <c r="K450" s="94">
        <f>SUMIFS('BAZA DANYCH'!$AB:$AB,'BAZA DANYCH'!$U:$U,K$335,'BAZA DANYCH'!$K:$K,$C450,'BAZA DANYCH'!$A:$A,$A450,'BAZA DANYCH'!$F:$F,STATYSTYKI!$B450)</f>
        <v>0</v>
      </c>
      <c r="L450" s="94">
        <f>SUMIFS('BAZA DANYCH'!$AB:$AB,'BAZA DANYCH'!$U:$U,L$335,'BAZA DANYCH'!$K:$K,$C450,'BAZA DANYCH'!$A:$A,$A450,'BAZA DANYCH'!$F:$F,STATYSTYKI!$B450)</f>
        <v>0</v>
      </c>
      <c r="P450" s="291"/>
      <c r="Q450" s="291"/>
      <c r="R450" s="291"/>
      <c r="S450" s="291"/>
      <c r="T450" s="234"/>
      <c r="U450" s="234"/>
      <c r="V450" s="234"/>
      <c r="W450" s="234"/>
      <c r="X450" s="291"/>
      <c r="Y450" s="291"/>
      <c r="Z450" s="291"/>
      <c r="AA450" s="291"/>
      <c r="AB450" s="291"/>
      <c r="AC450" s="291"/>
      <c r="AD450" s="234"/>
    </row>
    <row r="451" spans="1:30" ht="15">
      <c r="A451" s="28" t="s">
        <v>381</v>
      </c>
      <c r="B451" s="51" t="s">
        <v>387</v>
      </c>
      <c r="C451" s="52" t="s">
        <v>125</v>
      </c>
      <c r="D451" s="237">
        <f t="shared" si="65"/>
        <v>10</v>
      </c>
      <c r="E451" s="94">
        <f>SUMIFS('BAZA DANYCH'!$AB:$AB,'BAZA DANYCH'!$U:$U,E$335,'BAZA DANYCH'!$K:$K,$C451,'BAZA DANYCH'!$A:$A,$A451,'BAZA DANYCH'!$F:$F,STATYSTYKI!$B451)</f>
        <v>0</v>
      </c>
      <c r="F451" s="94">
        <f>SUMIFS('BAZA DANYCH'!$AB:$AB,'BAZA DANYCH'!$U:$U,F$335,'BAZA DANYCH'!$K:$K,$C451,'BAZA DANYCH'!$A:$A,$A451,'BAZA DANYCH'!$F:$F,STATYSTYKI!$B451)</f>
        <v>0</v>
      </c>
      <c r="G451" s="94">
        <f>SUMIFS('BAZA DANYCH'!$AB:$AB,'BAZA DANYCH'!$U:$U,G$335,'BAZA DANYCH'!$K:$K,$C451,'BAZA DANYCH'!$A:$A,$A451,'BAZA DANYCH'!$F:$F,STATYSTYKI!$B451)</f>
        <v>0</v>
      </c>
      <c r="H451" s="94">
        <f>SUMIFS('BAZA DANYCH'!$AB:$AB,'BAZA DANYCH'!$U:$U,H$335,'BAZA DANYCH'!$K:$K,$C451,'BAZA DANYCH'!$A:$A,$A451,'BAZA DANYCH'!$F:$F,STATYSTYKI!$B451)</f>
        <v>0</v>
      </c>
      <c r="I451" s="94">
        <f>SUMIFS('BAZA DANYCH'!$AB:$AB,'BAZA DANYCH'!$U:$U,I$335,'BAZA DANYCH'!$K:$K,$C451,'BAZA DANYCH'!$A:$A,$A451,'BAZA DANYCH'!$F:$F,STATYSTYKI!$B451)</f>
        <v>0</v>
      </c>
      <c r="J451" s="94">
        <f>SUMIFS('BAZA DANYCH'!$AB:$AB,'BAZA DANYCH'!$U:$U,J$335,'BAZA DANYCH'!$K:$K,$C451,'BAZA DANYCH'!$A:$A,$A451,'BAZA DANYCH'!$F:$F,STATYSTYKI!$B451)</f>
        <v>10</v>
      </c>
      <c r="K451" s="94">
        <f>SUMIFS('BAZA DANYCH'!$AB:$AB,'BAZA DANYCH'!$U:$U,K$335,'BAZA DANYCH'!$K:$K,$C451,'BAZA DANYCH'!$A:$A,$A451,'BAZA DANYCH'!$F:$F,STATYSTYKI!$B451)</f>
        <v>0</v>
      </c>
      <c r="L451" s="94">
        <f>SUMIFS('BAZA DANYCH'!$AB:$AB,'BAZA DANYCH'!$U:$U,L$335,'BAZA DANYCH'!$K:$K,$C451,'BAZA DANYCH'!$A:$A,$A451,'BAZA DANYCH'!$F:$F,STATYSTYKI!$B451)</f>
        <v>0</v>
      </c>
      <c r="P451" s="291"/>
      <c r="Q451" s="291"/>
      <c r="R451" s="291"/>
      <c r="S451" s="291"/>
      <c r="T451" s="234"/>
      <c r="U451" s="234"/>
      <c r="V451" s="234"/>
      <c r="W451" s="234"/>
      <c r="X451" s="291"/>
      <c r="Y451" s="291"/>
      <c r="Z451" s="291"/>
      <c r="AA451" s="291"/>
      <c r="AB451" s="291"/>
      <c r="AC451" s="291"/>
      <c r="AD451" s="234"/>
    </row>
    <row r="452" spans="1:30" ht="15">
      <c r="A452" s="28" t="s">
        <v>337</v>
      </c>
      <c r="B452" s="51" t="s">
        <v>350</v>
      </c>
      <c r="C452" s="49" t="s">
        <v>377</v>
      </c>
      <c r="D452" s="237">
        <f t="shared" si="65"/>
        <v>36</v>
      </c>
      <c r="E452" s="94">
        <f>SUMIFS('BAZA DANYCH'!$AB:$AB,'BAZA DANYCH'!$U:$U,E$335,'BAZA DANYCH'!$K:$K,$C452,'BAZA DANYCH'!$A:$A,$A452,'BAZA DANYCH'!$F:$F,STATYSTYKI!$B452)</f>
        <v>0</v>
      </c>
      <c r="F452" s="94">
        <f>SUMIFS('BAZA DANYCH'!$AB:$AB,'BAZA DANYCH'!$U:$U,F$335,'BAZA DANYCH'!$K:$K,$C452,'BAZA DANYCH'!$A:$A,$A452,'BAZA DANYCH'!$F:$F,STATYSTYKI!$B452)</f>
        <v>0</v>
      </c>
      <c r="G452" s="94">
        <f>SUMIFS('BAZA DANYCH'!$AB:$AB,'BAZA DANYCH'!$U:$U,G$335,'BAZA DANYCH'!$K:$K,$C452,'BAZA DANYCH'!$A:$A,$A452,'BAZA DANYCH'!$F:$F,STATYSTYKI!$B452)</f>
        <v>0</v>
      </c>
      <c r="H452" s="94">
        <f>SUMIFS('BAZA DANYCH'!$AB:$AB,'BAZA DANYCH'!$U:$U,H$335,'BAZA DANYCH'!$K:$K,$C452,'BAZA DANYCH'!$A:$A,$A452,'BAZA DANYCH'!$F:$F,STATYSTYKI!$B452)</f>
        <v>0</v>
      </c>
      <c r="I452" s="94">
        <f>SUMIFS('BAZA DANYCH'!$AB:$AB,'BAZA DANYCH'!$U:$U,I$335,'BAZA DANYCH'!$K:$K,$C452,'BAZA DANYCH'!$A:$A,$A452,'BAZA DANYCH'!$F:$F,STATYSTYKI!$B452)</f>
        <v>0</v>
      </c>
      <c r="J452" s="94">
        <f>SUMIFS('BAZA DANYCH'!$AB:$AB,'BAZA DANYCH'!$U:$U,J$335,'BAZA DANYCH'!$K:$K,$C452,'BAZA DANYCH'!$A:$A,$A452,'BAZA DANYCH'!$F:$F,STATYSTYKI!$B452)</f>
        <v>36</v>
      </c>
      <c r="K452" s="94">
        <f>SUMIFS('BAZA DANYCH'!$AB:$AB,'BAZA DANYCH'!$U:$U,K$335,'BAZA DANYCH'!$K:$K,$C452,'BAZA DANYCH'!$A:$A,$A452,'BAZA DANYCH'!$F:$F,STATYSTYKI!$B452)</f>
        <v>0</v>
      </c>
      <c r="L452" s="94">
        <f>SUMIFS('BAZA DANYCH'!$AB:$AB,'BAZA DANYCH'!$U:$U,L$335,'BAZA DANYCH'!$K:$K,$C452,'BAZA DANYCH'!$A:$A,$A452,'BAZA DANYCH'!$F:$F,STATYSTYKI!$B452)</f>
        <v>0</v>
      </c>
      <c r="P452" s="291"/>
      <c r="Q452" s="291"/>
      <c r="R452" s="291"/>
      <c r="S452" s="291"/>
      <c r="T452" s="234"/>
      <c r="U452" s="234"/>
      <c r="V452" s="234"/>
      <c r="W452" s="234"/>
      <c r="X452" s="291"/>
      <c r="Y452" s="291"/>
      <c r="Z452" s="291"/>
      <c r="AA452" s="291"/>
      <c r="AB452" s="291"/>
      <c r="AC452" s="291"/>
      <c r="AD452" s="234"/>
    </row>
    <row r="453" spans="1:30" ht="15">
      <c r="A453" s="28" t="s">
        <v>309</v>
      </c>
      <c r="B453" s="51" t="s">
        <v>314</v>
      </c>
      <c r="C453" s="52" t="s">
        <v>323</v>
      </c>
      <c r="D453" s="237">
        <f t="shared" si="65"/>
        <v>0</v>
      </c>
      <c r="E453" s="94">
        <f>SUMIFS('BAZA DANYCH'!$AB:$AB,'BAZA DANYCH'!$U:$U,E$335,'BAZA DANYCH'!$K:$K,$C453,'BAZA DANYCH'!$A:$A,$A453,'BAZA DANYCH'!$F:$F,STATYSTYKI!$B453)</f>
        <v>0</v>
      </c>
      <c r="F453" s="94">
        <f>SUMIFS('BAZA DANYCH'!$AB:$AB,'BAZA DANYCH'!$U:$U,F$335,'BAZA DANYCH'!$K:$K,$C453,'BAZA DANYCH'!$A:$A,$A453,'BAZA DANYCH'!$F:$F,STATYSTYKI!$B453)</f>
        <v>0</v>
      </c>
      <c r="G453" s="94">
        <f>SUMIFS('BAZA DANYCH'!$AB:$AB,'BAZA DANYCH'!$U:$U,G$335,'BAZA DANYCH'!$K:$K,$C453,'BAZA DANYCH'!$A:$A,$A453,'BAZA DANYCH'!$F:$F,STATYSTYKI!$B453)</f>
        <v>0</v>
      </c>
      <c r="H453" s="94">
        <f>SUMIFS('BAZA DANYCH'!$AB:$AB,'BAZA DANYCH'!$U:$U,H$335,'BAZA DANYCH'!$K:$K,$C453,'BAZA DANYCH'!$A:$A,$A453,'BAZA DANYCH'!$F:$F,STATYSTYKI!$B453)</f>
        <v>0</v>
      </c>
      <c r="I453" s="94">
        <f>SUMIFS('BAZA DANYCH'!$AB:$AB,'BAZA DANYCH'!$U:$U,I$335,'BAZA DANYCH'!$K:$K,$C453,'BAZA DANYCH'!$A:$A,$A453,'BAZA DANYCH'!$F:$F,STATYSTYKI!$B453)</f>
        <v>0</v>
      </c>
      <c r="J453" s="94">
        <f>SUMIFS('BAZA DANYCH'!$AB:$AB,'BAZA DANYCH'!$U:$U,J$335,'BAZA DANYCH'!$K:$K,$C453,'BAZA DANYCH'!$A:$A,$A453,'BAZA DANYCH'!$F:$F,STATYSTYKI!$B453)</f>
        <v>0</v>
      </c>
      <c r="K453" s="94">
        <f>SUMIFS('BAZA DANYCH'!$AB:$AB,'BAZA DANYCH'!$U:$U,K$335,'BAZA DANYCH'!$K:$K,$C453,'BAZA DANYCH'!$A:$A,$A453,'BAZA DANYCH'!$F:$F,STATYSTYKI!$B453)</f>
        <v>0</v>
      </c>
      <c r="L453" s="94">
        <f>SUMIFS('BAZA DANYCH'!$AB:$AB,'BAZA DANYCH'!$U:$U,L$335,'BAZA DANYCH'!$K:$K,$C453,'BAZA DANYCH'!$A:$A,$A453,'BAZA DANYCH'!$F:$F,STATYSTYKI!$B453)</f>
        <v>0</v>
      </c>
      <c r="P453" s="291"/>
      <c r="Q453" s="291"/>
      <c r="R453" s="291"/>
      <c r="S453" s="291"/>
      <c r="T453" s="234"/>
      <c r="U453" s="234"/>
      <c r="V453" s="234"/>
      <c r="W453" s="234"/>
      <c r="X453" s="291"/>
      <c r="Y453" s="291"/>
      <c r="Z453" s="291"/>
      <c r="AA453" s="291"/>
      <c r="AB453" s="291"/>
      <c r="AC453" s="291"/>
      <c r="AD453" s="234"/>
    </row>
    <row r="454" spans="1:30" ht="15">
      <c r="A454" s="28" t="s">
        <v>215</v>
      </c>
      <c r="B454" s="45" t="s">
        <v>216</v>
      </c>
      <c r="C454" s="53" t="s">
        <v>225</v>
      </c>
      <c r="D454" s="237">
        <f t="shared" si="65"/>
        <v>6</v>
      </c>
      <c r="E454" s="94">
        <f>SUMIFS('BAZA DANYCH'!$AB:$AB,'BAZA DANYCH'!$U:$U,E$335,'BAZA DANYCH'!$K:$K,$C454,'BAZA DANYCH'!$A:$A,$A454,'BAZA DANYCH'!$F:$F,STATYSTYKI!$B454)</f>
        <v>0</v>
      </c>
      <c r="F454" s="94">
        <f>SUMIFS('BAZA DANYCH'!$AB:$AB,'BAZA DANYCH'!$U:$U,F$335,'BAZA DANYCH'!$K:$K,$C454,'BAZA DANYCH'!$A:$A,$A454,'BAZA DANYCH'!$F:$F,STATYSTYKI!$B454)</f>
        <v>0</v>
      </c>
      <c r="G454" s="94">
        <f>SUMIFS('BAZA DANYCH'!$AB:$AB,'BAZA DANYCH'!$U:$U,G$335,'BAZA DANYCH'!$K:$K,$C454,'BAZA DANYCH'!$A:$A,$A454,'BAZA DANYCH'!$F:$F,STATYSTYKI!$B454)</f>
        <v>0</v>
      </c>
      <c r="H454" s="94">
        <f>SUMIFS('BAZA DANYCH'!$AB:$AB,'BAZA DANYCH'!$U:$U,H$335,'BAZA DANYCH'!$K:$K,$C454,'BAZA DANYCH'!$A:$A,$A454,'BAZA DANYCH'!$F:$F,STATYSTYKI!$B454)</f>
        <v>0</v>
      </c>
      <c r="I454" s="94">
        <f>SUMIFS('BAZA DANYCH'!$AB:$AB,'BAZA DANYCH'!$U:$U,I$335,'BAZA DANYCH'!$K:$K,$C454,'BAZA DANYCH'!$A:$A,$A454,'BAZA DANYCH'!$F:$F,STATYSTYKI!$B454)</f>
        <v>0</v>
      </c>
      <c r="J454" s="94">
        <f>SUMIFS('BAZA DANYCH'!$AB:$AB,'BAZA DANYCH'!$U:$U,J$335,'BAZA DANYCH'!$K:$K,$C454,'BAZA DANYCH'!$A:$A,$A454,'BAZA DANYCH'!$F:$F,STATYSTYKI!$B454)</f>
        <v>0</v>
      </c>
      <c r="K454" s="94">
        <f>SUMIFS('BAZA DANYCH'!$AB:$AB,'BAZA DANYCH'!$U:$U,K$335,'BAZA DANYCH'!$K:$K,$C454,'BAZA DANYCH'!$A:$A,$A454,'BAZA DANYCH'!$F:$F,STATYSTYKI!$B454)</f>
        <v>0</v>
      </c>
      <c r="L454" s="94">
        <f>SUMIFS('BAZA DANYCH'!$AB:$AB,'BAZA DANYCH'!$U:$U,L$335,'BAZA DANYCH'!$K:$K,$C454,'BAZA DANYCH'!$A:$A,$A454,'BAZA DANYCH'!$F:$F,STATYSTYKI!$B454)</f>
        <v>6</v>
      </c>
      <c r="P454" s="291"/>
      <c r="Q454" s="291"/>
      <c r="R454" s="291"/>
      <c r="S454" s="291"/>
      <c r="T454" s="234"/>
      <c r="U454" s="234"/>
      <c r="V454" s="234"/>
      <c r="W454" s="234"/>
      <c r="X454" s="291"/>
      <c r="Y454" s="291"/>
      <c r="Z454" s="291"/>
      <c r="AA454" s="291"/>
      <c r="AB454" s="291"/>
      <c r="AC454" s="291"/>
      <c r="AD454" s="234"/>
    </row>
    <row r="455" spans="1:30" ht="15">
      <c r="A455" s="28" t="s">
        <v>242</v>
      </c>
      <c r="B455" s="51" t="s">
        <v>264</v>
      </c>
      <c r="C455" s="51" t="s">
        <v>282</v>
      </c>
      <c r="D455" s="237">
        <f t="shared" si="65"/>
        <v>50</v>
      </c>
      <c r="E455" s="94">
        <f>SUMIFS('BAZA DANYCH'!$AB:$AB,'BAZA DANYCH'!$U:$U,E$335,'BAZA DANYCH'!$K:$K,$C455,'BAZA DANYCH'!$A:$A,$A455,'BAZA DANYCH'!$F:$F,STATYSTYKI!$B455)</f>
        <v>0</v>
      </c>
      <c r="F455" s="94">
        <f>SUMIFS('BAZA DANYCH'!$AB:$AB,'BAZA DANYCH'!$U:$U,F$335,'BAZA DANYCH'!$K:$K,$C455,'BAZA DANYCH'!$A:$A,$A455,'BAZA DANYCH'!$F:$F,STATYSTYKI!$B455)</f>
        <v>0</v>
      </c>
      <c r="G455" s="94">
        <f>SUMIFS('BAZA DANYCH'!$AB:$AB,'BAZA DANYCH'!$U:$U,G$335,'BAZA DANYCH'!$K:$K,$C455,'BAZA DANYCH'!$A:$A,$A455,'BAZA DANYCH'!$F:$F,STATYSTYKI!$B455)</f>
        <v>0</v>
      </c>
      <c r="H455" s="94">
        <f>SUMIFS('BAZA DANYCH'!$AB:$AB,'BAZA DANYCH'!$U:$U,H$335,'BAZA DANYCH'!$K:$K,$C455,'BAZA DANYCH'!$A:$A,$A455,'BAZA DANYCH'!$F:$F,STATYSTYKI!$B455)</f>
        <v>0</v>
      </c>
      <c r="I455" s="94">
        <f>SUMIFS('BAZA DANYCH'!$AB:$AB,'BAZA DANYCH'!$U:$U,I$335,'BAZA DANYCH'!$K:$K,$C455,'BAZA DANYCH'!$A:$A,$A455,'BAZA DANYCH'!$F:$F,STATYSTYKI!$B455)</f>
        <v>50</v>
      </c>
      <c r="J455" s="94">
        <f>SUMIFS('BAZA DANYCH'!$AB:$AB,'BAZA DANYCH'!$U:$U,J$335,'BAZA DANYCH'!$K:$K,$C455,'BAZA DANYCH'!$A:$A,$A455,'BAZA DANYCH'!$F:$F,STATYSTYKI!$B455)</f>
        <v>0</v>
      </c>
      <c r="K455" s="94">
        <f>SUMIFS('BAZA DANYCH'!$AB:$AB,'BAZA DANYCH'!$U:$U,K$335,'BAZA DANYCH'!$K:$K,$C455,'BAZA DANYCH'!$A:$A,$A455,'BAZA DANYCH'!$F:$F,STATYSTYKI!$B455)</f>
        <v>0</v>
      </c>
      <c r="L455" s="94">
        <f>SUMIFS('BAZA DANYCH'!$AB:$AB,'BAZA DANYCH'!$U:$U,L$335,'BAZA DANYCH'!$K:$K,$C455,'BAZA DANYCH'!$A:$A,$A455,'BAZA DANYCH'!$F:$F,STATYSTYKI!$B455)</f>
        <v>0</v>
      </c>
      <c r="P455" s="291"/>
      <c r="Q455" s="291"/>
      <c r="R455" s="291"/>
      <c r="S455" s="291"/>
      <c r="T455" s="234"/>
      <c r="U455" s="234"/>
      <c r="V455" s="234"/>
      <c r="W455" s="234"/>
      <c r="X455" s="291"/>
      <c r="Y455" s="291"/>
      <c r="Z455" s="291"/>
      <c r="AA455" s="291"/>
      <c r="AB455" s="291"/>
      <c r="AC455" s="291"/>
      <c r="AD455" s="234"/>
    </row>
    <row r="456" spans="1:30" ht="15">
      <c r="A456" s="28" t="s">
        <v>242</v>
      </c>
      <c r="B456" s="51" t="s">
        <v>264</v>
      </c>
      <c r="C456" s="49" t="s">
        <v>158</v>
      </c>
      <c r="D456" s="237">
        <f t="shared" si="65"/>
        <v>6</v>
      </c>
      <c r="E456" s="94">
        <f>SUMIFS('BAZA DANYCH'!$AB:$AB,'BAZA DANYCH'!$U:$U,E$335,'BAZA DANYCH'!$K:$K,$C456,'BAZA DANYCH'!$A:$A,$A456,'BAZA DANYCH'!$F:$F,STATYSTYKI!$B456)</f>
        <v>0</v>
      </c>
      <c r="F456" s="94">
        <f>SUMIFS('BAZA DANYCH'!$AB:$AB,'BAZA DANYCH'!$U:$U,F$335,'BAZA DANYCH'!$K:$K,$C456,'BAZA DANYCH'!$A:$A,$A456,'BAZA DANYCH'!$F:$F,STATYSTYKI!$B456)</f>
        <v>0</v>
      </c>
      <c r="G456" s="94">
        <f>SUMIFS('BAZA DANYCH'!$AB:$AB,'BAZA DANYCH'!$U:$U,G$335,'BAZA DANYCH'!$K:$K,$C456,'BAZA DANYCH'!$A:$A,$A456,'BAZA DANYCH'!$F:$F,STATYSTYKI!$B456)</f>
        <v>0</v>
      </c>
      <c r="H456" s="94">
        <f>SUMIFS('BAZA DANYCH'!$AB:$AB,'BAZA DANYCH'!$U:$U,H$335,'BAZA DANYCH'!$K:$K,$C456,'BAZA DANYCH'!$A:$A,$A456,'BAZA DANYCH'!$F:$F,STATYSTYKI!$B456)</f>
        <v>0</v>
      </c>
      <c r="I456" s="94">
        <f>SUMIFS('BAZA DANYCH'!$AB:$AB,'BAZA DANYCH'!$U:$U,I$335,'BAZA DANYCH'!$K:$K,$C456,'BAZA DANYCH'!$A:$A,$A456,'BAZA DANYCH'!$F:$F,STATYSTYKI!$B456)</f>
        <v>6</v>
      </c>
      <c r="J456" s="94">
        <f>SUMIFS('BAZA DANYCH'!$AB:$AB,'BAZA DANYCH'!$U:$U,J$335,'BAZA DANYCH'!$K:$K,$C456,'BAZA DANYCH'!$A:$A,$A456,'BAZA DANYCH'!$F:$F,STATYSTYKI!$B456)</f>
        <v>0</v>
      </c>
      <c r="K456" s="94">
        <f>SUMIFS('BAZA DANYCH'!$AB:$AB,'BAZA DANYCH'!$U:$U,K$335,'BAZA DANYCH'!$K:$K,$C456,'BAZA DANYCH'!$A:$A,$A456,'BAZA DANYCH'!$F:$F,STATYSTYKI!$B456)</f>
        <v>0</v>
      </c>
      <c r="L456" s="94">
        <f>SUMIFS('BAZA DANYCH'!$AB:$AB,'BAZA DANYCH'!$U:$U,L$335,'BAZA DANYCH'!$K:$K,$C456,'BAZA DANYCH'!$A:$A,$A456,'BAZA DANYCH'!$F:$F,STATYSTYKI!$B456)</f>
        <v>0</v>
      </c>
      <c r="P456" s="291"/>
      <c r="Q456" s="291"/>
      <c r="R456" s="291"/>
      <c r="S456" s="291"/>
      <c r="T456" s="234"/>
      <c r="U456" s="234"/>
      <c r="V456" s="234"/>
      <c r="W456" s="234"/>
      <c r="X456" s="291"/>
      <c r="Y456" s="291"/>
      <c r="Z456" s="291"/>
      <c r="AA456" s="291"/>
      <c r="AB456" s="291"/>
      <c r="AC456" s="291"/>
      <c r="AD456" s="234"/>
    </row>
    <row r="457" spans="1:30" ht="15">
      <c r="A457" s="28" t="s">
        <v>417</v>
      </c>
      <c r="B457" s="58" t="s">
        <v>418</v>
      </c>
      <c r="C457" s="49" t="s">
        <v>158</v>
      </c>
      <c r="D457" s="237">
        <f t="shared" si="65"/>
        <v>20</v>
      </c>
      <c r="E457" s="94">
        <f>SUMIFS('BAZA DANYCH'!$AB:$AB,'BAZA DANYCH'!$U:$U,E$335,'BAZA DANYCH'!$K:$K,$C457,'BAZA DANYCH'!$A:$A,$A457,'BAZA DANYCH'!$F:$F,STATYSTYKI!$B457)</f>
        <v>0</v>
      </c>
      <c r="F457" s="94">
        <f>SUMIFS('BAZA DANYCH'!$AB:$AB,'BAZA DANYCH'!$U:$U,F$335,'BAZA DANYCH'!$K:$K,$C457,'BAZA DANYCH'!$A:$A,$A457,'BAZA DANYCH'!$F:$F,STATYSTYKI!$B457)</f>
        <v>0</v>
      </c>
      <c r="G457" s="94">
        <f>SUMIFS('BAZA DANYCH'!$AB:$AB,'BAZA DANYCH'!$U:$U,G$335,'BAZA DANYCH'!$K:$K,$C457,'BAZA DANYCH'!$A:$A,$A457,'BAZA DANYCH'!$F:$F,STATYSTYKI!$B457)</f>
        <v>20</v>
      </c>
      <c r="H457" s="94">
        <f>SUMIFS('BAZA DANYCH'!$AB:$AB,'BAZA DANYCH'!$U:$U,H$335,'BAZA DANYCH'!$K:$K,$C457,'BAZA DANYCH'!$A:$A,$A457,'BAZA DANYCH'!$F:$F,STATYSTYKI!$B457)</f>
        <v>0</v>
      </c>
      <c r="I457" s="94">
        <f>SUMIFS('BAZA DANYCH'!$AB:$AB,'BAZA DANYCH'!$U:$U,I$335,'BAZA DANYCH'!$K:$K,$C457,'BAZA DANYCH'!$A:$A,$A457,'BAZA DANYCH'!$F:$F,STATYSTYKI!$B457)</f>
        <v>0</v>
      </c>
      <c r="J457" s="94">
        <f>SUMIFS('BAZA DANYCH'!$AB:$AB,'BAZA DANYCH'!$U:$U,J$335,'BAZA DANYCH'!$K:$K,$C457,'BAZA DANYCH'!$A:$A,$A457,'BAZA DANYCH'!$F:$F,STATYSTYKI!$B457)</f>
        <v>0</v>
      </c>
      <c r="K457" s="94">
        <f>SUMIFS('BAZA DANYCH'!$AB:$AB,'BAZA DANYCH'!$U:$U,K$335,'BAZA DANYCH'!$K:$K,$C457,'BAZA DANYCH'!$A:$A,$A457,'BAZA DANYCH'!$F:$F,STATYSTYKI!$B457)</f>
        <v>0</v>
      </c>
      <c r="L457" s="94">
        <f>SUMIFS('BAZA DANYCH'!$AB:$AB,'BAZA DANYCH'!$U:$U,L$335,'BAZA DANYCH'!$K:$K,$C457,'BAZA DANYCH'!$A:$A,$A457,'BAZA DANYCH'!$F:$F,STATYSTYKI!$B457)</f>
        <v>0</v>
      </c>
      <c r="P457" s="291"/>
      <c r="Q457" s="291"/>
      <c r="R457" s="291"/>
      <c r="S457" s="291"/>
      <c r="T457" s="234"/>
      <c r="U457" s="234"/>
      <c r="V457" s="234"/>
      <c r="W457" s="234"/>
      <c r="X457" s="291"/>
      <c r="Y457" s="291"/>
      <c r="Z457" s="291"/>
      <c r="AA457" s="291"/>
      <c r="AB457" s="291"/>
      <c r="AC457" s="291"/>
      <c r="AD457" s="234"/>
    </row>
    <row r="458" spans="1:30" ht="15">
      <c r="A458" s="28" t="s">
        <v>434</v>
      </c>
      <c r="B458" s="51" t="s">
        <v>435</v>
      </c>
      <c r="C458" s="49" t="s">
        <v>158</v>
      </c>
      <c r="D458" s="237">
        <f t="shared" si="65"/>
        <v>0</v>
      </c>
      <c r="E458" s="94">
        <f>SUMIFS('BAZA DANYCH'!$AB:$AB,'BAZA DANYCH'!$U:$U,E$335,'BAZA DANYCH'!$K:$K,$C458,'BAZA DANYCH'!$A:$A,$A458,'BAZA DANYCH'!$F:$F,STATYSTYKI!$B458)</f>
        <v>0</v>
      </c>
      <c r="F458" s="94">
        <f>SUMIFS('BAZA DANYCH'!$AB:$AB,'BAZA DANYCH'!$U:$U,F$335,'BAZA DANYCH'!$K:$K,$C458,'BAZA DANYCH'!$A:$A,$A458,'BAZA DANYCH'!$F:$F,STATYSTYKI!$B458)</f>
        <v>0</v>
      </c>
      <c r="G458" s="94">
        <f>SUMIFS('BAZA DANYCH'!$AB:$AB,'BAZA DANYCH'!$U:$U,G$335,'BAZA DANYCH'!$K:$K,$C458,'BAZA DANYCH'!$A:$A,$A458,'BAZA DANYCH'!$F:$F,STATYSTYKI!$B458)</f>
        <v>0</v>
      </c>
      <c r="H458" s="94">
        <f>SUMIFS('BAZA DANYCH'!$AB:$AB,'BAZA DANYCH'!$U:$U,H$335,'BAZA DANYCH'!$K:$K,$C458,'BAZA DANYCH'!$A:$A,$A458,'BAZA DANYCH'!$F:$F,STATYSTYKI!$B458)</f>
        <v>0</v>
      </c>
      <c r="I458" s="94">
        <f>SUMIFS('BAZA DANYCH'!$AB:$AB,'BAZA DANYCH'!$U:$U,I$335,'BAZA DANYCH'!$K:$K,$C458,'BAZA DANYCH'!$A:$A,$A458,'BAZA DANYCH'!$F:$F,STATYSTYKI!$B458)</f>
        <v>0</v>
      </c>
      <c r="J458" s="94">
        <f>SUMIFS('BAZA DANYCH'!$AB:$AB,'BAZA DANYCH'!$U:$U,J$335,'BAZA DANYCH'!$K:$K,$C458,'BAZA DANYCH'!$A:$A,$A458,'BAZA DANYCH'!$F:$F,STATYSTYKI!$B458)</f>
        <v>0</v>
      </c>
      <c r="K458" s="94">
        <f>SUMIFS('BAZA DANYCH'!$AB:$AB,'BAZA DANYCH'!$U:$U,K$335,'BAZA DANYCH'!$K:$K,$C458,'BAZA DANYCH'!$A:$A,$A458,'BAZA DANYCH'!$F:$F,STATYSTYKI!$B458)</f>
        <v>0</v>
      </c>
      <c r="L458" s="94">
        <f>SUMIFS('BAZA DANYCH'!$AB:$AB,'BAZA DANYCH'!$U:$U,L$335,'BAZA DANYCH'!$K:$K,$C458,'BAZA DANYCH'!$A:$A,$A458,'BAZA DANYCH'!$F:$F,STATYSTYKI!$B458)</f>
        <v>0</v>
      </c>
      <c r="P458" s="291"/>
      <c r="Q458" s="291"/>
      <c r="R458" s="291"/>
      <c r="S458" s="291"/>
      <c r="T458" s="234"/>
      <c r="U458" s="234"/>
      <c r="V458" s="234"/>
      <c r="W458" s="234"/>
      <c r="X458" s="291"/>
      <c r="Y458" s="291"/>
      <c r="Z458" s="291"/>
      <c r="AA458" s="291"/>
      <c r="AB458" s="291"/>
      <c r="AC458" s="291"/>
      <c r="AD458" s="234"/>
    </row>
    <row r="459" spans="1:30" ht="15">
      <c r="A459" s="28" t="s">
        <v>422</v>
      </c>
      <c r="B459" s="45" t="s">
        <v>441</v>
      </c>
      <c r="C459" s="49" t="s">
        <v>158</v>
      </c>
      <c r="D459" s="237">
        <f t="shared" si="65"/>
        <v>21</v>
      </c>
      <c r="E459" s="94">
        <f>SUMIFS('BAZA DANYCH'!$AB:$AB,'BAZA DANYCH'!$U:$U,E$335,'BAZA DANYCH'!$K:$K,$C459,'BAZA DANYCH'!$A:$A,$A459,'BAZA DANYCH'!$F:$F,STATYSTYKI!$B459)</f>
        <v>0</v>
      </c>
      <c r="F459" s="94">
        <f>SUMIFS('BAZA DANYCH'!$AB:$AB,'BAZA DANYCH'!$U:$U,F$335,'BAZA DANYCH'!$K:$K,$C459,'BAZA DANYCH'!$A:$A,$A459,'BAZA DANYCH'!$F:$F,STATYSTYKI!$B459)</f>
        <v>0</v>
      </c>
      <c r="G459" s="94">
        <f>SUMIFS('BAZA DANYCH'!$AB:$AB,'BAZA DANYCH'!$U:$U,G$335,'BAZA DANYCH'!$K:$K,$C459,'BAZA DANYCH'!$A:$A,$A459,'BAZA DANYCH'!$F:$F,STATYSTYKI!$B459)</f>
        <v>0</v>
      </c>
      <c r="H459" s="94">
        <f>SUMIFS('BAZA DANYCH'!$AB:$AB,'BAZA DANYCH'!$U:$U,H$335,'BAZA DANYCH'!$K:$K,$C459,'BAZA DANYCH'!$A:$A,$A459,'BAZA DANYCH'!$F:$F,STATYSTYKI!$B459)</f>
        <v>0</v>
      </c>
      <c r="I459" s="94">
        <f>SUMIFS('BAZA DANYCH'!$AB:$AB,'BAZA DANYCH'!$U:$U,I$335,'BAZA DANYCH'!$K:$K,$C459,'BAZA DANYCH'!$A:$A,$A459,'BAZA DANYCH'!$F:$F,STATYSTYKI!$B459)</f>
        <v>0</v>
      </c>
      <c r="J459" s="94">
        <f>SUMIFS('BAZA DANYCH'!$AB:$AB,'BAZA DANYCH'!$U:$U,J$335,'BAZA DANYCH'!$K:$K,$C459,'BAZA DANYCH'!$A:$A,$A459,'BAZA DANYCH'!$F:$F,STATYSTYKI!$B459)</f>
        <v>21</v>
      </c>
      <c r="K459" s="94">
        <f>SUMIFS('BAZA DANYCH'!$AB:$AB,'BAZA DANYCH'!$U:$U,K$335,'BAZA DANYCH'!$K:$K,$C459,'BAZA DANYCH'!$A:$A,$A459,'BAZA DANYCH'!$F:$F,STATYSTYKI!$B459)</f>
        <v>0</v>
      </c>
      <c r="L459" s="94">
        <f>SUMIFS('BAZA DANYCH'!$AB:$AB,'BAZA DANYCH'!$U:$U,L$335,'BAZA DANYCH'!$K:$K,$C459,'BAZA DANYCH'!$A:$A,$A459,'BAZA DANYCH'!$F:$F,STATYSTYKI!$B459)</f>
        <v>0</v>
      </c>
      <c r="P459" s="291"/>
      <c r="Q459" s="291"/>
      <c r="R459" s="291"/>
      <c r="S459" s="291"/>
      <c r="T459" s="234"/>
      <c r="U459" s="234"/>
      <c r="V459" s="234"/>
      <c r="W459" s="234"/>
      <c r="X459" s="291"/>
      <c r="Y459" s="291"/>
      <c r="Z459" s="291"/>
      <c r="AA459" s="291"/>
      <c r="AB459" s="291"/>
      <c r="AC459" s="291"/>
      <c r="AD459" s="234"/>
    </row>
    <row r="460" spans="1:30" ht="15">
      <c r="A460" s="28" t="s">
        <v>309</v>
      </c>
      <c r="B460" s="51" t="s">
        <v>314</v>
      </c>
      <c r="C460" s="49" t="s">
        <v>318</v>
      </c>
      <c r="D460" s="237">
        <f t="shared" si="65"/>
        <v>0</v>
      </c>
      <c r="E460" s="94">
        <f>SUMIFS('BAZA DANYCH'!$AB:$AB,'BAZA DANYCH'!$U:$U,E$335,'BAZA DANYCH'!$K:$K,$C460,'BAZA DANYCH'!$A:$A,$A460,'BAZA DANYCH'!$F:$F,STATYSTYKI!$B460)</f>
        <v>0</v>
      </c>
      <c r="F460" s="94">
        <f>SUMIFS('BAZA DANYCH'!$AB:$AB,'BAZA DANYCH'!$U:$U,F$335,'BAZA DANYCH'!$K:$K,$C460,'BAZA DANYCH'!$A:$A,$A460,'BAZA DANYCH'!$F:$F,STATYSTYKI!$B460)</f>
        <v>0</v>
      </c>
      <c r="G460" s="94">
        <f>SUMIFS('BAZA DANYCH'!$AB:$AB,'BAZA DANYCH'!$U:$U,G$335,'BAZA DANYCH'!$K:$K,$C460,'BAZA DANYCH'!$A:$A,$A460,'BAZA DANYCH'!$F:$F,STATYSTYKI!$B460)</f>
        <v>0</v>
      </c>
      <c r="H460" s="94">
        <f>SUMIFS('BAZA DANYCH'!$AB:$AB,'BAZA DANYCH'!$U:$U,H$335,'BAZA DANYCH'!$K:$K,$C460,'BAZA DANYCH'!$A:$A,$A460,'BAZA DANYCH'!$F:$F,STATYSTYKI!$B460)</f>
        <v>0</v>
      </c>
      <c r="I460" s="94">
        <f>SUMIFS('BAZA DANYCH'!$AB:$AB,'BAZA DANYCH'!$U:$U,I$335,'BAZA DANYCH'!$K:$K,$C460,'BAZA DANYCH'!$A:$A,$A460,'BAZA DANYCH'!$F:$F,STATYSTYKI!$B460)</f>
        <v>0</v>
      </c>
      <c r="J460" s="94">
        <f>SUMIFS('BAZA DANYCH'!$AB:$AB,'BAZA DANYCH'!$U:$U,J$335,'BAZA DANYCH'!$K:$K,$C460,'BAZA DANYCH'!$A:$A,$A460,'BAZA DANYCH'!$F:$F,STATYSTYKI!$B460)</f>
        <v>0</v>
      </c>
      <c r="K460" s="94">
        <f>SUMIFS('BAZA DANYCH'!$AB:$AB,'BAZA DANYCH'!$U:$U,K$335,'BAZA DANYCH'!$K:$K,$C460,'BAZA DANYCH'!$A:$A,$A460,'BAZA DANYCH'!$F:$F,STATYSTYKI!$B460)</f>
        <v>0</v>
      </c>
      <c r="L460" s="94">
        <f>SUMIFS('BAZA DANYCH'!$AB:$AB,'BAZA DANYCH'!$U:$U,L$335,'BAZA DANYCH'!$K:$K,$C460,'BAZA DANYCH'!$A:$A,$A460,'BAZA DANYCH'!$F:$F,STATYSTYKI!$B460)</f>
        <v>0</v>
      </c>
      <c r="P460" s="291"/>
      <c r="Q460" s="291"/>
      <c r="R460" s="291"/>
      <c r="S460" s="291"/>
      <c r="T460" s="234"/>
      <c r="U460" s="234"/>
      <c r="V460" s="234"/>
      <c r="W460" s="234"/>
      <c r="X460" s="291"/>
      <c r="Y460" s="291"/>
      <c r="Z460" s="291"/>
      <c r="AA460" s="291"/>
      <c r="AB460" s="291"/>
      <c r="AC460" s="291"/>
      <c r="AD460" s="234"/>
    </row>
    <row r="461" spans="1:30" ht="15">
      <c r="A461" s="28" t="s">
        <v>434</v>
      </c>
      <c r="B461" s="51" t="s">
        <v>435</v>
      </c>
      <c r="C461" s="49" t="s">
        <v>439</v>
      </c>
      <c r="D461" s="237">
        <f t="shared" si="65"/>
        <v>28</v>
      </c>
      <c r="E461" s="94">
        <f>SUMIFS('BAZA DANYCH'!$AB:$AB,'BAZA DANYCH'!$U:$U,E$335,'BAZA DANYCH'!$K:$K,$C461,'BAZA DANYCH'!$A:$A,$A461,'BAZA DANYCH'!$F:$F,STATYSTYKI!$B461)</f>
        <v>0</v>
      </c>
      <c r="F461" s="94">
        <f>SUMIFS('BAZA DANYCH'!$AB:$AB,'BAZA DANYCH'!$U:$U,F$335,'BAZA DANYCH'!$K:$K,$C461,'BAZA DANYCH'!$A:$A,$A461,'BAZA DANYCH'!$F:$F,STATYSTYKI!$B461)</f>
        <v>0</v>
      </c>
      <c r="G461" s="94">
        <f>SUMIFS('BAZA DANYCH'!$AB:$AB,'BAZA DANYCH'!$U:$U,G$335,'BAZA DANYCH'!$K:$K,$C461,'BAZA DANYCH'!$A:$A,$A461,'BAZA DANYCH'!$F:$F,STATYSTYKI!$B461)</f>
        <v>0</v>
      </c>
      <c r="H461" s="94">
        <f>SUMIFS('BAZA DANYCH'!$AB:$AB,'BAZA DANYCH'!$U:$U,H$335,'BAZA DANYCH'!$K:$K,$C461,'BAZA DANYCH'!$A:$A,$A461,'BAZA DANYCH'!$F:$F,STATYSTYKI!$B461)</f>
        <v>0</v>
      </c>
      <c r="I461" s="94">
        <f>SUMIFS('BAZA DANYCH'!$AB:$AB,'BAZA DANYCH'!$U:$U,I$335,'BAZA DANYCH'!$K:$K,$C461,'BAZA DANYCH'!$A:$A,$A461,'BAZA DANYCH'!$F:$F,STATYSTYKI!$B461)</f>
        <v>0</v>
      </c>
      <c r="J461" s="94">
        <f>SUMIFS('BAZA DANYCH'!$AB:$AB,'BAZA DANYCH'!$U:$U,J$335,'BAZA DANYCH'!$K:$K,$C461,'BAZA DANYCH'!$A:$A,$A461,'BAZA DANYCH'!$F:$F,STATYSTYKI!$B461)</f>
        <v>0</v>
      </c>
      <c r="K461" s="94">
        <f>SUMIFS('BAZA DANYCH'!$AB:$AB,'BAZA DANYCH'!$U:$U,K$335,'BAZA DANYCH'!$K:$K,$C461,'BAZA DANYCH'!$A:$A,$A461,'BAZA DANYCH'!$F:$F,STATYSTYKI!$B461)</f>
        <v>28</v>
      </c>
      <c r="L461" s="94">
        <f>SUMIFS('BAZA DANYCH'!$AB:$AB,'BAZA DANYCH'!$U:$U,L$335,'BAZA DANYCH'!$K:$K,$C461,'BAZA DANYCH'!$A:$A,$A461,'BAZA DANYCH'!$F:$F,STATYSTYKI!$B461)</f>
        <v>0</v>
      </c>
      <c r="P461" s="291"/>
      <c r="Q461" s="291"/>
      <c r="R461" s="291"/>
      <c r="S461" s="291"/>
      <c r="T461" s="234"/>
      <c r="U461" s="234"/>
      <c r="V461" s="234"/>
      <c r="W461" s="234"/>
      <c r="X461" s="291"/>
      <c r="Y461" s="291"/>
      <c r="Z461" s="291"/>
      <c r="AA461" s="291"/>
      <c r="AB461" s="291"/>
      <c r="AC461" s="291"/>
      <c r="AD461" s="234"/>
    </row>
    <row r="462" spans="1:30" ht="15">
      <c r="A462" s="28" t="s">
        <v>242</v>
      </c>
      <c r="B462" s="142" t="s">
        <v>243</v>
      </c>
      <c r="C462" s="146" t="s">
        <v>245</v>
      </c>
      <c r="D462" s="237">
        <f t="shared" si="65"/>
        <v>2707</v>
      </c>
      <c r="E462" s="94">
        <f>SUMIFS('BAZA DANYCH'!$AB:$AB,'BAZA DANYCH'!$U:$U,E$335,'BAZA DANYCH'!$K:$K,$C462,'BAZA DANYCH'!$A:$A,$A462,'BAZA DANYCH'!$F:$F,STATYSTYKI!$B462)</f>
        <v>367</v>
      </c>
      <c r="F462" s="94">
        <f>SUMIFS('BAZA DANYCH'!$AB:$AB,'BAZA DANYCH'!$U:$U,F$335,'BAZA DANYCH'!$K:$K,$C462,'BAZA DANYCH'!$A:$A,$A462,'BAZA DANYCH'!$F:$F,STATYSTYKI!$B462)</f>
        <v>603</v>
      </c>
      <c r="G462" s="94">
        <f>SUMIFS('BAZA DANYCH'!$AB:$AB,'BAZA DANYCH'!$U:$U,G$335,'BAZA DANYCH'!$K:$K,$C462,'BAZA DANYCH'!$A:$A,$A462,'BAZA DANYCH'!$F:$F,STATYSTYKI!$B462)</f>
        <v>479</v>
      </c>
      <c r="H462" s="94">
        <f>SUMIFS('BAZA DANYCH'!$AB:$AB,'BAZA DANYCH'!$U:$U,H$335,'BAZA DANYCH'!$K:$K,$C462,'BAZA DANYCH'!$A:$A,$A462,'BAZA DANYCH'!$F:$F,STATYSTYKI!$B462)</f>
        <v>301</v>
      </c>
      <c r="I462" s="94">
        <f>SUMIFS('BAZA DANYCH'!$AB:$AB,'BAZA DANYCH'!$U:$U,I$335,'BAZA DANYCH'!$K:$K,$C462,'BAZA DANYCH'!$A:$A,$A462,'BAZA DANYCH'!$F:$F,STATYSTYKI!$B462)</f>
        <v>366</v>
      </c>
      <c r="J462" s="94">
        <f>SUMIFS('BAZA DANYCH'!$AB:$AB,'BAZA DANYCH'!$U:$U,J$335,'BAZA DANYCH'!$K:$K,$C462,'BAZA DANYCH'!$A:$A,$A462,'BAZA DANYCH'!$F:$F,STATYSTYKI!$B462)</f>
        <v>221</v>
      </c>
      <c r="K462" s="94">
        <f>SUMIFS('BAZA DANYCH'!$AB:$AB,'BAZA DANYCH'!$U:$U,K$335,'BAZA DANYCH'!$K:$K,$C462,'BAZA DANYCH'!$A:$A,$A462,'BAZA DANYCH'!$F:$F,STATYSTYKI!$B462)</f>
        <v>276</v>
      </c>
      <c r="L462" s="94">
        <f>SUMIFS('BAZA DANYCH'!$AB:$AB,'BAZA DANYCH'!$U:$U,L$335,'BAZA DANYCH'!$K:$K,$C462,'BAZA DANYCH'!$A:$A,$A462,'BAZA DANYCH'!$F:$F,STATYSTYKI!$B462)</f>
        <v>94</v>
      </c>
      <c r="P462" s="291"/>
      <c r="Q462" s="291"/>
      <c r="R462" s="291"/>
      <c r="S462" s="291"/>
      <c r="T462" s="234"/>
      <c r="U462" s="234"/>
      <c r="V462" s="234"/>
      <c r="W462" s="234"/>
      <c r="X462" s="291"/>
      <c r="Y462" s="291"/>
      <c r="Z462" s="291"/>
      <c r="AA462" s="291"/>
      <c r="AB462" s="291"/>
      <c r="AC462" s="291"/>
      <c r="AD462" s="234"/>
    </row>
    <row r="463" spans="1:30" ht="15">
      <c r="A463" s="28" t="s">
        <v>242</v>
      </c>
      <c r="B463" s="51" t="s">
        <v>264</v>
      </c>
      <c r="C463" s="49" t="s">
        <v>245</v>
      </c>
      <c r="D463" s="237">
        <f t="shared" si="65"/>
        <v>819</v>
      </c>
      <c r="E463" s="94">
        <f>SUMIFS('BAZA DANYCH'!$AB:$AB,'BAZA DANYCH'!$U:$U,E$335,'BAZA DANYCH'!$K:$K,$C463,'BAZA DANYCH'!$A:$A,$A463,'BAZA DANYCH'!$F:$F,STATYSTYKI!$B463)</f>
        <v>0</v>
      </c>
      <c r="F463" s="94">
        <f>SUMIFS('BAZA DANYCH'!$AB:$AB,'BAZA DANYCH'!$U:$U,F$335,'BAZA DANYCH'!$K:$K,$C463,'BAZA DANYCH'!$A:$A,$A463,'BAZA DANYCH'!$F:$F,STATYSTYKI!$B463)</f>
        <v>0</v>
      </c>
      <c r="G463" s="94">
        <f>SUMIFS('BAZA DANYCH'!$AB:$AB,'BAZA DANYCH'!$U:$U,G$335,'BAZA DANYCH'!$K:$K,$C463,'BAZA DANYCH'!$A:$A,$A463,'BAZA DANYCH'!$F:$F,STATYSTYKI!$B463)</f>
        <v>0</v>
      </c>
      <c r="H463" s="94">
        <f>SUMIFS('BAZA DANYCH'!$AB:$AB,'BAZA DANYCH'!$U:$U,H$335,'BAZA DANYCH'!$K:$K,$C463,'BAZA DANYCH'!$A:$A,$A463,'BAZA DANYCH'!$F:$F,STATYSTYKI!$B463)</f>
        <v>0</v>
      </c>
      <c r="I463" s="94">
        <f>SUMIFS('BAZA DANYCH'!$AB:$AB,'BAZA DANYCH'!$U:$U,I$335,'BAZA DANYCH'!$K:$K,$C463,'BAZA DANYCH'!$A:$A,$A463,'BAZA DANYCH'!$F:$F,STATYSTYKI!$B463)</f>
        <v>128</v>
      </c>
      <c r="J463" s="94">
        <f>SUMIFS('BAZA DANYCH'!$AB:$AB,'BAZA DANYCH'!$U:$U,J$335,'BAZA DANYCH'!$K:$K,$C463,'BAZA DANYCH'!$A:$A,$A463,'BAZA DANYCH'!$F:$F,STATYSTYKI!$B463)</f>
        <v>0</v>
      </c>
      <c r="K463" s="94">
        <f>SUMIFS('BAZA DANYCH'!$AB:$AB,'BAZA DANYCH'!$U:$U,K$335,'BAZA DANYCH'!$K:$K,$C463,'BAZA DANYCH'!$A:$A,$A463,'BAZA DANYCH'!$F:$F,STATYSTYKI!$B463)</f>
        <v>110</v>
      </c>
      <c r="L463" s="94">
        <f>SUMIFS('BAZA DANYCH'!$AB:$AB,'BAZA DANYCH'!$U:$U,L$335,'BAZA DANYCH'!$K:$K,$C463,'BAZA DANYCH'!$A:$A,$A463,'BAZA DANYCH'!$F:$F,STATYSTYKI!$B463)</f>
        <v>581</v>
      </c>
      <c r="P463" s="291"/>
      <c r="Q463" s="291"/>
      <c r="R463" s="291"/>
      <c r="S463" s="291"/>
      <c r="T463" s="234"/>
      <c r="U463" s="234"/>
      <c r="V463" s="234"/>
      <c r="W463" s="234"/>
      <c r="X463" s="291"/>
      <c r="Y463" s="291"/>
      <c r="Z463" s="291"/>
      <c r="AA463" s="291"/>
      <c r="AB463" s="291"/>
      <c r="AC463" s="291"/>
      <c r="AD463" s="234"/>
    </row>
    <row r="464" spans="1:30" ht="15">
      <c r="A464" s="28" t="s">
        <v>309</v>
      </c>
      <c r="B464" s="51" t="s">
        <v>314</v>
      </c>
      <c r="C464" s="61" t="s">
        <v>133</v>
      </c>
      <c r="D464" s="237">
        <f t="shared" si="65"/>
        <v>0</v>
      </c>
      <c r="E464" s="94">
        <f>SUMIFS('BAZA DANYCH'!$AB:$AB,'BAZA DANYCH'!$U:$U,E$335,'BAZA DANYCH'!$K:$K,$C464,'BAZA DANYCH'!$A:$A,$A464,'BAZA DANYCH'!$F:$F,STATYSTYKI!$B464)</f>
        <v>0</v>
      </c>
      <c r="F464" s="94">
        <f>SUMIFS('BAZA DANYCH'!$AB:$AB,'BAZA DANYCH'!$U:$U,F$335,'BAZA DANYCH'!$K:$K,$C464,'BAZA DANYCH'!$A:$A,$A464,'BAZA DANYCH'!$F:$F,STATYSTYKI!$B464)</f>
        <v>0</v>
      </c>
      <c r="G464" s="94">
        <f>SUMIFS('BAZA DANYCH'!$AB:$AB,'BAZA DANYCH'!$U:$U,G$335,'BAZA DANYCH'!$K:$K,$C464,'BAZA DANYCH'!$A:$A,$A464,'BAZA DANYCH'!$F:$F,STATYSTYKI!$B464)</f>
        <v>0</v>
      </c>
      <c r="H464" s="94">
        <f>SUMIFS('BAZA DANYCH'!$AB:$AB,'BAZA DANYCH'!$U:$U,H$335,'BAZA DANYCH'!$K:$K,$C464,'BAZA DANYCH'!$A:$A,$A464,'BAZA DANYCH'!$F:$F,STATYSTYKI!$B464)</f>
        <v>0</v>
      </c>
      <c r="I464" s="94">
        <f>SUMIFS('BAZA DANYCH'!$AB:$AB,'BAZA DANYCH'!$U:$U,I$335,'BAZA DANYCH'!$K:$K,$C464,'BAZA DANYCH'!$A:$A,$A464,'BAZA DANYCH'!$F:$F,STATYSTYKI!$B464)</f>
        <v>0</v>
      </c>
      <c r="J464" s="94">
        <f>SUMIFS('BAZA DANYCH'!$AB:$AB,'BAZA DANYCH'!$U:$U,J$335,'BAZA DANYCH'!$K:$K,$C464,'BAZA DANYCH'!$A:$A,$A464,'BAZA DANYCH'!$F:$F,STATYSTYKI!$B464)</f>
        <v>0</v>
      </c>
      <c r="K464" s="94">
        <f>SUMIFS('BAZA DANYCH'!$AB:$AB,'BAZA DANYCH'!$U:$U,K$335,'BAZA DANYCH'!$K:$K,$C464,'BAZA DANYCH'!$A:$A,$A464,'BAZA DANYCH'!$F:$F,STATYSTYKI!$B464)</f>
        <v>0</v>
      </c>
      <c r="L464" s="94">
        <f>SUMIFS('BAZA DANYCH'!$AB:$AB,'BAZA DANYCH'!$U:$U,L$335,'BAZA DANYCH'!$K:$K,$C464,'BAZA DANYCH'!$A:$A,$A464,'BAZA DANYCH'!$F:$F,STATYSTYKI!$B464)</f>
        <v>0</v>
      </c>
      <c r="P464" s="291"/>
      <c r="Q464" s="291"/>
      <c r="R464" s="291"/>
      <c r="S464" s="291"/>
      <c r="T464" s="234"/>
      <c r="U464" s="234"/>
      <c r="V464" s="234"/>
      <c r="W464" s="234"/>
      <c r="X464" s="291"/>
      <c r="Y464" s="291"/>
      <c r="Z464" s="291"/>
      <c r="AA464" s="291"/>
      <c r="AB464" s="291"/>
      <c r="AC464" s="291"/>
      <c r="AD464" s="234"/>
    </row>
    <row r="465" spans="1:30" ht="15">
      <c r="A465" s="28" t="s">
        <v>434</v>
      </c>
      <c r="B465" s="51" t="s">
        <v>435</v>
      </c>
      <c r="C465" s="61" t="s">
        <v>133</v>
      </c>
      <c r="D465" s="237">
        <f t="shared" ref="D465:D528" si="66">SUM(E465:H465)+SUM(I465:L465)</f>
        <v>6</v>
      </c>
      <c r="E465" s="94">
        <f>SUMIFS('BAZA DANYCH'!$AB:$AB,'BAZA DANYCH'!$U:$U,E$335,'BAZA DANYCH'!$K:$K,$C465,'BAZA DANYCH'!$A:$A,$A465,'BAZA DANYCH'!$F:$F,STATYSTYKI!$B465)</f>
        <v>0</v>
      </c>
      <c r="F465" s="94">
        <f>SUMIFS('BAZA DANYCH'!$AB:$AB,'BAZA DANYCH'!$U:$U,F$335,'BAZA DANYCH'!$K:$K,$C465,'BAZA DANYCH'!$A:$A,$A465,'BAZA DANYCH'!$F:$F,STATYSTYKI!$B465)</f>
        <v>0</v>
      </c>
      <c r="G465" s="94">
        <f>SUMIFS('BAZA DANYCH'!$AB:$AB,'BAZA DANYCH'!$U:$U,G$335,'BAZA DANYCH'!$K:$K,$C465,'BAZA DANYCH'!$A:$A,$A465,'BAZA DANYCH'!$F:$F,STATYSTYKI!$B465)</f>
        <v>0</v>
      </c>
      <c r="H465" s="94">
        <f>SUMIFS('BAZA DANYCH'!$AB:$AB,'BAZA DANYCH'!$U:$U,H$335,'BAZA DANYCH'!$K:$K,$C465,'BAZA DANYCH'!$A:$A,$A465,'BAZA DANYCH'!$F:$F,STATYSTYKI!$B465)</f>
        <v>6</v>
      </c>
      <c r="I465" s="94">
        <f>SUMIFS('BAZA DANYCH'!$AB:$AB,'BAZA DANYCH'!$U:$U,I$335,'BAZA DANYCH'!$K:$K,$C465,'BAZA DANYCH'!$A:$A,$A465,'BAZA DANYCH'!$F:$F,STATYSTYKI!$B465)</f>
        <v>0</v>
      </c>
      <c r="J465" s="94">
        <f>SUMIFS('BAZA DANYCH'!$AB:$AB,'BAZA DANYCH'!$U:$U,J$335,'BAZA DANYCH'!$K:$K,$C465,'BAZA DANYCH'!$A:$A,$A465,'BAZA DANYCH'!$F:$F,STATYSTYKI!$B465)</f>
        <v>0</v>
      </c>
      <c r="K465" s="94">
        <f>SUMIFS('BAZA DANYCH'!$AB:$AB,'BAZA DANYCH'!$U:$U,K$335,'BAZA DANYCH'!$K:$K,$C465,'BAZA DANYCH'!$A:$A,$A465,'BAZA DANYCH'!$F:$F,STATYSTYKI!$B465)</f>
        <v>0</v>
      </c>
      <c r="L465" s="94">
        <f>SUMIFS('BAZA DANYCH'!$AB:$AB,'BAZA DANYCH'!$U:$U,L$335,'BAZA DANYCH'!$K:$K,$C465,'BAZA DANYCH'!$A:$A,$A465,'BAZA DANYCH'!$F:$F,STATYSTYKI!$B465)</f>
        <v>0</v>
      </c>
      <c r="P465" s="291"/>
      <c r="Q465" s="291"/>
      <c r="R465" s="291"/>
      <c r="S465" s="291"/>
      <c r="T465" s="234"/>
      <c r="U465" s="234"/>
      <c r="V465" s="234"/>
      <c r="W465" s="234"/>
      <c r="X465" s="291"/>
      <c r="Y465" s="291"/>
      <c r="Z465" s="291"/>
      <c r="AA465" s="291"/>
      <c r="AB465" s="291"/>
      <c r="AC465" s="291"/>
      <c r="AD465" s="234"/>
    </row>
    <row r="466" spans="1:30" ht="15">
      <c r="A466" s="28" t="s">
        <v>242</v>
      </c>
      <c r="B466" s="142" t="s">
        <v>243</v>
      </c>
      <c r="C466" s="146" t="s">
        <v>259</v>
      </c>
      <c r="D466" s="237">
        <f t="shared" si="66"/>
        <v>50</v>
      </c>
      <c r="E466" s="94">
        <f>SUMIFS('BAZA DANYCH'!$AB:$AB,'BAZA DANYCH'!$U:$U,E$335,'BAZA DANYCH'!$K:$K,$C466,'BAZA DANYCH'!$A:$A,$A466,'BAZA DANYCH'!$F:$F,STATYSTYKI!$B466)</f>
        <v>0</v>
      </c>
      <c r="F466" s="94">
        <f>SUMIFS('BAZA DANYCH'!$AB:$AB,'BAZA DANYCH'!$U:$U,F$335,'BAZA DANYCH'!$K:$K,$C466,'BAZA DANYCH'!$A:$A,$A466,'BAZA DANYCH'!$F:$F,STATYSTYKI!$B466)</f>
        <v>0</v>
      </c>
      <c r="G466" s="94">
        <f>SUMIFS('BAZA DANYCH'!$AB:$AB,'BAZA DANYCH'!$U:$U,G$335,'BAZA DANYCH'!$K:$K,$C466,'BAZA DANYCH'!$A:$A,$A466,'BAZA DANYCH'!$F:$F,STATYSTYKI!$B466)</f>
        <v>0</v>
      </c>
      <c r="H466" s="94">
        <f>SUMIFS('BAZA DANYCH'!$AB:$AB,'BAZA DANYCH'!$U:$U,H$335,'BAZA DANYCH'!$K:$K,$C466,'BAZA DANYCH'!$A:$A,$A466,'BAZA DANYCH'!$F:$F,STATYSTYKI!$B466)</f>
        <v>50</v>
      </c>
      <c r="I466" s="94">
        <f>SUMIFS('BAZA DANYCH'!$AB:$AB,'BAZA DANYCH'!$U:$U,I$335,'BAZA DANYCH'!$K:$K,$C466,'BAZA DANYCH'!$A:$A,$A466,'BAZA DANYCH'!$F:$F,STATYSTYKI!$B466)</f>
        <v>0</v>
      </c>
      <c r="J466" s="94">
        <f>SUMIFS('BAZA DANYCH'!$AB:$AB,'BAZA DANYCH'!$U:$U,J$335,'BAZA DANYCH'!$K:$K,$C466,'BAZA DANYCH'!$A:$A,$A466,'BAZA DANYCH'!$F:$F,STATYSTYKI!$B466)</f>
        <v>0</v>
      </c>
      <c r="K466" s="94">
        <f>SUMIFS('BAZA DANYCH'!$AB:$AB,'BAZA DANYCH'!$U:$U,K$335,'BAZA DANYCH'!$K:$K,$C466,'BAZA DANYCH'!$A:$A,$A466,'BAZA DANYCH'!$F:$F,STATYSTYKI!$B466)</f>
        <v>0</v>
      </c>
      <c r="L466" s="94">
        <f>SUMIFS('BAZA DANYCH'!$AB:$AB,'BAZA DANYCH'!$U:$U,L$335,'BAZA DANYCH'!$K:$K,$C466,'BAZA DANYCH'!$A:$A,$A466,'BAZA DANYCH'!$F:$F,STATYSTYKI!$B466)</f>
        <v>0</v>
      </c>
      <c r="P466" s="291"/>
      <c r="Q466" s="291"/>
      <c r="R466" s="291"/>
      <c r="S466" s="291"/>
      <c r="T466" s="234"/>
      <c r="U466" s="234"/>
      <c r="V466" s="234"/>
      <c r="W466" s="234"/>
      <c r="X466" s="291"/>
      <c r="Y466" s="291"/>
      <c r="Z466" s="291"/>
      <c r="AA466" s="291"/>
      <c r="AB466" s="291"/>
      <c r="AC466" s="291"/>
      <c r="AD466" s="234"/>
    </row>
    <row r="467" spans="1:30" ht="15">
      <c r="A467" s="28" t="s">
        <v>309</v>
      </c>
      <c r="B467" s="51" t="s">
        <v>314</v>
      </c>
      <c r="C467" s="49" t="s">
        <v>180</v>
      </c>
      <c r="D467" s="237">
        <f t="shared" si="66"/>
        <v>0</v>
      </c>
      <c r="E467" s="94">
        <f>SUMIFS('BAZA DANYCH'!$AB:$AB,'BAZA DANYCH'!$U:$U,E$335,'BAZA DANYCH'!$K:$K,$C467,'BAZA DANYCH'!$A:$A,$A467,'BAZA DANYCH'!$F:$F,STATYSTYKI!$B467)</f>
        <v>0</v>
      </c>
      <c r="F467" s="94">
        <f>SUMIFS('BAZA DANYCH'!$AB:$AB,'BAZA DANYCH'!$U:$U,F$335,'BAZA DANYCH'!$K:$K,$C467,'BAZA DANYCH'!$A:$A,$A467,'BAZA DANYCH'!$F:$F,STATYSTYKI!$B467)</f>
        <v>0</v>
      </c>
      <c r="G467" s="94">
        <f>SUMIFS('BAZA DANYCH'!$AB:$AB,'BAZA DANYCH'!$U:$U,G$335,'BAZA DANYCH'!$K:$K,$C467,'BAZA DANYCH'!$A:$A,$A467,'BAZA DANYCH'!$F:$F,STATYSTYKI!$B467)</f>
        <v>0</v>
      </c>
      <c r="H467" s="94">
        <f>SUMIFS('BAZA DANYCH'!$AB:$AB,'BAZA DANYCH'!$U:$U,H$335,'BAZA DANYCH'!$K:$K,$C467,'BAZA DANYCH'!$A:$A,$A467,'BAZA DANYCH'!$F:$F,STATYSTYKI!$B467)</f>
        <v>0</v>
      </c>
      <c r="I467" s="94">
        <f>SUMIFS('BAZA DANYCH'!$AB:$AB,'BAZA DANYCH'!$U:$U,I$335,'BAZA DANYCH'!$K:$K,$C467,'BAZA DANYCH'!$A:$A,$A467,'BAZA DANYCH'!$F:$F,STATYSTYKI!$B467)</f>
        <v>0</v>
      </c>
      <c r="J467" s="94">
        <f>SUMIFS('BAZA DANYCH'!$AB:$AB,'BAZA DANYCH'!$U:$U,J$335,'BAZA DANYCH'!$K:$K,$C467,'BAZA DANYCH'!$A:$A,$A467,'BAZA DANYCH'!$F:$F,STATYSTYKI!$B467)</f>
        <v>0</v>
      </c>
      <c r="K467" s="94">
        <f>SUMIFS('BAZA DANYCH'!$AB:$AB,'BAZA DANYCH'!$U:$U,K$335,'BAZA DANYCH'!$K:$K,$C467,'BAZA DANYCH'!$A:$A,$A467,'BAZA DANYCH'!$F:$F,STATYSTYKI!$B467)</f>
        <v>0</v>
      </c>
      <c r="L467" s="94">
        <f>SUMIFS('BAZA DANYCH'!$AB:$AB,'BAZA DANYCH'!$U:$U,L$335,'BAZA DANYCH'!$K:$K,$C467,'BAZA DANYCH'!$A:$A,$A467,'BAZA DANYCH'!$F:$F,STATYSTYKI!$B467)</f>
        <v>0</v>
      </c>
      <c r="P467" s="291"/>
      <c r="Q467" s="291"/>
      <c r="R467" s="291"/>
      <c r="S467" s="291"/>
      <c r="T467" s="234"/>
      <c r="U467" s="234"/>
      <c r="V467" s="234"/>
      <c r="W467" s="234"/>
      <c r="X467" s="291"/>
      <c r="Y467" s="291"/>
      <c r="Z467" s="291"/>
      <c r="AA467" s="291"/>
      <c r="AB467" s="291"/>
      <c r="AC467" s="291"/>
      <c r="AD467" s="234"/>
    </row>
    <row r="468" spans="1:30" ht="15">
      <c r="A468" s="28" t="s">
        <v>309</v>
      </c>
      <c r="B468" s="51" t="s">
        <v>314</v>
      </c>
      <c r="C468" s="49" t="s">
        <v>322</v>
      </c>
      <c r="D468" s="237">
        <f t="shared" si="66"/>
        <v>50</v>
      </c>
      <c r="E468" s="94">
        <f>SUMIFS('BAZA DANYCH'!$AB:$AB,'BAZA DANYCH'!$U:$U,E$335,'BAZA DANYCH'!$K:$K,$C468,'BAZA DANYCH'!$A:$A,$A468,'BAZA DANYCH'!$F:$F,STATYSTYKI!$B468)</f>
        <v>0</v>
      </c>
      <c r="F468" s="94">
        <f>SUMIFS('BAZA DANYCH'!$AB:$AB,'BAZA DANYCH'!$U:$U,F$335,'BAZA DANYCH'!$K:$K,$C468,'BAZA DANYCH'!$A:$A,$A468,'BAZA DANYCH'!$F:$F,STATYSTYKI!$B468)</f>
        <v>0</v>
      </c>
      <c r="G468" s="94">
        <f>SUMIFS('BAZA DANYCH'!$AB:$AB,'BAZA DANYCH'!$U:$U,G$335,'BAZA DANYCH'!$K:$K,$C468,'BAZA DANYCH'!$A:$A,$A468,'BAZA DANYCH'!$F:$F,STATYSTYKI!$B468)</f>
        <v>50</v>
      </c>
      <c r="H468" s="94">
        <f>SUMIFS('BAZA DANYCH'!$AB:$AB,'BAZA DANYCH'!$U:$U,H$335,'BAZA DANYCH'!$K:$K,$C468,'BAZA DANYCH'!$A:$A,$A468,'BAZA DANYCH'!$F:$F,STATYSTYKI!$B468)</f>
        <v>0</v>
      </c>
      <c r="I468" s="94">
        <f>SUMIFS('BAZA DANYCH'!$AB:$AB,'BAZA DANYCH'!$U:$U,I$335,'BAZA DANYCH'!$K:$K,$C468,'BAZA DANYCH'!$A:$A,$A468,'BAZA DANYCH'!$F:$F,STATYSTYKI!$B468)</f>
        <v>0</v>
      </c>
      <c r="J468" s="94">
        <f>SUMIFS('BAZA DANYCH'!$AB:$AB,'BAZA DANYCH'!$U:$U,J$335,'BAZA DANYCH'!$K:$K,$C468,'BAZA DANYCH'!$A:$A,$A468,'BAZA DANYCH'!$F:$F,STATYSTYKI!$B468)</f>
        <v>0</v>
      </c>
      <c r="K468" s="94">
        <f>SUMIFS('BAZA DANYCH'!$AB:$AB,'BAZA DANYCH'!$U:$U,K$335,'BAZA DANYCH'!$K:$K,$C468,'BAZA DANYCH'!$A:$A,$A468,'BAZA DANYCH'!$F:$F,STATYSTYKI!$B468)</f>
        <v>0</v>
      </c>
      <c r="L468" s="94">
        <f>SUMIFS('BAZA DANYCH'!$AB:$AB,'BAZA DANYCH'!$U:$U,L$335,'BAZA DANYCH'!$K:$K,$C468,'BAZA DANYCH'!$A:$A,$A468,'BAZA DANYCH'!$F:$F,STATYSTYKI!$B468)</f>
        <v>0</v>
      </c>
      <c r="P468" s="291"/>
      <c r="Q468" s="291"/>
      <c r="R468" s="291"/>
      <c r="S468" s="291"/>
      <c r="T468" s="234"/>
      <c r="U468" s="234"/>
      <c r="V468" s="234"/>
      <c r="W468" s="234"/>
      <c r="X468" s="291"/>
      <c r="Y468" s="291"/>
      <c r="Z468" s="291"/>
      <c r="AA468" s="291"/>
      <c r="AB468" s="291"/>
      <c r="AC468" s="291"/>
      <c r="AD468" s="234"/>
    </row>
    <row r="469" spans="1:30" ht="15">
      <c r="A469" s="28" t="s">
        <v>405</v>
      </c>
      <c r="B469" s="51" t="s">
        <v>406</v>
      </c>
      <c r="C469" s="49" t="s">
        <v>322</v>
      </c>
      <c r="D469" s="237">
        <f t="shared" si="66"/>
        <v>55</v>
      </c>
      <c r="E469" s="94">
        <f>SUMIFS('BAZA DANYCH'!$AB:$AB,'BAZA DANYCH'!$U:$U,E$335,'BAZA DANYCH'!$K:$K,$C469,'BAZA DANYCH'!$A:$A,$A469,'BAZA DANYCH'!$F:$F,STATYSTYKI!$B469)</f>
        <v>55</v>
      </c>
      <c r="F469" s="94">
        <f>SUMIFS('BAZA DANYCH'!$AB:$AB,'BAZA DANYCH'!$U:$U,F$335,'BAZA DANYCH'!$K:$K,$C469,'BAZA DANYCH'!$A:$A,$A469,'BAZA DANYCH'!$F:$F,STATYSTYKI!$B469)</f>
        <v>0</v>
      </c>
      <c r="G469" s="94">
        <f>SUMIFS('BAZA DANYCH'!$AB:$AB,'BAZA DANYCH'!$U:$U,G$335,'BAZA DANYCH'!$K:$K,$C469,'BAZA DANYCH'!$A:$A,$A469,'BAZA DANYCH'!$F:$F,STATYSTYKI!$B469)</f>
        <v>0</v>
      </c>
      <c r="H469" s="94">
        <f>SUMIFS('BAZA DANYCH'!$AB:$AB,'BAZA DANYCH'!$U:$U,H$335,'BAZA DANYCH'!$K:$K,$C469,'BAZA DANYCH'!$A:$A,$A469,'BAZA DANYCH'!$F:$F,STATYSTYKI!$B469)</f>
        <v>0</v>
      </c>
      <c r="I469" s="94">
        <f>SUMIFS('BAZA DANYCH'!$AB:$AB,'BAZA DANYCH'!$U:$U,I$335,'BAZA DANYCH'!$K:$K,$C469,'BAZA DANYCH'!$A:$A,$A469,'BAZA DANYCH'!$F:$F,STATYSTYKI!$B469)</f>
        <v>0</v>
      </c>
      <c r="J469" s="94">
        <f>SUMIFS('BAZA DANYCH'!$AB:$AB,'BAZA DANYCH'!$U:$U,J$335,'BAZA DANYCH'!$K:$K,$C469,'BAZA DANYCH'!$A:$A,$A469,'BAZA DANYCH'!$F:$F,STATYSTYKI!$B469)</f>
        <v>0</v>
      </c>
      <c r="K469" s="94">
        <f>SUMIFS('BAZA DANYCH'!$AB:$AB,'BAZA DANYCH'!$U:$U,K$335,'BAZA DANYCH'!$K:$K,$C469,'BAZA DANYCH'!$A:$A,$A469,'BAZA DANYCH'!$F:$F,STATYSTYKI!$B469)</f>
        <v>0</v>
      </c>
      <c r="L469" s="94">
        <f>SUMIFS('BAZA DANYCH'!$AB:$AB,'BAZA DANYCH'!$U:$U,L$335,'BAZA DANYCH'!$K:$K,$C469,'BAZA DANYCH'!$A:$A,$A469,'BAZA DANYCH'!$F:$F,STATYSTYKI!$B469)</f>
        <v>0</v>
      </c>
      <c r="P469" s="291"/>
      <c r="Q469" s="291"/>
      <c r="R469" s="291"/>
      <c r="S469" s="291"/>
      <c r="T469" s="234"/>
      <c r="U469" s="234"/>
      <c r="V469" s="234"/>
      <c r="W469" s="234"/>
      <c r="X469" s="291"/>
      <c r="Y469" s="291"/>
      <c r="Z469" s="291"/>
      <c r="AA469" s="291"/>
      <c r="AB469" s="291"/>
      <c r="AC469" s="291"/>
      <c r="AD469" s="234"/>
    </row>
    <row r="470" spans="1:30" ht="15">
      <c r="A470" s="28" t="s">
        <v>215</v>
      </c>
      <c r="B470" s="45" t="s">
        <v>216</v>
      </c>
      <c r="C470" s="53" t="s">
        <v>177</v>
      </c>
      <c r="D470" s="237">
        <f t="shared" si="66"/>
        <v>544</v>
      </c>
      <c r="E470" s="94">
        <f>SUMIFS('BAZA DANYCH'!$AB:$AB,'BAZA DANYCH'!$U:$U,E$335,'BAZA DANYCH'!$K:$K,$C470,'BAZA DANYCH'!$A:$A,$A470,'BAZA DANYCH'!$F:$F,STATYSTYKI!$B470)</f>
        <v>94</v>
      </c>
      <c r="F470" s="94">
        <f>SUMIFS('BAZA DANYCH'!$AB:$AB,'BAZA DANYCH'!$U:$U,F$335,'BAZA DANYCH'!$K:$K,$C470,'BAZA DANYCH'!$A:$A,$A470,'BAZA DANYCH'!$F:$F,STATYSTYKI!$B470)</f>
        <v>40</v>
      </c>
      <c r="G470" s="94">
        <f>SUMIFS('BAZA DANYCH'!$AB:$AB,'BAZA DANYCH'!$U:$U,G$335,'BAZA DANYCH'!$K:$K,$C470,'BAZA DANYCH'!$A:$A,$A470,'BAZA DANYCH'!$F:$F,STATYSTYKI!$B470)</f>
        <v>6</v>
      </c>
      <c r="H470" s="94">
        <f>SUMIFS('BAZA DANYCH'!$AB:$AB,'BAZA DANYCH'!$U:$U,H$335,'BAZA DANYCH'!$K:$K,$C470,'BAZA DANYCH'!$A:$A,$A470,'BAZA DANYCH'!$F:$F,STATYSTYKI!$B470)</f>
        <v>12</v>
      </c>
      <c r="I470" s="94">
        <f>SUMIFS('BAZA DANYCH'!$AB:$AB,'BAZA DANYCH'!$U:$U,I$335,'BAZA DANYCH'!$K:$K,$C470,'BAZA DANYCH'!$A:$A,$A470,'BAZA DANYCH'!$F:$F,STATYSTYKI!$B470)</f>
        <v>84</v>
      </c>
      <c r="J470" s="94">
        <f>SUMIFS('BAZA DANYCH'!$AB:$AB,'BAZA DANYCH'!$U:$U,J$335,'BAZA DANYCH'!$K:$K,$C470,'BAZA DANYCH'!$A:$A,$A470,'BAZA DANYCH'!$F:$F,STATYSTYKI!$B470)</f>
        <v>96</v>
      </c>
      <c r="K470" s="94">
        <f>SUMIFS('BAZA DANYCH'!$AB:$AB,'BAZA DANYCH'!$U:$U,K$335,'BAZA DANYCH'!$K:$K,$C470,'BAZA DANYCH'!$A:$A,$A470,'BAZA DANYCH'!$F:$F,STATYSTYKI!$B470)</f>
        <v>106</v>
      </c>
      <c r="L470" s="94">
        <f>SUMIFS('BAZA DANYCH'!$AB:$AB,'BAZA DANYCH'!$U:$U,L$335,'BAZA DANYCH'!$K:$K,$C470,'BAZA DANYCH'!$A:$A,$A470,'BAZA DANYCH'!$F:$F,STATYSTYKI!$B470)</f>
        <v>106</v>
      </c>
      <c r="P470" s="291"/>
      <c r="Q470" s="291"/>
      <c r="R470" s="291"/>
      <c r="S470" s="291"/>
      <c r="T470" s="234"/>
      <c r="U470" s="234"/>
      <c r="V470" s="234"/>
      <c r="W470" s="234"/>
      <c r="X470" s="291"/>
      <c r="Y470" s="291"/>
      <c r="Z470" s="291"/>
      <c r="AA470" s="291"/>
      <c r="AB470" s="291"/>
      <c r="AC470" s="291"/>
      <c r="AD470" s="234"/>
    </row>
    <row r="471" spans="1:30" ht="15">
      <c r="A471" s="28" t="s">
        <v>434</v>
      </c>
      <c r="B471" s="51" t="s">
        <v>435</v>
      </c>
      <c r="C471" s="53" t="s">
        <v>177</v>
      </c>
      <c r="D471" s="237">
        <f t="shared" si="66"/>
        <v>74</v>
      </c>
      <c r="E471" s="94">
        <f>SUMIFS('BAZA DANYCH'!$AB:$AB,'BAZA DANYCH'!$U:$U,E$335,'BAZA DANYCH'!$K:$K,$C471,'BAZA DANYCH'!$A:$A,$A471,'BAZA DANYCH'!$F:$F,STATYSTYKI!$B471)</f>
        <v>20</v>
      </c>
      <c r="F471" s="94">
        <f>SUMIFS('BAZA DANYCH'!$AB:$AB,'BAZA DANYCH'!$U:$U,F$335,'BAZA DANYCH'!$K:$K,$C471,'BAZA DANYCH'!$A:$A,$A471,'BAZA DANYCH'!$F:$F,STATYSTYKI!$B471)</f>
        <v>10</v>
      </c>
      <c r="G471" s="94">
        <f>SUMIFS('BAZA DANYCH'!$AB:$AB,'BAZA DANYCH'!$U:$U,G$335,'BAZA DANYCH'!$K:$K,$C471,'BAZA DANYCH'!$A:$A,$A471,'BAZA DANYCH'!$F:$F,STATYSTYKI!$B471)</f>
        <v>0</v>
      </c>
      <c r="H471" s="94">
        <f>SUMIFS('BAZA DANYCH'!$AB:$AB,'BAZA DANYCH'!$U:$U,H$335,'BAZA DANYCH'!$K:$K,$C471,'BAZA DANYCH'!$A:$A,$A471,'BAZA DANYCH'!$F:$F,STATYSTYKI!$B471)</f>
        <v>0</v>
      </c>
      <c r="I471" s="94">
        <f>SUMIFS('BAZA DANYCH'!$AB:$AB,'BAZA DANYCH'!$U:$U,I$335,'BAZA DANYCH'!$K:$K,$C471,'BAZA DANYCH'!$A:$A,$A471,'BAZA DANYCH'!$F:$F,STATYSTYKI!$B471)</f>
        <v>0</v>
      </c>
      <c r="J471" s="94">
        <f>SUMIFS('BAZA DANYCH'!$AB:$AB,'BAZA DANYCH'!$U:$U,J$335,'BAZA DANYCH'!$K:$K,$C471,'BAZA DANYCH'!$A:$A,$A471,'BAZA DANYCH'!$F:$F,STATYSTYKI!$B471)</f>
        <v>20</v>
      </c>
      <c r="K471" s="94">
        <f>SUMIFS('BAZA DANYCH'!$AB:$AB,'BAZA DANYCH'!$U:$U,K$335,'BAZA DANYCH'!$K:$K,$C471,'BAZA DANYCH'!$A:$A,$A471,'BAZA DANYCH'!$F:$F,STATYSTYKI!$B471)</f>
        <v>22</v>
      </c>
      <c r="L471" s="94">
        <f>SUMIFS('BAZA DANYCH'!$AB:$AB,'BAZA DANYCH'!$U:$U,L$335,'BAZA DANYCH'!$K:$K,$C471,'BAZA DANYCH'!$A:$A,$A471,'BAZA DANYCH'!$F:$F,STATYSTYKI!$B471)</f>
        <v>2</v>
      </c>
      <c r="P471" s="291"/>
      <c r="Q471" s="291"/>
      <c r="R471" s="291"/>
      <c r="S471" s="291"/>
      <c r="T471" s="234"/>
      <c r="U471" s="234"/>
      <c r="V471" s="234"/>
      <c r="W471" s="234"/>
      <c r="X471" s="291"/>
      <c r="Y471" s="291"/>
      <c r="Z471" s="291"/>
      <c r="AA471" s="291"/>
      <c r="AB471" s="291"/>
      <c r="AC471" s="291"/>
      <c r="AD471" s="234"/>
    </row>
    <row r="472" spans="1:30" ht="15">
      <c r="A472" s="28" t="s">
        <v>448</v>
      </c>
      <c r="B472" s="51" t="s">
        <v>449</v>
      </c>
      <c r="C472" s="53" t="s">
        <v>177</v>
      </c>
      <c r="D472" s="237">
        <f t="shared" si="66"/>
        <v>178</v>
      </c>
      <c r="E472" s="94">
        <f>SUMIFS('BAZA DANYCH'!$AB:$AB,'BAZA DANYCH'!$U:$U,E$335,'BAZA DANYCH'!$K:$K,$C472,'BAZA DANYCH'!$A:$A,$A472,'BAZA DANYCH'!$F:$F,STATYSTYKI!$B472)</f>
        <v>28</v>
      </c>
      <c r="F472" s="94">
        <f>SUMIFS('BAZA DANYCH'!$AB:$AB,'BAZA DANYCH'!$U:$U,F$335,'BAZA DANYCH'!$K:$K,$C472,'BAZA DANYCH'!$A:$A,$A472,'BAZA DANYCH'!$F:$F,STATYSTYKI!$B472)</f>
        <v>52</v>
      </c>
      <c r="G472" s="94">
        <f>SUMIFS('BAZA DANYCH'!$AB:$AB,'BAZA DANYCH'!$U:$U,G$335,'BAZA DANYCH'!$K:$K,$C472,'BAZA DANYCH'!$A:$A,$A472,'BAZA DANYCH'!$F:$F,STATYSTYKI!$B472)</f>
        <v>12</v>
      </c>
      <c r="H472" s="94">
        <f>SUMIFS('BAZA DANYCH'!$AB:$AB,'BAZA DANYCH'!$U:$U,H$335,'BAZA DANYCH'!$K:$K,$C472,'BAZA DANYCH'!$A:$A,$A472,'BAZA DANYCH'!$F:$F,STATYSTYKI!$B472)</f>
        <v>18</v>
      </c>
      <c r="I472" s="94">
        <f>SUMIFS('BAZA DANYCH'!$AB:$AB,'BAZA DANYCH'!$U:$U,I$335,'BAZA DANYCH'!$K:$K,$C472,'BAZA DANYCH'!$A:$A,$A472,'BAZA DANYCH'!$F:$F,STATYSTYKI!$B472)</f>
        <v>0</v>
      </c>
      <c r="J472" s="94">
        <f>SUMIFS('BAZA DANYCH'!$AB:$AB,'BAZA DANYCH'!$U:$U,J$335,'BAZA DANYCH'!$K:$K,$C472,'BAZA DANYCH'!$A:$A,$A472,'BAZA DANYCH'!$F:$F,STATYSTYKI!$B472)</f>
        <v>34</v>
      </c>
      <c r="K472" s="94">
        <f>SUMIFS('BAZA DANYCH'!$AB:$AB,'BAZA DANYCH'!$U:$U,K$335,'BAZA DANYCH'!$K:$K,$C472,'BAZA DANYCH'!$A:$A,$A472,'BAZA DANYCH'!$F:$F,STATYSTYKI!$B472)</f>
        <v>32</v>
      </c>
      <c r="L472" s="94">
        <f>SUMIFS('BAZA DANYCH'!$AB:$AB,'BAZA DANYCH'!$U:$U,L$335,'BAZA DANYCH'!$K:$K,$C472,'BAZA DANYCH'!$A:$A,$A472,'BAZA DANYCH'!$F:$F,STATYSTYKI!$B472)</f>
        <v>2</v>
      </c>
      <c r="P472" s="291"/>
      <c r="Q472" s="291"/>
      <c r="R472" s="291"/>
      <c r="S472" s="291"/>
      <c r="T472" s="234"/>
      <c r="U472" s="234"/>
      <c r="V472" s="234"/>
      <c r="W472" s="234"/>
      <c r="X472" s="291"/>
      <c r="Y472" s="291"/>
      <c r="Z472" s="291"/>
      <c r="AA472" s="291"/>
      <c r="AB472" s="291"/>
      <c r="AC472" s="291"/>
      <c r="AD472" s="234"/>
    </row>
    <row r="473" spans="1:30" ht="15">
      <c r="A473" s="28" t="s">
        <v>434</v>
      </c>
      <c r="B473" s="51" t="s">
        <v>435</v>
      </c>
      <c r="C473" s="63" t="s">
        <v>176</v>
      </c>
      <c r="D473" s="237">
        <f t="shared" si="66"/>
        <v>50</v>
      </c>
      <c r="E473" s="94">
        <f>SUMIFS('BAZA DANYCH'!$AB:$AB,'BAZA DANYCH'!$U:$U,E$335,'BAZA DANYCH'!$K:$K,$C473,'BAZA DANYCH'!$A:$A,$A473,'BAZA DANYCH'!$F:$F,STATYSTYKI!$B473)</f>
        <v>0</v>
      </c>
      <c r="F473" s="94">
        <f>SUMIFS('BAZA DANYCH'!$AB:$AB,'BAZA DANYCH'!$U:$U,F$335,'BAZA DANYCH'!$K:$K,$C473,'BAZA DANYCH'!$A:$A,$A473,'BAZA DANYCH'!$F:$F,STATYSTYKI!$B473)</f>
        <v>0</v>
      </c>
      <c r="G473" s="94">
        <f>SUMIFS('BAZA DANYCH'!$AB:$AB,'BAZA DANYCH'!$U:$U,G$335,'BAZA DANYCH'!$K:$K,$C473,'BAZA DANYCH'!$A:$A,$A473,'BAZA DANYCH'!$F:$F,STATYSTYKI!$B473)</f>
        <v>0</v>
      </c>
      <c r="H473" s="94">
        <f>SUMIFS('BAZA DANYCH'!$AB:$AB,'BAZA DANYCH'!$U:$U,H$335,'BAZA DANYCH'!$K:$K,$C473,'BAZA DANYCH'!$A:$A,$A473,'BAZA DANYCH'!$F:$F,STATYSTYKI!$B473)</f>
        <v>50</v>
      </c>
      <c r="I473" s="94">
        <f>SUMIFS('BAZA DANYCH'!$AB:$AB,'BAZA DANYCH'!$U:$U,I$335,'BAZA DANYCH'!$K:$K,$C473,'BAZA DANYCH'!$A:$A,$A473,'BAZA DANYCH'!$F:$F,STATYSTYKI!$B473)</f>
        <v>0</v>
      </c>
      <c r="J473" s="94">
        <f>SUMIFS('BAZA DANYCH'!$AB:$AB,'BAZA DANYCH'!$U:$U,J$335,'BAZA DANYCH'!$K:$K,$C473,'BAZA DANYCH'!$A:$A,$A473,'BAZA DANYCH'!$F:$F,STATYSTYKI!$B473)</f>
        <v>0</v>
      </c>
      <c r="K473" s="94">
        <f>SUMIFS('BAZA DANYCH'!$AB:$AB,'BAZA DANYCH'!$U:$U,K$335,'BAZA DANYCH'!$K:$K,$C473,'BAZA DANYCH'!$A:$A,$A473,'BAZA DANYCH'!$F:$F,STATYSTYKI!$B473)</f>
        <v>0</v>
      </c>
      <c r="L473" s="94">
        <f>SUMIFS('BAZA DANYCH'!$AB:$AB,'BAZA DANYCH'!$U:$U,L$335,'BAZA DANYCH'!$K:$K,$C473,'BAZA DANYCH'!$A:$A,$A473,'BAZA DANYCH'!$F:$F,STATYSTYKI!$B473)</f>
        <v>0</v>
      </c>
      <c r="P473" s="291"/>
      <c r="Q473" s="291"/>
      <c r="R473" s="291"/>
      <c r="S473" s="291"/>
      <c r="T473" s="234"/>
      <c r="U473" s="234"/>
      <c r="V473" s="234"/>
      <c r="W473" s="234"/>
      <c r="X473" s="291"/>
      <c r="Y473" s="291"/>
      <c r="Z473" s="291"/>
      <c r="AA473" s="291"/>
      <c r="AB473" s="291"/>
      <c r="AC473" s="291"/>
      <c r="AD473" s="234"/>
    </row>
    <row r="474" spans="1:30" ht="15">
      <c r="A474" s="28" t="s">
        <v>405</v>
      </c>
      <c r="B474" s="51" t="s">
        <v>406</v>
      </c>
      <c r="C474" s="49" t="s">
        <v>416</v>
      </c>
      <c r="D474" s="237">
        <f t="shared" si="66"/>
        <v>55</v>
      </c>
      <c r="E474" s="94">
        <f>SUMIFS('BAZA DANYCH'!$AB:$AB,'BAZA DANYCH'!$U:$U,E$335,'BAZA DANYCH'!$K:$K,$C474,'BAZA DANYCH'!$A:$A,$A474,'BAZA DANYCH'!$F:$F,STATYSTYKI!$B474)</f>
        <v>0</v>
      </c>
      <c r="F474" s="94">
        <f>SUMIFS('BAZA DANYCH'!$AB:$AB,'BAZA DANYCH'!$U:$U,F$335,'BAZA DANYCH'!$K:$K,$C474,'BAZA DANYCH'!$A:$A,$A474,'BAZA DANYCH'!$F:$F,STATYSTYKI!$B474)</f>
        <v>0</v>
      </c>
      <c r="G474" s="94">
        <f>SUMIFS('BAZA DANYCH'!$AB:$AB,'BAZA DANYCH'!$U:$U,G$335,'BAZA DANYCH'!$K:$K,$C474,'BAZA DANYCH'!$A:$A,$A474,'BAZA DANYCH'!$F:$F,STATYSTYKI!$B474)</f>
        <v>0</v>
      </c>
      <c r="H474" s="94">
        <f>SUMIFS('BAZA DANYCH'!$AB:$AB,'BAZA DANYCH'!$U:$U,H$335,'BAZA DANYCH'!$K:$K,$C474,'BAZA DANYCH'!$A:$A,$A474,'BAZA DANYCH'!$F:$F,STATYSTYKI!$B474)</f>
        <v>0</v>
      </c>
      <c r="I474" s="94">
        <f>SUMIFS('BAZA DANYCH'!$AB:$AB,'BAZA DANYCH'!$U:$U,I$335,'BAZA DANYCH'!$K:$K,$C474,'BAZA DANYCH'!$A:$A,$A474,'BAZA DANYCH'!$F:$F,STATYSTYKI!$B474)</f>
        <v>55</v>
      </c>
      <c r="J474" s="94">
        <f>SUMIFS('BAZA DANYCH'!$AB:$AB,'BAZA DANYCH'!$U:$U,J$335,'BAZA DANYCH'!$K:$K,$C474,'BAZA DANYCH'!$A:$A,$A474,'BAZA DANYCH'!$F:$F,STATYSTYKI!$B474)</f>
        <v>0</v>
      </c>
      <c r="K474" s="94">
        <f>SUMIFS('BAZA DANYCH'!$AB:$AB,'BAZA DANYCH'!$U:$U,K$335,'BAZA DANYCH'!$K:$K,$C474,'BAZA DANYCH'!$A:$A,$A474,'BAZA DANYCH'!$F:$F,STATYSTYKI!$B474)</f>
        <v>0</v>
      </c>
      <c r="L474" s="94">
        <f>SUMIFS('BAZA DANYCH'!$AB:$AB,'BAZA DANYCH'!$U:$U,L$335,'BAZA DANYCH'!$K:$K,$C474,'BAZA DANYCH'!$A:$A,$A474,'BAZA DANYCH'!$F:$F,STATYSTYKI!$B474)</f>
        <v>0</v>
      </c>
      <c r="P474" s="291"/>
      <c r="Q474" s="291"/>
      <c r="R474" s="291"/>
      <c r="S474" s="291"/>
      <c r="T474" s="234"/>
      <c r="U474" s="234"/>
      <c r="V474" s="234"/>
      <c r="W474" s="234"/>
      <c r="X474" s="291"/>
      <c r="Y474" s="291"/>
      <c r="Z474" s="291"/>
      <c r="AA474" s="291"/>
      <c r="AB474" s="291"/>
      <c r="AC474" s="291"/>
      <c r="AD474" s="234"/>
    </row>
    <row r="475" spans="1:30" ht="15">
      <c r="A475" s="28" t="s">
        <v>215</v>
      </c>
      <c r="B475" s="46" t="s">
        <v>216</v>
      </c>
      <c r="C475" s="51" t="s">
        <v>212</v>
      </c>
      <c r="D475" s="237">
        <f t="shared" si="66"/>
        <v>50</v>
      </c>
      <c r="E475" s="94">
        <f>SUMIFS('BAZA DANYCH'!$AB:$AB,'BAZA DANYCH'!$U:$U,E$335,'BAZA DANYCH'!$K:$K,$C475,'BAZA DANYCH'!$A:$A,$A475,'BAZA DANYCH'!$F:$F,STATYSTYKI!$B475)</f>
        <v>0</v>
      </c>
      <c r="F475" s="94">
        <f>SUMIFS('BAZA DANYCH'!$AB:$AB,'BAZA DANYCH'!$U:$U,F$335,'BAZA DANYCH'!$K:$K,$C475,'BAZA DANYCH'!$A:$A,$A475,'BAZA DANYCH'!$F:$F,STATYSTYKI!$B475)</f>
        <v>0</v>
      </c>
      <c r="G475" s="94">
        <f>SUMIFS('BAZA DANYCH'!$AB:$AB,'BAZA DANYCH'!$U:$U,G$335,'BAZA DANYCH'!$K:$K,$C475,'BAZA DANYCH'!$A:$A,$A475,'BAZA DANYCH'!$F:$F,STATYSTYKI!$B475)</f>
        <v>0</v>
      </c>
      <c r="H475" s="94">
        <f>SUMIFS('BAZA DANYCH'!$AB:$AB,'BAZA DANYCH'!$U:$U,H$335,'BAZA DANYCH'!$K:$K,$C475,'BAZA DANYCH'!$A:$A,$A475,'BAZA DANYCH'!$F:$F,STATYSTYKI!$B475)</f>
        <v>0</v>
      </c>
      <c r="I475" s="94">
        <f>SUMIFS('BAZA DANYCH'!$AB:$AB,'BAZA DANYCH'!$U:$U,I$335,'BAZA DANYCH'!$K:$K,$C475,'BAZA DANYCH'!$A:$A,$A475,'BAZA DANYCH'!$F:$F,STATYSTYKI!$B475)</f>
        <v>0</v>
      </c>
      <c r="J475" s="94">
        <f>SUMIFS('BAZA DANYCH'!$AB:$AB,'BAZA DANYCH'!$U:$U,J$335,'BAZA DANYCH'!$K:$K,$C475,'BAZA DANYCH'!$A:$A,$A475,'BAZA DANYCH'!$F:$F,STATYSTYKI!$B475)</f>
        <v>0</v>
      </c>
      <c r="K475" s="94">
        <f>SUMIFS('BAZA DANYCH'!$AB:$AB,'BAZA DANYCH'!$U:$U,K$335,'BAZA DANYCH'!$K:$K,$C475,'BAZA DANYCH'!$A:$A,$A475,'BAZA DANYCH'!$F:$F,STATYSTYKI!$B475)</f>
        <v>0</v>
      </c>
      <c r="L475" s="94">
        <f>SUMIFS('BAZA DANYCH'!$AB:$AB,'BAZA DANYCH'!$U:$U,L$335,'BAZA DANYCH'!$K:$K,$C475,'BAZA DANYCH'!$A:$A,$A475,'BAZA DANYCH'!$F:$F,STATYSTYKI!$B475)</f>
        <v>50</v>
      </c>
      <c r="P475" s="291"/>
      <c r="Q475" s="291"/>
      <c r="R475" s="291"/>
      <c r="S475" s="291"/>
      <c r="T475" s="234"/>
      <c r="U475" s="234"/>
      <c r="V475" s="234"/>
      <c r="W475" s="234"/>
      <c r="X475" s="291"/>
      <c r="Y475" s="291"/>
      <c r="Z475" s="291"/>
      <c r="AA475" s="291"/>
      <c r="AB475" s="291"/>
      <c r="AC475" s="291"/>
      <c r="AD475" s="234"/>
    </row>
    <row r="476" spans="1:30" ht="15">
      <c r="A476" s="28" t="s">
        <v>405</v>
      </c>
      <c r="B476" s="51" t="s">
        <v>406</v>
      </c>
      <c r="C476" s="49" t="s">
        <v>414</v>
      </c>
      <c r="D476" s="237">
        <f t="shared" si="66"/>
        <v>10</v>
      </c>
      <c r="E476" s="94">
        <f>SUMIFS('BAZA DANYCH'!$AB:$AB,'BAZA DANYCH'!$U:$U,E$335,'BAZA DANYCH'!$K:$K,$C476,'BAZA DANYCH'!$A:$A,$A476,'BAZA DANYCH'!$F:$F,STATYSTYKI!$B476)</f>
        <v>0</v>
      </c>
      <c r="F476" s="94">
        <f>SUMIFS('BAZA DANYCH'!$AB:$AB,'BAZA DANYCH'!$U:$U,F$335,'BAZA DANYCH'!$K:$K,$C476,'BAZA DANYCH'!$A:$A,$A476,'BAZA DANYCH'!$F:$F,STATYSTYKI!$B476)</f>
        <v>0</v>
      </c>
      <c r="G476" s="94">
        <f>SUMIFS('BAZA DANYCH'!$AB:$AB,'BAZA DANYCH'!$U:$U,G$335,'BAZA DANYCH'!$K:$K,$C476,'BAZA DANYCH'!$A:$A,$A476,'BAZA DANYCH'!$F:$F,STATYSTYKI!$B476)</f>
        <v>0</v>
      </c>
      <c r="H476" s="94">
        <f>SUMIFS('BAZA DANYCH'!$AB:$AB,'BAZA DANYCH'!$U:$U,H$335,'BAZA DANYCH'!$K:$K,$C476,'BAZA DANYCH'!$A:$A,$A476,'BAZA DANYCH'!$F:$F,STATYSTYKI!$B476)</f>
        <v>10</v>
      </c>
      <c r="I476" s="94">
        <f>SUMIFS('BAZA DANYCH'!$AB:$AB,'BAZA DANYCH'!$U:$U,I$335,'BAZA DANYCH'!$K:$K,$C476,'BAZA DANYCH'!$A:$A,$A476,'BAZA DANYCH'!$F:$F,STATYSTYKI!$B476)</f>
        <v>0</v>
      </c>
      <c r="J476" s="94">
        <f>SUMIFS('BAZA DANYCH'!$AB:$AB,'BAZA DANYCH'!$U:$U,J$335,'BAZA DANYCH'!$K:$K,$C476,'BAZA DANYCH'!$A:$A,$A476,'BAZA DANYCH'!$F:$F,STATYSTYKI!$B476)</f>
        <v>0</v>
      </c>
      <c r="K476" s="94">
        <f>SUMIFS('BAZA DANYCH'!$AB:$AB,'BAZA DANYCH'!$U:$U,K$335,'BAZA DANYCH'!$K:$K,$C476,'BAZA DANYCH'!$A:$A,$A476,'BAZA DANYCH'!$F:$F,STATYSTYKI!$B476)</f>
        <v>0</v>
      </c>
      <c r="L476" s="94">
        <f>SUMIFS('BAZA DANYCH'!$AB:$AB,'BAZA DANYCH'!$U:$U,L$335,'BAZA DANYCH'!$K:$K,$C476,'BAZA DANYCH'!$A:$A,$A476,'BAZA DANYCH'!$F:$F,STATYSTYKI!$B476)</f>
        <v>0</v>
      </c>
      <c r="P476" s="291"/>
      <c r="Q476" s="291"/>
      <c r="R476" s="291"/>
      <c r="S476" s="291"/>
      <c r="T476" s="234"/>
      <c r="U476" s="234"/>
      <c r="V476" s="234"/>
      <c r="W476" s="234"/>
      <c r="X476" s="291"/>
      <c r="Y476" s="291"/>
      <c r="Z476" s="291"/>
      <c r="AA476" s="291"/>
      <c r="AB476" s="291"/>
      <c r="AC476" s="291"/>
      <c r="AD476" s="234"/>
    </row>
    <row r="477" spans="1:30" ht="15">
      <c r="A477" s="28" t="s">
        <v>215</v>
      </c>
      <c r="B477" s="46" t="s">
        <v>216</v>
      </c>
      <c r="C477" s="53" t="s">
        <v>153</v>
      </c>
      <c r="D477" s="237">
        <f t="shared" si="66"/>
        <v>28</v>
      </c>
      <c r="E477" s="94">
        <f>SUMIFS('BAZA DANYCH'!$AB:$AB,'BAZA DANYCH'!$U:$U,E$335,'BAZA DANYCH'!$K:$K,$C477,'BAZA DANYCH'!$A:$A,$A477,'BAZA DANYCH'!$F:$F,STATYSTYKI!$B477)</f>
        <v>0</v>
      </c>
      <c r="F477" s="94">
        <f>SUMIFS('BAZA DANYCH'!$AB:$AB,'BAZA DANYCH'!$U:$U,F$335,'BAZA DANYCH'!$K:$K,$C477,'BAZA DANYCH'!$A:$A,$A477,'BAZA DANYCH'!$F:$F,STATYSTYKI!$B477)</f>
        <v>0</v>
      </c>
      <c r="G477" s="94">
        <f>SUMIFS('BAZA DANYCH'!$AB:$AB,'BAZA DANYCH'!$U:$U,G$335,'BAZA DANYCH'!$K:$K,$C477,'BAZA DANYCH'!$A:$A,$A477,'BAZA DANYCH'!$F:$F,STATYSTYKI!$B477)</f>
        <v>0</v>
      </c>
      <c r="H477" s="94">
        <f>SUMIFS('BAZA DANYCH'!$AB:$AB,'BAZA DANYCH'!$U:$U,H$335,'BAZA DANYCH'!$K:$K,$C477,'BAZA DANYCH'!$A:$A,$A477,'BAZA DANYCH'!$F:$F,STATYSTYKI!$B477)</f>
        <v>0</v>
      </c>
      <c r="I477" s="94">
        <f>SUMIFS('BAZA DANYCH'!$AB:$AB,'BAZA DANYCH'!$U:$U,I$335,'BAZA DANYCH'!$K:$K,$C477,'BAZA DANYCH'!$A:$A,$A477,'BAZA DANYCH'!$F:$F,STATYSTYKI!$B477)</f>
        <v>28</v>
      </c>
      <c r="J477" s="94">
        <f>SUMIFS('BAZA DANYCH'!$AB:$AB,'BAZA DANYCH'!$U:$U,J$335,'BAZA DANYCH'!$K:$K,$C477,'BAZA DANYCH'!$A:$A,$A477,'BAZA DANYCH'!$F:$F,STATYSTYKI!$B477)</f>
        <v>0</v>
      </c>
      <c r="K477" s="94">
        <f>SUMIFS('BAZA DANYCH'!$AB:$AB,'BAZA DANYCH'!$U:$U,K$335,'BAZA DANYCH'!$K:$K,$C477,'BAZA DANYCH'!$A:$A,$A477,'BAZA DANYCH'!$F:$F,STATYSTYKI!$B477)</f>
        <v>0</v>
      </c>
      <c r="L477" s="94">
        <f>SUMIFS('BAZA DANYCH'!$AB:$AB,'BAZA DANYCH'!$U:$U,L$335,'BAZA DANYCH'!$K:$K,$C477,'BAZA DANYCH'!$A:$A,$A477,'BAZA DANYCH'!$F:$F,STATYSTYKI!$B477)</f>
        <v>0</v>
      </c>
      <c r="P477" s="291"/>
      <c r="Q477" s="291"/>
      <c r="R477" s="291"/>
      <c r="S477" s="291"/>
      <c r="T477" s="234"/>
      <c r="U477" s="234"/>
      <c r="V477" s="234"/>
      <c r="W477" s="234"/>
      <c r="X477" s="291"/>
      <c r="Y477" s="291"/>
      <c r="Z477" s="291"/>
      <c r="AA477" s="291"/>
      <c r="AB477" s="291"/>
      <c r="AC477" s="291"/>
      <c r="AD477" s="234"/>
    </row>
    <row r="478" spans="1:30" ht="15">
      <c r="A478" s="28" t="s">
        <v>242</v>
      </c>
      <c r="B478" s="142" t="s">
        <v>243</v>
      </c>
      <c r="C478" s="53" t="s">
        <v>153</v>
      </c>
      <c r="D478" s="237">
        <f t="shared" si="66"/>
        <v>95</v>
      </c>
      <c r="E478" s="94">
        <f>SUMIFS('BAZA DANYCH'!$AB:$AB,'BAZA DANYCH'!$U:$U,E$335,'BAZA DANYCH'!$K:$K,$C478,'BAZA DANYCH'!$A:$A,$A478,'BAZA DANYCH'!$F:$F,STATYSTYKI!$B478)</f>
        <v>0</v>
      </c>
      <c r="F478" s="94">
        <f>SUMIFS('BAZA DANYCH'!$AB:$AB,'BAZA DANYCH'!$U:$U,F$335,'BAZA DANYCH'!$K:$K,$C478,'BAZA DANYCH'!$A:$A,$A478,'BAZA DANYCH'!$F:$F,STATYSTYKI!$B478)</f>
        <v>0</v>
      </c>
      <c r="G478" s="94">
        <f>SUMIFS('BAZA DANYCH'!$AB:$AB,'BAZA DANYCH'!$U:$U,G$335,'BAZA DANYCH'!$K:$K,$C478,'BAZA DANYCH'!$A:$A,$A478,'BAZA DANYCH'!$F:$F,STATYSTYKI!$B478)</f>
        <v>45</v>
      </c>
      <c r="H478" s="94">
        <f>SUMIFS('BAZA DANYCH'!$AB:$AB,'BAZA DANYCH'!$U:$U,H$335,'BAZA DANYCH'!$K:$K,$C478,'BAZA DANYCH'!$A:$A,$A478,'BAZA DANYCH'!$F:$F,STATYSTYKI!$B478)</f>
        <v>0</v>
      </c>
      <c r="I478" s="94">
        <f>SUMIFS('BAZA DANYCH'!$AB:$AB,'BAZA DANYCH'!$U:$U,I$335,'BAZA DANYCH'!$K:$K,$C478,'BAZA DANYCH'!$A:$A,$A478,'BAZA DANYCH'!$F:$F,STATYSTYKI!$B478)</f>
        <v>0</v>
      </c>
      <c r="J478" s="94">
        <f>SUMIFS('BAZA DANYCH'!$AB:$AB,'BAZA DANYCH'!$U:$U,J$335,'BAZA DANYCH'!$K:$K,$C478,'BAZA DANYCH'!$A:$A,$A478,'BAZA DANYCH'!$F:$F,STATYSTYKI!$B478)</f>
        <v>50</v>
      </c>
      <c r="K478" s="94">
        <f>SUMIFS('BAZA DANYCH'!$AB:$AB,'BAZA DANYCH'!$U:$U,K$335,'BAZA DANYCH'!$K:$K,$C478,'BAZA DANYCH'!$A:$A,$A478,'BAZA DANYCH'!$F:$F,STATYSTYKI!$B478)</f>
        <v>0</v>
      </c>
      <c r="L478" s="94">
        <f>SUMIFS('BAZA DANYCH'!$AB:$AB,'BAZA DANYCH'!$U:$U,L$335,'BAZA DANYCH'!$K:$K,$C478,'BAZA DANYCH'!$A:$A,$A478,'BAZA DANYCH'!$F:$F,STATYSTYKI!$B478)</f>
        <v>0</v>
      </c>
      <c r="P478" s="291"/>
      <c r="Q478" s="291"/>
      <c r="R478" s="291"/>
      <c r="S478" s="291"/>
      <c r="T478" s="234"/>
      <c r="U478" s="234"/>
      <c r="V478" s="234"/>
      <c r="W478" s="234"/>
      <c r="X478" s="291"/>
      <c r="Y478" s="291"/>
      <c r="Z478" s="291"/>
      <c r="AA478" s="291"/>
      <c r="AB478" s="291"/>
      <c r="AC478" s="291"/>
      <c r="AD478" s="234"/>
    </row>
    <row r="479" spans="1:30" ht="15">
      <c r="A479" s="28" t="s">
        <v>242</v>
      </c>
      <c r="B479" s="51" t="s">
        <v>264</v>
      </c>
      <c r="C479" s="53" t="s">
        <v>153</v>
      </c>
      <c r="D479" s="237">
        <f t="shared" si="66"/>
        <v>0</v>
      </c>
      <c r="E479" s="94">
        <f>SUMIFS('BAZA DANYCH'!$AB:$AB,'BAZA DANYCH'!$U:$U,E$335,'BAZA DANYCH'!$K:$K,$C479,'BAZA DANYCH'!$A:$A,$A479,'BAZA DANYCH'!$F:$F,STATYSTYKI!$B479)</f>
        <v>0</v>
      </c>
      <c r="F479" s="94">
        <f>SUMIFS('BAZA DANYCH'!$AB:$AB,'BAZA DANYCH'!$U:$U,F$335,'BAZA DANYCH'!$K:$K,$C479,'BAZA DANYCH'!$A:$A,$A479,'BAZA DANYCH'!$F:$F,STATYSTYKI!$B479)</f>
        <v>0</v>
      </c>
      <c r="G479" s="94">
        <f>SUMIFS('BAZA DANYCH'!$AB:$AB,'BAZA DANYCH'!$U:$U,G$335,'BAZA DANYCH'!$K:$K,$C479,'BAZA DANYCH'!$A:$A,$A479,'BAZA DANYCH'!$F:$F,STATYSTYKI!$B479)</f>
        <v>0</v>
      </c>
      <c r="H479" s="94">
        <f>SUMIFS('BAZA DANYCH'!$AB:$AB,'BAZA DANYCH'!$U:$U,H$335,'BAZA DANYCH'!$K:$K,$C479,'BAZA DANYCH'!$A:$A,$A479,'BAZA DANYCH'!$F:$F,STATYSTYKI!$B479)</f>
        <v>0</v>
      </c>
      <c r="I479" s="94">
        <f>SUMIFS('BAZA DANYCH'!$AB:$AB,'BAZA DANYCH'!$U:$U,I$335,'BAZA DANYCH'!$K:$K,$C479,'BAZA DANYCH'!$A:$A,$A479,'BAZA DANYCH'!$F:$F,STATYSTYKI!$B479)</f>
        <v>0</v>
      </c>
      <c r="J479" s="94">
        <f>SUMIFS('BAZA DANYCH'!$AB:$AB,'BAZA DANYCH'!$U:$U,J$335,'BAZA DANYCH'!$K:$K,$C479,'BAZA DANYCH'!$A:$A,$A479,'BAZA DANYCH'!$F:$F,STATYSTYKI!$B479)</f>
        <v>0</v>
      </c>
      <c r="K479" s="94">
        <f>SUMIFS('BAZA DANYCH'!$AB:$AB,'BAZA DANYCH'!$U:$U,K$335,'BAZA DANYCH'!$K:$K,$C479,'BAZA DANYCH'!$A:$A,$A479,'BAZA DANYCH'!$F:$F,STATYSTYKI!$B479)</f>
        <v>0</v>
      </c>
      <c r="L479" s="94">
        <f>SUMIFS('BAZA DANYCH'!$AB:$AB,'BAZA DANYCH'!$U:$U,L$335,'BAZA DANYCH'!$K:$K,$C479,'BAZA DANYCH'!$A:$A,$A479,'BAZA DANYCH'!$F:$F,STATYSTYKI!$B479)</f>
        <v>0</v>
      </c>
      <c r="P479" s="291"/>
      <c r="Q479" s="291"/>
      <c r="R479" s="291"/>
      <c r="S479" s="291"/>
      <c r="T479" s="234"/>
      <c r="U479" s="234"/>
      <c r="V479" s="234"/>
      <c r="W479" s="234"/>
      <c r="X479" s="291"/>
      <c r="Y479" s="291"/>
      <c r="Z479" s="291"/>
      <c r="AA479" s="291"/>
      <c r="AB479" s="291"/>
      <c r="AC479" s="291"/>
      <c r="AD479" s="234"/>
    </row>
    <row r="480" spans="1:30" ht="15">
      <c r="A480" s="28" t="s">
        <v>337</v>
      </c>
      <c r="B480" s="51" t="s">
        <v>350</v>
      </c>
      <c r="C480" s="53" t="s">
        <v>153</v>
      </c>
      <c r="D480" s="237">
        <f t="shared" si="66"/>
        <v>214</v>
      </c>
      <c r="E480" s="94">
        <f>SUMIFS('BAZA DANYCH'!$AB:$AB,'BAZA DANYCH'!$U:$U,E$335,'BAZA DANYCH'!$K:$K,$C480,'BAZA DANYCH'!$A:$A,$A480,'BAZA DANYCH'!$F:$F,STATYSTYKI!$B480)</f>
        <v>0</v>
      </c>
      <c r="F480" s="94">
        <f>SUMIFS('BAZA DANYCH'!$AB:$AB,'BAZA DANYCH'!$U:$U,F$335,'BAZA DANYCH'!$K:$K,$C480,'BAZA DANYCH'!$A:$A,$A480,'BAZA DANYCH'!$F:$F,STATYSTYKI!$B480)</f>
        <v>50</v>
      </c>
      <c r="G480" s="94">
        <f>SUMIFS('BAZA DANYCH'!$AB:$AB,'BAZA DANYCH'!$U:$U,G$335,'BAZA DANYCH'!$K:$K,$C480,'BAZA DANYCH'!$A:$A,$A480,'BAZA DANYCH'!$F:$F,STATYSTYKI!$B480)</f>
        <v>36</v>
      </c>
      <c r="H480" s="94">
        <f>SUMIFS('BAZA DANYCH'!$AB:$AB,'BAZA DANYCH'!$U:$U,H$335,'BAZA DANYCH'!$K:$K,$C480,'BAZA DANYCH'!$A:$A,$A480,'BAZA DANYCH'!$F:$F,STATYSTYKI!$B480)</f>
        <v>50</v>
      </c>
      <c r="I480" s="94">
        <f>SUMIFS('BAZA DANYCH'!$AB:$AB,'BAZA DANYCH'!$U:$U,I$335,'BAZA DANYCH'!$K:$K,$C480,'BAZA DANYCH'!$A:$A,$A480,'BAZA DANYCH'!$F:$F,STATYSTYKI!$B480)</f>
        <v>0</v>
      </c>
      <c r="J480" s="94">
        <f>SUMIFS('BAZA DANYCH'!$AB:$AB,'BAZA DANYCH'!$U:$U,J$335,'BAZA DANYCH'!$K:$K,$C480,'BAZA DANYCH'!$A:$A,$A480,'BAZA DANYCH'!$F:$F,STATYSTYKI!$B480)</f>
        <v>28</v>
      </c>
      <c r="K480" s="94">
        <f>SUMIFS('BAZA DANYCH'!$AB:$AB,'BAZA DANYCH'!$U:$U,K$335,'BAZA DANYCH'!$K:$K,$C480,'BAZA DANYCH'!$A:$A,$A480,'BAZA DANYCH'!$F:$F,STATYSTYKI!$B480)</f>
        <v>0</v>
      </c>
      <c r="L480" s="94">
        <f>SUMIFS('BAZA DANYCH'!$AB:$AB,'BAZA DANYCH'!$U:$U,L$335,'BAZA DANYCH'!$K:$K,$C480,'BAZA DANYCH'!$A:$A,$A480,'BAZA DANYCH'!$F:$F,STATYSTYKI!$B480)</f>
        <v>50</v>
      </c>
      <c r="P480" s="291"/>
      <c r="Q480" s="291"/>
      <c r="R480" s="291"/>
      <c r="S480" s="291"/>
      <c r="T480" s="234"/>
      <c r="U480" s="234"/>
      <c r="V480" s="234"/>
      <c r="W480" s="234"/>
      <c r="X480" s="291"/>
      <c r="Y480" s="291"/>
      <c r="Z480" s="291"/>
      <c r="AA480" s="291"/>
      <c r="AB480" s="291"/>
      <c r="AC480" s="291"/>
      <c r="AD480" s="234"/>
    </row>
    <row r="481" spans="1:30" ht="15">
      <c r="A481" s="28" t="s">
        <v>215</v>
      </c>
      <c r="B481" s="45" t="s">
        <v>216</v>
      </c>
      <c r="C481" s="53" t="s">
        <v>202</v>
      </c>
      <c r="D481" s="237">
        <f t="shared" si="66"/>
        <v>28</v>
      </c>
      <c r="E481" s="94">
        <f>SUMIFS('BAZA DANYCH'!$AB:$AB,'BAZA DANYCH'!$U:$U,E$335,'BAZA DANYCH'!$K:$K,$C481,'BAZA DANYCH'!$A:$A,$A481,'BAZA DANYCH'!$F:$F,STATYSTYKI!$B481)</f>
        <v>0</v>
      </c>
      <c r="F481" s="94">
        <f>SUMIFS('BAZA DANYCH'!$AB:$AB,'BAZA DANYCH'!$U:$U,F$335,'BAZA DANYCH'!$K:$K,$C481,'BAZA DANYCH'!$A:$A,$A481,'BAZA DANYCH'!$F:$F,STATYSTYKI!$B481)</f>
        <v>0</v>
      </c>
      <c r="G481" s="94">
        <f>SUMIFS('BAZA DANYCH'!$AB:$AB,'BAZA DANYCH'!$U:$U,G$335,'BAZA DANYCH'!$K:$K,$C481,'BAZA DANYCH'!$A:$A,$A481,'BAZA DANYCH'!$F:$F,STATYSTYKI!$B481)</f>
        <v>0</v>
      </c>
      <c r="H481" s="94">
        <f>SUMIFS('BAZA DANYCH'!$AB:$AB,'BAZA DANYCH'!$U:$U,H$335,'BAZA DANYCH'!$K:$K,$C481,'BAZA DANYCH'!$A:$A,$A481,'BAZA DANYCH'!$F:$F,STATYSTYKI!$B481)</f>
        <v>0</v>
      </c>
      <c r="I481" s="94">
        <f>SUMIFS('BAZA DANYCH'!$AB:$AB,'BAZA DANYCH'!$U:$U,I$335,'BAZA DANYCH'!$K:$K,$C481,'BAZA DANYCH'!$A:$A,$A481,'BAZA DANYCH'!$F:$F,STATYSTYKI!$B481)</f>
        <v>0</v>
      </c>
      <c r="J481" s="94">
        <f>SUMIFS('BAZA DANYCH'!$AB:$AB,'BAZA DANYCH'!$U:$U,J$335,'BAZA DANYCH'!$K:$K,$C481,'BAZA DANYCH'!$A:$A,$A481,'BAZA DANYCH'!$F:$F,STATYSTYKI!$B481)</f>
        <v>0</v>
      </c>
      <c r="K481" s="94">
        <f>SUMIFS('BAZA DANYCH'!$AB:$AB,'BAZA DANYCH'!$U:$U,K$335,'BAZA DANYCH'!$K:$K,$C481,'BAZA DANYCH'!$A:$A,$A481,'BAZA DANYCH'!$F:$F,STATYSTYKI!$B481)</f>
        <v>0</v>
      </c>
      <c r="L481" s="94">
        <f>SUMIFS('BAZA DANYCH'!$AB:$AB,'BAZA DANYCH'!$U:$U,L$335,'BAZA DANYCH'!$K:$K,$C481,'BAZA DANYCH'!$A:$A,$A481,'BAZA DANYCH'!$F:$F,STATYSTYKI!$B481)</f>
        <v>28</v>
      </c>
      <c r="P481" s="291"/>
      <c r="Q481" s="291"/>
      <c r="R481" s="291"/>
      <c r="S481" s="291"/>
      <c r="T481" s="234"/>
      <c r="U481" s="234"/>
      <c r="V481" s="234"/>
      <c r="W481" s="234"/>
      <c r="X481" s="291"/>
      <c r="Y481" s="291"/>
      <c r="Z481" s="291"/>
      <c r="AA481" s="291"/>
      <c r="AB481" s="291"/>
      <c r="AC481" s="291"/>
      <c r="AD481" s="234"/>
    </row>
    <row r="482" spans="1:30" ht="15">
      <c r="A482" s="28" t="s">
        <v>309</v>
      </c>
      <c r="B482" s="51" t="s">
        <v>314</v>
      </c>
      <c r="C482" s="49" t="s">
        <v>324</v>
      </c>
      <c r="D482" s="237">
        <f t="shared" si="66"/>
        <v>36</v>
      </c>
      <c r="E482" s="94">
        <f>SUMIFS('BAZA DANYCH'!$AB:$AB,'BAZA DANYCH'!$U:$U,E$335,'BAZA DANYCH'!$K:$K,$C482,'BAZA DANYCH'!$A:$A,$A482,'BAZA DANYCH'!$F:$F,STATYSTYKI!$B482)</f>
        <v>0</v>
      </c>
      <c r="F482" s="94">
        <f>SUMIFS('BAZA DANYCH'!$AB:$AB,'BAZA DANYCH'!$U:$U,F$335,'BAZA DANYCH'!$K:$K,$C482,'BAZA DANYCH'!$A:$A,$A482,'BAZA DANYCH'!$F:$F,STATYSTYKI!$B482)</f>
        <v>0</v>
      </c>
      <c r="G482" s="94">
        <f>SUMIFS('BAZA DANYCH'!$AB:$AB,'BAZA DANYCH'!$U:$U,G$335,'BAZA DANYCH'!$K:$K,$C482,'BAZA DANYCH'!$A:$A,$A482,'BAZA DANYCH'!$F:$F,STATYSTYKI!$B482)</f>
        <v>0</v>
      </c>
      <c r="H482" s="94">
        <f>SUMIFS('BAZA DANYCH'!$AB:$AB,'BAZA DANYCH'!$U:$U,H$335,'BAZA DANYCH'!$K:$K,$C482,'BAZA DANYCH'!$A:$A,$A482,'BAZA DANYCH'!$F:$F,STATYSTYKI!$B482)</f>
        <v>0</v>
      </c>
      <c r="I482" s="94">
        <f>SUMIFS('BAZA DANYCH'!$AB:$AB,'BAZA DANYCH'!$U:$U,I$335,'BAZA DANYCH'!$K:$K,$C482,'BAZA DANYCH'!$A:$A,$A482,'BAZA DANYCH'!$F:$F,STATYSTYKI!$B482)</f>
        <v>0</v>
      </c>
      <c r="J482" s="94">
        <f>SUMIFS('BAZA DANYCH'!$AB:$AB,'BAZA DANYCH'!$U:$U,J$335,'BAZA DANYCH'!$K:$K,$C482,'BAZA DANYCH'!$A:$A,$A482,'BAZA DANYCH'!$F:$F,STATYSTYKI!$B482)</f>
        <v>0</v>
      </c>
      <c r="K482" s="94">
        <f>SUMIFS('BAZA DANYCH'!$AB:$AB,'BAZA DANYCH'!$U:$U,K$335,'BAZA DANYCH'!$K:$K,$C482,'BAZA DANYCH'!$A:$A,$A482,'BAZA DANYCH'!$F:$F,STATYSTYKI!$B482)</f>
        <v>36</v>
      </c>
      <c r="L482" s="94">
        <f>SUMIFS('BAZA DANYCH'!$AB:$AB,'BAZA DANYCH'!$U:$U,L$335,'BAZA DANYCH'!$K:$K,$C482,'BAZA DANYCH'!$A:$A,$A482,'BAZA DANYCH'!$F:$F,STATYSTYKI!$B482)</f>
        <v>0</v>
      </c>
      <c r="P482" s="291"/>
      <c r="Q482" s="291"/>
      <c r="R482" s="291"/>
      <c r="S482" s="291"/>
      <c r="T482" s="234"/>
      <c r="U482" s="234"/>
      <c r="V482" s="234"/>
      <c r="W482" s="234"/>
      <c r="X482" s="291"/>
      <c r="Y482" s="291"/>
      <c r="Z482" s="291"/>
      <c r="AA482" s="291"/>
      <c r="AB482" s="291"/>
      <c r="AC482" s="291"/>
      <c r="AD482" s="234"/>
    </row>
    <row r="483" spans="1:30" ht="15">
      <c r="A483" s="28" t="s">
        <v>337</v>
      </c>
      <c r="B483" s="51" t="s">
        <v>350</v>
      </c>
      <c r="C483" s="49" t="s">
        <v>358</v>
      </c>
      <c r="D483" s="237">
        <f t="shared" si="66"/>
        <v>90</v>
      </c>
      <c r="E483" s="94">
        <f>SUMIFS('BAZA DANYCH'!$AB:$AB,'BAZA DANYCH'!$U:$U,E$335,'BAZA DANYCH'!$K:$K,$C483,'BAZA DANYCH'!$A:$A,$A483,'BAZA DANYCH'!$F:$F,STATYSTYKI!$B483)</f>
        <v>0</v>
      </c>
      <c r="F483" s="94">
        <f>SUMIFS('BAZA DANYCH'!$AB:$AB,'BAZA DANYCH'!$U:$U,F$335,'BAZA DANYCH'!$K:$K,$C483,'BAZA DANYCH'!$A:$A,$A483,'BAZA DANYCH'!$F:$F,STATYSTYKI!$B483)</f>
        <v>90</v>
      </c>
      <c r="G483" s="94">
        <f>SUMIFS('BAZA DANYCH'!$AB:$AB,'BAZA DANYCH'!$U:$U,G$335,'BAZA DANYCH'!$K:$K,$C483,'BAZA DANYCH'!$A:$A,$A483,'BAZA DANYCH'!$F:$F,STATYSTYKI!$B483)</f>
        <v>0</v>
      </c>
      <c r="H483" s="94">
        <f>SUMIFS('BAZA DANYCH'!$AB:$AB,'BAZA DANYCH'!$U:$U,H$335,'BAZA DANYCH'!$K:$K,$C483,'BAZA DANYCH'!$A:$A,$A483,'BAZA DANYCH'!$F:$F,STATYSTYKI!$B483)</f>
        <v>0</v>
      </c>
      <c r="I483" s="94">
        <f>SUMIFS('BAZA DANYCH'!$AB:$AB,'BAZA DANYCH'!$U:$U,I$335,'BAZA DANYCH'!$K:$K,$C483,'BAZA DANYCH'!$A:$A,$A483,'BAZA DANYCH'!$F:$F,STATYSTYKI!$B483)</f>
        <v>0</v>
      </c>
      <c r="J483" s="94">
        <f>SUMIFS('BAZA DANYCH'!$AB:$AB,'BAZA DANYCH'!$U:$U,J$335,'BAZA DANYCH'!$K:$K,$C483,'BAZA DANYCH'!$A:$A,$A483,'BAZA DANYCH'!$F:$F,STATYSTYKI!$B483)</f>
        <v>0</v>
      </c>
      <c r="K483" s="94">
        <f>SUMIFS('BAZA DANYCH'!$AB:$AB,'BAZA DANYCH'!$U:$U,K$335,'BAZA DANYCH'!$K:$K,$C483,'BAZA DANYCH'!$A:$A,$A483,'BAZA DANYCH'!$F:$F,STATYSTYKI!$B483)</f>
        <v>0</v>
      </c>
      <c r="L483" s="94">
        <f>SUMIFS('BAZA DANYCH'!$AB:$AB,'BAZA DANYCH'!$U:$U,L$335,'BAZA DANYCH'!$K:$K,$C483,'BAZA DANYCH'!$A:$A,$A483,'BAZA DANYCH'!$F:$F,STATYSTYKI!$B483)</f>
        <v>0</v>
      </c>
      <c r="P483" s="291"/>
      <c r="Q483" s="291"/>
      <c r="R483" s="291"/>
      <c r="S483" s="291"/>
      <c r="T483" s="234"/>
      <c r="U483" s="234"/>
      <c r="V483" s="234"/>
      <c r="W483" s="234"/>
      <c r="X483" s="291"/>
      <c r="Y483" s="291"/>
      <c r="Z483" s="291"/>
      <c r="AA483" s="291"/>
      <c r="AB483" s="291"/>
      <c r="AC483" s="291"/>
      <c r="AD483" s="234"/>
    </row>
    <row r="484" spans="1:30" ht="15">
      <c r="A484" s="28" t="s">
        <v>422</v>
      </c>
      <c r="B484" s="51" t="s">
        <v>423</v>
      </c>
      <c r="C484" s="49" t="s">
        <v>426</v>
      </c>
      <c r="D484" s="237">
        <f t="shared" si="66"/>
        <v>50</v>
      </c>
      <c r="E484" s="94">
        <f>SUMIFS('BAZA DANYCH'!$AB:$AB,'BAZA DANYCH'!$U:$U,E$335,'BAZA DANYCH'!$K:$K,$C484,'BAZA DANYCH'!$A:$A,$A484,'BAZA DANYCH'!$F:$F,STATYSTYKI!$B484)</f>
        <v>0</v>
      </c>
      <c r="F484" s="94">
        <f>SUMIFS('BAZA DANYCH'!$AB:$AB,'BAZA DANYCH'!$U:$U,F$335,'BAZA DANYCH'!$K:$K,$C484,'BAZA DANYCH'!$A:$A,$A484,'BAZA DANYCH'!$F:$F,STATYSTYKI!$B484)</f>
        <v>0</v>
      </c>
      <c r="G484" s="94">
        <f>SUMIFS('BAZA DANYCH'!$AB:$AB,'BAZA DANYCH'!$U:$U,G$335,'BAZA DANYCH'!$K:$K,$C484,'BAZA DANYCH'!$A:$A,$A484,'BAZA DANYCH'!$F:$F,STATYSTYKI!$B484)</f>
        <v>0</v>
      </c>
      <c r="H484" s="94">
        <f>SUMIFS('BAZA DANYCH'!$AB:$AB,'BAZA DANYCH'!$U:$U,H$335,'BAZA DANYCH'!$K:$K,$C484,'BAZA DANYCH'!$A:$A,$A484,'BAZA DANYCH'!$F:$F,STATYSTYKI!$B484)</f>
        <v>50</v>
      </c>
      <c r="I484" s="94">
        <f>SUMIFS('BAZA DANYCH'!$AB:$AB,'BAZA DANYCH'!$U:$U,I$335,'BAZA DANYCH'!$K:$K,$C484,'BAZA DANYCH'!$A:$A,$A484,'BAZA DANYCH'!$F:$F,STATYSTYKI!$B484)</f>
        <v>0</v>
      </c>
      <c r="J484" s="94">
        <f>SUMIFS('BAZA DANYCH'!$AB:$AB,'BAZA DANYCH'!$U:$U,J$335,'BAZA DANYCH'!$K:$K,$C484,'BAZA DANYCH'!$A:$A,$A484,'BAZA DANYCH'!$F:$F,STATYSTYKI!$B484)</f>
        <v>0</v>
      </c>
      <c r="K484" s="94">
        <f>SUMIFS('BAZA DANYCH'!$AB:$AB,'BAZA DANYCH'!$U:$U,K$335,'BAZA DANYCH'!$K:$K,$C484,'BAZA DANYCH'!$A:$A,$A484,'BAZA DANYCH'!$F:$F,STATYSTYKI!$B484)</f>
        <v>0</v>
      </c>
      <c r="L484" s="94">
        <f>SUMIFS('BAZA DANYCH'!$AB:$AB,'BAZA DANYCH'!$U:$U,L$335,'BAZA DANYCH'!$K:$K,$C484,'BAZA DANYCH'!$A:$A,$A484,'BAZA DANYCH'!$F:$F,STATYSTYKI!$B484)</f>
        <v>0</v>
      </c>
      <c r="P484" s="291"/>
      <c r="Q484" s="291"/>
      <c r="R484" s="291"/>
      <c r="S484" s="291"/>
      <c r="T484" s="234"/>
      <c r="U484" s="234"/>
      <c r="V484" s="234"/>
      <c r="W484" s="234"/>
      <c r="X484" s="291"/>
      <c r="Y484" s="291"/>
      <c r="Z484" s="291"/>
      <c r="AA484" s="291"/>
      <c r="AB484" s="291"/>
      <c r="AC484" s="291"/>
      <c r="AD484" s="234"/>
    </row>
    <row r="485" spans="1:30" ht="15">
      <c r="A485" s="28" t="s">
        <v>381</v>
      </c>
      <c r="B485" s="51" t="s">
        <v>387</v>
      </c>
      <c r="C485" s="49" t="s">
        <v>388</v>
      </c>
      <c r="D485" s="237">
        <f t="shared" si="66"/>
        <v>2</v>
      </c>
      <c r="E485" s="94">
        <f>SUMIFS('BAZA DANYCH'!$AB:$AB,'BAZA DANYCH'!$U:$U,E$335,'BAZA DANYCH'!$K:$K,$C485,'BAZA DANYCH'!$A:$A,$A485,'BAZA DANYCH'!$F:$F,STATYSTYKI!$B485)</f>
        <v>0</v>
      </c>
      <c r="F485" s="94">
        <f>SUMIFS('BAZA DANYCH'!$AB:$AB,'BAZA DANYCH'!$U:$U,F$335,'BAZA DANYCH'!$K:$K,$C485,'BAZA DANYCH'!$A:$A,$A485,'BAZA DANYCH'!$F:$F,STATYSTYKI!$B485)</f>
        <v>0</v>
      </c>
      <c r="G485" s="94">
        <f>SUMIFS('BAZA DANYCH'!$AB:$AB,'BAZA DANYCH'!$U:$U,G$335,'BAZA DANYCH'!$K:$K,$C485,'BAZA DANYCH'!$A:$A,$A485,'BAZA DANYCH'!$F:$F,STATYSTYKI!$B485)</f>
        <v>0</v>
      </c>
      <c r="H485" s="94">
        <f>SUMIFS('BAZA DANYCH'!$AB:$AB,'BAZA DANYCH'!$U:$U,H$335,'BAZA DANYCH'!$K:$K,$C485,'BAZA DANYCH'!$A:$A,$A485,'BAZA DANYCH'!$F:$F,STATYSTYKI!$B485)</f>
        <v>0</v>
      </c>
      <c r="I485" s="94">
        <f>SUMIFS('BAZA DANYCH'!$AB:$AB,'BAZA DANYCH'!$U:$U,I$335,'BAZA DANYCH'!$K:$K,$C485,'BAZA DANYCH'!$A:$A,$A485,'BAZA DANYCH'!$F:$F,STATYSTYKI!$B485)</f>
        <v>0</v>
      </c>
      <c r="J485" s="94">
        <f>SUMIFS('BAZA DANYCH'!$AB:$AB,'BAZA DANYCH'!$U:$U,J$335,'BAZA DANYCH'!$K:$K,$C485,'BAZA DANYCH'!$A:$A,$A485,'BAZA DANYCH'!$F:$F,STATYSTYKI!$B485)</f>
        <v>2</v>
      </c>
      <c r="K485" s="94">
        <f>SUMIFS('BAZA DANYCH'!$AB:$AB,'BAZA DANYCH'!$U:$U,K$335,'BAZA DANYCH'!$K:$K,$C485,'BAZA DANYCH'!$A:$A,$A485,'BAZA DANYCH'!$F:$F,STATYSTYKI!$B485)</f>
        <v>0</v>
      </c>
      <c r="L485" s="94">
        <f>SUMIFS('BAZA DANYCH'!$AB:$AB,'BAZA DANYCH'!$U:$U,L$335,'BAZA DANYCH'!$K:$K,$C485,'BAZA DANYCH'!$A:$A,$A485,'BAZA DANYCH'!$F:$F,STATYSTYKI!$B485)</f>
        <v>0</v>
      </c>
      <c r="P485" s="291"/>
      <c r="Q485" s="291"/>
      <c r="R485" s="291"/>
      <c r="S485" s="291"/>
      <c r="T485" s="234"/>
      <c r="U485" s="234"/>
      <c r="V485" s="234"/>
      <c r="W485" s="234"/>
      <c r="X485" s="291"/>
      <c r="Y485" s="291"/>
      <c r="Z485" s="291"/>
      <c r="AA485" s="291"/>
      <c r="AB485" s="291"/>
      <c r="AC485" s="291"/>
      <c r="AD485" s="234"/>
    </row>
    <row r="486" spans="1:30" ht="15">
      <c r="A486" s="28" t="s">
        <v>337</v>
      </c>
      <c r="B486" s="51" t="s">
        <v>350</v>
      </c>
      <c r="C486" s="49" t="s">
        <v>379</v>
      </c>
      <c r="D486" s="237">
        <f t="shared" si="66"/>
        <v>6</v>
      </c>
      <c r="E486" s="94">
        <f>SUMIFS('BAZA DANYCH'!$AB:$AB,'BAZA DANYCH'!$U:$U,E$335,'BAZA DANYCH'!$K:$K,$C486,'BAZA DANYCH'!$A:$A,$A486,'BAZA DANYCH'!$F:$F,STATYSTYKI!$B486)</f>
        <v>0</v>
      </c>
      <c r="F486" s="94">
        <f>SUMIFS('BAZA DANYCH'!$AB:$AB,'BAZA DANYCH'!$U:$U,F$335,'BAZA DANYCH'!$K:$K,$C486,'BAZA DANYCH'!$A:$A,$A486,'BAZA DANYCH'!$F:$F,STATYSTYKI!$B486)</f>
        <v>0</v>
      </c>
      <c r="G486" s="94">
        <f>SUMIFS('BAZA DANYCH'!$AB:$AB,'BAZA DANYCH'!$U:$U,G$335,'BAZA DANYCH'!$K:$K,$C486,'BAZA DANYCH'!$A:$A,$A486,'BAZA DANYCH'!$F:$F,STATYSTYKI!$B486)</f>
        <v>0</v>
      </c>
      <c r="H486" s="94">
        <f>SUMIFS('BAZA DANYCH'!$AB:$AB,'BAZA DANYCH'!$U:$U,H$335,'BAZA DANYCH'!$K:$K,$C486,'BAZA DANYCH'!$A:$A,$A486,'BAZA DANYCH'!$F:$F,STATYSTYKI!$B486)</f>
        <v>0</v>
      </c>
      <c r="I486" s="94">
        <f>SUMIFS('BAZA DANYCH'!$AB:$AB,'BAZA DANYCH'!$U:$U,I$335,'BAZA DANYCH'!$K:$K,$C486,'BAZA DANYCH'!$A:$A,$A486,'BAZA DANYCH'!$F:$F,STATYSTYKI!$B486)</f>
        <v>0</v>
      </c>
      <c r="J486" s="94">
        <f>SUMIFS('BAZA DANYCH'!$AB:$AB,'BAZA DANYCH'!$U:$U,J$335,'BAZA DANYCH'!$K:$K,$C486,'BAZA DANYCH'!$A:$A,$A486,'BAZA DANYCH'!$F:$F,STATYSTYKI!$B486)</f>
        <v>0</v>
      </c>
      <c r="K486" s="94">
        <f>SUMIFS('BAZA DANYCH'!$AB:$AB,'BAZA DANYCH'!$U:$U,K$335,'BAZA DANYCH'!$K:$K,$C486,'BAZA DANYCH'!$A:$A,$A486,'BAZA DANYCH'!$F:$F,STATYSTYKI!$B486)</f>
        <v>6</v>
      </c>
      <c r="L486" s="94">
        <f>SUMIFS('BAZA DANYCH'!$AB:$AB,'BAZA DANYCH'!$U:$U,L$335,'BAZA DANYCH'!$K:$K,$C486,'BAZA DANYCH'!$A:$A,$A486,'BAZA DANYCH'!$F:$F,STATYSTYKI!$B486)</f>
        <v>0</v>
      </c>
      <c r="P486" s="291"/>
      <c r="Q486" s="291"/>
      <c r="R486" s="291"/>
      <c r="S486" s="291"/>
      <c r="T486" s="234"/>
      <c r="U486" s="234"/>
      <c r="V486" s="234"/>
      <c r="W486" s="234"/>
      <c r="X486" s="291"/>
      <c r="Y486" s="291"/>
      <c r="Z486" s="291"/>
      <c r="AA486" s="291"/>
      <c r="AB486" s="291"/>
      <c r="AC486" s="291"/>
      <c r="AD486" s="234"/>
    </row>
    <row r="487" spans="1:30" ht="15">
      <c r="A487" s="28" t="s">
        <v>215</v>
      </c>
      <c r="B487" s="46" t="s">
        <v>216</v>
      </c>
      <c r="C487" s="53" t="s">
        <v>233</v>
      </c>
      <c r="D487" s="237">
        <f t="shared" si="66"/>
        <v>50</v>
      </c>
      <c r="E487" s="94">
        <f>SUMIFS('BAZA DANYCH'!$AB:$AB,'BAZA DANYCH'!$U:$U,E$335,'BAZA DANYCH'!$K:$K,$C487,'BAZA DANYCH'!$A:$A,$A487,'BAZA DANYCH'!$F:$F,STATYSTYKI!$B487)</f>
        <v>0</v>
      </c>
      <c r="F487" s="94">
        <f>SUMIFS('BAZA DANYCH'!$AB:$AB,'BAZA DANYCH'!$U:$U,F$335,'BAZA DANYCH'!$K:$K,$C487,'BAZA DANYCH'!$A:$A,$A487,'BAZA DANYCH'!$F:$F,STATYSTYKI!$B487)</f>
        <v>0</v>
      </c>
      <c r="G487" s="94">
        <f>SUMIFS('BAZA DANYCH'!$AB:$AB,'BAZA DANYCH'!$U:$U,G$335,'BAZA DANYCH'!$K:$K,$C487,'BAZA DANYCH'!$A:$A,$A487,'BAZA DANYCH'!$F:$F,STATYSTYKI!$B487)</f>
        <v>0</v>
      </c>
      <c r="H487" s="94">
        <f>SUMIFS('BAZA DANYCH'!$AB:$AB,'BAZA DANYCH'!$U:$U,H$335,'BAZA DANYCH'!$K:$K,$C487,'BAZA DANYCH'!$A:$A,$A487,'BAZA DANYCH'!$F:$F,STATYSTYKI!$B487)</f>
        <v>0</v>
      </c>
      <c r="I487" s="94">
        <f>SUMIFS('BAZA DANYCH'!$AB:$AB,'BAZA DANYCH'!$U:$U,I$335,'BAZA DANYCH'!$K:$K,$C487,'BAZA DANYCH'!$A:$A,$A487,'BAZA DANYCH'!$F:$F,STATYSTYKI!$B487)</f>
        <v>50</v>
      </c>
      <c r="J487" s="94">
        <f>SUMIFS('BAZA DANYCH'!$AB:$AB,'BAZA DANYCH'!$U:$U,J$335,'BAZA DANYCH'!$K:$K,$C487,'BAZA DANYCH'!$A:$A,$A487,'BAZA DANYCH'!$F:$F,STATYSTYKI!$B487)</f>
        <v>0</v>
      </c>
      <c r="K487" s="94">
        <f>SUMIFS('BAZA DANYCH'!$AB:$AB,'BAZA DANYCH'!$U:$U,K$335,'BAZA DANYCH'!$K:$K,$C487,'BAZA DANYCH'!$A:$A,$A487,'BAZA DANYCH'!$F:$F,STATYSTYKI!$B487)</f>
        <v>0</v>
      </c>
      <c r="L487" s="94">
        <f>SUMIFS('BAZA DANYCH'!$AB:$AB,'BAZA DANYCH'!$U:$U,L$335,'BAZA DANYCH'!$K:$K,$C487,'BAZA DANYCH'!$A:$A,$A487,'BAZA DANYCH'!$F:$F,STATYSTYKI!$B487)</f>
        <v>0</v>
      </c>
      <c r="P487" s="291"/>
      <c r="Q487" s="291"/>
      <c r="R487" s="291"/>
      <c r="S487" s="291"/>
      <c r="T487" s="234"/>
      <c r="U487" s="234"/>
      <c r="V487" s="234"/>
      <c r="W487" s="234"/>
      <c r="X487" s="291"/>
      <c r="Y487" s="291"/>
      <c r="Z487" s="291"/>
      <c r="AA487" s="291"/>
      <c r="AB487" s="291"/>
      <c r="AC487" s="291"/>
      <c r="AD487" s="234"/>
    </row>
    <row r="488" spans="1:30" ht="15">
      <c r="A488" s="28" t="s">
        <v>242</v>
      </c>
      <c r="B488" s="142" t="s">
        <v>243</v>
      </c>
      <c r="C488" s="146" t="s">
        <v>187</v>
      </c>
      <c r="D488" s="237">
        <f t="shared" si="66"/>
        <v>18</v>
      </c>
      <c r="E488" s="94">
        <f>SUMIFS('BAZA DANYCH'!$AB:$AB,'BAZA DANYCH'!$U:$U,E$335,'BAZA DANYCH'!$K:$K,$C488,'BAZA DANYCH'!$A:$A,$A488,'BAZA DANYCH'!$F:$F,STATYSTYKI!$B488)</f>
        <v>0</v>
      </c>
      <c r="F488" s="94">
        <f>SUMIFS('BAZA DANYCH'!$AB:$AB,'BAZA DANYCH'!$U:$U,F$335,'BAZA DANYCH'!$K:$K,$C488,'BAZA DANYCH'!$A:$A,$A488,'BAZA DANYCH'!$F:$F,STATYSTYKI!$B488)</f>
        <v>0</v>
      </c>
      <c r="G488" s="94">
        <f>SUMIFS('BAZA DANYCH'!$AB:$AB,'BAZA DANYCH'!$U:$U,G$335,'BAZA DANYCH'!$K:$K,$C488,'BAZA DANYCH'!$A:$A,$A488,'BAZA DANYCH'!$F:$F,STATYSTYKI!$B488)</f>
        <v>0</v>
      </c>
      <c r="H488" s="94">
        <f>SUMIFS('BAZA DANYCH'!$AB:$AB,'BAZA DANYCH'!$U:$U,H$335,'BAZA DANYCH'!$K:$K,$C488,'BAZA DANYCH'!$A:$A,$A488,'BAZA DANYCH'!$F:$F,STATYSTYKI!$B488)</f>
        <v>0</v>
      </c>
      <c r="I488" s="94">
        <f>SUMIFS('BAZA DANYCH'!$AB:$AB,'BAZA DANYCH'!$U:$U,I$335,'BAZA DANYCH'!$K:$K,$C488,'BAZA DANYCH'!$A:$A,$A488,'BAZA DANYCH'!$F:$F,STATYSTYKI!$B488)</f>
        <v>0</v>
      </c>
      <c r="J488" s="94">
        <f>SUMIFS('BAZA DANYCH'!$AB:$AB,'BAZA DANYCH'!$U:$U,J$335,'BAZA DANYCH'!$K:$K,$C488,'BAZA DANYCH'!$A:$A,$A488,'BAZA DANYCH'!$F:$F,STATYSTYKI!$B488)</f>
        <v>18</v>
      </c>
      <c r="K488" s="94">
        <f>SUMIFS('BAZA DANYCH'!$AB:$AB,'BAZA DANYCH'!$U:$U,K$335,'BAZA DANYCH'!$K:$K,$C488,'BAZA DANYCH'!$A:$A,$A488,'BAZA DANYCH'!$F:$F,STATYSTYKI!$B488)</f>
        <v>0</v>
      </c>
      <c r="L488" s="94">
        <f>SUMIFS('BAZA DANYCH'!$AB:$AB,'BAZA DANYCH'!$U:$U,L$335,'BAZA DANYCH'!$K:$K,$C488,'BAZA DANYCH'!$A:$A,$A488,'BAZA DANYCH'!$F:$F,STATYSTYKI!$B488)</f>
        <v>0</v>
      </c>
      <c r="P488" s="291"/>
      <c r="Q488" s="291"/>
      <c r="R488" s="291"/>
      <c r="S488" s="291"/>
      <c r="T488" s="234"/>
      <c r="U488" s="234"/>
      <c r="V488" s="234"/>
      <c r="W488" s="234"/>
      <c r="X488" s="291"/>
      <c r="Y488" s="291"/>
      <c r="Z488" s="291"/>
      <c r="AA488" s="291"/>
      <c r="AB488" s="291"/>
      <c r="AC488" s="291"/>
      <c r="AD488" s="234"/>
    </row>
    <row r="489" spans="1:30" ht="15">
      <c r="A489" s="28" t="s">
        <v>242</v>
      </c>
      <c r="B489" s="51" t="s">
        <v>264</v>
      </c>
      <c r="C489" s="146" t="s">
        <v>187</v>
      </c>
      <c r="D489" s="237">
        <f t="shared" si="66"/>
        <v>10</v>
      </c>
      <c r="E489" s="94">
        <f>SUMIFS('BAZA DANYCH'!$AB:$AB,'BAZA DANYCH'!$U:$U,E$335,'BAZA DANYCH'!$K:$K,$C489,'BAZA DANYCH'!$A:$A,$A489,'BAZA DANYCH'!$F:$F,STATYSTYKI!$B489)</f>
        <v>10</v>
      </c>
      <c r="F489" s="94">
        <f>SUMIFS('BAZA DANYCH'!$AB:$AB,'BAZA DANYCH'!$U:$U,F$335,'BAZA DANYCH'!$K:$K,$C489,'BAZA DANYCH'!$A:$A,$A489,'BAZA DANYCH'!$F:$F,STATYSTYKI!$B489)</f>
        <v>0</v>
      </c>
      <c r="G489" s="94">
        <f>SUMIFS('BAZA DANYCH'!$AB:$AB,'BAZA DANYCH'!$U:$U,G$335,'BAZA DANYCH'!$K:$K,$C489,'BAZA DANYCH'!$A:$A,$A489,'BAZA DANYCH'!$F:$F,STATYSTYKI!$B489)</f>
        <v>0</v>
      </c>
      <c r="H489" s="94">
        <f>SUMIFS('BAZA DANYCH'!$AB:$AB,'BAZA DANYCH'!$U:$U,H$335,'BAZA DANYCH'!$K:$K,$C489,'BAZA DANYCH'!$A:$A,$A489,'BAZA DANYCH'!$F:$F,STATYSTYKI!$B489)</f>
        <v>0</v>
      </c>
      <c r="I489" s="94">
        <f>SUMIFS('BAZA DANYCH'!$AB:$AB,'BAZA DANYCH'!$U:$U,I$335,'BAZA DANYCH'!$K:$K,$C489,'BAZA DANYCH'!$A:$A,$A489,'BAZA DANYCH'!$F:$F,STATYSTYKI!$B489)</f>
        <v>0</v>
      </c>
      <c r="J489" s="94">
        <f>SUMIFS('BAZA DANYCH'!$AB:$AB,'BAZA DANYCH'!$U:$U,J$335,'BAZA DANYCH'!$K:$K,$C489,'BAZA DANYCH'!$A:$A,$A489,'BAZA DANYCH'!$F:$F,STATYSTYKI!$B489)</f>
        <v>0</v>
      </c>
      <c r="K489" s="94">
        <f>SUMIFS('BAZA DANYCH'!$AB:$AB,'BAZA DANYCH'!$U:$U,K$335,'BAZA DANYCH'!$K:$K,$C489,'BAZA DANYCH'!$A:$A,$A489,'BAZA DANYCH'!$F:$F,STATYSTYKI!$B489)</f>
        <v>0</v>
      </c>
      <c r="L489" s="94">
        <f>SUMIFS('BAZA DANYCH'!$AB:$AB,'BAZA DANYCH'!$U:$U,L$335,'BAZA DANYCH'!$K:$K,$C489,'BAZA DANYCH'!$A:$A,$A489,'BAZA DANYCH'!$F:$F,STATYSTYKI!$B489)</f>
        <v>0</v>
      </c>
      <c r="P489" s="291"/>
      <c r="Q489" s="291"/>
      <c r="R489" s="291"/>
      <c r="S489" s="291"/>
      <c r="T489" s="234"/>
      <c r="U489" s="234"/>
      <c r="V489" s="234"/>
      <c r="W489" s="234"/>
      <c r="X489" s="291"/>
      <c r="Y489" s="291"/>
      <c r="Z489" s="291"/>
      <c r="AA489" s="291"/>
      <c r="AB489" s="291"/>
      <c r="AC489" s="291"/>
      <c r="AD489" s="234"/>
    </row>
    <row r="490" spans="1:30" ht="15">
      <c r="A490" s="28" t="s">
        <v>337</v>
      </c>
      <c r="B490" s="51" t="s">
        <v>350</v>
      </c>
      <c r="C490" s="59" t="s">
        <v>369</v>
      </c>
      <c r="D490" s="237">
        <f t="shared" si="66"/>
        <v>28</v>
      </c>
      <c r="E490" s="94">
        <f>SUMIFS('BAZA DANYCH'!$AB:$AB,'BAZA DANYCH'!$U:$U,E$335,'BAZA DANYCH'!$K:$K,$C490,'BAZA DANYCH'!$A:$A,$A490,'BAZA DANYCH'!$F:$F,STATYSTYKI!$B490)</f>
        <v>0</v>
      </c>
      <c r="F490" s="94">
        <f>SUMIFS('BAZA DANYCH'!$AB:$AB,'BAZA DANYCH'!$U:$U,F$335,'BAZA DANYCH'!$K:$K,$C490,'BAZA DANYCH'!$A:$A,$A490,'BAZA DANYCH'!$F:$F,STATYSTYKI!$B490)</f>
        <v>0</v>
      </c>
      <c r="G490" s="94">
        <f>SUMIFS('BAZA DANYCH'!$AB:$AB,'BAZA DANYCH'!$U:$U,G$335,'BAZA DANYCH'!$K:$K,$C490,'BAZA DANYCH'!$A:$A,$A490,'BAZA DANYCH'!$F:$F,STATYSTYKI!$B490)</f>
        <v>0</v>
      </c>
      <c r="H490" s="94">
        <f>SUMIFS('BAZA DANYCH'!$AB:$AB,'BAZA DANYCH'!$U:$U,H$335,'BAZA DANYCH'!$K:$K,$C490,'BAZA DANYCH'!$A:$A,$A490,'BAZA DANYCH'!$F:$F,STATYSTYKI!$B490)</f>
        <v>28</v>
      </c>
      <c r="I490" s="94">
        <f>SUMIFS('BAZA DANYCH'!$AB:$AB,'BAZA DANYCH'!$U:$U,I$335,'BAZA DANYCH'!$K:$K,$C490,'BAZA DANYCH'!$A:$A,$A490,'BAZA DANYCH'!$F:$F,STATYSTYKI!$B490)</f>
        <v>0</v>
      </c>
      <c r="J490" s="94">
        <f>SUMIFS('BAZA DANYCH'!$AB:$AB,'BAZA DANYCH'!$U:$U,J$335,'BAZA DANYCH'!$K:$K,$C490,'BAZA DANYCH'!$A:$A,$A490,'BAZA DANYCH'!$F:$F,STATYSTYKI!$B490)</f>
        <v>0</v>
      </c>
      <c r="K490" s="94">
        <f>SUMIFS('BAZA DANYCH'!$AB:$AB,'BAZA DANYCH'!$U:$U,K$335,'BAZA DANYCH'!$K:$K,$C490,'BAZA DANYCH'!$A:$A,$A490,'BAZA DANYCH'!$F:$F,STATYSTYKI!$B490)</f>
        <v>0</v>
      </c>
      <c r="L490" s="94">
        <f>SUMIFS('BAZA DANYCH'!$AB:$AB,'BAZA DANYCH'!$U:$U,L$335,'BAZA DANYCH'!$K:$K,$C490,'BAZA DANYCH'!$A:$A,$A490,'BAZA DANYCH'!$F:$F,STATYSTYKI!$B490)</f>
        <v>0</v>
      </c>
      <c r="P490" s="291"/>
      <c r="Q490" s="291"/>
      <c r="R490" s="291"/>
      <c r="S490" s="291"/>
      <c r="T490" s="234"/>
      <c r="U490" s="234"/>
      <c r="V490" s="234"/>
      <c r="W490" s="234"/>
      <c r="X490" s="291"/>
      <c r="Y490" s="291"/>
      <c r="Z490" s="291"/>
      <c r="AA490" s="291"/>
      <c r="AB490" s="291"/>
      <c r="AC490" s="291"/>
      <c r="AD490" s="234"/>
    </row>
    <row r="491" spans="1:30" ht="15">
      <c r="A491" s="28" t="s">
        <v>242</v>
      </c>
      <c r="B491" s="142" t="s">
        <v>243</v>
      </c>
      <c r="C491" s="146" t="s">
        <v>257</v>
      </c>
      <c r="D491" s="237">
        <f t="shared" si="66"/>
        <v>50</v>
      </c>
      <c r="E491" s="94">
        <f>SUMIFS('BAZA DANYCH'!$AB:$AB,'BAZA DANYCH'!$U:$U,E$335,'BAZA DANYCH'!$K:$K,$C491,'BAZA DANYCH'!$A:$A,$A491,'BAZA DANYCH'!$F:$F,STATYSTYKI!$B491)</f>
        <v>0</v>
      </c>
      <c r="F491" s="94">
        <f>SUMIFS('BAZA DANYCH'!$AB:$AB,'BAZA DANYCH'!$U:$U,F$335,'BAZA DANYCH'!$K:$K,$C491,'BAZA DANYCH'!$A:$A,$A491,'BAZA DANYCH'!$F:$F,STATYSTYKI!$B491)</f>
        <v>0</v>
      </c>
      <c r="G491" s="94">
        <f>SUMIFS('BAZA DANYCH'!$AB:$AB,'BAZA DANYCH'!$U:$U,G$335,'BAZA DANYCH'!$K:$K,$C491,'BAZA DANYCH'!$A:$A,$A491,'BAZA DANYCH'!$F:$F,STATYSTYKI!$B491)</f>
        <v>0</v>
      </c>
      <c r="H491" s="94">
        <f>SUMIFS('BAZA DANYCH'!$AB:$AB,'BAZA DANYCH'!$U:$U,H$335,'BAZA DANYCH'!$K:$K,$C491,'BAZA DANYCH'!$A:$A,$A491,'BAZA DANYCH'!$F:$F,STATYSTYKI!$B491)</f>
        <v>50</v>
      </c>
      <c r="I491" s="94">
        <f>SUMIFS('BAZA DANYCH'!$AB:$AB,'BAZA DANYCH'!$U:$U,I$335,'BAZA DANYCH'!$K:$K,$C491,'BAZA DANYCH'!$A:$A,$A491,'BAZA DANYCH'!$F:$F,STATYSTYKI!$B491)</f>
        <v>0</v>
      </c>
      <c r="J491" s="94">
        <f>SUMIFS('BAZA DANYCH'!$AB:$AB,'BAZA DANYCH'!$U:$U,J$335,'BAZA DANYCH'!$K:$K,$C491,'BAZA DANYCH'!$A:$A,$A491,'BAZA DANYCH'!$F:$F,STATYSTYKI!$B491)</f>
        <v>0</v>
      </c>
      <c r="K491" s="94">
        <f>SUMIFS('BAZA DANYCH'!$AB:$AB,'BAZA DANYCH'!$U:$U,K$335,'BAZA DANYCH'!$K:$K,$C491,'BAZA DANYCH'!$A:$A,$A491,'BAZA DANYCH'!$F:$F,STATYSTYKI!$B491)</f>
        <v>0</v>
      </c>
      <c r="L491" s="94">
        <f>SUMIFS('BAZA DANYCH'!$AB:$AB,'BAZA DANYCH'!$U:$U,L$335,'BAZA DANYCH'!$K:$K,$C491,'BAZA DANYCH'!$A:$A,$A491,'BAZA DANYCH'!$F:$F,STATYSTYKI!$B491)</f>
        <v>0</v>
      </c>
      <c r="P491" s="291"/>
      <c r="Q491" s="291"/>
      <c r="R491" s="291"/>
      <c r="S491" s="291"/>
      <c r="T491" s="234"/>
      <c r="U491" s="234"/>
      <c r="V491" s="234"/>
      <c r="W491" s="234"/>
      <c r="X491" s="291"/>
      <c r="Y491" s="291"/>
      <c r="Z491" s="291"/>
      <c r="AA491" s="291"/>
      <c r="AB491" s="291"/>
      <c r="AC491" s="291"/>
      <c r="AD491" s="234"/>
    </row>
    <row r="492" spans="1:30" ht="15">
      <c r="A492" s="28" t="s">
        <v>242</v>
      </c>
      <c r="B492" s="142" t="s">
        <v>243</v>
      </c>
      <c r="C492" s="146" t="s">
        <v>260</v>
      </c>
      <c r="D492" s="237">
        <f t="shared" si="66"/>
        <v>50</v>
      </c>
      <c r="E492" s="94">
        <f>SUMIFS('BAZA DANYCH'!$AB:$AB,'BAZA DANYCH'!$U:$U,E$335,'BAZA DANYCH'!$K:$K,$C492,'BAZA DANYCH'!$A:$A,$A492,'BAZA DANYCH'!$F:$F,STATYSTYKI!$B492)</f>
        <v>0</v>
      </c>
      <c r="F492" s="94">
        <f>SUMIFS('BAZA DANYCH'!$AB:$AB,'BAZA DANYCH'!$U:$U,F$335,'BAZA DANYCH'!$K:$K,$C492,'BAZA DANYCH'!$A:$A,$A492,'BAZA DANYCH'!$F:$F,STATYSTYKI!$B492)</f>
        <v>0</v>
      </c>
      <c r="G492" s="94">
        <f>SUMIFS('BAZA DANYCH'!$AB:$AB,'BAZA DANYCH'!$U:$U,G$335,'BAZA DANYCH'!$K:$K,$C492,'BAZA DANYCH'!$A:$A,$A492,'BAZA DANYCH'!$F:$F,STATYSTYKI!$B492)</f>
        <v>0</v>
      </c>
      <c r="H492" s="94">
        <f>SUMIFS('BAZA DANYCH'!$AB:$AB,'BAZA DANYCH'!$U:$U,H$335,'BAZA DANYCH'!$K:$K,$C492,'BAZA DANYCH'!$A:$A,$A492,'BAZA DANYCH'!$F:$F,STATYSTYKI!$B492)</f>
        <v>0</v>
      </c>
      <c r="I492" s="94">
        <f>SUMIFS('BAZA DANYCH'!$AB:$AB,'BAZA DANYCH'!$U:$U,I$335,'BAZA DANYCH'!$K:$K,$C492,'BAZA DANYCH'!$A:$A,$A492,'BAZA DANYCH'!$F:$F,STATYSTYKI!$B492)</f>
        <v>50</v>
      </c>
      <c r="J492" s="94">
        <f>SUMIFS('BAZA DANYCH'!$AB:$AB,'BAZA DANYCH'!$U:$U,J$335,'BAZA DANYCH'!$K:$K,$C492,'BAZA DANYCH'!$A:$A,$A492,'BAZA DANYCH'!$F:$F,STATYSTYKI!$B492)</f>
        <v>0</v>
      </c>
      <c r="K492" s="94">
        <f>SUMIFS('BAZA DANYCH'!$AB:$AB,'BAZA DANYCH'!$U:$U,K$335,'BAZA DANYCH'!$K:$K,$C492,'BAZA DANYCH'!$A:$A,$A492,'BAZA DANYCH'!$F:$F,STATYSTYKI!$B492)</f>
        <v>0</v>
      </c>
      <c r="L492" s="94">
        <f>SUMIFS('BAZA DANYCH'!$AB:$AB,'BAZA DANYCH'!$U:$U,L$335,'BAZA DANYCH'!$K:$K,$C492,'BAZA DANYCH'!$A:$A,$A492,'BAZA DANYCH'!$F:$F,STATYSTYKI!$B492)</f>
        <v>0</v>
      </c>
      <c r="P492" s="291"/>
      <c r="Q492" s="291"/>
      <c r="R492" s="291"/>
      <c r="S492" s="291"/>
      <c r="T492" s="234"/>
      <c r="U492" s="234"/>
      <c r="V492" s="234"/>
      <c r="W492" s="234"/>
      <c r="X492" s="291"/>
      <c r="Y492" s="291"/>
      <c r="Z492" s="291"/>
      <c r="AA492" s="291"/>
      <c r="AB492" s="291"/>
      <c r="AC492" s="291"/>
      <c r="AD492" s="234"/>
    </row>
    <row r="493" spans="1:30" ht="15">
      <c r="A493" s="28" t="s">
        <v>381</v>
      </c>
      <c r="B493" s="45" t="s">
        <v>382</v>
      </c>
      <c r="C493" s="53" t="s">
        <v>199</v>
      </c>
      <c r="D493" s="237">
        <f t="shared" si="66"/>
        <v>110</v>
      </c>
      <c r="E493" s="94">
        <f>SUMIFS('BAZA DANYCH'!$AB:$AB,'BAZA DANYCH'!$U:$U,E$335,'BAZA DANYCH'!$K:$K,$C493,'BAZA DANYCH'!$A:$A,$A493,'BAZA DANYCH'!$F:$F,STATYSTYKI!$B493)</f>
        <v>110</v>
      </c>
      <c r="F493" s="94">
        <f>SUMIFS('BAZA DANYCH'!$AB:$AB,'BAZA DANYCH'!$U:$U,F$335,'BAZA DANYCH'!$K:$K,$C493,'BAZA DANYCH'!$A:$A,$A493,'BAZA DANYCH'!$F:$F,STATYSTYKI!$B493)</f>
        <v>0</v>
      </c>
      <c r="G493" s="94">
        <f>SUMIFS('BAZA DANYCH'!$AB:$AB,'BAZA DANYCH'!$U:$U,G$335,'BAZA DANYCH'!$K:$K,$C493,'BAZA DANYCH'!$A:$A,$A493,'BAZA DANYCH'!$F:$F,STATYSTYKI!$B493)</f>
        <v>0</v>
      </c>
      <c r="H493" s="94">
        <f>SUMIFS('BAZA DANYCH'!$AB:$AB,'BAZA DANYCH'!$U:$U,H$335,'BAZA DANYCH'!$K:$K,$C493,'BAZA DANYCH'!$A:$A,$A493,'BAZA DANYCH'!$F:$F,STATYSTYKI!$B493)</f>
        <v>0</v>
      </c>
      <c r="I493" s="94">
        <f>SUMIFS('BAZA DANYCH'!$AB:$AB,'BAZA DANYCH'!$U:$U,I$335,'BAZA DANYCH'!$K:$K,$C493,'BAZA DANYCH'!$A:$A,$A493,'BAZA DANYCH'!$F:$F,STATYSTYKI!$B493)</f>
        <v>0</v>
      </c>
      <c r="J493" s="94">
        <f>SUMIFS('BAZA DANYCH'!$AB:$AB,'BAZA DANYCH'!$U:$U,J$335,'BAZA DANYCH'!$K:$K,$C493,'BAZA DANYCH'!$A:$A,$A493,'BAZA DANYCH'!$F:$F,STATYSTYKI!$B493)</f>
        <v>0</v>
      </c>
      <c r="K493" s="94">
        <f>SUMIFS('BAZA DANYCH'!$AB:$AB,'BAZA DANYCH'!$U:$U,K$335,'BAZA DANYCH'!$K:$K,$C493,'BAZA DANYCH'!$A:$A,$A493,'BAZA DANYCH'!$F:$F,STATYSTYKI!$B493)</f>
        <v>0</v>
      </c>
      <c r="L493" s="94">
        <f>SUMIFS('BAZA DANYCH'!$AB:$AB,'BAZA DANYCH'!$U:$U,L$335,'BAZA DANYCH'!$K:$K,$C493,'BAZA DANYCH'!$A:$A,$A493,'BAZA DANYCH'!$F:$F,STATYSTYKI!$B493)</f>
        <v>0</v>
      </c>
      <c r="P493" s="291"/>
      <c r="Q493" s="291"/>
      <c r="R493" s="291"/>
      <c r="S493" s="291"/>
      <c r="T493" s="234"/>
      <c r="U493" s="234"/>
      <c r="V493" s="234"/>
      <c r="W493" s="234"/>
      <c r="X493" s="291"/>
      <c r="Y493" s="291"/>
      <c r="Z493" s="291"/>
      <c r="AA493" s="291"/>
      <c r="AB493" s="291"/>
      <c r="AC493" s="291"/>
      <c r="AD493" s="234"/>
    </row>
    <row r="494" spans="1:30" ht="15">
      <c r="A494" s="28" t="s">
        <v>242</v>
      </c>
      <c r="B494" s="142" t="s">
        <v>243</v>
      </c>
      <c r="C494" s="146" t="s">
        <v>253</v>
      </c>
      <c r="D494" s="237">
        <f t="shared" si="66"/>
        <v>50</v>
      </c>
      <c r="E494" s="94">
        <f>SUMIFS('BAZA DANYCH'!$AB:$AB,'BAZA DANYCH'!$U:$U,E$335,'BAZA DANYCH'!$K:$K,$C494,'BAZA DANYCH'!$A:$A,$A494,'BAZA DANYCH'!$F:$F,STATYSTYKI!$B494)</f>
        <v>0</v>
      </c>
      <c r="F494" s="94">
        <f>SUMIFS('BAZA DANYCH'!$AB:$AB,'BAZA DANYCH'!$U:$U,F$335,'BAZA DANYCH'!$K:$K,$C494,'BAZA DANYCH'!$A:$A,$A494,'BAZA DANYCH'!$F:$F,STATYSTYKI!$B494)</f>
        <v>0</v>
      </c>
      <c r="G494" s="94">
        <f>SUMIFS('BAZA DANYCH'!$AB:$AB,'BAZA DANYCH'!$U:$U,G$335,'BAZA DANYCH'!$K:$K,$C494,'BAZA DANYCH'!$A:$A,$A494,'BAZA DANYCH'!$F:$F,STATYSTYKI!$B494)</f>
        <v>50</v>
      </c>
      <c r="H494" s="94">
        <f>SUMIFS('BAZA DANYCH'!$AB:$AB,'BAZA DANYCH'!$U:$U,H$335,'BAZA DANYCH'!$K:$K,$C494,'BAZA DANYCH'!$A:$A,$A494,'BAZA DANYCH'!$F:$F,STATYSTYKI!$B494)</f>
        <v>0</v>
      </c>
      <c r="I494" s="94">
        <f>SUMIFS('BAZA DANYCH'!$AB:$AB,'BAZA DANYCH'!$U:$U,I$335,'BAZA DANYCH'!$K:$K,$C494,'BAZA DANYCH'!$A:$A,$A494,'BAZA DANYCH'!$F:$F,STATYSTYKI!$B494)</f>
        <v>0</v>
      </c>
      <c r="J494" s="94">
        <f>SUMIFS('BAZA DANYCH'!$AB:$AB,'BAZA DANYCH'!$U:$U,J$335,'BAZA DANYCH'!$K:$K,$C494,'BAZA DANYCH'!$A:$A,$A494,'BAZA DANYCH'!$F:$F,STATYSTYKI!$B494)</f>
        <v>0</v>
      </c>
      <c r="K494" s="94">
        <f>SUMIFS('BAZA DANYCH'!$AB:$AB,'BAZA DANYCH'!$U:$U,K$335,'BAZA DANYCH'!$K:$K,$C494,'BAZA DANYCH'!$A:$A,$A494,'BAZA DANYCH'!$F:$F,STATYSTYKI!$B494)</f>
        <v>0</v>
      </c>
      <c r="L494" s="94">
        <f>SUMIFS('BAZA DANYCH'!$AB:$AB,'BAZA DANYCH'!$U:$U,L$335,'BAZA DANYCH'!$K:$K,$C494,'BAZA DANYCH'!$A:$A,$A494,'BAZA DANYCH'!$F:$F,STATYSTYKI!$B494)</f>
        <v>0</v>
      </c>
      <c r="P494" s="291"/>
      <c r="Q494" s="291"/>
      <c r="R494" s="291"/>
      <c r="S494" s="291"/>
      <c r="T494" s="234"/>
      <c r="U494" s="234"/>
      <c r="V494" s="234"/>
      <c r="W494" s="234"/>
      <c r="X494" s="291"/>
      <c r="Y494" s="291"/>
      <c r="Z494" s="291"/>
      <c r="AA494" s="291"/>
      <c r="AB494" s="291"/>
      <c r="AC494" s="291"/>
      <c r="AD494" s="234"/>
    </row>
    <row r="495" spans="1:30" ht="15">
      <c r="A495" s="28" t="s">
        <v>337</v>
      </c>
      <c r="B495" s="51" t="s">
        <v>350</v>
      </c>
      <c r="C495" s="59" t="s">
        <v>370</v>
      </c>
      <c r="D495" s="237">
        <f t="shared" si="66"/>
        <v>18</v>
      </c>
      <c r="E495" s="94">
        <f>SUMIFS('BAZA DANYCH'!$AB:$AB,'BAZA DANYCH'!$U:$U,E$335,'BAZA DANYCH'!$K:$K,$C495,'BAZA DANYCH'!$A:$A,$A495,'BAZA DANYCH'!$F:$F,STATYSTYKI!$B495)</f>
        <v>0</v>
      </c>
      <c r="F495" s="94">
        <f>SUMIFS('BAZA DANYCH'!$AB:$AB,'BAZA DANYCH'!$U:$U,F$335,'BAZA DANYCH'!$K:$K,$C495,'BAZA DANYCH'!$A:$A,$A495,'BAZA DANYCH'!$F:$F,STATYSTYKI!$B495)</f>
        <v>0</v>
      </c>
      <c r="G495" s="94">
        <f>SUMIFS('BAZA DANYCH'!$AB:$AB,'BAZA DANYCH'!$U:$U,G$335,'BAZA DANYCH'!$K:$K,$C495,'BAZA DANYCH'!$A:$A,$A495,'BAZA DANYCH'!$F:$F,STATYSTYKI!$B495)</f>
        <v>0</v>
      </c>
      <c r="H495" s="94">
        <f>SUMIFS('BAZA DANYCH'!$AB:$AB,'BAZA DANYCH'!$U:$U,H$335,'BAZA DANYCH'!$K:$K,$C495,'BAZA DANYCH'!$A:$A,$A495,'BAZA DANYCH'!$F:$F,STATYSTYKI!$B495)</f>
        <v>18</v>
      </c>
      <c r="I495" s="94">
        <f>SUMIFS('BAZA DANYCH'!$AB:$AB,'BAZA DANYCH'!$U:$U,I$335,'BAZA DANYCH'!$K:$K,$C495,'BAZA DANYCH'!$A:$A,$A495,'BAZA DANYCH'!$F:$F,STATYSTYKI!$B495)</f>
        <v>0</v>
      </c>
      <c r="J495" s="94">
        <f>SUMIFS('BAZA DANYCH'!$AB:$AB,'BAZA DANYCH'!$U:$U,J$335,'BAZA DANYCH'!$K:$K,$C495,'BAZA DANYCH'!$A:$A,$A495,'BAZA DANYCH'!$F:$F,STATYSTYKI!$B495)</f>
        <v>0</v>
      </c>
      <c r="K495" s="94">
        <f>SUMIFS('BAZA DANYCH'!$AB:$AB,'BAZA DANYCH'!$U:$U,K$335,'BAZA DANYCH'!$K:$K,$C495,'BAZA DANYCH'!$A:$A,$A495,'BAZA DANYCH'!$F:$F,STATYSTYKI!$B495)</f>
        <v>0</v>
      </c>
      <c r="L495" s="94">
        <f>SUMIFS('BAZA DANYCH'!$AB:$AB,'BAZA DANYCH'!$U:$U,L$335,'BAZA DANYCH'!$K:$K,$C495,'BAZA DANYCH'!$A:$A,$A495,'BAZA DANYCH'!$F:$F,STATYSTYKI!$B495)</f>
        <v>0</v>
      </c>
      <c r="P495" s="291"/>
      <c r="Q495" s="291"/>
      <c r="R495" s="291"/>
      <c r="S495" s="291"/>
      <c r="T495" s="234"/>
      <c r="U495" s="234"/>
      <c r="V495" s="234"/>
      <c r="W495" s="234"/>
      <c r="X495" s="291"/>
      <c r="Y495" s="291"/>
      <c r="Z495" s="291"/>
      <c r="AA495" s="291"/>
      <c r="AB495" s="291"/>
      <c r="AC495" s="291"/>
      <c r="AD495" s="234"/>
    </row>
    <row r="496" spans="1:30" ht="15">
      <c r="A496" s="28" t="s">
        <v>448</v>
      </c>
      <c r="B496" s="51" t="s">
        <v>449</v>
      </c>
      <c r="C496" s="49" t="s">
        <v>450</v>
      </c>
      <c r="D496" s="237">
        <f t="shared" si="66"/>
        <v>6</v>
      </c>
      <c r="E496" s="94">
        <f>SUMIFS('BAZA DANYCH'!$AB:$AB,'BAZA DANYCH'!$U:$U,E$335,'BAZA DANYCH'!$K:$K,$C496,'BAZA DANYCH'!$A:$A,$A496,'BAZA DANYCH'!$F:$F,STATYSTYKI!$B496)</f>
        <v>0</v>
      </c>
      <c r="F496" s="94">
        <f>SUMIFS('BAZA DANYCH'!$AB:$AB,'BAZA DANYCH'!$U:$U,F$335,'BAZA DANYCH'!$K:$K,$C496,'BAZA DANYCH'!$A:$A,$A496,'BAZA DANYCH'!$F:$F,STATYSTYKI!$B496)</f>
        <v>0</v>
      </c>
      <c r="G496" s="94">
        <f>SUMIFS('BAZA DANYCH'!$AB:$AB,'BAZA DANYCH'!$U:$U,G$335,'BAZA DANYCH'!$K:$K,$C496,'BAZA DANYCH'!$A:$A,$A496,'BAZA DANYCH'!$F:$F,STATYSTYKI!$B496)</f>
        <v>0</v>
      </c>
      <c r="H496" s="94">
        <f>SUMIFS('BAZA DANYCH'!$AB:$AB,'BAZA DANYCH'!$U:$U,H$335,'BAZA DANYCH'!$K:$K,$C496,'BAZA DANYCH'!$A:$A,$A496,'BAZA DANYCH'!$F:$F,STATYSTYKI!$B496)</f>
        <v>0</v>
      </c>
      <c r="I496" s="94">
        <f>SUMIFS('BAZA DANYCH'!$AB:$AB,'BAZA DANYCH'!$U:$U,I$335,'BAZA DANYCH'!$K:$K,$C496,'BAZA DANYCH'!$A:$A,$A496,'BAZA DANYCH'!$F:$F,STATYSTYKI!$B496)</f>
        <v>0</v>
      </c>
      <c r="J496" s="94">
        <f>SUMIFS('BAZA DANYCH'!$AB:$AB,'BAZA DANYCH'!$U:$U,J$335,'BAZA DANYCH'!$K:$K,$C496,'BAZA DANYCH'!$A:$A,$A496,'BAZA DANYCH'!$F:$F,STATYSTYKI!$B496)</f>
        <v>0</v>
      </c>
      <c r="K496" s="94">
        <f>SUMIFS('BAZA DANYCH'!$AB:$AB,'BAZA DANYCH'!$U:$U,K$335,'BAZA DANYCH'!$K:$K,$C496,'BAZA DANYCH'!$A:$A,$A496,'BAZA DANYCH'!$F:$F,STATYSTYKI!$B496)</f>
        <v>6</v>
      </c>
      <c r="L496" s="94">
        <f>SUMIFS('BAZA DANYCH'!$AB:$AB,'BAZA DANYCH'!$U:$U,L$335,'BAZA DANYCH'!$K:$K,$C496,'BAZA DANYCH'!$A:$A,$A496,'BAZA DANYCH'!$F:$F,STATYSTYKI!$B496)</f>
        <v>0</v>
      </c>
      <c r="P496" s="291"/>
      <c r="Q496" s="291"/>
      <c r="R496" s="291"/>
      <c r="S496" s="291"/>
      <c r="T496" s="234"/>
      <c r="U496" s="234"/>
      <c r="V496" s="234"/>
      <c r="W496" s="234"/>
      <c r="X496" s="291"/>
      <c r="Y496" s="291"/>
      <c r="Z496" s="291"/>
      <c r="AA496" s="291"/>
      <c r="AB496" s="291"/>
      <c r="AC496" s="291"/>
      <c r="AD496" s="234"/>
    </row>
    <row r="497" spans="1:30" ht="15">
      <c r="A497" s="28" t="s">
        <v>405</v>
      </c>
      <c r="B497" s="51" t="s">
        <v>406</v>
      </c>
      <c r="C497" s="51" t="s">
        <v>201</v>
      </c>
      <c r="D497" s="237">
        <f t="shared" si="66"/>
        <v>55</v>
      </c>
      <c r="E497" s="94">
        <f>SUMIFS('BAZA DANYCH'!$AB:$AB,'BAZA DANYCH'!$U:$U,E$335,'BAZA DANYCH'!$K:$K,$C497,'BAZA DANYCH'!$A:$A,$A497,'BAZA DANYCH'!$F:$F,STATYSTYKI!$B497)</f>
        <v>55</v>
      </c>
      <c r="F497" s="94">
        <f>SUMIFS('BAZA DANYCH'!$AB:$AB,'BAZA DANYCH'!$U:$U,F$335,'BAZA DANYCH'!$K:$K,$C497,'BAZA DANYCH'!$A:$A,$A497,'BAZA DANYCH'!$F:$F,STATYSTYKI!$B497)</f>
        <v>0</v>
      </c>
      <c r="G497" s="94">
        <f>SUMIFS('BAZA DANYCH'!$AB:$AB,'BAZA DANYCH'!$U:$U,G$335,'BAZA DANYCH'!$K:$K,$C497,'BAZA DANYCH'!$A:$A,$A497,'BAZA DANYCH'!$F:$F,STATYSTYKI!$B497)</f>
        <v>0</v>
      </c>
      <c r="H497" s="94">
        <f>SUMIFS('BAZA DANYCH'!$AB:$AB,'BAZA DANYCH'!$U:$U,H$335,'BAZA DANYCH'!$K:$K,$C497,'BAZA DANYCH'!$A:$A,$A497,'BAZA DANYCH'!$F:$F,STATYSTYKI!$B497)</f>
        <v>0</v>
      </c>
      <c r="I497" s="94">
        <f>SUMIFS('BAZA DANYCH'!$AB:$AB,'BAZA DANYCH'!$U:$U,I$335,'BAZA DANYCH'!$K:$K,$C497,'BAZA DANYCH'!$A:$A,$A497,'BAZA DANYCH'!$F:$F,STATYSTYKI!$B497)</f>
        <v>0</v>
      </c>
      <c r="J497" s="94">
        <f>SUMIFS('BAZA DANYCH'!$AB:$AB,'BAZA DANYCH'!$U:$U,J$335,'BAZA DANYCH'!$K:$K,$C497,'BAZA DANYCH'!$A:$A,$A497,'BAZA DANYCH'!$F:$F,STATYSTYKI!$B497)</f>
        <v>0</v>
      </c>
      <c r="K497" s="94">
        <f>SUMIFS('BAZA DANYCH'!$AB:$AB,'BAZA DANYCH'!$U:$U,K$335,'BAZA DANYCH'!$K:$K,$C497,'BAZA DANYCH'!$A:$A,$A497,'BAZA DANYCH'!$F:$F,STATYSTYKI!$B497)</f>
        <v>0</v>
      </c>
      <c r="L497" s="94">
        <f>SUMIFS('BAZA DANYCH'!$AB:$AB,'BAZA DANYCH'!$U:$U,L$335,'BAZA DANYCH'!$K:$K,$C497,'BAZA DANYCH'!$A:$A,$A497,'BAZA DANYCH'!$F:$F,STATYSTYKI!$B497)</f>
        <v>0</v>
      </c>
      <c r="P497" s="291"/>
      <c r="Q497" s="291"/>
      <c r="R497" s="291"/>
      <c r="S497" s="291"/>
      <c r="T497" s="234"/>
      <c r="U497" s="234"/>
      <c r="V497" s="234"/>
      <c r="W497" s="234"/>
      <c r="X497" s="291"/>
      <c r="Y497" s="291"/>
      <c r="Z497" s="291"/>
      <c r="AA497" s="291"/>
      <c r="AB497" s="291"/>
      <c r="AC497" s="291"/>
      <c r="AD497" s="234"/>
    </row>
    <row r="498" spans="1:30" ht="15">
      <c r="A498" s="28" t="s">
        <v>434</v>
      </c>
      <c r="B498" s="51" t="s">
        <v>435</v>
      </c>
      <c r="C498" s="49" t="s">
        <v>436</v>
      </c>
      <c r="D498" s="237">
        <f t="shared" si="66"/>
        <v>30</v>
      </c>
      <c r="E498" s="94">
        <f>SUMIFS('BAZA DANYCH'!$AB:$AB,'BAZA DANYCH'!$U:$U,E$335,'BAZA DANYCH'!$K:$K,$C498,'BAZA DANYCH'!$A:$A,$A498,'BAZA DANYCH'!$F:$F,STATYSTYKI!$B498)</f>
        <v>0</v>
      </c>
      <c r="F498" s="94">
        <f>SUMIFS('BAZA DANYCH'!$AB:$AB,'BAZA DANYCH'!$U:$U,F$335,'BAZA DANYCH'!$K:$K,$C498,'BAZA DANYCH'!$A:$A,$A498,'BAZA DANYCH'!$F:$F,STATYSTYKI!$B498)</f>
        <v>10</v>
      </c>
      <c r="G498" s="94">
        <f>SUMIFS('BAZA DANYCH'!$AB:$AB,'BAZA DANYCH'!$U:$U,G$335,'BAZA DANYCH'!$K:$K,$C498,'BAZA DANYCH'!$A:$A,$A498,'BAZA DANYCH'!$F:$F,STATYSTYKI!$B498)</f>
        <v>0</v>
      </c>
      <c r="H498" s="94">
        <f>SUMIFS('BAZA DANYCH'!$AB:$AB,'BAZA DANYCH'!$U:$U,H$335,'BAZA DANYCH'!$K:$K,$C498,'BAZA DANYCH'!$A:$A,$A498,'BAZA DANYCH'!$F:$F,STATYSTYKI!$B498)</f>
        <v>10</v>
      </c>
      <c r="I498" s="94">
        <f>SUMIFS('BAZA DANYCH'!$AB:$AB,'BAZA DANYCH'!$U:$U,I$335,'BAZA DANYCH'!$K:$K,$C498,'BAZA DANYCH'!$A:$A,$A498,'BAZA DANYCH'!$F:$F,STATYSTYKI!$B498)</f>
        <v>0</v>
      </c>
      <c r="J498" s="94">
        <f>SUMIFS('BAZA DANYCH'!$AB:$AB,'BAZA DANYCH'!$U:$U,J$335,'BAZA DANYCH'!$K:$K,$C498,'BAZA DANYCH'!$A:$A,$A498,'BAZA DANYCH'!$F:$F,STATYSTYKI!$B498)</f>
        <v>0</v>
      </c>
      <c r="K498" s="94">
        <f>SUMIFS('BAZA DANYCH'!$AB:$AB,'BAZA DANYCH'!$U:$U,K$335,'BAZA DANYCH'!$K:$K,$C498,'BAZA DANYCH'!$A:$A,$A498,'BAZA DANYCH'!$F:$F,STATYSTYKI!$B498)</f>
        <v>10</v>
      </c>
      <c r="L498" s="94">
        <f>SUMIFS('BAZA DANYCH'!$AB:$AB,'BAZA DANYCH'!$U:$U,L$335,'BAZA DANYCH'!$K:$K,$C498,'BAZA DANYCH'!$A:$A,$A498,'BAZA DANYCH'!$F:$F,STATYSTYKI!$B498)</f>
        <v>0</v>
      </c>
      <c r="P498" s="291"/>
      <c r="Q498" s="291"/>
      <c r="R498" s="291"/>
      <c r="S498" s="291"/>
      <c r="T498" s="234"/>
      <c r="U498" s="234"/>
      <c r="V498" s="234"/>
      <c r="W498" s="234"/>
      <c r="X498" s="291"/>
      <c r="Y498" s="291"/>
      <c r="Z498" s="291"/>
      <c r="AA498" s="291"/>
      <c r="AB498" s="291"/>
      <c r="AC498" s="291"/>
      <c r="AD498" s="234"/>
    </row>
    <row r="499" spans="1:30" ht="15">
      <c r="A499" s="28" t="s">
        <v>309</v>
      </c>
      <c r="B499" s="51" t="s">
        <v>314</v>
      </c>
      <c r="C499" s="49" t="s">
        <v>325</v>
      </c>
      <c r="D499" s="237">
        <f t="shared" si="66"/>
        <v>50</v>
      </c>
      <c r="E499" s="94">
        <f>SUMIFS('BAZA DANYCH'!$AB:$AB,'BAZA DANYCH'!$U:$U,E$335,'BAZA DANYCH'!$K:$K,$C499,'BAZA DANYCH'!$A:$A,$A499,'BAZA DANYCH'!$F:$F,STATYSTYKI!$B499)</f>
        <v>0</v>
      </c>
      <c r="F499" s="94">
        <f>SUMIFS('BAZA DANYCH'!$AB:$AB,'BAZA DANYCH'!$U:$U,F$335,'BAZA DANYCH'!$K:$K,$C499,'BAZA DANYCH'!$A:$A,$A499,'BAZA DANYCH'!$F:$F,STATYSTYKI!$B499)</f>
        <v>0</v>
      </c>
      <c r="G499" s="94">
        <f>SUMIFS('BAZA DANYCH'!$AB:$AB,'BAZA DANYCH'!$U:$U,G$335,'BAZA DANYCH'!$K:$K,$C499,'BAZA DANYCH'!$A:$A,$A499,'BAZA DANYCH'!$F:$F,STATYSTYKI!$B499)</f>
        <v>0</v>
      </c>
      <c r="H499" s="94">
        <f>SUMIFS('BAZA DANYCH'!$AB:$AB,'BAZA DANYCH'!$U:$U,H$335,'BAZA DANYCH'!$K:$K,$C499,'BAZA DANYCH'!$A:$A,$A499,'BAZA DANYCH'!$F:$F,STATYSTYKI!$B499)</f>
        <v>0</v>
      </c>
      <c r="I499" s="94">
        <f>SUMIFS('BAZA DANYCH'!$AB:$AB,'BAZA DANYCH'!$U:$U,I$335,'BAZA DANYCH'!$K:$K,$C499,'BAZA DANYCH'!$A:$A,$A499,'BAZA DANYCH'!$F:$F,STATYSTYKI!$B499)</f>
        <v>0</v>
      </c>
      <c r="J499" s="94">
        <f>SUMIFS('BAZA DANYCH'!$AB:$AB,'BAZA DANYCH'!$U:$U,J$335,'BAZA DANYCH'!$K:$K,$C499,'BAZA DANYCH'!$A:$A,$A499,'BAZA DANYCH'!$F:$F,STATYSTYKI!$B499)</f>
        <v>0</v>
      </c>
      <c r="K499" s="94">
        <f>SUMIFS('BAZA DANYCH'!$AB:$AB,'BAZA DANYCH'!$U:$U,K$335,'BAZA DANYCH'!$K:$K,$C499,'BAZA DANYCH'!$A:$A,$A499,'BAZA DANYCH'!$F:$F,STATYSTYKI!$B499)</f>
        <v>50</v>
      </c>
      <c r="L499" s="94">
        <f>SUMIFS('BAZA DANYCH'!$AB:$AB,'BAZA DANYCH'!$U:$U,L$335,'BAZA DANYCH'!$K:$K,$C499,'BAZA DANYCH'!$A:$A,$A499,'BAZA DANYCH'!$F:$F,STATYSTYKI!$B499)</f>
        <v>0</v>
      </c>
      <c r="P499" s="291"/>
      <c r="Q499" s="291"/>
      <c r="R499" s="291"/>
      <c r="S499" s="291"/>
      <c r="T499" s="234"/>
      <c r="U499" s="234"/>
      <c r="V499" s="234"/>
      <c r="W499" s="234"/>
      <c r="X499" s="291"/>
      <c r="Y499" s="291"/>
      <c r="Z499" s="291"/>
      <c r="AA499" s="291"/>
      <c r="AB499" s="291"/>
      <c r="AC499" s="291"/>
      <c r="AD499" s="234"/>
    </row>
    <row r="500" spans="1:30" ht="15">
      <c r="A500" s="28" t="s">
        <v>215</v>
      </c>
      <c r="B500" s="46" t="s">
        <v>216</v>
      </c>
      <c r="C500" s="53" t="s">
        <v>235</v>
      </c>
      <c r="D500" s="237">
        <f t="shared" si="66"/>
        <v>50</v>
      </c>
      <c r="E500" s="94">
        <f>SUMIFS('BAZA DANYCH'!$AB:$AB,'BAZA DANYCH'!$U:$U,E$335,'BAZA DANYCH'!$K:$K,$C500,'BAZA DANYCH'!$A:$A,$A500,'BAZA DANYCH'!$F:$F,STATYSTYKI!$B500)</f>
        <v>0</v>
      </c>
      <c r="F500" s="94">
        <f>SUMIFS('BAZA DANYCH'!$AB:$AB,'BAZA DANYCH'!$U:$U,F$335,'BAZA DANYCH'!$K:$K,$C500,'BAZA DANYCH'!$A:$A,$A500,'BAZA DANYCH'!$F:$F,STATYSTYKI!$B500)</f>
        <v>0</v>
      </c>
      <c r="G500" s="94">
        <f>SUMIFS('BAZA DANYCH'!$AB:$AB,'BAZA DANYCH'!$U:$U,G$335,'BAZA DANYCH'!$K:$K,$C500,'BAZA DANYCH'!$A:$A,$A500,'BAZA DANYCH'!$F:$F,STATYSTYKI!$B500)</f>
        <v>0</v>
      </c>
      <c r="H500" s="94">
        <f>SUMIFS('BAZA DANYCH'!$AB:$AB,'BAZA DANYCH'!$U:$U,H$335,'BAZA DANYCH'!$K:$K,$C500,'BAZA DANYCH'!$A:$A,$A500,'BAZA DANYCH'!$F:$F,STATYSTYKI!$B500)</f>
        <v>0</v>
      </c>
      <c r="I500" s="94">
        <f>SUMIFS('BAZA DANYCH'!$AB:$AB,'BAZA DANYCH'!$U:$U,I$335,'BAZA DANYCH'!$K:$K,$C500,'BAZA DANYCH'!$A:$A,$A500,'BAZA DANYCH'!$F:$F,STATYSTYKI!$B500)</f>
        <v>0</v>
      </c>
      <c r="J500" s="94">
        <f>SUMIFS('BAZA DANYCH'!$AB:$AB,'BAZA DANYCH'!$U:$U,J$335,'BAZA DANYCH'!$K:$K,$C500,'BAZA DANYCH'!$A:$A,$A500,'BAZA DANYCH'!$F:$F,STATYSTYKI!$B500)</f>
        <v>0</v>
      </c>
      <c r="K500" s="94">
        <f>SUMIFS('BAZA DANYCH'!$AB:$AB,'BAZA DANYCH'!$U:$U,K$335,'BAZA DANYCH'!$K:$K,$C500,'BAZA DANYCH'!$A:$A,$A500,'BAZA DANYCH'!$F:$F,STATYSTYKI!$B500)</f>
        <v>50</v>
      </c>
      <c r="L500" s="94">
        <f>SUMIFS('BAZA DANYCH'!$AB:$AB,'BAZA DANYCH'!$U:$U,L$335,'BAZA DANYCH'!$K:$K,$C500,'BAZA DANYCH'!$A:$A,$A500,'BAZA DANYCH'!$F:$F,STATYSTYKI!$B500)</f>
        <v>0</v>
      </c>
      <c r="P500" s="291"/>
      <c r="Q500" s="291"/>
      <c r="R500" s="291"/>
      <c r="S500" s="291"/>
      <c r="T500" s="234"/>
      <c r="U500" s="234"/>
      <c r="V500" s="234"/>
      <c r="W500" s="234"/>
      <c r="X500" s="291"/>
      <c r="Y500" s="291"/>
      <c r="Z500" s="291"/>
      <c r="AA500" s="291"/>
      <c r="AB500" s="291"/>
      <c r="AC500" s="291"/>
      <c r="AD500" s="234"/>
    </row>
    <row r="501" spans="1:30" ht="15">
      <c r="A501" s="28" t="s">
        <v>242</v>
      </c>
      <c r="B501" s="142" t="s">
        <v>243</v>
      </c>
      <c r="C501" s="146" t="s">
        <v>248</v>
      </c>
      <c r="D501" s="237">
        <f t="shared" si="66"/>
        <v>3034</v>
      </c>
      <c r="E501" s="94">
        <f>SUMIFS('BAZA DANYCH'!$AB:$AB,'BAZA DANYCH'!$U:$U,E$335,'BAZA DANYCH'!$K:$K,$C501,'BAZA DANYCH'!$A:$A,$A501,'BAZA DANYCH'!$F:$F,STATYSTYKI!$B501)</f>
        <v>616</v>
      </c>
      <c r="F501" s="94">
        <f>SUMIFS('BAZA DANYCH'!$AB:$AB,'BAZA DANYCH'!$U:$U,F$335,'BAZA DANYCH'!$K:$K,$C501,'BAZA DANYCH'!$A:$A,$A501,'BAZA DANYCH'!$F:$F,STATYSTYKI!$B501)</f>
        <v>498</v>
      </c>
      <c r="G501" s="94">
        <f>SUMIFS('BAZA DANYCH'!$AB:$AB,'BAZA DANYCH'!$U:$U,G$335,'BAZA DANYCH'!$K:$K,$C501,'BAZA DANYCH'!$A:$A,$A501,'BAZA DANYCH'!$F:$F,STATYSTYKI!$B501)</f>
        <v>558</v>
      </c>
      <c r="H501" s="94">
        <f>SUMIFS('BAZA DANYCH'!$AB:$AB,'BAZA DANYCH'!$U:$U,H$335,'BAZA DANYCH'!$K:$K,$C501,'BAZA DANYCH'!$A:$A,$A501,'BAZA DANYCH'!$F:$F,STATYSTYKI!$B501)</f>
        <v>293</v>
      </c>
      <c r="I501" s="94">
        <f>SUMIFS('BAZA DANYCH'!$AB:$AB,'BAZA DANYCH'!$U:$U,I$335,'BAZA DANYCH'!$K:$K,$C501,'BAZA DANYCH'!$A:$A,$A501,'BAZA DANYCH'!$F:$F,STATYSTYKI!$B501)</f>
        <v>543</v>
      </c>
      <c r="J501" s="94">
        <f>SUMIFS('BAZA DANYCH'!$AB:$AB,'BAZA DANYCH'!$U:$U,J$335,'BAZA DANYCH'!$K:$K,$C501,'BAZA DANYCH'!$A:$A,$A501,'BAZA DANYCH'!$F:$F,STATYSTYKI!$B501)</f>
        <v>218</v>
      </c>
      <c r="K501" s="94">
        <f>SUMIFS('BAZA DANYCH'!$AB:$AB,'BAZA DANYCH'!$U:$U,K$335,'BAZA DANYCH'!$K:$K,$C501,'BAZA DANYCH'!$A:$A,$A501,'BAZA DANYCH'!$F:$F,STATYSTYKI!$B501)</f>
        <v>248</v>
      </c>
      <c r="L501" s="94">
        <f>SUMIFS('BAZA DANYCH'!$AB:$AB,'BAZA DANYCH'!$U:$U,L$335,'BAZA DANYCH'!$K:$K,$C501,'BAZA DANYCH'!$A:$A,$A501,'BAZA DANYCH'!$F:$F,STATYSTYKI!$B501)</f>
        <v>60</v>
      </c>
      <c r="P501" s="291"/>
      <c r="Q501" s="291"/>
      <c r="R501" s="291"/>
      <c r="S501" s="291"/>
      <c r="T501" s="234"/>
      <c r="U501" s="234"/>
      <c r="V501" s="234"/>
      <c r="W501" s="234"/>
      <c r="X501" s="291"/>
      <c r="Y501" s="291"/>
      <c r="Z501" s="291"/>
      <c r="AA501" s="291"/>
      <c r="AB501" s="291"/>
      <c r="AC501" s="291"/>
      <c r="AD501" s="234"/>
    </row>
    <row r="502" spans="1:30" ht="15">
      <c r="A502" s="28" t="s">
        <v>242</v>
      </c>
      <c r="B502" s="51" t="s">
        <v>264</v>
      </c>
      <c r="C502" s="49" t="s">
        <v>248</v>
      </c>
      <c r="D502" s="237">
        <f t="shared" si="66"/>
        <v>506</v>
      </c>
      <c r="E502" s="94">
        <f>SUMIFS('BAZA DANYCH'!$AB:$AB,'BAZA DANYCH'!$U:$U,E$335,'BAZA DANYCH'!$K:$K,$C502,'BAZA DANYCH'!$A:$A,$A502,'BAZA DANYCH'!$F:$F,STATYSTYKI!$B502)</f>
        <v>0</v>
      </c>
      <c r="F502" s="94">
        <f>SUMIFS('BAZA DANYCH'!$AB:$AB,'BAZA DANYCH'!$U:$U,F$335,'BAZA DANYCH'!$K:$K,$C502,'BAZA DANYCH'!$A:$A,$A502,'BAZA DANYCH'!$F:$F,STATYSTYKI!$B502)</f>
        <v>0</v>
      </c>
      <c r="G502" s="94">
        <f>SUMIFS('BAZA DANYCH'!$AB:$AB,'BAZA DANYCH'!$U:$U,G$335,'BAZA DANYCH'!$K:$K,$C502,'BAZA DANYCH'!$A:$A,$A502,'BAZA DANYCH'!$F:$F,STATYSTYKI!$B502)</f>
        <v>0</v>
      </c>
      <c r="H502" s="94">
        <f>SUMIFS('BAZA DANYCH'!$AB:$AB,'BAZA DANYCH'!$U:$U,H$335,'BAZA DANYCH'!$K:$K,$C502,'BAZA DANYCH'!$A:$A,$A502,'BAZA DANYCH'!$F:$F,STATYSTYKI!$B502)</f>
        <v>0</v>
      </c>
      <c r="I502" s="94">
        <f>SUMIFS('BAZA DANYCH'!$AB:$AB,'BAZA DANYCH'!$U:$U,I$335,'BAZA DANYCH'!$K:$K,$C502,'BAZA DANYCH'!$A:$A,$A502,'BAZA DANYCH'!$F:$F,STATYSTYKI!$B502)</f>
        <v>105</v>
      </c>
      <c r="J502" s="94">
        <f>SUMIFS('BAZA DANYCH'!$AB:$AB,'BAZA DANYCH'!$U:$U,J$335,'BAZA DANYCH'!$K:$K,$C502,'BAZA DANYCH'!$A:$A,$A502,'BAZA DANYCH'!$F:$F,STATYSTYKI!$B502)</f>
        <v>45</v>
      </c>
      <c r="K502" s="94">
        <f>SUMIFS('BAZA DANYCH'!$AB:$AB,'BAZA DANYCH'!$U:$U,K$335,'BAZA DANYCH'!$K:$K,$C502,'BAZA DANYCH'!$A:$A,$A502,'BAZA DANYCH'!$F:$F,STATYSTYKI!$B502)</f>
        <v>50</v>
      </c>
      <c r="L502" s="94">
        <f>SUMIFS('BAZA DANYCH'!$AB:$AB,'BAZA DANYCH'!$U:$U,L$335,'BAZA DANYCH'!$K:$K,$C502,'BAZA DANYCH'!$A:$A,$A502,'BAZA DANYCH'!$F:$F,STATYSTYKI!$B502)</f>
        <v>306</v>
      </c>
      <c r="P502" s="291"/>
      <c r="Q502" s="291"/>
      <c r="R502" s="291"/>
      <c r="S502" s="291"/>
      <c r="T502" s="234"/>
      <c r="U502" s="234"/>
      <c r="V502" s="234"/>
      <c r="W502" s="234"/>
      <c r="X502" s="291"/>
      <c r="Y502" s="291"/>
      <c r="Z502" s="291"/>
      <c r="AA502" s="291"/>
      <c r="AB502" s="291"/>
      <c r="AC502" s="291"/>
      <c r="AD502" s="234"/>
    </row>
    <row r="503" spans="1:30" ht="15">
      <c r="A503" s="28" t="s">
        <v>422</v>
      </c>
      <c r="B503" s="51" t="s">
        <v>423</v>
      </c>
      <c r="C503" s="49" t="s">
        <v>427</v>
      </c>
      <c r="D503" s="237">
        <f t="shared" si="66"/>
        <v>50</v>
      </c>
      <c r="E503" s="94">
        <f>SUMIFS('BAZA DANYCH'!$AB:$AB,'BAZA DANYCH'!$U:$U,E$335,'BAZA DANYCH'!$K:$K,$C503,'BAZA DANYCH'!$A:$A,$A503,'BAZA DANYCH'!$F:$F,STATYSTYKI!$B503)</f>
        <v>0</v>
      </c>
      <c r="F503" s="94">
        <f>SUMIFS('BAZA DANYCH'!$AB:$AB,'BAZA DANYCH'!$U:$U,F$335,'BAZA DANYCH'!$K:$K,$C503,'BAZA DANYCH'!$A:$A,$A503,'BAZA DANYCH'!$F:$F,STATYSTYKI!$B503)</f>
        <v>0</v>
      </c>
      <c r="G503" s="94">
        <f>SUMIFS('BAZA DANYCH'!$AB:$AB,'BAZA DANYCH'!$U:$U,G$335,'BAZA DANYCH'!$K:$K,$C503,'BAZA DANYCH'!$A:$A,$A503,'BAZA DANYCH'!$F:$F,STATYSTYKI!$B503)</f>
        <v>0</v>
      </c>
      <c r="H503" s="94">
        <f>SUMIFS('BAZA DANYCH'!$AB:$AB,'BAZA DANYCH'!$U:$U,H$335,'BAZA DANYCH'!$K:$K,$C503,'BAZA DANYCH'!$A:$A,$A503,'BAZA DANYCH'!$F:$F,STATYSTYKI!$B503)</f>
        <v>50</v>
      </c>
      <c r="I503" s="94">
        <f>SUMIFS('BAZA DANYCH'!$AB:$AB,'BAZA DANYCH'!$U:$U,I$335,'BAZA DANYCH'!$K:$K,$C503,'BAZA DANYCH'!$A:$A,$A503,'BAZA DANYCH'!$F:$F,STATYSTYKI!$B503)</f>
        <v>0</v>
      </c>
      <c r="J503" s="94">
        <f>SUMIFS('BAZA DANYCH'!$AB:$AB,'BAZA DANYCH'!$U:$U,J$335,'BAZA DANYCH'!$K:$K,$C503,'BAZA DANYCH'!$A:$A,$A503,'BAZA DANYCH'!$F:$F,STATYSTYKI!$B503)</f>
        <v>0</v>
      </c>
      <c r="K503" s="94">
        <f>SUMIFS('BAZA DANYCH'!$AB:$AB,'BAZA DANYCH'!$U:$U,K$335,'BAZA DANYCH'!$K:$K,$C503,'BAZA DANYCH'!$A:$A,$A503,'BAZA DANYCH'!$F:$F,STATYSTYKI!$B503)</f>
        <v>0</v>
      </c>
      <c r="L503" s="94">
        <f>SUMIFS('BAZA DANYCH'!$AB:$AB,'BAZA DANYCH'!$U:$U,L$335,'BAZA DANYCH'!$K:$K,$C503,'BAZA DANYCH'!$A:$A,$A503,'BAZA DANYCH'!$F:$F,STATYSTYKI!$B503)</f>
        <v>0</v>
      </c>
      <c r="P503" s="291"/>
      <c r="Q503" s="291"/>
      <c r="R503" s="291"/>
      <c r="S503" s="291"/>
      <c r="T503" s="234"/>
      <c r="U503" s="234"/>
      <c r="V503" s="234"/>
      <c r="W503" s="234"/>
      <c r="X503" s="291"/>
      <c r="Y503" s="291"/>
      <c r="Z503" s="291"/>
      <c r="AA503" s="291"/>
      <c r="AB503" s="291"/>
      <c r="AC503" s="291"/>
      <c r="AD503" s="234"/>
    </row>
    <row r="504" spans="1:30" ht="15">
      <c r="A504" s="28" t="s">
        <v>337</v>
      </c>
      <c r="B504" s="51" t="s">
        <v>350</v>
      </c>
      <c r="C504" s="49" t="s">
        <v>353</v>
      </c>
      <c r="D504" s="237">
        <f t="shared" si="66"/>
        <v>50</v>
      </c>
      <c r="E504" s="94">
        <f>SUMIFS('BAZA DANYCH'!$AB:$AB,'BAZA DANYCH'!$U:$U,E$335,'BAZA DANYCH'!$K:$K,$C504,'BAZA DANYCH'!$A:$A,$A504,'BAZA DANYCH'!$F:$F,STATYSTYKI!$B504)</f>
        <v>50</v>
      </c>
      <c r="F504" s="94">
        <f>SUMIFS('BAZA DANYCH'!$AB:$AB,'BAZA DANYCH'!$U:$U,F$335,'BAZA DANYCH'!$K:$K,$C504,'BAZA DANYCH'!$A:$A,$A504,'BAZA DANYCH'!$F:$F,STATYSTYKI!$B504)</f>
        <v>0</v>
      </c>
      <c r="G504" s="94">
        <f>SUMIFS('BAZA DANYCH'!$AB:$AB,'BAZA DANYCH'!$U:$U,G$335,'BAZA DANYCH'!$K:$K,$C504,'BAZA DANYCH'!$A:$A,$A504,'BAZA DANYCH'!$F:$F,STATYSTYKI!$B504)</f>
        <v>0</v>
      </c>
      <c r="H504" s="94">
        <f>SUMIFS('BAZA DANYCH'!$AB:$AB,'BAZA DANYCH'!$U:$U,H$335,'BAZA DANYCH'!$K:$K,$C504,'BAZA DANYCH'!$A:$A,$A504,'BAZA DANYCH'!$F:$F,STATYSTYKI!$B504)</f>
        <v>0</v>
      </c>
      <c r="I504" s="94">
        <f>SUMIFS('BAZA DANYCH'!$AB:$AB,'BAZA DANYCH'!$U:$U,I$335,'BAZA DANYCH'!$K:$K,$C504,'BAZA DANYCH'!$A:$A,$A504,'BAZA DANYCH'!$F:$F,STATYSTYKI!$B504)</f>
        <v>0</v>
      </c>
      <c r="J504" s="94">
        <f>SUMIFS('BAZA DANYCH'!$AB:$AB,'BAZA DANYCH'!$U:$U,J$335,'BAZA DANYCH'!$K:$K,$C504,'BAZA DANYCH'!$A:$A,$A504,'BAZA DANYCH'!$F:$F,STATYSTYKI!$B504)</f>
        <v>0</v>
      </c>
      <c r="K504" s="94">
        <f>SUMIFS('BAZA DANYCH'!$AB:$AB,'BAZA DANYCH'!$U:$U,K$335,'BAZA DANYCH'!$K:$K,$C504,'BAZA DANYCH'!$A:$A,$A504,'BAZA DANYCH'!$F:$F,STATYSTYKI!$B504)</f>
        <v>0</v>
      </c>
      <c r="L504" s="94">
        <f>SUMIFS('BAZA DANYCH'!$AB:$AB,'BAZA DANYCH'!$U:$U,L$335,'BAZA DANYCH'!$K:$K,$C504,'BAZA DANYCH'!$A:$A,$A504,'BAZA DANYCH'!$F:$F,STATYSTYKI!$B504)</f>
        <v>0</v>
      </c>
      <c r="P504" s="291"/>
      <c r="Q504" s="291"/>
      <c r="R504" s="291"/>
      <c r="S504" s="291"/>
      <c r="T504" s="234"/>
      <c r="U504" s="234"/>
      <c r="V504" s="234"/>
      <c r="W504" s="234"/>
      <c r="X504" s="291"/>
      <c r="Y504" s="291"/>
      <c r="Z504" s="291"/>
      <c r="AA504" s="291"/>
      <c r="AB504" s="291"/>
      <c r="AC504" s="291"/>
      <c r="AD504" s="234"/>
    </row>
    <row r="505" spans="1:30" ht="15">
      <c r="A505" s="28" t="s">
        <v>405</v>
      </c>
      <c r="B505" s="51" t="s">
        <v>406</v>
      </c>
      <c r="C505" s="49" t="s">
        <v>412</v>
      </c>
      <c r="D505" s="237">
        <f t="shared" si="66"/>
        <v>20</v>
      </c>
      <c r="E505" s="94">
        <f>SUMIFS('BAZA DANYCH'!$AB:$AB,'BAZA DANYCH'!$U:$U,E$335,'BAZA DANYCH'!$K:$K,$C505,'BAZA DANYCH'!$A:$A,$A505,'BAZA DANYCH'!$F:$F,STATYSTYKI!$B505)</f>
        <v>0</v>
      </c>
      <c r="F505" s="94">
        <f>SUMIFS('BAZA DANYCH'!$AB:$AB,'BAZA DANYCH'!$U:$U,F$335,'BAZA DANYCH'!$K:$K,$C505,'BAZA DANYCH'!$A:$A,$A505,'BAZA DANYCH'!$F:$F,STATYSTYKI!$B505)</f>
        <v>0</v>
      </c>
      <c r="G505" s="94">
        <f>SUMIFS('BAZA DANYCH'!$AB:$AB,'BAZA DANYCH'!$U:$U,G$335,'BAZA DANYCH'!$K:$K,$C505,'BAZA DANYCH'!$A:$A,$A505,'BAZA DANYCH'!$F:$F,STATYSTYKI!$B505)</f>
        <v>0</v>
      </c>
      <c r="H505" s="94">
        <f>SUMIFS('BAZA DANYCH'!$AB:$AB,'BAZA DANYCH'!$U:$U,H$335,'BAZA DANYCH'!$K:$K,$C505,'BAZA DANYCH'!$A:$A,$A505,'BAZA DANYCH'!$F:$F,STATYSTYKI!$B505)</f>
        <v>20</v>
      </c>
      <c r="I505" s="94">
        <f>SUMIFS('BAZA DANYCH'!$AB:$AB,'BAZA DANYCH'!$U:$U,I$335,'BAZA DANYCH'!$K:$K,$C505,'BAZA DANYCH'!$A:$A,$A505,'BAZA DANYCH'!$F:$F,STATYSTYKI!$B505)</f>
        <v>0</v>
      </c>
      <c r="J505" s="94">
        <f>SUMIFS('BAZA DANYCH'!$AB:$AB,'BAZA DANYCH'!$U:$U,J$335,'BAZA DANYCH'!$K:$K,$C505,'BAZA DANYCH'!$A:$A,$A505,'BAZA DANYCH'!$F:$F,STATYSTYKI!$B505)</f>
        <v>0</v>
      </c>
      <c r="K505" s="94">
        <f>SUMIFS('BAZA DANYCH'!$AB:$AB,'BAZA DANYCH'!$U:$U,K$335,'BAZA DANYCH'!$K:$K,$C505,'BAZA DANYCH'!$A:$A,$A505,'BAZA DANYCH'!$F:$F,STATYSTYKI!$B505)</f>
        <v>0</v>
      </c>
      <c r="L505" s="94">
        <f>SUMIFS('BAZA DANYCH'!$AB:$AB,'BAZA DANYCH'!$U:$U,L$335,'BAZA DANYCH'!$K:$K,$C505,'BAZA DANYCH'!$A:$A,$A505,'BAZA DANYCH'!$F:$F,STATYSTYKI!$B505)</f>
        <v>0</v>
      </c>
      <c r="P505" s="291"/>
      <c r="Q505" s="291"/>
      <c r="R505" s="291"/>
      <c r="S505" s="291"/>
      <c r="T505" s="234"/>
      <c r="U505" s="234"/>
      <c r="V505" s="234"/>
      <c r="W505" s="234"/>
      <c r="X505" s="291"/>
      <c r="Y505" s="291"/>
      <c r="Z505" s="291"/>
      <c r="AA505" s="291"/>
      <c r="AB505" s="291"/>
      <c r="AC505" s="291"/>
      <c r="AD505" s="234"/>
    </row>
    <row r="506" spans="1:30" ht="15">
      <c r="A506" s="28" t="s">
        <v>434</v>
      </c>
      <c r="B506" s="51" t="s">
        <v>435</v>
      </c>
      <c r="C506" s="49" t="s">
        <v>437</v>
      </c>
      <c r="D506" s="237">
        <f t="shared" si="66"/>
        <v>6</v>
      </c>
      <c r="E506" s="94">
        <f>SUMIFS('BAZA DANYCH'!$AB:$AB,'BAZA DANYCH'!$U:$U,E$335,'BAZA DANYCH'!$K:$K,$C506,'BAZA DANYCH'!$A:$A,$A506,'BAZA DANYCH'!$F:$F,STATYSTYKI!$B506)</f>
        <v>0</v>
      </c>
      <c r="F506" s="94">
        <f>SUMIFS('BAZA DANYCH'!$AB:$AB,'BAZA DANYCH'!$U:$U,F$335,'BAZA DANYCH'!$K:$K,$C506,'BAZA DANYCH'!$A:$A,$A506,'BAZA DANYCH'!$F:$F,STATYSTYKI!$B506)</f>
        <v>0</v>
      </c>
      <c r="G506" s="94">
        <f>SUMIFS('BAZA DANYCH'!$AB:$AB,'BAZA DANYCH'!$U:$U,G$335,'BAZA DANYCH'!$K:$K,$C506,'BAZA DANYCH'!$A:$A,$A506,'BAZA DANYCH'!$F:$F,STATYSTYKI!$B506)</f>
        <v>6</v>
      </c>
      <c r="H506" s="94">
        <f>SUMIFS('BAZA DANYCH'!$AB:$AB,'BAZA DANYCH'!$U:$U,H$335,'BAZA DANYCH'!$K:$K,$C506,'BAZA DANYCH'!$A:$A,$A506,'BAZA DANYCH'!$F:$F,STATYSTYKI!$B506)</f>
        <v>0</v>
      </c>
      <c r="I506" s="94">
        <f>SUMIFS('BAZA DANYCH'!$AB:$AB,'BAZA DANYCH'!$U:$U,I$335,'BAZA DANYCH'!$K:$K,$C506,'BAZA DANYCH'!$A:$A,$A506,'BAZA DANYCH'!$F:$F,STATYSTYKI!$B506)</f>
        <v>0</v>
      </c>
      <c r="J506" s="94">
        <f>SUMIFS('BAZA DANYCH'!$AB:$AB,'BAZA DANYCH'!$U:$U,J$335,'BAZA DANYCH'!$K:$K,$C506,'BAZA DANYCH'!$A:$A,$A506,'BAZA DANYCH'!$F:$F,STATYSTYKI!$B506)</f>
        <v>0</v>
      </c>
      <c r="K506" s="94">
        <f>SUMIFS('BAZA DANYCH'!$AB:$AB,'BAZA DANYCH'!$U:$U,K$335,'BAZA DANYCH'!$K:$K,$C506,'BAZA DANYCH'!$A:$A,$A506,'BAZA DANYCH'!$F:$F,STATYSTYKI!$B506)</f>
        <v>0</v>
      </c>
      <c r="L506" s="94">
        <f>SUMIFS('BAZA DANYCH'!$AB:$AB,'BAZA DANYCH'!$U:$U,L$335,'BAZA DANYCH'!$K:$K,$C506,'BAZA DANYCH'!$A:$A,$A506,'BAZA DANYCH'!$F:$F,STATYSTYKI!$B506)</f>
        <v>0</v>
      </c>
      <c r="P506" s="291"/>
      <c r="Q506" s="291"/>
      <c r="R506" s="291"/>
      <c r="S506" s="291"/>
      <c r="T506" s="234"/>
      <c r="U506" s="234"/>
      <c r="V506" s="234"/>
      <c r="W506" s="234"/>
      <c r="X506" s="291"/>
      <c r="Y506" s="291"/>
      <c r="Z506" s="291"/>
      <c r="AA506" s="291"/>
      <c r="AB506" s="291"/>
      <c r="AC506" s="291"/>
      <c r="AD506" s="234"/>
    </row>
    <row r="507" spans="1:30" ht="15">
      <c r="A507" s="28" t="s">
        <v>242</v>
      </c>
      <c r="B507" s="142" t="s">
        <v>243</v>
      </c>
      <c r="C507" s="146" t="s">
        <v>256</v>
      </c>
      <c r="D507" s="237">
        <f t="shared" si="66"/>
        <v>50</v>
      </c>
      <c r="E507" s="94">
        <f>SUMIFS('BAZA DANYCH'!$AB:$AB,'BAZA DANYCH'!$U:$U,E$335,'BAZA DANYCH'!$K:$K,$C507,'BAZA DANYCH'!$A:$A,$A507,'BAZA DANYCH'!$F:$F,STATYSTYKI!$B507)</f>
        <v>0</v>
      </c>
      <c r="F507" s="94">
        <f>SUMIFS('BAZA DANYCH'!$AB:$AB,'BAZA DANYCH'!$U:$U,F$335,'BAZA DANYCH'!$K:$K,$C507,'BAZA DANYCH'!$A:$A,$A507,'BAZA DANYCH'!$F:$F,STATYSTYKI!$B507)</f>
        <v>0</v>
      </c>
      <c r="G507" s="94">
        <f>SUMIFS('BAZA DANYCH'!$AB:$AB,'BAZA DANYCH'!$U:$U,G$335,'BAZA DANYCH'!$K:$K,$C507,'BAZA DANYCH'!$A:$A,$A507,'BAZA DANYCH'!$F:$F,STATYSTYKI!$B507)</f>
        <v>50</v>
      </c>
      <c r="H507" s="94">
        <f>SUMIFS('BAZA DANYCH'!$AB:$AB,'BAZA DANYCH'!$U:$U,H$335,'BAZA DANYCH'!$K:$K,$C507,'BAZA DANYCH'!$A:$A,$A507,'BAZA DANYCH'!$F:$F,STATYSTYKI!$B507)</f>
        <v>0</v>
      </c>
      <c r="I507" s="94">
        <f>SUMIFS('BAZA DANYCH'!$AB:$AB,'BAZA DANYCH'!$U:$U,I$335,'BAZA DANYCH'!$K:$K,$C507,'BAZA DANYCH'!$A:$A,$A507,'BAZA DANYCH'!$F:$F,STATYSTYKI!$B507)</f>
        <v>0</v>
      </c>
      <c r="J507" s="94">
        <f>SUMIFS('BAZA DANYCH'!$AB:$AB,'BAZA DANYCH'!$U:$U,J$335,'BAZA DANYCH'!$K:$K,$C507,'BAZA DANYCH'!$A:$A,$A507,'BAZA DANYCH'!$F:$F,STATYSTYKI!$B507)</f>
        <v>0</v>
      </c>
      <c r="K507" s="94">
        <f>SUMIFS('BAZA DANYCH'!$AB:$AB,'BAZA DANYCH'!$U:$U,K$335,'BAZA DANYCH'!$K:$K,$C507,'BAZA DANYCH'!$A:$A,$A507,'BAZA DANYCH'!$F:$F,STATYSTYKI!$B507)</f>
        <v>0</v>
      </c>
      <c r="L507" s="94">
        <f>SUMIFS('BAZA DANYCH'!$AB:$AB,'BAZA DANYCH'!$U:$U,L$335,'BAZA DANYCH'!$K:$K,$C507,'BAZA DANYCH'!$A:$A,$A507,'BAZA DANYCH'!$F:$F,STATYSTYKI!$B507)</f>
        <v>0</v>
      </c>
      <c r="P507" s="291"/>
      <c r="Q507" s="291"/>
      <c r="R507" s="291"/>
      <c r="S507" s="291"/>
      <c r="T507" s="234"/>
      <c r="U507" s="234"/>
      <c r="V507" s="234"/>
      <c r="W507" s="234"/>
      <c r="X507" s="291"/>
      <c r="Y507" s="291"/>
      <c r="Z507" s="291"/>
      <c r="AA507" s="291"/>
      <c r="AB507" s="291"/>
      <c r="AC507" s="291"/>
      <c r="AD507" s="234"/>
    </row>
    <row r="508" spans="1:30" ht="15">
      <c r="A508" s="28" t="s">
        <v>337</v>
      </c>
      <c r="B508" s="51" t="s">
        <v>350</v>
      </c>
      <c r="C508" s="49" t="s">
        <v>367</v>
      </c>
      <c r="D508" s="237">
        <f t="shared" si="66"/>
        <v>36</v>
      </c>
      <c r="E508" s="94">
        <f>SUMIFS('BAZA DANYCH'!$AB:$AB,'BAZA DANYCH'!$U:$U,E$335,'BAZA DANYCH'!$K:$K,$C508,'BAZA DANYCH'!$A:$A,$A508,'BAZA DANYCH'!$F:$F,STATYSTYKI!$B508)</f>
        <v>0</v>
      </c>
      <c r="F508" s="94">
        <f>SUMIFS('BAZA DANYCH'!$AB:$AB,'BAZA DANYCH'!$U:$U,F$335,'BAZA DANYCH'!$K:$K,$C508,'BAZA DANYCH'!$A:$A,$A508,'BAZA DANYCH'!$F:$F,STATYSTYKI!$B508)</f>
        <v>0</v>
      </c>
      <c r="G508" s="94">
        <f>SUMIFS('BAZA DANYCH'!$AB:$AB,'BAZA DANYCH'!$U:$U,G$335,'BAZA DANYCH'!$K:$K,$C508,'BAZA DANYCH'!$A:$A,$A508,'BAZA DANYCH'!$F:$F,STATYSTYKI!$B508)</f>
        <v>18</v>
      </c>
      <c r="H508" s="94">
        <f>SUMIFS('BAZA DANYCH'!$AB:$AB,'BAZA DANYCH'!$U:$U,H$335,'BAZA DANYCH'!$K:$K,$C508,'BAZA DANYCH'!$A:$A,$A508,'BAZA DANYCH'!$F:$F,STATYSTYKI!$B508)</f>
        <v>0</v>
      </c>
      <c r="I508" s="94">
        <f>SUMIFS('BAZA DANYCH'!$AB:$AB,'BAZA DANYCH'!$U:$U,I$335,'BAZA DANYCH'!$K:$K,$C508,'BAZA DANYCH'!$A:$A,$A508,'BAZA DANYCH'!$F:$F,STATYSTYKI!$B508)</f>
        <v>18</v>
      </c>
      <c r="J508" s="94">
        <f>SUMIFS('BAZA DANYCH'!$AB:$AB,'BAZA DANYCH'!$U:$U,J$335,'BAZA DANYCH'!$K:$K,$C508,'BAZA DANYCH'!$A:$A,$A508,'BAZA DANYCH'!$F:$F,STATYSTYKI!$B508)</f>
        <v>0</v>
      </c>
      <c r="K508" s="94">
        <f>SUMIFS('BAZA DANYCH'!$AB:$AB,'BAZA DANYCH'!$U:$U,K$335,'BAZA DANYCH'!$K:$K,$C508,'BAZA DANYCH'!$A:$A,$A508,'BAZA DANYCH'!$F:$F,STATYSTYKI!$B508)</f>
        <v>0</v>
      </c>
      <c r="L508" s="94">
        <f>SUMIFS('BAZA DANYCH'!$AB:$AB,'BAZA DANYCH'!$U:$U,L$335,'BAZA DANYCH'!$K:$K,$C508,'BAZA DANYCH'!$A:$A,$A508,'BAZA DANYCH'!$F:$F,STATYSTYKI!$B508)</f>
        <v>0</v>
      </c>
      <c r="P508" s="291"/>
      <c r="Q508" s="291"/>
      <c r="R508" s="291"/>
      <c r="S508" s="291"/>
      <c r="T508" s="234"/>
      <c r="U508" s="234"/>
      <c r="V508" s="234"/>
      <c r="W508" s="234"/>
      <c r="X508" s="291"/>
      <c r="Y508" s="291"/>
      <c r="Z508" s="291"/>
      <c r="AA508" s="291"/>
      <c r="AB508" s="291"/>
      <c r="AC508" s="291"/>
      <c r="AD508" s="234"/>
    </row>
    <row r="509" spans="1:30" ht="15">
      <c r="A509" s="28" t="s">
        <v>215</v>
      </c>
      <c r="B509" s="45" t="s">
        <v>216</v>
      </c>
      <c r="C509" s="53" t="s">
        <v>224</v>
      </c>
      <c r="D509" s="237">
        <f t="shared" si="66"/>
        <v>56</v>
      </c>
      <c r="E509" s="94">
        <f>SUMIFS('BAZA DANYCH'!$AB:$AB,'BAZA DANYCH'!$U:$U,E$335,'BAZA DANYCH'!$K:$K,$C509,'BAZA DANYCH'!$A:$A,$A509,'BAZA DANYCH'!$F:$F,STATYSTYKI!$B509)</f>
        <v>0</v>
      </c>
      <c r="F509" s="94">
        <f>SUMIFS('BAZA DANYCH'!$AB:$AB,'BAZA DANYCH'!$U:$U,F$335,'BAZA DANYCH'!$K:$K,$C509,'BAZA DANYCH'!$A:$A,$A509,'BAZA DANYCH'!$F:$F,STATYSTYKI!$B509)</f>
        <v>0</v>
      </c>
      <c r="G509" s="94">
        <f>SUMIFS('BAZA DANYCH'!$AB:$AB,'BAZA DANYCH'!$U:$U,G$335,'BAZA DANYCH'!$K:$K,$C509,'BAZA DANYCH'!$A:$A,$A509,'BAZA DANYCH'!$F:$F,STATYSTYKI!$B509)</f>
        <v>0</v>
      </c>
      <c r="H509" s="94">
        <f>SUMIFS('BAZA DANYCH'!$AB:$AB,'BAZA DANYCH'!$U:$U,H$335,'BAZA DANYCH'!$K:$K,$C509,'BAZA DANYCH'!$A:$A,$A509,'BAZA DANYCH'!$F:$F,STATYSTYKI!$B509)</f>
        <v>0</v>
      </c>
      <c r="I509" s="94">
        <f>SUMIFS('BAZA DANYCH'!$AB:$AB,'BAZA DANYCH'!$U:$U,I$335,'BAZA DANYCH'!$K:$K,$C509,'BAZA DANYCH'!$A:$A,$A509,'BAZA DANYCH'!$F:$F,STATYSTYKI!$B509)</f>
        <v>0</v>
      </c>
      <c r="J509" s="94">
        <f>SUMIFS('BAZA DANYCH'!$AB:$AB,'BAZA DANYCH'!$U:$U,J$335,'BAZA DANYCH'!$K:$K,$C509,'BAZA DANYCH'!$A:$A,$A509,'BAZA DANYCH'!$F:$F,STATYSTYKI!$B509)</f>
        <v>0</v>
      </c>
      <c r="K509" s="94">
        <f>SUMIFS('BAZA DANYCH'!$AB:$AB,'BAZA DANYCH'!$U:$U,K$335,'BAZA DANYCH'!$K:$K,$C509,'BAZA DANYCH'!$A:$A,$A509,'BAZA DANYCH'!$F:$F,STATYSTYKI!$B509)</f>
        <v>56</v>
      </c>
      <c r="L509" s="94">
        <f>SUMIFS('BAZA DANYCH'!$AB:$AB,'BAZA DANYCH'!$U:$U,L$335,'BAZA DANYCH'!$K:$K,$C509,'BAZA DANYCH'!$A:$A,$A509,'BAZA DANYCH'!$F:$F,STATYSTYKI!$B509)</f>
        <v>0</v>
      </c>
      <c r="P509" s="291"/>
      <c r="Q509" s="291"/>
      <c r="R509" s="291"/>
      <c r="S509" s="291"/>
      <c r="T509" s="234"/>
      <c r="U509" s="234"/>
      <c r="V509" s="234"/>
      <c r="W509" s="234"/>
      <c r="X509" s="291"/>
      <c r="Y509" s="291"/>
      <c r="Z509" s="291"/>
      <c r="AA509" s="291"/>
      <c r="AB509" s="291"/>
      <c r="AC509" s="291"/>
      <c r="AD509" s="234"/>
    </row>
    <row r="510" spans="1:30" ht="15">
      <c r="A510" s="28" t="s">
        <v>434</v>
      </c>
      <c r="B510" s="51" t="s">
        <v>435</v>
      </c>
      <c r="C510" s="49" t="s">
        <v>198</v>
      </c>
      <c r="D510" s="237">
        <f t="shared" si="66"/>
        <v>20</v>
      </c>
      <c r="E510" s="94">
        <f>SUMIFS('BAZA DANYCH'!$AB:$AB,'BAZA DANYCH'!$U:$U,E$335,'BAZA DANYCH'!$K:$K,$C510,'BAZA DANYCH'!$A:$A,$A510,'BAZA DANYCH'!$F:$F,STATYSTYKI!$B510)</f>
        <v>0</v>
      </c>
      <c r="F510" s="94">
        <f>SUMIFS('BAZA DANYCH'!$AB:$AB,'BAZA DANYCH'!$U:$U,F$335,'BAZA DANYCH'!$K:$K,$C510,'BAZA DANYCH'!$A:$A,$A510,'BAZA DANYCH'!$F:$F,STATYSTYKI!$B510)</f>
        <v>0</v>
      </c>
      <c r="G510" s="94">
        <f>SUMIFS('BAZA DANYCH'!$AB:$AB,'BAZA DANYCH'!$U:$U,G$335,'BAZA DANYCH'!$K:$K,$C510,'BAZA DANYCH'!$A:$A,$A510,'BAZA DANYCH'!$F:$F,STATYSTYKI!$B510)</f>
        <v>0</v>
      </c>
      <c r="H510" s="94">
        <f>SUMIFS('BAZA DANYCH'!$AB:$AB,'BAZA DANYCH'!$U:$U,H$335,'BAZA DANYCH'!$K:$K,$C510,'BAZA DANYCH'!$A:$A,$A510,'BAZA DANYCH'!$F:$F,STATYSTYKI!$B510)</f>
        <v>0</v>
      </c>
      <c r="I510" s="94">
        <f>SUMIFS('BAZA DANYCH'!$AB:$AB,'BAZA DANYCH'!$U:$U,I$335,'BAZA DANYCH'!$K:$K,$C510,'BAZA DANYCH'!$A:$A,$A510,'BAZA DANYCH'!$F:$F,STATYSTYKI!$B510)</f>
        <v>0</v>
      </c>
      <c r="J510" s="94">
        <f>SUMIFS('BAZA DANYCH'!$AB:$AB,'BAZA DANYCH'!$U:$U,J$335,'BAZA DANYCH'!$K:$K,$C510,'BAZA DANYCH'!$A:$A,$A510,'BAZA DANYCH'!$F:$F,STATYSTYKI!$B510)</f>
        <v>0</v>
      </c>
      <c r="K510" s="94">
        <f>SUMIFS('BAZA DANYCH'!$AB:$AB,'BAZA DANYCH'!$U:$U,K$335,'BAZA DANYCH'!$K:$K,$C510,'BAZA DANYCH'!$A:$A,$A510,'BAZA DANYCH'!$F:$F,STATYSTYKI!$B510)</f>
        <v>0</v>
      </c>
      <c r="L510" s="94">
        <f>SUMIFS('BAZA DANYCH'!$AB:$AB,'BAZA DANYCH'!$U:$U,L$335,'BAZA DANYCH'!$K:$K,$C510,'BAZA DANYCH'!$A:$A,$A510,'BAZA DANYCH'!$F:$F,STATYSTYKI!$B510)</f>
        <v>20</v>
      </c>
      <c r="P510" s="291"/>
      <c r="Q510" s="291"/>
      <c r="R510" s="291"/>
      <c r="S510" s="291"/>
      <c r="T510" s="234"/>
      <c r="U510" s="234"/>
      <c r="V510" s="234"/>
      <c r="W510" s="234"/>
      <c r="X510" s="291"/>
      <c r="Y510" s="291"/>
      <c r="Z510" s="291"/>
      <c r="AA510" s="291"/>
      <c r="AB510" s="291"/>
      <c r="AC510" s="291"/>
      <c r="AD510" s="234"/>
    </row>
    <row r="511" spans="1:30" ht="15">
      <c r="A511" s="28" t="s">
        <v>337</v>
      </c>
      <c r="B511" s="51" t="s">
        <v>350</v>
      </c>
      <c r="C511" s="53" t="s">
        <v>194</v>
      </c>
      <c r="D511" s="237">
        <f t="shared" si="66"/>
        <v>62</v>
      </c>
      <c r="E511" s="94">
        <f>SUMIFS('BAZA DANYCH'!$AB:$AB,'BAZA DANYCH'!$U:$U,E$335,'BAZA DANYCH'!$K:$K,$C511,'BAZA DANYCH'!$A:$A,$A511,'BAZA DANYCH'!$F:$F,STATYSTYKI!$B511)</f>
        <v>0</v>
      </c>
      <c r="F511" s="94">
        <f>SUMIFS('BAZA DANYCH'!$AB:$AB,'BAZA DANYCH'!$U:$U,F$335,'BAZA DANYCH'!$K:$K,$C511,'BAZA DANYCH'!$A:$A,$A511,'BAZA DANYCH'!$F:$F,STATYSTYKI!$B511)</f>
        <v>6</v>
      </c>
      <c r="G511" s="94">
        <f>SUMIFS('BAZA DANYCH'!$AB:$AB,'BAZA DANYCH'!$U:$U,G$335,'BAZA DANYCH'!$K:$K,$C511,'BAZA DANYCH'!$A:$A,$A511,'BAZA DANYCH'!$F:$F,STATYSTYKI!$B511)</f>
        <v>0</v>
      </c>
      <c r="H511" s="94">
        <f>SUMIFS('BAZA DANYCH'!$AB:$AB,'BAZA DANYCH'!$U:$U,H$335,'BAZA DANYCH'!$K:$K,$C511,'BAZA DANYCH'!$A:$A,$A511,'BAZA DANYCH'!$F:$F,STATYSTYKI!$B511)</f>
        <v>0</v>
      </c>
      <c r="I511" s="94">
        <f>SUMIFS('BAZA DANYCH'!$AB:$AB,'BAZA DANYCH'!$U:$U,I$335,'BAZA DANYCH'!$K:$K,$C511,'BAZA DANYCH'!$A:$A,$A511,'BAZA DANYCH'!$F:$F,STATYSTYKI!$B511)</f>
        <v>36</v>
      </c>
      <c r="J511" s="94">
        <f>SUMIFS('BAZA DANYCH'!$AB:$AB,'BAZA DANYCH'!$U:$U,J$335,'BAZA DANYCH'!$K:$K,$C511,'BAZA DANYCH'!$A:$A,$A511,'BAZA DANYCH'!$F:$F,STATYSTYKI!$B511)</f>
        <v>20</v>
      </c>
      <c r="K511" s="94">
        <f>SUMIFS('BAZA DANYCH'!$AB:$AB,'BAZA DANYCH'!$U:$U,K$335,'BAZA DANYCH'!$K:$K,$C511,'BAZA DANYCH'!$A:$A,$A511,'BAZA DANYCH'!$F:$F,STATYSTYKI!$B511)</f>
        <v>0</v>
      </c>
      <c r="L511" s="94">
        <f>SUMIFS('BAZA DANYCH'!$AB:$AB,'BAZA DANYCH'!$U:$U,L$335,'BAZA DANYCH'!$K:$K,$C511,'BAZA DANYCH'!$A:$A,$A511,'BAZA DANYCH'!$F:$F,STATYSTYKI!$B511)</f>
        <v>0</v>
      </c>
      <c r="P511" s="291"/>
      <c r="Q511" s="291"/>
      <c r="R511" s="291"/>
      <c r="S511" s="291"/>
      <c r="T511" s="234"/>
      <c r="U511" s="234"/>
      <c r="V511" s="234"/>
      <c r="W511" s="234"/>
      <c r="X511" s="291"/>
      <c r="Y511" s="291"/>
      <c r="Z511" s="291"/>
      <c r="AA511" s="291"/>
      <c r="AB511" s="291"/>
      <c r="AC511" s="291"/>
      <c r="AD511" s="234"/>
    </row>
    <row r="512" spans="1:30" ht="15">
      <c r="A512" s="28" t="s">
        <v>242</v>
      </c>
      <c r="B512" s="142" t="s">
        <v>243</v>
      </c>
      <c r="C512" s="146" t="s">
        <v>190</v>
      </c>
      <c r="D512" s="237">
        <f t="shared" si="66"/>
        <v>50</v>
      </c>
      <c r="E512" s="94">
        <f>SUMIFS('BAZA DANYCH'!$AB:$AB,'BAZA DANYCH'!$U:$U,E$335,'BAZA DANYCH'!$K:$K,$C512,'BAZA DANYCH'!$A:$A,$A512,'BAZA DANYCH'!$F:$F,STATYSTYKI!$B512)</f>
        <v>0</v>
      </c>
      <c r="F512" s="94">
        <f>SUMIFS('BAZA DANYCH'!$AB:$AB,'BAZA DANYCH'!$U:$U,F$335,'BAZA DANYCH'!$K:$K,$C512,'BAZA DANYCH'!$A:$A,$A512,'BAZA DANYCH'!$F:$F,STATYSTYKI!$B512)</f>
        <v>0</v>
      </c>
      <c r="G512" s="94">
        <f>SUMIFS('BAZA DANYCH'!$AB:$AB,'BAZA DANYCH'!$U:$U,G$335,'BAZA DANYCH'!$K:$K,$C512,'BAZA DANYCH'!$A:$A,$A512,'BAZA DANYCH'!$F:$F,STATYSTYKI!$B512)</f>
        <v>50</v>
      </c>
      <c r="H512" s="94">
        <f>SUMIFS('BAZA DANYCH'!$AB:$AB,'BAZA DANYCH'!$U:$U,H$335,'BAZA DANYCH'!$K:$K,$C512,'BAZA DANYCH'!$A:$A,$A512,'BAZA DANYCH'!$F:$F,STATYSTYKI!$B512)</f>
        <v>0</v>
      </c>
      <c r="I512" s="94">
        <f>SUMIFS('BAZA DANYCH'!$AB:$AB,'BAZA DANYCH'!$U:$U,I$335,'BAZA DANYCH'!$K:$K,$C512,'BAZA DANYCH'!$A:$A,$A512,'BAZA DANYCH'!$F:$F,STATYSTYKI!$B512)</f>
        <v>0</v>
      </c>
      <c r="J512" s="94">
        <f>SUMIFS('BAZA DANYCH'!$AB:$AB,'BAZA DANYCH'!$U:$U,J$335,'BAZA DANYCH'!$K:$K,$C512,'BAZA DANYCH'!$A:$A,$A512,'BAZA DANYCH'!$F:$F,STATYSTYKI!$B512)</f>
        <v>0</v>
      </c>
      <c r="K512" s="94">
        <f>SUMIFS('BAZA DANYCH'!$AB:$AB,'BAZA DANYCH'!$U:$U,K$335,'BAZA DANYCH'!$K:$K,$C512,'BAZA DANYCH'!$A:$A,$A512,'BAZA DANYCH'!$F:$F,STATYSTYKI!$B512)</f>
        <v>0</v>
      </c>
      <c r="L512" s="94">
        <f>SUMIFS('BAZA DANYCH'!$AB:$AB,'BAZA DANYCH'!$U:$U,L$335,'BAZA DANYCH'!$K:$K,$C512,'BAZA DANYCH'!$A:$A,$A512,'BAZA DANYCH'!$F:$F,STATYSTYKI!$B512)</f>
        <v>0</v>
      </c>
      <c r="P512" s="291"/>
      <c r="Q512" s="291"/>
      <c r="R512" s="291"/>
      <c r="S512" s="291"/>
      <c r="T512" s="234"/>
      <c r="U512" s="234"/>
      <c r="V512" s="234"/>
      <c r="W512" s="234"/>
      <c r="X512" s="291"/>
      <c r="Y512" s="291"/>
      <c r="Z512" s="291"/>
      <c r="AA512" s="291"/>
      <c r="AB512" s="291"/>
      <c r="AC512" s="291"/>
      <c r="AD512" s="234"/>
    </row>
    <row r="513" spans="1:30" ht="15">
      <c r="A513" s="28" t="s">
        <v>215</v>
      </c>
      <c r="B513" s="46" t="s">
        <v>216</v>
      </c>
      <c r="C513" s="139" t="s">
        <v>237</v>
      </c>
      <c r="D513" s="237">
        <f t="shared" si="66"/>
        <v>6</v>
      </c>
      <c r="E513" s="94">
        <f>SUMIFS('BAZA DANYCH'!$AB:$AB,'BAZA DANYCH'!$U:$U,E$335,'BAZA DANYCH'!$K:$K,$C513,'BAZA DANYCH'!$A:$A,$A513,'BAZA DANYCH'!$F:$F,STATYSTYKI!$B513)</f>
        <v>0</v>
      </c>
      <c r="F513" s="94">
        <f>SUMIFS('BAZA DANYCH'!$AB:$AB,'BAZA DANYCH'!$U:$U,F$335,'BAZA DANYCH'!$K:$K,$C513,'BAZA DANYCH'!$A:$A,$A513,'BAZA DANYCH'!$F:$F,STATYSTYKI!$B513)</f>
        <v>0</v>
      </c>
      <c r="G513" s="94">
        <f>SUMIFS('BAZA DANYCH'!$AB:$AB,'BAZA DANYCH'!$U:$U,G$335,'BAZA DANYCH'!$K:$K,$C513,'BAZA DANYCH'!$A:$A,$A513,'BAZA DANYCH'!$F:$F,STATYSTYKI!$B513)</f>
        <v>0</v>
      </c>
      <c r="H513" s="94">
        <f>SUMIFS('BAZA DANYCH'!$AB:$AB,'BAZA DANYCH'!$U:$U,H$335,'BAZA DANYCH'!$K:$K,$C513,'BAZA DANYCH'!$A:$A,$A513,'BAZA DANYCH'!$F:$F,STATYSTYKI!$B513)</f>
        <v>0</v>
      </c>
      <c r="I513" s="94">
        <f>SUMIFS('BAZA DANYCH'!$AB:$AB,'BAZA DANYCH'!$U:$U,I$335,'BAZA DANYCH'!$K:$K,$C513,'BAZA DANYCH'!$A:$A,$A513,'BAZA DANYCH'!$F:$F,STATYSTYKI!$B513)</f>
        <v>0</v>
      </c>
      <c r="J513" s="94">
        <f>SUMIFS('BAZA DANYCH'!$AB:$AB,'BAZA DANYCH'!$U:$U,J$335,'BAZA DANYCH'!$K:$K,$C513,'BAZA DANYCH'!$A:$A,$A513,'BAZA DANYCH'!$F:$F,STATYSTYKI!$B513)</f>
        <v>0</v>
      </c>
      <c r="K513" s="94">
        <f>SUMIFS('BAZA DANYCH'!$AB:$AB,'BAZA DANYCH'!$U:$U,K$335,'BAZA DANYCH'!$K:$K,$C513,'BAZA DANYCH'!$A:$A,$A513,'BAZA DANYCH'!$F:$F,STATYSTYKI!$B513)</f>
        <v>0</v>
      </c>
      <c r="L513" s="94">
        <f>SUMIFS('BAZA DANYCH'!$AB:$AB,'BAZA DANYCH'!$U:$U,L$335,'BAZA DANYCH'!$K:$K,$C513,'BAZA DANYCH'!$A:$A,$A513,'BAZA DANYCH'!$F:$F,STATYSTYKI!$B513)</f>
        <v>6</v>
      </c>
      <c r="P513" s="291"/>
      <c r="Q513" s="291"/>
      <c r="R513" s="291"/>
      <c r="S513" s="291"/>
      <c r="T513" s="234"/>
      <c r="U513" s="234"/>
      <c r="V513" s="234"/>
      <c r="W513" s="234"/>
      <c r="X513" s="291"/>
      <c r="Y513" s="291"/>
      <c r="Z513" s="291"/>
      <c r="AA513" s="291"/>
      <c r="AB513" s="291"/>
      <c r="AC513" s="291"/>
      <c r="AD513" s="234"/>
    </row>
    <row r="514" spans="1:30" ht="15">
      <c r="A514" s="28" t="s">
        <v>309</v>
      </c>
      <c r="B514" s="51" t="s">
        <v>314</v>
      </c>
      <c r="C514" s="49" t="s">
        <v>130</v>
      </c>
      <c r="D514" s="237">
        <f t="shared" si="66"/>
        <v>734</v>
      </c>
      <c r="E514" s="94">
        <f>SUMIFS('BAZA DANYCH'!$AB:$AB,'BAZA DANYCH'!$U:$U,E$335,'BAZA DANYCH'!$K:$K,$C514,'BAZA DANYCH'!$A:$A,$A514,'BAZA DANYCH'!$F:$F,STATYSTYKI!$B514)</f>
        <v>92</v>
      </c>
      <c r="F514" s="94">
        <f>SUMIFS('BAZA DANYCH'!$AB:$AB,'BAZA DANYCH'!$U:$U,F$335,'BAZA DANYCH'!$K:$K,$C514,'BAZA DANYCH'!$A:$A,$A514,'BAZA DANYCH'!$F:$F,STATYSTYKI!$B514)</f>
        <v>86</v>
      </c>
      <c r="G514" s="94">
        <f>SUMIFS('BAZA DANYCH'!$AB:$AB,'BAZA DANYCH'!$U:$U,G$335,'BAZA DANYCH'!$K:$K,$C514,'BAZA DANYCH'!$A:$A,$A514,'BAZA DANYCH'!$F:$F,STATYSTYKI!$B514)</f>
        <v>140</v>
      </c>
      <c r="H514" s="94">
        <f>SUMIFS('BAZA DANYCH'!$AB:$AB,'BAZA DANYCH'!$U:$U,H$335,'BAZA DANYCH'!$K:$K,$C514,'BAZA DANYCH'!$A:$A,$A514,'BAZA DANYCH'!$F:$F,STATYSTYKI!$B514)</f>
        <v>30</v>
      </c>
      <c r="I514" s="94">
        <f>SUMIFS('BAZA DANYCH'!$AB:$AB,'BAZA DANYCH'!$U:$U,I$335,'BAZA DANYCH'!$K:$K,$C514,'BAZA DANYCH'!$A:$A,$A514,'BAZA DANYCH'!$F:$F,STATYSTYKI!$B514)</f>
        <v>112</v>
      </c>
      <c r="J514" s="94">
        <f>SUMIFS('BAZA DANYCH'!$AB:$AB,'BAZA DANYCH'!$U:$U,J$335,'BAZA DANYCH'!$K:$K,$C514,'BAZA DANYCH'!$A:$A,$A514,'BAZA DANYCH'!$F:$F,STATYSTYKI!$B514)</f>
        <v>122</v>
      </c>
      <c r="K514" s="94">
        <f>SUMIFS('BAZA DANYCH'!$AB:$AB,'BAZA DANYCH'!$U:$U,K$335,'BAZA DANYCH'!$K:$K,$C514,'BAZA DANYCH'!$A:$A,$A514,'BAZA DANYCH'!$F:$F,STATYSTYKI!$B514)</f>
        <v>96</v>
      </c>
      <c r="L514" s="94">
        <f>SUMIFS('BAZA DANYCH'!$AB:$AB,'BAZA DANYCH'!$U:$U,L$335,'BAZA DANYCH'!$K:$K,$C514,'BAZA DANYCH'!$A:$A,$A514,'BAZA DANYCH'!$F:$F,STATYSTYKI!$B514)</f>
        <v>56</v>
      </c>
      <c r="P514" s="291"/>
      <c r="Q514" s="291"/>
      <c r="R514" s="291"/>
      <c r="S514" s="291"/>
      <c r="T514" s="234"/>
      <c r="U514" s="234"/>
      <c r="V514" s="234"/>
      <c r="W514" s="234"/>
      <c r="X514" s="291"/>
      <c r="Y514" s="291"/>
      <c r="Z514" s="291"/>
      <c r="AA514" s="291"/>
      <c r="AB514" s="291"/>
      <c r="AC514" s="291"/>
      <c r="AD514" s="234"/>
    </row>
    <row r="515" spans="1:30" ht="15">
      <c r="A515" s="28" t="s">
        <v>337</v>
      </c>
      <c r="B515" s="51" t="s">
        <v>350</v>
      </c>
      <c r="C515" s="49" t="s">
        <v>209</v>
      </c>
      <c r="D515" s="237">
        <f t="shared" si="66"/>
        <v>6</v>
      </c>
      <c r="E515" s="94">
        <f>SUMIFS('BAZA DANYCH'!$AB:$AB,'BAZA DANYCH'!$U:$U,E$335,'BAZA DANYCH'!$K:$K,$C515,'BAZA DANYCH'!$A:$A,$A515,'BAZA DANYCH'!$F:$F,STATYSTYKI!$B515)</f>
        <v>0</v>
      </c>
      <c r="F515" s="94">
        <f>SUMIFS('BAZA DANYCH'!$AB:$AB,'BAZA DANYCH'!$U:$U,F$335,'BAZA DANYCH'!$K:$K,$C515,'BAZA DANYCH'!$A:$A,$A515,'BAZA DANYCH'!$F:$F,STATYSTYKI!$B515)</f>
        <v>0</v>
      </c>
      <c r="G515" s="94">
        <f>SUMIFS('BAZA DANYCH'!$AB:$AB,'BAZA DANYCH'!$U:$U,G$335,'BAZA DANYCH'!$K:$K,$C515,'BAZA DANYCH'!$A:$A,$A515,'BAZA DANYCH'!$F:$F,STATYSTYKI!$B515)</f>
        <v>0</v>
      </c>
      <c r="H515" s="94">
        <f>SUMIFS('BAZA DANYCH'!$AB:$AB,'BAZA DANYCH'!$U:$U,H$335,'BAZA DANYCH'!$K:$K,$C515,'BAZA DANYCH'!$A:$A,$A515,'BAZA DANYCH'!$F:$F,STATYSTYKI!$B515)</f>
        <v>0</v>
      </c>
      <c r="I515" s="94">
        <f>SUMIFS('BAZA DANYCH'!$AB:$AB,'BAZA DANYCH'!$U:$U,I$335,'BAZA DANYCH'!$K:$K,$C515,'BAZA DANYCH'!$A:$A,$A515,'BAZA DANYCH'!$F:$F,STATYSTYKI!$B515)</f>
        <v>6</v>
      </c>
      <c r="J515" s="94">
        <f>SUMIFS('BAZA DANYCH'!$AB:$AB,'BAZA DANYCH'!$U:$U,J$335,'BAZA DANYCH'!$K:$K,$C515,'BAZA DANYCH'!$A:$A,$A515,'BAZA DANYCH'!$F:$F,STATYSTYKI!$B515)</f>
        <v>0</v>
      </c>
      <c r="K515" s="94">
        <f>SUMIFS('BAZA DANYCH'!$AB:$AB,'BAZA DANYCH'!$U:$U,K$335,'BAZA DANYCH'!$K:$K,$C515,'BAZA DANYCH'!$A:$A,$A515,'BAZA DANYCH'!$F:$F,STATYSTYKI!$B515)</f>
        <v>0</v>
      </c>
      <c r="L515" s="94">
        <f>SUMIFS('BAZA DANYCH'!$AB:$AB,'BAZA DANYCH'!$U:$U,L$335,'BAZA DANYCH'!$K:$K,$C515,'BAZA DANYCH'!$A:$A,$A515,'BAZA DANYCH'!$F:$F,STATYSTYKI!$B515)</f>
        <v>0</v>
      </c>
      <c r="P515" s="291"/>
      <c r="Q515" s="291"/>
      <c r="R515" s="291"/>
      <c r="S515" s="291"/>
      <c r="T515" s="234"/>
      <c r="U515" s="234"/>
      <c r="V515" s="234"/>
      <c r="W515" s="234"/>
      <c r="X515" s="291"/>
      <c r="Y515" s="291"/>
      <c r="Z515" s="291"/>
      <c r="AA515" s="291"/>
      <c r="AB515" s="291"/>
      <c r="AC515" s="291"/>
      <c r="AD515" s="234"/>
    </row>
    <row r="516" spans="1:30" ht="15">
      <c r="A516" s="28" t="s">
        <v>337</v>
      </c>
      <c r="B516" s="51" t="s">
        <v>350</v>
      </c>
      <c r="C516" s="49" t="s">
        <v>374</v>
      </c>
      <c r="D516" s="237">
        <f t="shared" si="66"/>
        <v>28</v>
      </c>
      <c r="E516" s="94">
        <f>SUMIFS('BAZA DANYCH'!$AB:$AB,'BAZA DANYCH'!$U:$U,E$335,'BAZA DANYCH'!$K:$K,$C516,'BAZA DANYCH'!$A:$A,$A516,'BAZA DANYCH'!$F:$F,STATYSTYKI!$B516)</f>
        <v>0</v>
      </c>
      <c r="F516" s="94">
        <f>SUMIFS('BAZA DANYCH'!$AB:$AB,'BAZA DANYCH'!$U:$U,F$335,'BAZA DANYCH'!$K:$K,$C516,'BAZA DANYCH'!$A:$A,$A516,'BAZA DANYCH'!$F:$F,STATYSTYKI!$B516)</f>
        <v>0</v>
      </c>
      <c r="G516" s="94">
        <f>SUMIFS('BAZA DANYCH'!$AB:$AB,'BAZA DANYCH'!$U:$U,G$335,'BAZA DANYCH'!$K:$K,$C516,'BAZA DANYCH'!$A:$A,$A516,'BAZA DANYCH'!$F:$F,STATYSTYKI!$B516)</f>
        <v>0</v>
      </c>
      <c r="H516" s="94">
        <f>SUMIFS('BAZA DANYCH'!$AB:$AB,'BAZA DANYCH'!$U:$U,H$335,'BAZA DANYCH'!$K:$K,$C516,'BAZA DANYCH'!$A:$A,$A516,'BAZA DANYCH'!$F:$F,STATYSTYKI!$B516)</f>
        <v>0</v>
      </c>
      <c r="I516" s="94">
        <f>SUMIFS('BAZA DANYCH'!$AB:$AB,'BAZA DANYCH'!$U:$U,I$335,'BAZA DANYCH'!$K:$K,$C516,'BAZA DANYCH'!$A:$A,$A516,'BAZA DANYCH'!$F:$F,STATYSTYKI!$B516)</f>
        <v>28</v>
      </c>
      <c r="J516" s="94">
        <f>SUMIFS('BAZA DANYCH'!$AB:$AB,'BAZA DANYCH'!$U:$U,J$335,'BAZA DANYCH'!$K:$K,$C516,'BAZA DANYCH'!$A:$A,$A516,'BAZA DANYCH'!$F:$F,STATYSTYKI!$B516)</f>
        <v>0</v>
      </c>
      <c r="K516" s="94">
        <f>SUMIFS('BAZA DANYCH'!$AB:$AB,'BAZA DANYCH'!$U:$U,K$335,'BAZA DANYCH'!$K:$K,$C516,'BAZA DANYCH'!$A:$A,$A516,'BAZA DANYCH'!$F:$F,STATYSTYKI!$B516)</f>
        <v>0</v>
      </c>
      <c r="L516" s="94">
        <f>SUMIFS('BAZA DANYCH'!$AB:$AB,'BAZA DANYCH'!$U:$U,L$335,'BAZA DANYCH'!$K:$K,$C516,'BAZA DANYCH'!$A:$A,$A516,'BAZA DANYCH'!$F:$F,STATYSTYKI!$B516)</f>
        <v>0</v>
      </c>
      <c r="P516" s="291"/>
      <c r="Q516" s="291"/>
      <c r="R516" s="291"/>
      <c r="S516" s="291"/>
      <c r="T516" s="234"/>
      <c r="U516" s="234"/>
      <c r="V516" s="234"/>
      <c r="W516" s="234"/>
      <c r="X516" s="291"/>
      <c r="Y516" s="291"/>
      <c r="Z516" s="291"/>
      <c r="AA516" s="291"/>
      <c r="AB516" s="291"/>
      <c r="AC516" s="291"/>
      <c r="AD516" s="234"/>
    </row>
    <row r="517" spans="1:30" ht="15">
      <c r="A517" s="28" t="s">
        <v>242</v>
      </c>
      <c r="B517" s="142" t="s">
        <v>243</v>
      </c>
      <c r="C517" s="53" t="s">
        <v>179</v>
      </c>
      <c r="D517" s="237">
        <f t="shared" si="66"/>
        <v>48</v>
      </c>
      <c r="E517" s="94">
        <f>SUMIFS('BAZA DANYCH'!$AB:$AB,'BAZA DANYCH'!$U:$U,E$335,'BAZA DANYCH'!$K:$K,$C517,'BAZA DANYCH'!$A:$A,$A517,'BAZA DANYCH'!$F:$F,STATYSTYKI!$B517)</f>
        <v>0</v>
      </c>
      <c r="F517" s="94">
        <f>SUMIFS('BAZA DANYCH'!$AB:$AB,'BAZA DANYCH'!$U:$U,F$335,'BAZA DANYCH'!$K:$K,$C517,'BAZA DANYCH'!$A:$A,$A517,'BAZA DANYCH'!$F:$F,STATYSTYKI!$B517)</f>
        <v>0</v>
      </c>
      <c r="G517" s="94">
        <f>SUMIFS('BAZA DANYCH'!$AB:$AB,'BAZA DANYCH'!$U:$U,G$335,'BAZA DANYCH'!$K:$K,$C517,'BAZA DANYCH'!$A:$A,$A517,'BAZA DANYCH'!$F:$F,STATYSTYKI!$B517)</f>
        <v>0</v>
      </c>
      <c r="H517" s="94">
        <f>SUMIFS('BAZA DANYCH'!$AB:$AB,'BAZA DANYCH'!$U:$U,H$335,'BAZA DANYCH'!$K:$K,$C517,'BAZA DANYCH'!$A:$A,$A517,'BAZA DANYCH'!$F:$F,STATYSTYKI!$B517)</f>
        <v>28</v>
      </c>
      <c r="I517" s="94">
        <f>SUMIFS('BAZA DANYCH'!$AB:$AB,'BAZA DANYCH'!$U:$U,I$335,'BAZA DANYCH'!$K:$K,$C517,'BAZA DANYCH'!$A:$A,$A517,'BAZA DANYCH'!$F:$F,STATYSTYKI!$B517)</f>
        <v>0</v>
      </c>
      <c r="J517" s="94">
        <f>SUMIFS('BAZA DANYCH'!$AB:$AB,'BAZA DANYCH'!$U:$U,J$335,'BAZA DANYCH'!$K:$K,$C517,'BAZA DANYCH'!$A:$A,$A517,'BAZA DANYCH'!$F:$F,STATYSTYKI!$B517)</f>
        <v>0</v>
      </c>
      <c r="K517" s="94">
        <f>SUMIFS('BAZA DANYCH'!$AB:$AB,'BAZA DANYCH'!$U:$U,K$335,'BAZA DANYCH'!$K:$K,$C517,'BAZA DANYCH'!$A:$A,$A517,'BAZA DANYCH'!$F:$F,STATYSTYKI!$B517)</f>
        <v>20</v>
      </c>
      <c r="L517" s="94">
        <f>SUMIFS('BAZA DANYCH'!$AB:$AB,'BAZA DANYCH'!$U:$U,L$335,'BAZA DANYCH'!$K:$K,$C517,'BAZA DANYCH'!$A:$A,$A517,'BAZA DANYCH'!$F:$F,STATYSTYKI!$B517)</f>
        <v>0</v>
      </c>
      <c r="P517" s="291"/>
      <c r="Q517" s="291"/>
      <c r="R517" s="291"/>
      <c r="S517" s="291"/>
      <c r="T517" s="234"/>
      <c r="U517" s="234"/>
      <c r="V517" s="234"/>
      <c r="W517" s="234"/>
      <c r="X517" s="291"/>
      <c r="Y517" s="291"/>
      <c r="Z517" s="291"/>
      <c r="AA517" s="291"/>
      <c r="AB517" s="291"/>
      <c r="AC517" s="291"/>
      <c r="AD517" s="234"/>
    </row>
    <row r="518" spans="1:30" ht="15">
      <c r="A518" s="28" t="s">
        <v>215</v>
      </c>
      <c r="B518" s="45" t="s">
        <v>216</v>
      </c>
      <c r="C518" s="61" t="s">
        <v>183</v>
      </c>
      <c r="D518" s="237">
        <f t="shared" si="66"/>
        <v>422</v>
      </c>
      <c r="E518" s="94">
        <f>SUMIFS('BAZA DANYCH'!$AB:$AB,'BAZA DANYCH'!$U:$U,E$335,'BAZA DANYCH'!$K:$K,$C518,'BAZA DANYCH'!$A:$A,$A518,'BAZA DANYCH'!$F:$F,STATYSTYKI!$B518)</f>
        <v>24</v>
      </c>
      <c r="F518" s="94">
        <f>SUMIFS('BAZA DANYCH'!$AB:$AB,'BAZA DANYCH'!$U:$U,F$335,'BAZA DANYCH'!$K:$K,$C518,'BAZA DANYCH'!$A:$A,$A518,'BAZA DANYCH'!$F:$F,STATYSTYKI!$B518)</f>
        <v>78</v>
      </c>
      <c r="G518" s="94">
        <f>SUMIFS('BAZA DANYCH'!$AB:$AB,'BAZA DANYCH'!$U:$U,G$335,'BAZA DANYCH'!$K:$K,$C518,'BAZA DANYCH'!$A:$A,$A518,'BAZA DANYCH'!$F:$F,STATYSTYKI!$B518)</f>
        <v>84</v>
      </c>
      <c r="H518" s="94">
        <f>SUMIFS('BAZA DANYCH'!$AB:$AB,'BAZA DANYCH'!$U:$U,H$335,'BAZA DANYCH'!$K:$K,$C518,'BAZA DANYCH'!$A:$A,$A518,'BAZA DANYCH'!$F:$F,STATYSTYKI!$B518)</f>
        <v>56</v>
      </c>
      <c r="I518" s="94">
        <f>SUMIFS('BAZA DANYCH'!$AB:$AB,'BAZA DANYCH'!$U:$U,I$335,'BAZA DANYCH'!$K:$K,$C518,'BAZA DANYCH'!$A:$A,$A518,'BAZA DANYCH'!$F:$F,STATYSTYKI!$B518)</f>
        <v>62</v>
      </c>
      <c r="J518" s="94">
        <f>SUMIFS('BAZA DANYCH'!$AB:$AB,'BAZA DANYCH'!$U:$U,J$335,'BAZA DANYCH'!$K:$K,$C518,'BAZA DANYCH'!$A:$A,$A518,'BAZA DANYCH'!$F:$F,STATYSTYKI!$B518)</f>
        <v>28</v>
      </c>
      <c r="K518" s="94">
        <f>SUMIFS('BAZA DANYCH'!$AB:$AB,'BAZA DANYCH'!$U:$U,K$335,'BAZA DANYCH'!$K:$K,$C518,'BAZA DANYCH'!$A:$A,$A518,'BAZA DANYCH'!$F:$F,STATYSTYKI!$B518)</f>
        <v>40</v>
      </c>
      <c r="L518" s="94">
        <f>SUMIFS('BAZA DANYCH'!$AB:$AB,'BAZA DANYCH'!$U:$U,L$335,'BAZA DANYCH'!$K:$K,$C518,'BAZA DANYCH'!$A:$A,$A518,'BAZA DANYCH'!$F:$F,STATYSTYKI!$B518)</f>
        <v>50</v>
      </c>
      <c r="P518" s="291"/>
      <c r="Q518" s="291"/>
      <c r="R518" s="291"/>
      <c r="S518" s="291"/>
      <c r="T518" s="234"/>
      <c r="U518" s="234"/>
      <c r="V518" s="234"/>
      <c r="W518" s="234"/>
      <c r="X518" s="291"/>
      <c r="Y518" s="291"/>
      <c r="Z518" s="291"/>
      <c r="AA518" s="291"/>
      <c r="AB518" s="291"/>
      <c r="AC518" s="291"/>
      <c r="AD518" s="234"/>
    </row>
    <row r="519" spans="1:30" ht="15">
      <c r="A519" s="28" t="s">
        <v>422</v>
      </c>
      <c r="B519" s="51" t="s">
        <v>423</v>
      </c>
      <c r="C519" s="61" t="s">
        <v>183</v>
      </c>
      <c r="D519" s="237">
        <f t="shared" si="66"/>
        <v>6</v>
      </c>
      <c r="E519" s="94">
        <f>SUMIFS('BAZA DANYCH'!$AB:$AB,'BAZA DANYCH'!$U:$U,E$335,'BAZA DANYCH'!$K:$K,$C519,'BAZA DANYCH'!$A:$A,$A519,'BAZA DANYCH'!$F:$F,STATYSTYKI!$B519)</f>
        <v>0</v>
      </c>
      <c r="F519" s="94">
        <f>SUMIFS('BAZA DANYCH'!$AB:$AB,'BAZA DANYCH'!$U:$U,F$335,'BAZA DANYCH'!$K:$K,$C519,'BAZA DANYCH'!$A:$A,$A519,'BAZA DANYCH'!$F:$F,STATYSTYKI!$B519)</f>
        <v>0</v>
      </c>
      <c r="G519" s="94">
        <f>SUMIFS('BAZA DANYCH'!$AB:$AB,'BAZA DANYCH'!$U:$U,G$335,'BAZA DANYCH'!$K:$K,$C519,'BAZA DANYCH'!$A:$A,$A519,'BAZA DANYCH'!$F:$F,STATYSTYKI!$B519)</f>
        <v>0</v>
      </c>
      <c r="H519" s="94">
        <f>SUMIFS('BAZA DANYCH'!$AB:$AB,'BAZA DANYCH'!$U:$U,H$335,'BAZA DANYCH'!$K:$K,$C519,'BAZA DANYCH'!$A:$A,$A519,'BAZA DANYCH'!$F:$F,STATYSTYKI!$B519)</f>
        <v>0</v>
      </c>
      <c r="I519" s="94">
        <f>SUMIFS('BAZA DANYCH'!$AB:$AB,'BAZA DANYCH'!$U:$U,I$335,'BAZA DANYCH'!$K:$K,$C519,'BAZA DANYCH'!$A:$A,$A519,'BAZA DANYCH'!$F:$F,STATYSTYKI!$B519)</f>
        <v>0</v>
      </c>
      <c r="J519" s="94">
        <f>SUMIFS('BAZA DANYCH'!$AB:$AB,'BAZA DANYCH'!$U:$U,J$335,'BAZA DANYCH'!$K:$K,$C519,'BAZA DANYCH'!$A:$A,$A519,'BAZA DANYCH'!$F:$F,STATYSTYKI!$B519)</f>
        <v>0</v>
      </c>
      <c r="K519" s="94">
        <f>SUMIFS('BAZA DANYCH'!$AB:$AB,'BAZA DANYCH'!$U:$U,K$335,'BAZA DANYCH'!$K:$K,$C519,'BAZA DANYCH'!$A:$A,$A519,'BAZA DANYCH'!$F:$F,STATYSTYKI!$B519)</f>
        <v>6</v>
      </c>
      <c r="L519" s="94">
        <f>SUMIFS('BAZA DANYCH'!$AB:$AB,'BAZA DANYCH'!$U:$U,L$335,'BAZA DANYCH'!$K:$K,$C519,'BAZA DANYCH'!$A:$A,$A519,'BAZA DANYCH'!$F:$F,STATYSTYKI!$B519)</f>
        <v>0</v>
      </c>
      <c r="P519" s="291"/>
      <c r="Q519" s="291"/>
      <c r="R519" s="291"/>
      <c r="S519" s="291"/>
      <c r="T519" s="234"/>
      <c r="U519" s="234"/>
      <c r="V519" s="234"/>
      <c r="W519" s="234"/>
      <c r="X519" s="291"/>
      <c r="Y519" s="291"/>
      <c r="Z519" s="291"/>
      <c r="AA519" s="291"/>
      <c r="AB519" s="291"/>
      <c r="AC519" s="291"/>
      <c r="AD519" s="234"/>
    </row>
    <row r="520" spans="1:30" ht="15">
      <c r="A520" s="28" t="s">
        <v>434</v>
      </c>
      <c r="B520" s="51" t="s">
        <v>435</v>
      </c>
      <c r="C520" s="61" t="s">
        <v>183</v>
      </c>
      <c r="D520" s="237">
        <f t="shared" si="66"/>
        <v>15</v>
      </c>
      <c r="E520" s="94">
        <f>SUMIFS('BAZA DANYCH'!$AB:$AB,'BAZA DANYCH'!$U:$U,E$335,'BAZA DANYCH'!$K:$K,$C520,'BAZA DANYCH'!$A:$A,$A520,'BAZA DANYCH'!$F:$F,STATYSTYKI!$B520)</f>
        <v>0</v>
      </c>
      <c r="F520" s="94">
        <f>SUMIFS('BAZA DANYCH'!$AB:$AB,'BAZA DANYCH'!$U:$U,F$335,'BAZA DANYCH'!$K:$K,$C520,'BAZA DANYCH'!$A:$A,$A520,'BAZA DANYCH'!$F:$F,STATYSTYKI!$B520)</f>
        <v>0</v>
      </c>
      <c r="G520" s="94">
        <f>SUMIFS('BAZA DANYCH'!$AB:$AB,'BAZA DANYCH'!$U:$U,G$335,'BAZA DANYCH'!$K:$K,$C520,'BAZA DANYCH'!$A:$A,$A520,'BAZA DANYCH'!$F:$F,STATYSTYKI!$B520)</f>
        <v>0</v>
      </c>
      <c r="H520" s="94">
        <f>SUMIFS('BAZA DANYCH'!$AB:$AB,'BAZA DANYCH'!$U:$U,H$335,'BAZA DANYCH'!$K:$K,$C520,'BAZA DANYCH'!$A:$A,$A520,'BAZA DANYCH'!$F:$F,STATYSTYKI!$B520)</f>
        <v>0</v>
      </c>
      <c r="I520" s="94">
        <f>SUMIFS('BAZA DANYCH'!$AB:$AB,'BAZA DANYCH'!$U:$U,I$335,'BAZA DANYCH'!$K:$K,$C520,'BAZA DANYCH'!$A:$A,$A520,'BAZA DANYCH'!$F:$F,STATYSTYKI!$B520)</f>
        <v>15</v>
      </c>
      <c r="J520" s="94">
        <f>SUMIFS('BAZA DANYCH'!$AB:$AB,'BAZA DANYCH'!$U:$U,J$335,'BAZA DANYCH'!$K:$K,$C520,'BAZA DANYCH'!$A:$A,$A520,'BAZA DANYCH'!$F:$F,STATYSTYKI!$B520)</f>
        <v>0</v>
      </c>
      <c r="K520" s="94">
        <f>SUMIFS('BAZA DANYCH'!$AB:$AB,'BAZA DANYCH'!$U:$U,K$335,'BAZA DANYCH'!$K:$K,$C520,'BAZA DANYCH'!$A:$A,$A520,'BAZA DANYCH'!$F:$F,STATYSTYKI!$B520)</f>
        <v>0</v>
      </c>
      <c r="L520" s="94">
        <f>SUMIFS('BAZA DANYCH'!$AB:$AB,'BAZA DANYCH'!$U:$U,L$335,'BAZA DANYCH'!$K:$K,$C520,'BAZA DANYCH'!$A:$A,$A520,'BAZA DANYCH'!$F:$F,STATYSTYKI!$B520)</f>
        <v>0</v>
      </c>
      <c r="P520" s="291"/>
      <c r="Q520" s="291"/>
      <c r="R520" s="291"/>
      <c r="S520" s="291"/>
      <c r="T520" s="234"/>
      <c r="U520" s="234"/>
      <c r="V520" s="234"/>
      <c r="W520" s="234"/>
      <c r="X520" s="291"/>
      <c r="Y520" s="291"/>
      <c r="Z520" s="291"/>
      <c r="AA520" s="291"/>
      <c r="AB520" s="291"/>
      <c r="AC520" s="291"/>
      <c r="AD520" s="234"/>
    </row>
    <row r="521" spans="1:30" ht="15">
      <c r="A521" s="28" t="s">
        <v>448</v>
      </c>
      <c r="B521" s="51" t="s">
        <v>449</v>
      </c>
      <c r="C521" s="61" t="s">
        <v>183</v>
      </c>
      <c r="D521" s="237">
        <f t="shared" si="66"/>
        <v>146</v>
      </c>
      <c r="E521" s="94">
        <f>SUMIFS('BAZA DANYCH'!$AB:$AB,'BAZA DANYCH'!$U:$U,E$335,'BAZA DANYCH'!$K:$K,$C521,'BAZA DANYCH'!$A:$A,$A521,'BAZA DANYCH'!$F:$F,STATYSTYKI!$B521)</f>
        <v>10</v>
      </c>
      <c r="F521" s="94">
        <f>SUMIFS('BAZA DANYCH'!$AB:$AB,'BAZA DANYCH'!$U:$U,F$335,'BAZA DANYCH'!$K:$K,$C521,'BAZA DANYCH'!$A:$A,$A521,'BAZA DANYCH'!$F:$F,STATYSTYKI!$B521)</f>
        <v>20</v>
      </c>
      <c r="G521" s="94">
        <f>SUMIFS('BAZA DANYCH'!$AB:$AB,'BAZA DANYCH'!$U:$U,G$335,'BAZA DANYCH'!$K:$K,$C521,'BAZA DANYCH'!$A:$A,$A521,'BAZA DANYCH'!$F:$F,STATYSTYKI!$B521)</f>
        <v>10</v>
      </c>
      <c r="H521" s="94">
        <f>SUMIFS('BAZA DANYCH'!$AB:$AB,'BAZA DANYCH'!$U:$U,H$335,'BAZA DANYCH'!$K:$K,$C521,'BAZA DANYCH'!$A:$A,$A521,'BAZA DANYCH'!$F:$F,STATYSTYKI!$B521)</f>
        <v>20</v>
      </c>
      <c r="I521" s="94">
        <f>SUMIFS('BAZA DANYCH'!$AB:$AB,'BAZA DANYCH'!$U:$U,I$335,'BAZA DANYCH'!$K:$K,$C521,'BAZA DANYCH'!$A:$A,$A521,'BAZA DANYCH'!$F:$F,STATYSTYKI!$B521)</f>
        <v>10</v>
      </c>
      <c r="J521" s="94">
        <f>SUMIFS('BAZA DANYCH'!$AB:$AB,'BAZA DANYCH'!$U:$U,J$335,'BAZA DANYCH'!$K:$K,$C521,'BAZA DANYCH'!$A:$A,$A521,'BAZA DANYCH'!$F:$F,STATYSTYKI!$B521)</f>
        <v>10</v>
      </c>
      <c r="K521" s="94">
        <f>SUMIFS('BAZA DANYCH'!$AB:$AB,'BAZA DANYCH'!$U:$U,K$335,'BAZA DANYCH'!$K:$K,$C521,'BAZA DANYCH'!$A:$A,$A521,'BAZA DANYCH'!$F:$F,STATYSTYKI!$B521)</f>
        <v>10</v>
      </c>
      <c r="L521" s="94">
        <f>SUMIFS('BAZA DANYCH'!$AB:$AB,'BAZA DANYCH'!$U:$U,L$335,'BAZA DANYCH'!$K:$K,$C521,'BAZA DANYCH'!$A:$A,$A521,'BAZA DANYCH'!$F:$F,STATYSTYKI!$B521)</f>
        <v>56</v>
      </c>
      <c r="P521" s="291"/>
      <c r="Q521" s="291"/>
      <c r="R521" s="291"/>
      <c r="S521" s="291"/>
      <c r="T521" s="234"/>
      <c r="U521" s="234"/>
      <c r="V521" s="234"/>
      <c r="W521" s="234"/>
      <c r="X521" s="291"/>
      <c r="Y521" s="291"/>
      <c r="Z521" s="291"/>
      <c r="AA521" s="291"/>
      <c r="AB521" s="291"/>
      <c r="AC521" s="291"/>
      <c r="AD521" s="234"/>
    </row>
    <row r="522" spans="1:30" ht="15">
      <c r="A522" s="28" t="s">
        <v>337</v>
      </c>
      <c r="B522" s="51" t="s">
        <v>350</v>
      </c>
      <c r="C522" s="53" t="s">
        <v>361</v>
      </c>
      <c r="D522" s="237">
        <f t="shared" si="66"/>
        <v>10</v>
      </c>
      <c r="E522" s="94">
        <f>SUMIFS('BAZA DANYCH'!$AB:$AB,'BAZA DANYCH'!$U:$U,E$335,'BAZA DANYCH'!$K:$K,$C522,'BAZA DANYCH'!$A:$A,$A522,'BAZA DANYCH'!$F:$F,STATYSTYKI!$B522)</f>
        <v>0</v>
      </c>
      <c r="F522" s="94">
        <f>SUMIFS('BAZA DANYCH'!$AB:$AB,'BAZA DANYCH'!$U:$U,F$335,'BAZA DANYCH'!$K:$K,$C522,'BAZA DANYCH'!$A:$A,$A522,'BAZA DANYCH'!$F:$F,STATYSTYKI!$B522)</f>
        <v>10</v>
      </c>
      <c r="G522" s="94">
        <f>SUMIFS('BAZA DANYCH'!$AB:$AB,'BAZA DANYCH'!$U:$U,G$335,'BAZA DANYCH'!$K:$K,$C522,'BAZA DANYCH'!$A:$A,$A522,'BAZA DANYCH'!$F:$F,STATYSTYKI!$B522)</f>
        <v>0</v>
      </c>
      <c r="H522" s="94">
        <f>SUMIFS('BAZA DANYCH'!$AB:$AB,'BAZA DANYCH'!$U:$U,H$335,'BAZA DANYCH'!$K:$K,$C522,'BAZA DANYCH'!$A:$A,$A522,'BAZA DANYCH'!$F:$F,STATYSTYKI!$B522)</f>
        <v>0</v>
      </c>
      <c r="I522" s="94">
        <f>SUMIFS('BAZA DANYCH'!$AB:$AB,'BAZA DANYCH'!$U:$U,I$335,'BAZA DANYCH'!$K:$K,$C522,'BAZA DANYCH'!$A:$A,$A522,'BAZA DANYCH'!$F:$F,STATYSTYKI!$B522)</f>
        <v>0</v>
      </c>
      <c r="J522" s="94">
        <f>SUMIFS('BAZA DANYCH'!$AB:$AB,'BAZA DANYCH'!$U:$U,J$335,'BAZA DANYCH'!$K:$K,$C522,'BAZA DANYCH'!$A:$A,$A522,'BAZA DANYCH'!$F:$F,STATYSTYKI!$B522)</f>
        <v>0</v>
      </c>
      <c r="K522" s="94">
        <f>SUMIFS('BAZA DANYCH'!$AB:$AB,'BAZA DANYCH'!$U:$U,K$335,'BAZA DANYCH'!$K:$K,$C522,'BAZA DANYCH'!$A:$A,$A522,'BAZA DANYCH'!$F:$F,STATYSTYKI!$B522)</f>
        <v>0</v>
      </c>
      <c r="L522" s="94">
        <f>SUMIFS('BAZA DANYCH'!$AB:$AB,'BAZA DANYCH'!$U:$U,L$335,'BAZA DANYCH'!$K:$K,$C522,'BAZA DANYCH'!$A:$A,$A522,'BAZA DANYCH'!$F:$F,STATYSTYKI!$B522)</f>
        <v>0</v>
      </c>
      <c r="P522" s="291"/>
      <c r="Q522" s="291"/>
      <c r="R522" s="291"/>
      <c r="S522" s="291"/>
      <c r="T522" s="234"/>
      <c r="U522" s="234"/>
      <c r="V522" s="234"/>
      <c r="W522" s="234"/>
      <c r="X522" s="291"/>
      <c r="Y522" s="291"/>
      <c r="Z522" s="291"/>
      <c r="AA522" s="291"/>
      <c r="AB522" s="291"/>
      <c r="AC522" s="291"/>
      <c r="AD522" s="234"/>
    </row>
    <row r="523" spans="1:30" ht="15">
      <c r="A523" s="28" t="s">
        <v>242</v>
      </c>
      <c r="B523" s="142" t="s">
        <v>243</v>
      </c>
      <c r="C523" s="146" t="s">
        <v>121</v>
      </c>
      <c r="D523" s="237">
        <f t="shared" si="66"/>
        <v>789</v>
      </c>
      <c r="E523" s="94">
        <f>SUMIFS('BAZA DANYCH'!$AB:$AB,'BAZA DANYCH'!$U:$U,E$335,'BAZA DANYCH'!$K:$K,$C523,'BAZA DANYCH'!$A:$A,$A523,'BAZA DANYCH'!$F:$F,STATYSTYKI!$B523)</f>
        <v>180</v>
      </c>
      <c r="F523" s="94">
        <f>SUMIFS('BAZA DANYCH'!$AB:$AB,'BAZA DANYCH'!$U:$U,F$335,'BAZA DANYCH'!$K:$K,$C523,'BAZA DANYCH'!$A:$A,$A523,'BAZA DANYCH'!$F:$F,STATYSTYKI!$B523)</f>
        <v>100</v>
      </c>
      <c r="G523" s="94">
        <f>SUMIFS('BAZA DANYCH'!$AB:$AB,'BAZA DANYCH'!$U:$U,G$335,'BAZA DANYCH'!$K:$K,$C523,'BAZA DANYCH'!$A:$A,$A523,'BAZA DANYCH'!$F:$F,STATYSTYKI!$B523)</f>
        <v>210</v>
      </c>
      <c r="H523" s="94">
        <f>SUMIFS('BAZA DANYCH'!$AB:$AB,'BAZA DANYCH'!$U:$U,H$335,'BAZA DANYCH'!$K:$K,$C523,'BAZA DANYCH'!$A:$A,$A523,'BAZA DANYCH'!$F:$F,STATYSTYKI!$B523)</f>
        <v>131</v>
      </c>
      <c r="I523" s="94">
        <f>SUMIFS('BAZA DANYCH'!$AB:$AB,'BAZA DANYCH'!$U:$U,I$335,'BAZA DANYCH'!$K:$K,$C523,'BAZA DANYCH'!$A:$A,$A523,'BAZA DANYCH'!$F:$F,STATYSTYKI!$B523)</f>
        <v>20</v>
      </c>
      <c r="J523" s="94">
        <f>SUMIFS('BAZA DANYCH'!$AB:$AB,'BAZA DANYCH'!$U:$U,J$335,'BAZA DANYCH'!$K:$K,$C523,'BAZA DANYCH'!$A:$A,$A523,'BAZA DANYCH'!$F:$F,STATYSTYKI!$B523)</f>
        <v>47</v>
      </c>
      <c r="K523" s="94">
        <f>SUMIFS('BAZA DANYCH'!$AB:$AB,'BAZA DANYCH'!$U:$U,K$335,'BAZA DANYCH'!$K:$K,$C523,'BAZA DANYCH'!$A:$A,$A523,'BAZA DANYCH'!$F:$F,STATYSTYKI!$B523)</f>
        <v>50</v>
      </c>
      <c r="L523" s="94">
        <f>SUMIFS('BAZA DANYCH'!$AB:$AB,'BAZA DANYCH'!$U:$U,L$335,'BAZA DANYCH'!$K:$K,$C523,'BAZA DANYCH'!$A:$A,$A523,'BAZA DANYCH'!$F:$F,STATYSTYKI!$B523)</f>
        <v>51</v>
      </c>
      <c r="P523" s="291"/>
      <c r="Q523" s="291"/>
      <c r="R523" s="291"/>
      <c r="S523" s="291"/>
      <c r="T523" s="234"/>
      <c r="U523" s="234"/>
      <c r="V523" s="234"/>
      <c r="W523" s="234"/>
      <c r="X523" s="291"/>
      <c r="Y523" s="291"/>
      <c r="Z523" s="291"/>
      <c r="AA523" s="291"/>
      <c r="AB523" s="291"/>
      <c r="AC523" s="291"/>
      <c r="AD523" s="234"/>
    </row>
    <row r="524" spans="1:30" ht="15">
      <c r="A524" s="28" t="s">
        <v>242</v>
      </c>
      <c r="B524" s="51" t="s">
        <v>264</v>
      </c>
      <c r="C524" s="146" t="s">
        <v>121</v>
      </c>
      <c r="D524" s="237">
        <f t="shared" si="66"/>
        <v>143</v>
      </c>
      <c r="E524" s="94">
        <f>SUMIFS('BAZA DANYCH'!$AB:$AB,'BAZA DANYCH'!$U:$U,E$335,'BAZA DANYCH'!$K:$K,$C524,'BAZA DANYCH'!$A:$A,$A524,'BAZA DANYCH'!$F:$F,STATYSTYKI!$B524)</f>
        <v>0</v>
      </c>
      <c r="F524" s="94">
        <f>SUMIFS('BAZA DANYCH'!$AB:$AB,'BAZA DANYCH'!$U:$U,F$335,'BAZA DANYCH'!$K:$K,$C524,'BAZA DANYCH'!$A:$A,$A524,'BAZA DANYCH'!$F:$F,STATYSTYKI!$B524)</f>
        <v>0</v>
      </c>
      <c r="G524" s="94">
        <f>SUMIFS('BAZA DANYCH'!$AB:$AB,'BAZA DANYCH'!$U:$U,G$335,'BAZA DANYCH'!$K:$K,$C524,'BAZA DANYCH'!$A:$A,$A524,'BAZA DANYCH'!$F:$F,STATYSTYKI!$B524)</f>
        <v>0</v>
      </c>
      <c r="H524" s="94">
        <f>SUMIFS('BAZA DANYCH'!$AB:$AB,'BAZA DANYCH'!$U:$U,H$335,'BAZA DANYCH'!$K:$K,$C524,'BAZA DANYCH'!$A:$A,$A524,'BAZA DANYCH'!$F:$F,STATYSTYKI!$B524)</f>
        <v>0</v>
      </c>
      <c r="I524" s="94">
        <f>SUMIFS('BAZA DANYCH'!$AB:$AB,'BAZA DANYCH'!$U:$U,I$335,'BAZA DANYCH'!$K:$K,$C524,'BAZA DANYCH'!$A:$A,$A524,'BAZA DANYCH'!$F:$F,STATYSTYKI!$B524)</f>
        <v>61</v>
      </c>
      <c r="J524" s="94">
        <f>SUMIFS('BAZA DANYCH'!$AB:$AB,'BAZA DANYCH'!$U:$U,J$335,'BAZA DANYCH'!$K:$K,$C524,'BAZA DANYCH'!$A:$A,$A524,'BAZA DANYCH'!$F:$F,STATYSTYKI!$B524)</f>
        <v>6</v>
      </c>
      <c r="K524" s="94">
        <f>SUMIFS('BAZA DANYCH'!$AB:$AB,'BAZA DANYCH'!$U:$U,K$335,'BAZA DANYCH'!$K:$K,$C524,'BAZA DANYCH'!$A:$A,$A524,'BAZA DANYCH'!$F:$F,STATYSTYKI!$B524)</f>
        <v>0</v>
      </c>
      <c r="L524" s="94">
        <f>SUMIFS('BAZA DANYCH'!$AB:$AB,'BAZA DANYCH'!$U:$U,L$335,'BAZA DANYCH'!$K:$K,$C524,'BAZA DANYCH'!$A:$A,$A524,'BAZA DANYCH'!$F:$F,STATYSTYKI!$B524)</f>
        <v>76</v>
      </c>
      <c r="P524" s="291"/>
      <c r="Q524" s="291"/>
      <c r="R524" s="291"/>
      <c r="S524" s="291"/>
      <c r="T524" s="234"/>
      <c r="U524" s="234"/>
      <c r="V524" s="234"/>
      <c r="W524" s="234"/>
      <c r="X524" s="291"/>
      <c r="Y524" s="291"/>
      <c r="Z524" s="291"/>
      <c r="AA524" s="291"/>
      <c r="AB524" s="291"/>
      <c r="AC524" s="291"/>
      <c r="AD524" s="234"/>
    </row>
    <row r="525" spans="1:30" ht="15">
      <c r="A525" s="28" t="s">
        <v>337</v>
      </c>
      <c r="B525" s="51" t="s">
        <v>350</v>
      </c>
      <c r="C525" s="146" t="s">
        <v>121</v>
      </c>
      <c r="D525" s="237">
        <f t="shared" si="66"/>
        <v>166</v>
      </c>
      <c r="E525" s="94">
        <f>SUMIFS('BAZA DANYCH'!$AB:$AB,'BAZA DANYCH'!$U:$U,E$335,'BAZA DANYCH'!$K:$K,$C525,'BAZA DANYCH'!$A:$A,$A525,'BAZA DANYCH'!$F:$F,STATYSTYKI!$B525)</f>
        <v>0</v>
      </c>
      <c r="F525" s="94">
        <f>SUMIFS('BAZA DANYCH'!$AB:$AB,'BAZA DANYCH'!$U:$U,F$335,'BAZA DANYCH'!$K:$K,$C525,'BAZA DANYCH'!$A:$A,$A525,'BAZA DANYCH'!$F:$F,STATYSTYKI!$B525)</f>
        <v>94</v>
      </c>
      <c r="G525" s="94">
        <f>SUMIFS('BAZA DANYCH'!$AB:$AB,'BAZA DANYCH'!$U:$U,G$335,'BAZA DANYCH'!$K:$K,$C525,'BAZA DANYCH'!$A:$A,$A525,'BAZA DANYCH'!$F:$F,STATYSTYKI!$B525)</f>
        <v>0</v>
      </c>
      <c r="H525" s="94">
        <f>SUMIFS('BAZA DANYCH'!$AB:$AB,'BAZA DANYCH'!$U:$U,H$335,'BAZA DANYCH'!$K:$K,$C525,'BAZA DANYCH'!$A:$A,$A525,'BAZA DANYCH'!$F:$F,STATYSTYKI!$B525)</f>
        <v>0</v>
      </c>
      <c r="I525" s="94">
        <f>SUMIFS('BAZA DANYCH'!$AB:$AB,'BAZA DANYCH'!$U:$U,I$335,'BAZA DANYCH'!$K:$K,$C525,'BAZA DANYCH'!$A:$A,$A525,'BAZA DANYCH'!$F:$F,STATYSTYKI!$B525)</f>
        <v>0</v>
      </c>
      <c r="J525" s="94">
        <f>SUMIFS('BAZA DANYCH'!$AB:$AB,'BAZA DANYCH'!$U:$U,J$335,'BAZA DANYCH'!$K:$K,$C525,'BAZA DANYCH'!$A:$A,$A525,'BAZA DANYCH'!$F:$F,STATYSTYKI!$B525)</f>
        <v>36</v>
      </c>
      <c r="K525" s="94">
        <f>SUMIFS('BAZA DANYCH'!$AB:$AB,'BAZA DANYCH'!$U:$U,K$335,'BAZA DANYCH'!$K:$K,$C525,'BAZA DANYCH'!$A:$A,$A525,'BAZA DANYCH'!$F:$F,STATYSTYKI!$B525)</f>
        <v>36</v>
      </c>
      <c r="L525" s="94">
        <f>SUMIFS('BAZA DANYCH'!$AB:$AB,'BAZA DANYCH'!$U:$U,L$335,'BAZA DANYCH'!$K:$K,$C525,'BAZA DANYCH'!$A:$A,$A525,'BAZA DANYCH'!$F:$F,STATYSTYKI!$B525)</f>
        <v>0</v>
      </c>
      <c r="P525" s="291"/>
      <c r="Q525" s="291"/>
      <c r="R525" s="291"/>
      <c r="S525" s="291"/>
      <c r="T525" s="234"/>
      <c r="U525" s="234"/>
      <c r="V525" s="234"/>
      <c r="W525" s="234"/>
      <c r="X525" s="291"/>
      <c r="Y525" s="291"/>
      <c r="Z525" s="291"/>
      <c r="AA525" s="291"/>
      <c r="AB525" s="291"/>
      <c r="AC525" s="291"/>
      <c r="AD525" s="234"/>
    </row>
    <row r="526" spans="1:30" ht="15">
      <c r="A526" s="28" t="s">
        <v>381</v>
      </c>
      <c r="B526" s="51" t="s">
        <v>387</v>
      </c>
      <c r="C526" s="146" t="s">
        <v>121</v>
      </c>
      <c r="D526" s="237">
        <f t="shared" si="66"/>
        <v>55</v>
      </c>
      <c r="E526" s="94">
        <f>SUMIFS('BAZA DANYCH'!$AB:$AB,'BAZA DANYCH'!$U:$U,E$335,'BAZA DANYCH'!$K:$K,$C526,'BAZA DANYCH'!$A:$A,$A526,'BAZA DANYCH'!$F:$F,STATYSTYKI!$B526)</f>
        <v>0</v>
      </c>
      <c r="F526" s="94">
        <f>SUMIFS('BAZA DANYCH'!$AB:$AB,'BAZA DANYCH'!$U:$U,F$335,'BAZA DANYCH'!$K:$K,$C526,'BAZA DANYCH'!$A:$A,$A526,'BAZA DANYCH'!$F:$F,STATYSTYKI!$B526)</f>
        <v>0</v>
      </c>
      <c r="G526" s="94">
        <f>SUMIFS('BAZA DANYCH'!$AB:$AB,'BAZA DANYCH'!$U:$U,G$335,'BAZA DANYCH'!$K:$K,$C526,'BAZA DANYCH'!$A:$A,$A526,'BAZA DANYCH'!$F:$F,STATYSTYKI!$B526)</f>
        <v>55</v>
      </c>
      <c r="H526" s="94">
        <f>SUMIFS('BAZA DANYCH'!$AB:$AB,'BAZA DANYCH'!$U:$U,H$335,'BAZA DANYCH'!$K:$K,$C526,'BAZA DANYCH'!$A:$A,$A526,'BAZA DANYCH'!$F:$F,STATYSTYKI!$B526)</f>
        <v>0</v>
      </c>
      <c r="I526" s="94">
        <f>SUMIFS('BAZA DANYCH'!$AB:$AB,'BAZA DANYCH'!$U:$U,I$335,'BAZA DANYCH'!$K:$K,$C526,'BAZA DANYCH'!$A:$A,$A526,'BAZA DANYCH'!$F:$F,STATYSTYKI!$B526)</f>
        <v>0</v>
      </c>
      <c r="J526" s="94">
        <f>SUMIFS('BAZA DANYCH'!$AB:$AB,'BAZA DANYCH'!$U:$U,J$335,'BAZA DANYCH'!$K:$K,$C526,'BAZA DANYCH'!$A:$A,$A526,'BAZA DANYCH'!$F:$F,STATYSTYKI!$B526)</f>
        <v>0</v>
      </c>
      <c r="K526" s="94">
        <f>SUMIFS('BAZA DANYCH'!$AB:$AB,'BAZA DANYCH'!$U:$U,K$335,'BAZA DANYCH'!$K:$K,$C526,'BAZA DANYCH'!$A:$A,$A526,'BAZA DANYCH'!$F:$F,STATYSTYKI!$B526)</f>
        <v>0</v>
      </c>
      <c r="L526" s="94">
        <f>SUMIFS('BAZA DANYCH'!$AB:$AB,'BAZA DANYCH'!$U:$U,L$335,'BAZA DANYCH'!$K:$K,$C526,'BAZA DANYCH'!$A:$A,$A526,'BAZA DANYCH'!$F:$F,STATYSTYKI!$B526)</f>
        <v>0</v>
      </c>
      <c r="P526" s="291"/>
      <c r="Q526" s="291"/>
      <c r="R526" s="291"/>
      <c r="S526" s="291"/>
      <c r="T526" s="234"/>
      <c r="U526" s="234"/>
      <c r="V526" s="234"/>
      <c r="W526" s="234"/>
      <c r="X526" s="291"/>
      <c r="Y526" s="291"/>
      <c r="Z526" s="291"/>
      <c r="AA526" s="291"/>
      <c r="AB526" s="291"/>
      <c r="AC526" s="291"/>
      <c r="AD526" s="234"/>
    </row>
    <row r="527" spans="1:30" ht="15">
      <c r="A527" s="28" t="s">
        <v>405</v>
      </c>
      <c r="B527" s="51" t="s">
        <v>406</v>
      </c>
      <c r="C527" s="146" t="s">
        <v>121</v>
      </c>
      <c r="D527" s="237">
        <f t="shared" si="66"/>
        <v>344</v>
      </c>
      <c r="E527" s="94">
        <f>SUMIFS('BAZA DANYCH'!$AB:$AB,'BAZA DANYCH'!$U:$U,E$335,'BAZA DANYCH'!$K:$K,$C527,'BAZA DANYCH'!$A:$A,$A527,'BAZA DANYCH'!$F:$F,STATYSTYKI!$B527)</f>
        <v>0</v>
      </c>
      <c r="F527" s="94">
        <f>SUMIFS('BAZA DANYCH'!$AB:$AB,'BAZA DANYCH'!$U:$U,F$335,'BAZA DANYCH'!$K:$K,$C527,'BAZA DANYCH'!$A:$A,$A527,'BAZA DANYCH'!$F:$F,STATYSTYKI!$B527)</f>
        <v>6</v>
      </c>
      <c r="G527" s="94">
        <f>SUMIFS('BAZA DANYCH'!$AB:$AB,'BAZA DANYCH'!$U:$U,G$335,'BAZA DANYCH'!$K:$K,$C527,'BAZA DANYCH'!$A:$A,$A527,'BAZA DANYCH'!$F:$F,STATYSTYKI!$B527)</f>
        <v>165</v>
      </c>
      <c r="H527" s="94">
        <f>SUMIFS('BAZA DANYCH'!$AB:$AB,'BAZA DANYCH'!$U:$U,H$335,'BAZA DANYCH'!$K:$K,$C527,'BAZA DANYCH'!$A:$A,$A527,'BAZA DANYCH'!$F:$F,STATYSTYKI!$B527)</f>
        <v>34</v>
      </c>
      <c r="I527" s="94">
        <f>SUMIFS('BAZA DANYCH'!$AB:$AB,'BAZA DANYCH'!$U:$U,I$335,'BAZA DANYCH'!$K:$K,$C527,'BAZA DANYCH'!$A:$A,$A527,'BAZA DANYCH'!$F:$F,STATYSTYKI!$B527)</f>
        <v>0</v>
      </c>
      <c r="J527" s="94">
        <f>SUMIFS('BAZA DANYCH'!$AB:$AB,'BAZA DANYCH'!$U:$U,J$335,'BAZA DANYCH'!$K:$K,$C527,'BAZA DANYCH'!$A:$A,$A527,'BAZA DANYCH'!$F:$F,STATYSTYKI!$B527)</f>
        <v>6</v>
      </c>
      <c r="K527" s="94">
        <f>SUMIFS('BAZA DANYCH'!$AB:$AB,'BAZA DANYCH'!$U:$U,K$335,'BAZA DANYCH'!$K:$K,$C527,'BAZA DANYCH'!$A:$A,$A527,'BAZA DANYCH'!$F:$F,STATYSTYKI!$B527)</f>
        <v>105</v>
      </c>
      <c r="L527" s="94">
        <f>SUMIFS('BAZA DANYCH'!$AB:$AB,'BAZA DANYCH'!$U:$U,L$335,'BAZA DANYCH'!$K:$K,$C527,'BAZA DANYCH'!$A:$A,$A527,'BAZA DANYCH'!$F:$F,STATYSTYKI!$B527)</f>
        <v>28</v>
      </c>
      <c r="P527" s="291"/>
      <c r="Q527" s="291"/>
      <c r="R527" s="291"/>
      <c r="S527" s="291"/>
      <c r="T527" s="234"/>
      <c r="U527" s="234"/>
      <c r="V527" s="234"/>
      <c r="W527" s="234"/>
      <c r="X527" s="291"/>
      <c r="Y527" s="291"/>
      <c r="Z527" s="291"/>
      <c r="AA527" s="291"/>
      <c r="AB527" s="291"/>
      <c r="AC527" s="291"/>
      <c r="AD527" s="234"/>
    </row>
    <row r="528" spans="1:30" ht="15">
      <c r="A528" s="28" t="s">
        <v>422</v>
      </c>
      <c r="B528" s="51" t="s">
        <v>423</v>
      </c>
      <c r="C528" s="146" t="s">
        <v>121</v>
      </c>
      <c r="D528" s="237">
        <f t="shared" si="66"/>
        <v>76</v>
      </c>
      <c r="E528" s="94">
        <f>SUMIFS('BAZA DANYCH'!$AB:$AB,'BAZA DANYCH'!$U:$U,E$335,'BAZA DANYCH'!$K:$K,$C528,'BAZA DANYCH'!$A:$A,$A528,'BAZA DANYCH'!$F:$F,STATYSTYKI!$B528)</f>
        <v>50</v>
      </c>
      <c r="F528" s="94">
        <f>SUMIFS('BAZA DANYCH'!$AB:$AB,'BAZA DANYCH'!$U:$U,F$335,'BAZA DANYCH'!$K:$K,$C528,'BAZA DANYCH'!$A:$A,$A528,'BAZA DANYCH'!$F:$F,STATYSTYKI!$B528)</f>
        <v>0</v>
      </c>
      <c r="G528" s="94">
        <f>SUMIFS('BAZA DANYCH'!$AB:$AB,'BAZA DANYCH'!$U:$U,G$335,'BAZA DANYCH'!$K:$K,$C528,'BAZA DANYCH'!$A:$A,$A528,'BAZA DANYCH'!$F:$F,STATYSTYKI!$B528)</f>
        <v>0</v>
      </c>
      <c r="H528" s="94">
        <f>SUMIFS('BAZA DANYCH'!$AB:$AB,'BAZA DANYCH'!$U:$U,H$335,'BAZA DANYCH'!$K:$K,$C528,'BAZA DANYCH'!$A:$A,$A528,'BAZA DANYCH'!$F:$F,STATYSTYKI!$B528)</f>
        <v>20</v>
      </c>
      <c r="I528" s="94">
        <f>SUMIFS('BAZA DANYCH'!$AB:$AB,'BAZA DANYCH'!$U:$U,I$335,'BAZA DANYCH'!$K:$K,$C528,'BAZA DANYCH'!$A:$A,$A528,'BAZA DANYCH'!$F:$F,STATYSTYKI!$B528)</f>
        <v>6</v>
      </c>
      <c r="J528" s="94">
        <f>SUMIFS('BAZA DANYCH'!$AB:$AB,'BAZA DANYCH'!$U:$U,J$335,'BAZA DANYCH'!$K:$K,$C528,'BAZA DANYCH'!$A:$A,$A528,'BAZA DANYCH'!$F:$F,STATYSTYKI!$B528)</f>
        <v>0</v>
      </c>
      <c r="K528" s="94">
        <f>SUMIFS('BAZA DANYCH'!$AB:$AB,'BAZA DANYCH'!$U:$U,K$335,'BAZA DANYCH'!$K:$K,$C528,'BAZA DANYCH'!$A:$A,$A528,'BAZA DANYCH'!$F:$F,STATYSTYKI!$B528)</f>
        <v>0</v>
      </c>
      <c r="L528" s="94">
        <f>SUMIFS('BAZA DANYCH'!$AB:$AB,'BAZA DANYCH'!$U:$U,L$335,'BAZA DANYCH'!$K:$K,$C528,'BAZA DANYCH'!$A:$A,$A528,'BAZA DANYCH'!$F:$F,STATYSTYKI!$B528)</f>
        <v>0</v>
      </c>
      <c r="P528" s="291"/>
      <c r="Q528" s="291"/>
      <c r="R528" s="291"/>
      <c r="S528" s="291"/>
      <c r="T528" s="234"/>
      <c r="U528" s="234"/>
      <c r="V528" s="234"/>
      <c r="W528" s="234"/>
      <c r="X528" s="291"/>
      <c r="Y528" s="291"/>
      <c r="Z528" s="291"/>
      <c r="AA528" s="291"/>
      <c r="AB528" s="291"/>
      <c r="AC528" s="291"/>
      <c r="AD528" s="234"/>
    </row>
    <row r="529" spans="1:30" ht="15">
      <c r="A529" s="28" t="s">
        <v>422</v>
      </c>
      <c r="B529" s="51" t="s">
        <v>432</v>
      </c>
      <c r="C529" s="146" t="s">
        <v>121</v>
      </c>
      <c r="D529" s="237">
        <f t="shared" ref="D529:D559" si="67">SUM(E529:H529)+SUM(I529:L529)</f>
        <v>78</v>
      </c>
      <c r="E529" s="94">
        <f>SUMIFS('BAZA DANYCH'!$AB:$AB,'BAZA DANYCH'!$U:$U,E$335,'BAZA DANYCH'!$K:$K,$C529,'BAZA DANYCH'!$A:$A,$A529,'BAZA DANYCH'!$F:$F,STATYSTYKI!$B529)</f>
        <v>28</v>
      </c>
      <c r="F529" s="94">
        <f>SUMIFS('BAZA DANYCH'!$AB:$AB,'BAZA DANYCH'!$U:$U,F$335,'BAZA DANYCH'!$K:$K,$C529,'BAZA DANYCH'!$A:$A,$A529,'BAZA DANYCH'!$F:$F,STATYSTYKI!$B529)</f>
        <v>50</v>
      </c>
      <c r="G529" s="94">
        <f>SUMIFS('BAZA DANYCH'!$AB:$AB,'BAZA DANYCH'!$U:$U,G$335,'BAZA DANYCH'!$K:$K,$C529,'BAZA DANYCH'!$A:$A,$A529,'BAZA DANYCH'!$F:$F,STATYSTYKI!$B529)</f>
        <v>0</v>
      </c>
      <c r="H529" s="94">
        <f>SUMIFS('BAZA DANYCH'!$AB:$AB,'BAZA DANYCH'!$U:$U,H$335,'BAZA DANYCH'!$K:$K,$C529,'BAZA DANYCH'!$A:$A,$A529,'BAZA DANYCH'!$F:$F,STATYSTYKI!$B529)</f>
        <v>0</v>
      </c>
      <c r="I529" s="94">
        <f>SUMIFS('BAZA DANYCH'!$AB:$AB,'BAZA DANYCH'!$U:$U,I$335,'BAZA DANYCH'!$K:$K,$C529,'BAZA DANYCH'!$A:$A,$A529,'BAZA DANYCH'!$F:$F,STATYSTYKI!$B529)</f>
        <v>0</v>
      </c>
      <c r="J529" s="94">
        <f>SUMIFS('BAZA DANYCH'!$AB:$AB,'BAZA DANYCH'!$U:$U,J$335,'BAZA DANYCH'!$K:$K,$C529,'BAZA DANYCH'!$A:$A,$A529,'BAZA DANYCH'!$F:$F,STATYSTYKI!$B529)</f>
        <v>0</v>
      </c>
      <c r="K529" s="94">
        <f>SUMIFS('BAZA DANYCH'!$AB:$AB,'BAZA DANYCH'!$U:$U,K$335,'BAZA DANYCH'!$K:$K,$C529,'BAZA DANYCH'!$A:$A,$A529,'BAZA DANYCH'!$F:$F,STATYSTYKI!$B529)</f>
        <v>0</v>
      </c>
      <c r="L529" s="94">
        <f>SUMIFS('BAZA DANYCH'!$AB:$AB,'BAZA DANYCH'!$U:$U,L$335,'BAZA DANYCH'!$K:$K,$C529,'BAZA DANYCH'!$A:$A,$A529,'BAZA DANYCH'!$F:$F,STATYSTYKI!$B529)</f>
        <v>0</v>
      </c>
      <c r="P529" s="291"/>
      <c r="Q529" s="291"/>
      <c r="R529" s="291"/>
      <c r="S529" s="291"/>
      <c r="T529" s="234"/>
      <c r="U529" s="234"/>
      <c r="V529" s="234"/>
      <c r="W529" s="234"/>
      <c r="X529" s="291"/>
      <c r="Y529" s="291"/>
      <c r="Z529" s="291"/>
      <c r="AA529" s="291"/>
      <c r="AB529" s="291"/>
      <c r="AC529" s="291"/>
      <c r="AD529" s="234"/>
    </row>
    <row r="530" spans="1:30" ht="15">
      <c r="A530" s="28" t="s">
        <v>242</v>
      </c>
      <c r="B530" s="142" t="s">
        <v>243</v>
      </c>
      <c r="C530" s="146" t="s">
        <v>189</v>
      </c>
      <c r="D530" s="237">
        <f t="shared" si="67"/>
        <v>17</v>
      </c>
      <c r="E530" s="94">
        <f>SUMIFS('BAZA DANYCH'!$AB:$AB,'BAZA DANYCH'!$U:$U,E$335,'BAZA DANYCH'!$K:$K,$C530,'BAZA DANYCH'!$A:$A,$A530,'BAZA DANYCH'!$F:$F,STATYSTYKI!$B530)</f>
        <v>0</v>
      </c>
      <c r="F530" s="94">
        <f>SUMIFS('BAZA DANYCH'!$AB:$AB,'BAZA DANYCH'!$U:$U,F$335,'BAZA DANYCH'!$K:$K,$C530,'BAZA DANYCH'!$A:$A,$A530,'BAZA DANYCH'!$F:$F,STATYSTYKI!$B530)</f>
        <v>0</v>
      </c>
      <c r="G530" s="94">
        <f>SUMIFS('BAZA DANYCH'!$AB:$AB,'BAZA DANYCH'!$U:$U,G$335,'BAZA DANYCH'!$K:$K,$C530,'BAZA DANYCH'!$A:$A,$A530,'BAZA DANYCH'!$F:$F,STATYSTYKI!$B530)</f>
        <v>0</v>
      </c>
      <c r="H530" s="94">
        <f>SUMIFS('BAZA DANYCH'!$AB:$AB,'BAZA DANYCH'!$U:$U,H$335,'BAZA DANYCH'!$K:$K,$C530,'BAZA DANYCH'!$A:$A,$A530,'BAZA DANYCH'!$F:$F,STATYSTYKI!$B530)</f>
        <v>0</v>
      </c>
      <c r="I530" s="94">
        <f>SUMIFS('BAZA DANYCH'!$AB:$AB,'BAZA DANYCH'!$U:$U,I$335,'BAZA DANYCH'!$K:$K,$C530,'BAZA DANYCH'!$A:$A,$A530,'BAZA DANYCH'!$F:$F,STATYSTYKI!$B530)</f>
        <v>0</v>
      </c>
      <c r="J530" s="94">
        <f>SUMIFS('BAZA DANYCH'!$AB:$AB,'BAZA DANYCH'!$U:$U,J$335,'BAZA DANYCH'!$K:$K,$C530,'BAZA DANYCH'!$A:$A,$A530,'BAZA DANYCH'!$F:$F,STATYSTYKI!$B530)</f>
        <v>17</v>
      </c>
      <c r="K530" s="94">
        <f>SUMIFS('BAZA DANYCH'!$AB:$AB,'BAZA DANYCH'!$U:$U,K$335,'BAZA DANYCH'!$K:$K,$C530,'BAZA DANYCH'!$A:$A,$A530,'BAZA DANYCH'!$F:$F,STATYSTYKI!$B530)</f>
        <v>0</v>
      </c>
      <c r="L530" s="94">
        <f>SUMIFS('BAZA DANYCH'!$AB:$AB,'BAZA DANYCH'!$U:$U,L$335,'BAZA DANYCH'!$K:$K,$C530,'BAZA DANYCH'!$A:$A,$A530,'BAZA DANYCH'!$F:$F,STATYSTYKI!$B530)</f>
        <v>0</v>
      </c>
      <c r="P530" s="291"/>
      <c r="Q530" s="291"/>
      <c r="R530" s="291"/>
      <c r="S530" s="291"/>
      <c r="T530" s="234"/>
      <c r="U530" s="234"/>
      <c r="V530" s="234"/>
      <c r="W530" s="234"/>
      <c r="X530" s="291"/>
      <c r="Y530" s="291"/>
      <c r="Z530" s="291"/>
      <c r="AA530" s="291"/>
      <c r="AB530" s="291"/>
      <c r="AC530" s="291"/>
      <c r="AD530" s="234"/>
    </row>
    <row r="531" spans="1:30" ht="15">
      <c r="A531" s="28" t="s">
        <v>215</v>
      </c>
      <c r="B531" s="46" t="s">
        <v>216</v>
      </c>
      <c r="C531" s="139" t="s">
        <v>230</v>
      </c>
      <c r="D531" s="237">
        <f t="shared" si="67"/>
        <v>6</v>
      </c>
      <c r="E531" s="94">
        <f>SUMIFS('BAZA DANYCH'!$AB:$AB,'BAZA DANYCH'!$U:$U,E$335,'BAZA DANYCH'!$K:$K,$C531,'BAZA DANYCH'!$A:$A,$A531,'BAZA DANYCH'!$F:$F,STATYSTYKI!$B531)</f>
        <v>0</v>
      </c>
      <c r="F531" s="94">
        <f>SUMIFS('BAZA DANYCH'!$AB:$AB,'BAZA DANYCH'!$U:$U,F$335,'BAZA DANYCH'!$K:$K,$C531,'BAZA DANYCH'!$A:$A,$A531,'BAZA DANYCH'!$F:$F,STATYSTYKI!$B531)</f>
        <v>6</v>
      </c>
      <c r="G531" s="94">
        <f>SUMIFS('BAZA DANYCH'!$AB:$AB,'BAZA DANYCH'!$U:$U,G$335,'BAZA DANYCH'!$K:$K,$C531,'BAZA DANYCH'!$A:$A,$A531,'BAZA DANYCH'!$F:$F,STATYSTYKI!$B531)</f>
        <v>0</v>
      </c>
      <c r="H531" s="94">
        <f>SUMIFS('BAZA DANYCH'!$AB:$AB,'BAZA DANYCH'!$U:$U,H$335,'BAZA DANYCH'!$K:$K,$C531,'BAZA DANYCH'!$A:$A,$A531,'BAZA DANYCH'!$F:$F,STATYSTYKI!$B531)</f>
        <v>0</v>
      </c>
      <c r="I531" s="94">
        <f>SUMIFS('BAZA DANYCH'!$AB:$AB,'BAZA DANYCH'!$U:$U,I$335,'BAZA DANYCH'!$K:$K,$C531,'BAZA DANYCH'!$A:$A,$A531,'BAZA DANYCH'!$F:$F,STATYSTYKI!$B531)</f>
        <v>0</v>
      </c>
      <c r="J531" s="94">
        <f>SUMIFS('BAZA DANYCH'!$AB:$AB,'BAZA DANYCH'!$U:$U,J$335,'BAZA DANYCH'!$K:$K,$C531,'BAZA DANYCH'!$A:$A,$A531,'BAZA DANYCH'!$F:$F,STATYSTYKI!$B531)</f>
        <v>0</v>
      </c>
      <c r="K531" s="94">
        <f>SUMIFS('BAZA DANYCH'!$AB:$AB,'BAZA DANYCH'!$U:$U,K$335,'BAZA DANYCH'!$K:$K,$C531,'BAZA DANYCH'!$A:$A,$A531,'BAZA DANYCH'!$F:$F,STATYSTYKI!$B531)</f>
        <v>0</v>
      </c>
      <c r="L531" s="94">
        <f>SUMIFS('BAZA DANYCH'!$AB:$AB,'BAZA DANYCH'!$U:$U,L$335,'BAZA DANYCH'!$K:$K,$C531,'BAZA DANYCH'!$A:$A,$A531,'BAZA DANYCH'!$F:$F,STATYSTYKI!$B531)</f>
        <v>0</v>
      </c>
      <c r="P531" s="291"/>
      <c r="Q531" s="291"/>
      <c r="R531" s="291"/>
      <c r="S531" s="291"/>
      <c r="T531" s="234"/>
      <c r="U531" s="234"/>
      <c r="V531" s="234"/>
      <c r="W531" s="234"/>
      <c r="X531" s="291"/>
      <c r="Y531" s="291"/>
      <c r="Z531" s="291"/>
      <c r="AA531" s="291"/>
      <c r="AB531" s="291"/>
      <c r="AC531" s="291"/>
      <c r="AD531" s="234"/>
    </row>
    <row r="532" spans="1:30" ht="15">
      <c r="A532" s="28" t="s">
        <v>337</v>
      </c>
      <c r="B532" s="51" t="s">
        <v>350</v>
      </c>
      <c r="C532" s="139" t="s">
        <v>356</v>
      </c>
      <c r="D532" s="237">
        <f t="shared" si="67"/>
        <v>30</v>
      </c>
      <c r="E532" s="94">
        <f>SUMIFS('BAZA DANYCH'!$AB:$AB,'BAZA DANYCH'!$U:$U,E$335,'BAZA DANYCH'!$K:$K,$C532,'BAZA DANYCH'!$A:$A,$A532,'BAZA DANYCH'!$F:$F,STATYSTYKI!$B532)</f>
        <v>0</v>
      </c>
      <c r="F532" s="94">
        <f>SUMIFS('BAZA DANYCH'!$AB:$AB,'BAZA DANYCH'!$U:$U,F$335,'BAZA DANYCH'!$K:$K,$C532,'BAZA DANYCH'!$A:$A,$A532,'BAZA DANYCH'!$F:$F,STATYSTYKI!$B532)</f>
        <v>20</v>
      </c>
      <c r="G532" s="94">
        <f>SUMIFS('BAZA DANYCH'!$AB:$AB,'BAZA DANYCH'!$U:$U,G$335,'BAZA DANYCH'!$K:$K,$C532,'BAZA DANYCH'!$A:$A,$A532,'BAZA DANYCH'!$F:$F,STATYSTYKI!$B532)</f>
        <v>10</v>
      </c>
      <c r="H532" s="94">
        <f>SUMIFS('BAZA DANYCH'!$AB:$AB,'BAZA DANYCH'!$U:$U,H$335,'BAZA DANYCH'!$K:$K,$C532,'BAZA DANYCH'!$A:$A,$A532,'BAZA DANYCH'!$F:$F,STATYSTYKI!$B532)</f>
        <v>0</v>
      </c>
      <c r="I532" s="94">
        <f>SUMIFS('BAZA DANYCH'!$AB:$AB,'BAZA DANYCH'!$U:$U,I$335,'BAZA DANYCH'!$K:$K,$C532,'BAZA DANYCH'!$A:$A,$A532,'BAZA DANYCH'!$F:$F,STATYSTYKI!$B532)</f>
        <v>0</v>
      </c>
      <c r="J532" s="94">
        <f>SUMIFS('BAZA DANYCH'!$AB:$AB,'BAZA DANYCH'!$U:$U,J$335,'BAZA DANYCH'!$K:$K,$C532,'BAZA DANYCH'!$A:$A,$A532,'BAZA DANYCH'!$F:$F,STATYSTYKI!$B532)</f>
        <v>0</v>
      </c>
      <c r="K532" s="94">
        <f>SUMIFS('BAZA DANYCH'!$AB:$AB,'BAZA DANYCH'!$U:$U,K$335,'BAZA DANYCH'!$K:$K,$C532,'BAZA DANYCH'!$A:$A,$A532,'BAZA DANYCH'!$F:$F,STATYSTYKI!$B532)</f>
        <v>0</v>
      </c>
      <c r="L532" s="94">
        <f>SUMIFS('BAZA DANYCH'!$AB:$AB,'BAZA DANYCH'!$U:$U,L$335,'BAZA DANYCH'!$K:$K,$C532,'BAZA DANYCH'!$A:$A,$A532,'BAZA DANYCH'!$F:$F,STATYSTYKI!$B532)</f>
        <v>0</v>
      </c>
      <c r="P532" s="291"/>
      <c r="Q532" s="291"/>
      <c r="R532" s="291"/>
      <c r="S532" s="291"/>
      <c r="T532" s="234"/>
      <c r="U532" s="234"/>
      <c r="V532" s="234"/>
      <c r="W532" s="234"/>
      <c r="X532" s="291"/>
      <c r="Y532" s="291"/>
      <c r="Z532" s="291"/>
      <c r="AA532" s="291"/>
      <c r="AB532" s="291"/>
      <c r="AC532" s="291"/>
      <c r="AD532" s="234"/>
    </row>
    <row r="533" spans="1:30" ht="15">
      <c r="A533" s="28" t="s">
        <v>337</v>
      </c>
      <c r="B533" s="51" t="s">
        <v>350</v>
      </c>
      <c r="C533" s="49" t="s">
        <v>359</v>
      </c>
      <c r="D533" s="237">
        <f t="shared" si="67"/>
        <v>0</v>
      </c>
      <c r="E533" s="94">
        <f>SUMIFS('BAZA DANYCH'!$AB:$AB,'BAZA DANYCH'!$U:$U,E$335,'BAZA DANYCH'!$K:$K,$C533,'BAZA DANYCH'!$A:$A,$A533,'BAZA DANYCH'!$F:$F,STATYSTYKI!$B533)</f>
        <v>0</v>
      </c>
      <c r="F533" s="94">
        <f>SUMIFS('BAZA DANYCH'!$AB:$AB,'BAZA DANYCH'!$U:$U,F$335,'BAZA DANYCH'!$K:$K,$C533,'BAZA DANYCH'!$A:$A,$A533,'BAZA DANYCH'!$F:$F,STATYSTYKI!$B533)</f>
        <v>0</v>
      </c>
      <c r="G533" s="94">
        <f>SUMIFS('BAZA DANYCH'!$AB:$AB,'BAZA DANYCH'!$U:$U,G$335,'BAZA DANYCH'!$K:$K,$C533,'BAZA DANYCH'!$A:$A,$A533,'BAZA DANYCH'!$F:$F,STATYSTYKI!$B533)</f>
        <v>0</v>
      </c>
      <c r="H533" s="94">
        <f>SUMIFS('BAZA DANYCH'!$AB:$AB,'BAZA DANYCH'!$U:$U,H$335,'BAZA DANYCH'!$K:$K,$C533,'BAZA DANYCH'!$A:$A,$A533,'BAZA DANYCH'!$F:$F,STATYSTYKI!$B533)</f>
        <v>0</v>
      </c>
      <c r="I533" s="94">
        <f>SUMIFS('BAZA DANYCH'!$AB:$AB,'BAZA DANYCH'!$U:$U,I$335,'BAZA DANYCH'!$K:$K,$C533,'BAZA DANYCH'!$A:$A,$A533,'BAZA DANYCH'!$F:$F,STATYSTYKI!$B533)</f>
        <v>0</v>
      </c>
      <c r="J533" s="94">
        <f>SUMIFS('BAZA DANYCH'!$AB:$AB,'BAZA DANYCH'!$U:$U,J$335,'BAZA DANYCH'!$K:$K,$C533,'BAZA DANYCH'!$A:$A,$A533,'BAZA DANYCH'!$F:$F,STATYSTYKI!$B533)</f>
        <v>0</v>
      </c>
      <c r="K533" s="94">
        <f>SUMIFS('BAZA DANYCH'!$AB:$AB,'BAZA DANYCH'!$U:$U,K$335,'BAZA DANYCH'!$K:$K,$C533,'BAZA DANYCH'!$A:$A,$A533,'BAZA DANYCH'!$F:$F,STATYSTYKI!$B533)</f>
        <v>0</v>
      </c>
      <c r="L533" s="94">
        <f>SUMIFS('BAZA DANYCH'!$AB:$AB,'BAZA DANYCH'!$U:$U,L$335,'BAZA DANYCH'!$K:$K,$C533,'BAZA DANYCH'!$A:$A,$A533,'BAZA DANYCH'!$F:$F,STATYSTYKI!$B533)</f>
        <v>0</v>
      </c>
      <c r="P533" s="291"/>
      <c r="Q533" s="291"/>
      <c r="R533" s="291"/>
      <c r="S533" s="291"/>
      <c r="T533" s="234"/>
      <c r="U533" s="234"/>
      <c r="V533" s="234"/>
      <c r="W533" s="234"/>
      <c r="X533" s="291"/>
      <c r="Y533" s="291"/>
      <c r="Z533" s="291"/>
      <c r="AA533" s="291"/>
      <c r="AB533" s="291"/>
      <c r="AC533" s="291"/>
      <c r="AD533" s="234"/>
    </row>
    <row r="534" spans="1:30" ht="15">
      <c r="A534" s="28" t="s">
        <v>405</v>
      </c>
      <c r="B534" s="51" t="s">
        <v>406</v>
      </c>
      <c r="C534" s="49" t="s">
        <v>411</v>
      </c>
      <c r="D534" s="237">
        <f t="shared" si="67"/>
        <v>50</v>
      </c>
      <c r="E534" s="94">
        <f>SUMIFS('BAZA DANYCH'!$AB:$AB,'BAZA DANYCH'!$U:$U,E$335,'BAZA DANYCH'!$K:$K,$C534,'BAZA DANYCH'!$A:$A,$A534,'BAZA DANYCH'!$F:$F,STATYSTYKI!$B534)</f>
        <v>0</v>
      </c>
      <c r="F534" s="94">
        <f>SUMIFS('BAZA DANYCH'!$AB:$AB,'BAZA DANYCH'!$U:$U,F$335,'BAZA DANYCH'!$K:$K,$C534,'BAZA DANYCH'!$A:$A,$A534,'BAZA DANYCH'!$F:$F,STATYSTYKI!$B534)</f>
        <v>0</v>
      </c>
      <c r="G534" s="94">
        <f>SUMIFS('BAZA DANYCH'!$AB:$AB,'BAZA DANYCH'!$U:$U,G$335,'BAZA DANYCH'!$K:$K,$C534,'BAZA DANYCH'!$A:$A,$A534,'BAZA DANYCH'!$F:$F,STATYSTYKI!$B534)</f>
        <v>50</v>
      </c>
      <c r="H534" s="94">
        <f>SUMIFS('BAZA DANYCH'!$AB:$AB,'BAZA DANYCH'!$U:$U,H$335,'BAZA DANYCH'!$K:$K,$C534,'BAZA DANYCH'!$A:$A,$A534,'BAZA DANYCH'!$F:$F,STATYSTYKI!$B534)</f>
        <v>0</v>
      </c>
      <c r="I534" s="94">
        <f>SUMIFS('BAZA DANYCH'!$AB:$AB,'BAZA DANYCH'!$U:$U,I$335,'BAZA DANYCH'!$K:$K,$C534,'BAZA DANYCH'!$A:$A,$A534,'BAZA DANYCH'!$F:$F,STATYSTYKI!$B534)</f>
        <v>0</v>
      </c>
      <c r="J534" s="94">
        <f>SUMIFS('BAZA DANYCH'!$AB:$AB,'BAZA DANYCH'!$U:$U,J$335,'BAZA DANYCH'!$K:$K,$C534,'BAZA DANYCH'!$A:$A,$A534,'BAZA DANYCH'!$F:$F,STATYSTYKI!$B534)</f>
        <v>0</v>
      </c>
      <c r="K534" s="94">
        <f>SUMIFS('BAZA DANYCH'!$AB:$AB,'BAZA DANYCH'!$U:$U,K$335,'BAZA DANYCH'!$K:$K,$C534,'BAZA DANYCH'!$A:$A,$A534,'BAZA DANYCH'!$F:$F,STATYSTYKI!$B534)</f>
        <v>0</v>
      </c>
      <c r="L534" s="94">
        <f>SUMIFS('BAZA DANYCH'!$AB:$AB,'BAZA DANYCH'!$U:$U,L$335,'BAZA DANYCH'!$K:$K,$C534,'BAZA DANYCH'!$A:$A,$A534,'BAZA DANYCH'!$F:$F,STATYSTYKI!$B534)</f>
        <v>0</v>
      </c>
      <c r="P534" s="291"/>
      <c r="Q534" s="291"/>
      <c r="R534" s="291"/>
      <c r="S534" s="291"/>
      <c r="T534" s="234"/>
      <c r="U534" s="234"/>
      <c r="V534" s="234"/>
      <c r="W534" s="234"/>
      <c r="X534" s="291"/>
      <c r="Y534" s="291"/>
      <c r="Z534" s="291"/>
      <c r="AA534" s="291"/>
      <c r="AB534" s="291"/>
      <c r="AC534" s="291"/>
      <c r="AD534" s="234"/>
    </row>
    <row r="535" spans="1:30" ht="15">
      <c r="A535" s="28" t="s">
        <v>337</v>
      </c>
      <c r="B535" s="51" t="s">
        <v>350</v>
      </c>
      <c r="C535" s="49" t="s">
        <v>372</v>
      </c>
      <c r="D535" s="237">
        <f t="shared" si="67"/>
        <v>28</v>
      </c>
      <c r="E535" s="94">
        <f>SUMIFS('BAZA DANYCH'!$AB:$AB,'BAZA DANYCH'!$U:$U,E$335,'BAZA DANYCH'!$K:$K,$C535,'BAZA DANYCH'!$A:$A,$A535,'BAZA DANYCH'!$F:$F,STATYSTYKI!$B535)</f>
        <v>0</v>
      </c>
      <c r="F535" s="94">
        <f>SUMIFS('BAZA DANYCH'!$AB:$AB,'BAZA DANYCH'!$U:$U,F$335,'BAZA DANYCH'!$K:$K,$C535,'BAZA DANYCH'!$A:$A,$A535,'BAZA DANYCH'!$F:$F,STATYSTYKI!$B535)</f>
        <v>0</v>
      </c>
      <c r="G535" s="94">
        <f>SUMIFS('BAZA DANYCH'!$AB:$AB,'BAZA DANYCH'!$U:$U,G$335,'BAZA DANYCH'!$K:$K,$C535,'BAZA DANYCH'!$A:$A,$A535,'BAZA DANYCH'!$F:$F,STATYSTYKI!$B535)</f>
        <v>0</v>
      </c>
      <c r="H535" s="94">
        <f>SUMIFS('BAZA DANYCH'!$AB:$AB,'BAZA DANYCH'!$U:$U,H$335,'BAZA DANYCH'!$K:$K,$C535,'BAZA DANYCH'!$A:$A,$A535,'BAZA DANYCH'!$F:$F,STATYSTYKI!$B535)</f>
        <v>0</v>
      </c>
      <c r="I535" s="94">
        <f>SUMIFS('BAZA DANYCH'!$AB:$AB,'BAZA DANYCH'!$U:$U,I$335,'BAZA DANYCH'!$K:$K,$C535,'BAZA DANYCH'!$A:$A,$A535,'BAZA DANYCH'!$F:$F,STATYSTYKI!$B535)</f>
        <v>28</v>
      </c>
      <c r="J535" s="94">
        <f>SUMIFS('BAZA DANYCH'!$AB:$AB,'BAZA DANYCH'!$U:$U,J$335,'BAZA DANYCH'!$K:$K,$C535,'BAZA DANYCH'!$A:$A,$A535,'BAZA DANYCH'!$F:$F,STATYSTYKI!$B535)</f>
        <v>0</v>
      </c>
      <c r="K535" s="94">
        <f>SUMIFS('BAZA DANYCH'!$AB:$AB,'BAZA DANYCH'!$U:$U,K$335,'BAZA DANYCH'!$K:$K,$C535,'BAZA DANYCH'!$A:$A,$A535,'BAZA DANYCH'!$F:$F,STATYSTYKI!$B535)</f>
        <v>0</v>
      </c>
      <c r="L535" s="94">
        <f>SUMIFS('BAZA DANYCH'!$AB:$AB,'BAZA DANYCH'!$U:$U,L$335,'BAZA DANYCH'!$K:$K,$C535,'BAZA DANYCH'!$A:$A,$A535,'BAZA DANYCH'!$F:$F,STATYSTYKI!$B535)</f>
        <v>0</v>
      </c>
      <c r="P535" s="291"/>
      <c r="Q535" s="291"/>
      <c r="R535" s="291"/>
      <c r="S535" s="291"/>
      <c r="T535" s="234"/>
      <c r="U535" s="234"/>
      <c r="V535" s="234"/>
      <c r="W535" s="234"/>
      <c r="X535" s="291"/>
      <c r="Y535" s="291"/>
      <c r="Z535" s="291"/>
      <c r="AA535" s="291"/>
      <c r="AB535" s="291"/>
      <c r="AC535" s="291"/>
      <c r="AD535" s="234"/>
    </row>
    <row r="536" spans="1:30" ht="15">
      <c r="A536" s="28" t="s">
        <v>242</v>
      </c>
      <c r="B536" s="51" t="s">
        <v>264</v>
      </c>
      <c r="C536" s="49" t="s">
        <v>293</v>
      </c>
      <c r="D536" s="237">
        <f t="shared" si="67"/>
        <v>36</v>
      </c>
      <c r="E536" s="94">
        <f>SUMIFS('BAZA DANYCH'!$AB:$AB,'BAZA DANYCH'!$U:$U,E$335,'BAZA DANYCH'!$K:$K,$C536,'BAZA DANYCH'!$A:$A,$A536,'BAZA DANYCH'!$F:$F,STATYSTYKI!$B536)</f>
        <v>0</v>
      </c>
      <c r="F536" s="94">
        <f>SUMIFS('BAZA DANYCH'!$AB:$AB,'BAZA DANYCH'!$U:$U,F$335,'BAZA DANYCH'!$K:$K,$C536,'BAZA DANYCH'!$A:$A,$A536,'BAZA DANYCH'!$F:$F,STATYSTYKI!$B536)</f>
        <v>0</v>
      </c>
      <c r="G536" s="94">
        <f>SUMIFS('BAZA DANYCH'!$AB:$AB,'BAZA DANYCH'!$U:$U,G$335,'BAZA DANYCH'!$K:$K,$C536,'BAZA DANYCH'!$A:$A,$A536,'BAZA DANYCH'!$F:$F,STATYSTYKI!$B536)</f>
        <v>0</v>
      </c>
      <c r="H536" s="94">
        <f>SUMIFS('BAZA DANYCH'!$AB:$AB,'BAZA DANYCH'!$U:$U,H$335,'BAZA DANYCH'!$K:$K,$C536,'BAZA DANYCH'!$A:$A,$A536,'BAZA DANYCH'!$F:$F,STATYSTYKI!$B536)</f>
        <v>0</v>
      </c>
      <c r="I536" s="94">
        <f>SUMIFS('BAZA DANYCH'!$AB:$AB,'BAZA DANYCH'!$U:$U,I$335,'BAZA DANYCH'!$K:$K,$C536,'BAZA DANYCH'!$A:$A,$A536,'BAZA DANYCH'!$F:$F,STATYSTYKI!$B536)</f>
        <v>0</v>
      </c>
      <c r="J536" s="94">
        <f>SUMIFS('BAZA DANYCH'!$AB:$AB,'BAZA DANYCH'!$U:$U,J$335,'BAZA DANYCH'!$K:$K,$C536,'BAZA DANYCH'!$A:$A,$A536,'BAZA DANYCH'!$F:$F,STATYSTYKI!$B536)</f>
        <v>0</v>
      </c>
      <c r="K536" s="94">
        <f>SUMIFS('BAZA DANYCH'!$AB:$AB,'BAZA DANYCH'!$U:$U,K$335,'BAZA DANYCH'!$K:$K,$C536,'BAZA DANYCH'!$A:$A,$A536,'BAZA DANYCH'!$F:$F,STATYSTYKI!$B536)</f>
        <v>36</v>
      </c>
      <c r="L536" s="94">
        <f>SUMIFS('BAZA DANYCH'!$AB:$AB,'BAZA DANYCH'!$U:$U,L$335,'BAZA DANYCH'!$K:$K,$C536,'BAZA DANYCH'!$A:$A,$A536,'BAZA DANYCH'!$F:$F,STATYSTYKI!$B536)</f>
        <v>0</v>
      </c>
      <c r="P536" s="291"/>
      <c r="Q536" s="291"/>
      <c r="R536" s="291"/>
      <c r="S536" s="291"/>
      <c r="T536" s="234"/>
      <c r="U536" s="234"/>
      <c r="V536" s="234"/>
      <c r="W536" s="234"/>
      <c r="X536" s="291"/>
      <c r="Y536" s="291"/>
      <c r="Z536" s="291"/>
      <c r="AA536" s="291"/>
      <c r="AB536" s="291"/>
      <c r="AC536" s="291"/>
      <c r="AD536" s="234"/>
    </row>
    <row r="537" spans="1:30" ht="15">
      <c r="A537" s="28" t="s">
        <v>434</v>
      </c>
      <c r="B537" s="51" t="s">
        <v>435</v>
      </c>
      <c r="C537" s="49" t="s">
        <v>438</v>
      </c>
      <c r="D537" s="237">
        <f t="shared" si="67"/>
        <v>10</v>
      </c>
      <c r="E537" s="94">
        <f>SUMIFS('BAZA DANYCH'!$AB:$AB,'BAZA DANYCH'!$U:$U,E$335,'BAZA DANYCH'!$K:$K,$C537,'BAZA DANYCH'!$A:$A,$A537,'BAZA DANYCH'!$F:$F,STATYSTYKI!$B537)</f>
        <v>0</v>
      </c>
      <c r="F537" s="94">
        <f>SUMIFS('BAZA DANYCH'!$AB:$AB,'BAZA DANYCH'!$U:$U,F$335,'BAZA DANYCH'!$K:$K,$C537,'BAZA DANYCH'!$A:$A,$A537,'BAZA DANYCH'!$F:$F,STATYSTYKI!$B537)</f>
        <v>0</v>
      </c>
      <c r="G537" s="94">
        <f>SUMIFS('BAZA DANYCH'!$AB:$AB,'BAZA DANYCH'!$U:$U,G$335,'BAZA DANYCH'!$K:$K,$C537,'BAZA DANYCH'!$A:$A,$A537,'BAZA DANYCH'!$F:$F,STATYSTYKI!$B537)</f>
        <v>0</v>
      </c>
      <c r="H537" s="94">
        <f>SUMIFS('BAZA DANYCH'!$AB:$AB,'BAZA DANYCH'!$U:$U,H$335,'BAZA DANYCH'!$K:$K,$C537,'BAZA DANYCH'!$A:$A,$A537,'BAZA DANYCH'!$F:$F,STATYSTYKI!$B537)</f>
        <v>0</v>
      </c>
      <c r="I537" s="94">
        <f>SUMIFS('BAZA DANYCH'!$AB:$AB,'BAZA DANYCH'!$U:$U,I$335,'BAZA DANYCH'!$K:$K,$C537,'BAZA DANYCH'!$A:$A,$A537,'BAZA DANYCH'!$F:$F,STATYSTYKI!$B537)</f>
        <v>0</v>
      </c>
      <c r="J537" s="94">
        <f>SUMIFS('BAZA DANYCH'!$AB:$AB,'BAZA DANYCH'!$U:$U,J$335,'BAZA DANYCH'!$K:$K,$C537,'BAZA DANYCH'!$A:$A,$A537,'BAZA DANYCH'!$F:$F,STATYSTYKI!$B537)</f>
        <v>0</v>
      </c>
      <c r="K537" s="94">
        <f>SUMIFS('BAZA DANYCH'!$AB:$AB,'BAZA DANYCH'!$U:$U,K$335,'BAZA DANYCH'!$K:$K,$C537,'BAZA DANYCH'!$A:$A,$A537,'BAZA DANYCH'!$F:$F,STATYSTYKI!$B537)</f>
        <v>10</v>
      </c>
      <c r="L537" s="94">
        <f>SUMIFS('BAZA DANYCH'!$AB:$AB,'BAZA DANYCH'!$U:$U,L$335,'BAZA DANYCH'!$K:$K,$C537,'BAZA DANYCH'!$A:$A,$A537,'BAZA DANYCH'!$F:$F,STATYSTYKI!$B537)</f>
        <v>0</v>
      </c>
      <c r="P537" s="291"/>
      <c r="Q537" s="291"/>
      <c r="R537" s="291"/>
      <c r="S537" s="291"/>
      <c r="T537" s="234"/>
      <c r="U537" s="234"/>
      <c r="V537" s="234"/>
      <c r="W537" s="234"/>
      <c r="X537" s="291"/>
      <c r="Y537" s="291"/>
      <c r="Z537" s="291"/>
      <c r="AA537" s="291"/>
      <c r="AB537" s="291"/>
      <c r="AC537" s="291"/>
      <c r="AD537" s="234"/>
    </row>
    <row r="538" spans="1:30" ht="15">
      <c r="A538" s="28" t="s">
        <v>337</v>
      </c>
      <c r="B538" s="51" t="s">
        <v>350</v>
      </c>
      <c r="C538" s="49" t="s">
        <v>196</v>
      </c>
      <c r="D538" s="237">
        <f t="shared" si="67"/>
        <v>46</v>
      </c>
      <c r="E538" s="94">
        <f>SUMIFS('BAZA DANYCH'!$AB:$AB,'BAZA DANYCH'!$U:$U,E$335,'BAZA DANYCH'!$K:$K,$C538,'BAZA DANYCH'!$A:$A,$A538,'BAZA DANYCH'!$F:$F,STATYSTYKI!$B538)</f>
        <v>10</v>
      </c>
      <c r="F538" s="94">
        <f>SUMIFS('BAZA DANYCH'!$AB:$AB,'BAZA DANYCH'!$U:$U,F$335,'BAZA DANYCH'!$K:$K,$C538,'BAZA DANYCH'!$A:$A,$A538,'BAZA DANYCH'!$F:$F,STATYSTYKI!$B538)</f>
        <v>0</v>
      </c>
      <c r="G538" s="94">
        <f>SUMIFS('BAZA DANYCH'!$AB:$AB,'BAZA DANYCH'!$U:$U,G$335,'BAZA DANYCH'!$K:$K,$C538,'BAZA DANYCH'!$A:$A,$A538,'BAZA DANYCH'!$F:$F,STATYSTYKI!$B538)</f>
        <v>0</v>
      </c>
      <c r="H538" s="94">
        <f>SUMIFS('BAZA DANYCH'!$AB:$AB,'BAZA DANYCH'!$U:$U,H$335,'BAZA DANYCH'!$K:$K,$C538,'BAZA DANYCH'!$A:$A,$A538,'BAZA DANYCH'!$F:$F,STATYSTYKI!$B538)</f>
        <v>0</v>
      </c>
      <c r="I538" s="94">
        <f>SUMIFS('BAZA DANYCH'!$AB:$AB,'BAZA DANYCH'!$U:$U,I$335,'BAZA DANYCH'!$K:$K,$C538,'BAZA DANYCH'!$A:$A,$A538,'BAZA DANYCH'!$F:$F,STATYSTYKI!$B538)</f>
        <v>0</v>
      </c>
      <c r="J538" s="94">
        <f>SUMIFS('BAZA DANYCH'!$AB:$AB,'BAZA DANYCH'!$U:$U,J$335,'BAZA DANYCH'!$K:$K,$C538,'BAZA DANYCH'!$A:$A,$A538,'BAZA DANYCH'!$F:$F,STATYSTYKI!$B538)</f>
        <v>36</v>
      </c>
      <c r="K538" s="94">
        <f>SUMIFS('BAZA DANYCH'!$AB:$AB,'BAZA DANYCH'!$U:$U,K$335,'BAZA DANYCH'!$K:$K,$C538,'BAZA DANYCH'!$A:$A,$A538,'BAZA DANYCH'!$F:$F,STATYSTYKI!$B538)</f>
        <v>0</v>
      </c>
      <c r="L538" s="94">
        <f>SUMIFS('BAZA DANYCH'!$AB:$AB,'BAZA DANYCH'!$U:$U,L$335,'BAZA DANYCH'!$K:$K,$C538,'BAZA DANYCH'!$A:$A,$A538,'BAZA DANYCH'!$F:$F,STATYSTYKI!$B538)</f>
        <v>0</v>
      </c>
      <c r="P538" s="291"/>
      <c r="Q538" s="291"/>
      <c r="R538" s="291"/>
      <c r="S538" s="291"/>
      <c r="T538" s="234"/>
      <c r="U538" s="234"/>
      <c r="V538" s="234"/>
      <c r="W538" s="234"/>
      <c r="X538" s="291"/>
      <c r="Y538" s="291"/>
      <c r="Z538" s="291"/>
      <c r="AA538" s="291"/>
      <c r="AB538" s="291"/>
      <c r="AC538" s="291"/>
      <c r="AD538" s="234"/>
    </row>
    <row r="539" spans="1:30" ht="15">
      <c r="A539" s="28" t="s">
        <v>337</v>
      </c>
      <c r="B539" s="51" t="s">
        <v>350</v>
      </c>
      <c r="C539" s="59" t="s">
        <v>368</v>
      </c>
      <c r="D539" s="237">
        <f t="shared" si="67"/>
        <v>50</v>
      </c>
      <c r="E539" s="94">
        <f>SUMIFS('BAZA DANYCH'!$AB:$AB,'BAZA DANYCH'!$U:$U,E$335,'BAZA DANYCH'!$K:$K,$C539,'BAZA DANYCH'!$A:$A,$A539,'BAZA DANYCH'!$F:$F,STATYSTYKI!$B539)</f>
        <v>0</v>
      </c>
      <c r="F539" s="94">
        <f>SUMIFS('BAZA DANYCH'!$AB:$AB,'BAZA DANYCH'!$U:$U,F$335,'BAZA DANYCH'!$K:$K,$C539,'BAZA DANYCH'!$A:$A,$A539,'BAZA DANYCH'!$F:$F,STATYSTYKI!$B539)</f>
        <v>0</v>
      </c>
      <c r="G539" s="94">
        <f>SUMIFS('BAZA DANYCH'!$AB:$AB,'BAZA DANYCH'!$U:$U,G$335,'BAZA DANYCH'!$K:$K,$C539,'BAZA DANYCH'!$A:$A,$A539,'BAZA DANYCH'!$F:$F,STATYSTYKI!$B539)</f>
        <v>0</v>
      </c>
      <c r="H539" s="94">
        <f>SUMIFS('BAZA DANYCH'!$AB:$AB,'BAZA DANYCH'!$U:$U,H$335,'BAZA DANYCH'!$K:$K,$C539,'BAZA DANYCH'!$A:$A,$A539,'BAZA DANYCH'!$F:$F,STATYSTYKI!$B539)</f>
        <v>50</v>
      </c>
      <c r="I539" s="94">
        <f>SUMIFS('BAZA DANYCH'!$AB:$AB,'BAZA DANYCH'!$U:$U,I$335,'BAZA DANYCH'!$K:$K,$C539,'BAZA DANYCH'!$A:$A,$A539,'BAZA DANYCH'!$F:$F,STATYSTYKI!$B539)</f>
        <v>0</v>
      </c>
      <c r="J539" s="94">
        <f>SUMIFS('BAZA DANYCH'!$AB:$AB,'BAZA DANYCH'!$U:$U,J$335,'BAZA DANYCH'!$K:$K,$C539,'BAZA DANYCH'!$A:$A,$A539,'BAZA DANYCH'!$F:$F,STATYSTYKI!$B539)</f>
        <v>0</v>
      </c>
      <c r="K539" s="94">
        <f>SUMIFS('BAZA DANYCH'!$AB:$AB,'BAZA DANYCH'!$U:$U,K$335,'BAZA DANYCH'!$K:$K,$C539,'BAZA DANYCH'!$A:$A,$A539,'BAZA DANYCH'!$F:$F,STATYSTYKI!$B539)</f>
        <v>0</v>
      </c>
      <c r="L539" s="94">
        <f>SUMIFS('BAZA DANYCH'!$AB:$AB,'BAZA DANYCH'!$U:$U,L$335,'BAZA DANYCH'!$K:$K,$C539,'BAZA DANYCH'!$A:$A,$A539,'BAZA DANYCH'!$F:$F,STATYSTYKI!$B539)</f>
        <v>0</v>
      </c>
      <c r="P539" s="291"/>
      <c r="Q539" s="291"/>
      <c r="R539" s="291"/>
      <c r="S539" s="291"/>
      <c r="T539" s="234"/>
      <c r="U539" s="234"/>
      <c r="V539" s="234"/>
      <c r="W539" s="234"/>
      <c r="X539" s="291"/>
      <c r="Y539" s="291"/>
      <c r="Z539" s="291"/>
      <c r="AA539" s="291"/>
      <c r="AB539" s="291"/>
      <c r="AC539" s="291"/>
      <c r="AD539" s="234"/>
    </row>
    <row r="540" spans="1:30" ht="15">
      <c r="A540" s="28" t="s">
        <v>242</v>
      </c>
      <c r="B540" s="142" t="s">
        <v>243</v>
      </c>
      <c r="C540" s="146" t="s">
        <v>252</v>
      </c>
      <c r="D540" s="237">
        <f t="shared" si="67"/>
        <v>0</v>
      </c>
      <c r="E540" s="94">
        <f>SUMIFS('BAZA DANYCH'!$AB:$AB,'BAZA DANYCH'!$U:$U,E$335,'BAZA DANYCH'!$K:$K,$C540,'BAZA DANYCH'!$A:$A,$A540,'BAZA DANYCH'!$F:$F,STATYSTYKI!$B540)</f>
        <v>0</v>
      </c>
      <c r="F540" s="94">
        <f>SUMIFS('BAZA DANYCH'!$AB:$AB,'BAZA DANYCH'!$U:$U,F$335,'BAZA DANYCH'!$K:$K,$C540,'BAZA DANYCH'!$A:$A,$A540,'BAZA DANYCH'!$F:$F,STATYSTYKI!$B540)</f>
        <v>0</v>
      </c>
      <c r="G540" s="94">
        <f>SUMIFS('BAZA DANYCH'!$AB:$AB,'BAZA DANYCH'!$U:$U,G$335,'BAZA DANYCH'!$K:$K,$C540,'BAZA DANYCH'!$A:$A,$A540,'BAZA DANYCH'!$F:$F,STATYSTYKI!$B540)</f>
        <v>0</v>
      </c>
      <c r="H540" s="94">
        <f>SUMIFS('BAZA DANYCH'!$AB:$AB,'BAZA DANYCH'!$U:$U,H$335,'BAZA DANYCH'!$K:$K,$C540,'BAZA DANYCH'!$A:$A,$A540,'BAZA DANYCH'!$F:$F,STATYSTYKI!$B540)</f>
        <v>0</v>
      </c>
      <c r="I540" s="94">
        <f>SUMIFS('BAZA DANYCH'!$AB:$AB,'BAZA DANYCH'!$U:$U,I$335,'BAZA DANYCH'!$K:$K,$C540,'BAZA DANYCH'!$A:$A,$A540,'BAZA DANYCH'!$F:$F,STATYSTYKI!$B540)</f>
        <v>0</v>
      </c>
      <c r="J540" s="94">
        <f>SUMIFS('BAZA DANYCH'!$AB:$AB,'BAZA DANYCH'!$U:$U,J$335,'BAZA DANYCH'!$K:$K,$C540,'BAZA DANYCH'!$A:$A,$A540,'BAZA DANYCH'!$F:$F,STATYSTYKI!$B540)</f>
        <v>0</v>
      </c>
      <c r="K540" s="94">
        <f>SUMIFS('BAZA DANYCH'!$AB:$AB,'BAZA DANYCH'!$U:$U,K$335,'BAZA DANYCH'!$K:$K,$C540,'BAZA DANYCH'!$A:$A,$A540,'BAZA DANYCH'!$F:$F,STATYSTYKI!$B540)</f>
        <v>0</v>
      </c>
      <c r="L540" s="94">
        <f>SUMIFS('BAZA DANYCH'!$AB:$AB,'BAZA DANYCH'!$U:$U,L$335,'BAZA DANYCH'!$K:$K,$C540,'BAZA DANYCH'!$A:$A,$A540,'BAZA DANYCH'!$F:$F,STATYSTYKI!$B540)</f>
        <v>0</v>
      </c>
      <c r="P540" s="291"/>
      <c r="Q540" s="291"/>
      <c r="R540" s="291"/>
      <c r="S540" s="291"/>
      <c r="T540" s="234"/>
      <c r="U540" s="234"/>
      <c r="V540" s="234"/>
      <c r="W540" s="234"/>
      <c r="X540" s="291"/>
      <c r="Y540" s="291"/>
      <c r="Z540" s="291"/>
      <c r="AA540" s="291"/>
      <c r="AB540" s="291"/>
      <c r="AC540" s="291"/>
      <c r="AD540" s="234"/>
    </row>
    <row r="541" spans="1:30" ht="15">
      <c r="A541" s="28" t="s">
        <v>309</v>
      </c>
      <c r="B541" s="51" t="s">
        <v>314</v>
      </c>
      <c r="C541" s="49" t="s">
        <v>192</v>
      </c>
      <c r="D541" s="237">
        <f t="shared" si="67"/>
        <v>0</v>
      </c>
      <c r="E541" s="94">
        <f>SUMIFS('BAZA DANYCH'!$AB:$AB,'BAZA DANYCH'!$U:$U,E$335,'BAZA DANYCH'!$K:$K,$C541,'BAZA DANYCH'!$A:$A,$A541,'BAZA DANYCH'!$F:$F,STATYSTYKI!$B541)</f>
        <v>0</v>
      </c>
      <c r="F541" s="94">
        <f>SUMIFS('BAZA DANYCH'!$AB:$AB,'BAZA DANYCH'!$U:$U,F$335,'BAZA DANYCH'!$K:$K,$C541,'BAZA DANYCH'!$A:$A,$A541,'BAZA DANYCH'!$F:$F,STATYSTYKI!$B541)</f>
        <v>0</v>
      </c>
      <c r="G541" s="94">
        <f>SUMIFS('BAZA DANYCH'!$AB:$AB,'BAZA DANYCH'!$U:$U,G$335,'BAZA DANYCH'!$K:$K,$C541,'BAZA DANYCH'!$A:$A,$A541,'BAZA DANYCH'!$F:$F,STATYSTYKI!$B541)</f>
        <v>0</v>
      </c>
      <c r="H541" s="94">
        <f>SUMIFS('BAZA DANYCH'!$AB:$AB,'BAZA DANYCH'!$U:$U,H$335,'BAZA DANYCH'!$K:$K,$C541,'BAZA DANYCH'!$A:$A,$A541,'BAZA DANYCH'!$F:$F,STATYSTYKI!$B541)</f>
        <v>0</v>
      </c>
      <c r="I541" s="94">
        <f>SUMIFS('BAZA DANYCH'!$AB:$AB,'BAZA DANYCH'!$U:$U,I$335,'BAZA DANYCH'!$K:$K,$C541,'BAZA DANYCH'!$A:$A,$A541,'BAZA DANYCH'!$F:$F,STATYSTYKI!$B541)</f>
        <v>0</v>
      </c>
      <c r="J541" s="94">
        <f>SUMIFS('BAZA DANYCH'!$AB:$AB,'BAZA DANYCH'!$U:$U,J$335,'BAZA DANYCH'!$K:$K,$C541,'BAZA DANYCH'!$A:$A,$A541,'BAZA DANYCH'!$F:$F,STATYSTYKI!$B541)</f>
        <v>0</v>
      </c>
      <c r="K541" s="94">
        <f>SUMIFS('BAZA DANYCH'!$AB:$AB,'BAZA DANYCH'!$U:$U,K$335,'BAZA DANYCH'!$K:$K,$C541,'BAZA DANYCH'!$A:$A,$A541,'BAZA DANYCH'!$F:$F,STATYSTYKI!$B541)</f>
        <v>0</v>
      </c>
      <c r="L541" s="94">
        <f>SUMIFS('BAZA DANYCH'!$AB:$AB,'BAZA DANYCH'!$U:$U,L$335,'BAZA DANYCH'!$K:$K,$C541,'BAZA DANYCH'!$A:$A,$A541,'BAZA DANYCH'!$F:$F,STATYSTYKI!$B541)</f>
        <v>0</v>
      </c>
      <c r="P541" s="291"/>
      <c r="Q541" s="291"/>
      <c r="R541" s="291"/>
      <c r="S541" s="291"/>
      <c r="T541" s="234"/>
      <c r="U541" s="234"/>
      <c r="V541" s="234"/>
      <c r="W541" s="234"/>
      <c r="X541" s="291"/>
      <c r="Y541" s="291"/>
      <c r="Z541" s="291"/>
      <c r="AA541" s="291"/>
      <c r="AB541" s="291"/>
      <c r="AC541" s="291"/>
      <c r="AD541" s="234"/>
    </row>
    <row r="542" spans="1:30" ht="15">
      <c r="A542" s="28" t="s">
        <v>309</v>
      </c>
      <c r="B542" s="51" t="s">
        <v>314</v>
      </c>
      <c r="C542" s="53" t="s">
        <v>188</v>
      </c>
      <c r="D542" s="237">
        <f t="shared" si="67"/>
        <v>70</v>
      </c>
      <c r="E542" s="94">
        <f>SUMIFS('BAZA DANYCH'!$AB:$AB,'BAZA DANYCH'!$U:$U,E$335,'BAZA DANYCH'!$K:$K,$C542,'BAZA DANYCH'!$A:$A,$A542,'BAZA DANYCH'!$F:$F,STATYSTYKI!$B542)</f>
        <v>0</v>
      </c>
      <c r="F542" s="94">
        <f>SUMIFS('BAZA DANYCH'!$AB:$AB,'BAZA DANYCH'!$U:$U,F$335,'BAZA DANYCH'!$K:$K,$C542,'BAZA DANYCH'!$A:$A,$A542,'BAZA DANYCH'!$F:$F,STATYSTYKI!$B542)</f>
        <v>70</v>
      </c>
      <c r="G542" s="94">
        <f>SUMIFS('BAZA DANYCH'!$AB:$AB,'BAZA DANYCH'!$U:$U,G$335,'BAZA DANYCH'!$K:$K,$C542,'BAZA DANYCH'!$A:$A,$A542,'BAZA DANYCH'!$F:$F,STATYSTYKI!$B542)</f>
        <v>0</v>
      </c>
      <c r="H542" s="94">
        <f>SUMIFS('BAZA DANYCH'!$AB:$AB,'BAZA DANYCH'!$U:$U,H$335,'BAZA DANYCH'!$K:$K,$C542,'BAZA DANYCH'!$A:$A,$A542,'BAZA DANYCH'!$F:$F,STATYSTYKI!$B542)</f>
        <v>0</v>
      </c>
      <c r="I542" s="94">
        <f>SUMIFS('BAZA DANYCH'!$AB:$AB,'BAZA DANYCH'!$U:$U,I$335,'BAZA DANYCH'!$K:$K,$C542,'BAZA DANYCH'!$A:$A,$A542,'BAZA DANYCH'!$F:$F,STATYSTYKI!$B542)</f>
        <v>0</v>
      </c>
      <c r="J542" s="94">
        <f>SUMIFS('BAZA DANYCH'!$AB:$AB,'BAZA DANYCH'!$U:$U,J$335,'BAZA DANYCH'!$K:$K,$C542,'BAZA DANYCH'!$A:$A,$A542,'BAZA DANYCH'!$F:$F,STATYSTYKI!$B542)</f>
        <v>0</v>
      </c>
      <c r="K542" s="94">
        <f>SUMIFS('BAZA DANYCH'!$AB:$AB,'BAZA DANYCH'!$U:$U,K$335,'BAZA DANYCH'!$K:$K,$C542,'BAZA DANYCH'!$A:$A,$A542,'BAZA DANYCH'!$F:$F,STATYSTYKI!$B542)</f>
        <v>0</v>
      </c>
      <c r="L542" s="94">
        <f>SUMIFS('BAZA DANYCH'!$AB:$AB,'BAZA DANYCH'!$U:$U,L$335,'BAZA DANYCH'!$K:$K,$C542,'BAZA DANYCH'!$A:$A,$A542,'BAZA DANYCH'!$F:$F,STATYSTYKI!$B542)</f>
        <v>0</v>
      </c>
      <c r="P542" s="291"/>
      <c r="Q542" s="291"/>
      <c r="R542" s="291"/>
      <c r="S542" s="291"/>
      <c r="T542" s="234"/>
      <c r="U542" s="234"/>
      <c r="V542" s="234"/>
      <c r="W542" s="234"/>
      <c r="X542" s="291"/>
      <c r="Y542" s="291"/>
      <c r="Z542" s="291"/>
      <c r="AA542" s="291"/>
      <c r="AB542" s="291"/>
      <c r="AC542" s="291"/>
      <c r="AD542" s="234"/>
    </row>
    <row r="543" spans="1:30" ht="15">
      <c r="A543" s="28" t="s">
        <v>337</v>
      </c>
      <c r="B543" s="51" t="s">
        <v>350</v>
      </c>
      <c r="C543" s="53" t="s">
        <v>188</v>
      </c>
      <c r="D543" s="237">
        <f t="shared" si="67"/>
        <v>62</v>
      </c>
      <c r="E543" s="94">
        <f>SUMIFS('BAZA DANYCH'!$AB:$AB,'BAZA DANYCH'!$U:$U,E$335,'BAZA DANYCH'!$K:$K,$C543,'BAZA DANYCH'!$A:$A,$A543,'BAZA DANYCH'!$F:$F,STATYSTYKI!$B543)</f>
        <v>6</v>
      </c>
      <c r="F543" s="94">
        <f>SUMIFS('BAZA DANYCH'!$AB:$AB,'BAZA DANYCH'!$U:$U,F$335,'BAZA DANYCH'!$K:$K,$C543,'BAZA DANYCH'!$A:$A,$A543,'BAZA DANYCH'!$F:$F,STATYSTYKI!$B543)</f>
        <v>0</v>
      </c>
      <c r="G543" s="94">
        <f>SUMIFS('BAZA DANYCH'!$AB:$AB,'BAZA DANYCH'!$U:$U,G$335,'BAZA DANYCH'!$K:$K,$C543,'BAZA DANYCH'!$A:$A,$A543,'BAZA DANYCH'!$F:$F,STATYSTYKI!$B543)</f>
        <v>50</v>
      </c>
      <c r="H543" s="94">
        <f>SUMIFS('BAZA DANYCH'!$AB:$AB,'BAZA DANYCH'!$U:$U,H$335,'BAZA DANYCH'!$K:$K,$C543,'BAZA DANYCH'!$A:$A,$A543,'BAZA DANYCH'!$F:$F,STATYSTYKI!$B543)</f>
        <v>0</v>
      </c>
      <c r="I543" s="94">
        <f>SUMIFS('BAZA DANYCH'!$AB:$AB,'BAZA DANYCH'!$U:$U,I$335,'BAZA DANYCH'!$K:$K,$C543,'BAZA DANYCH'!$A:$A,$A543,'BAZA DANYCH'!$F:$F,STATYSTYKI!$B543)</f>
        <v>0</v>
      </c>
      <c r="J543" s="94">
        <f>SUMIFS('BAZA DANYCH'!$AB:$AB,'BAZA DANYCH'!$U:$U,J$335,'BAZA DANYCH'!$K:$K,$C543,'BAZA DANYCH'!$A:$A,$A543,'BAZA DANYCH'!$F:$F,STATYSTYKI!$B543)</f>
        <v>0</v>
      </c>
      <c r="K543" s="94">
        <f>SUMIFS('BAZA DANYCH'!$AB:$AB,'BAZA DANYCH'!$U:$U,K$335,'BAZA DANYCH'!$K:$K,$C543,'BAZA DANYCH'!$A:$A,$A543,'BAZA DANYCH'!$F:$F,STATYSTYKI!$B543)</f>
        <v>0</v>
      </c>
      <c r="L543" s="94">
        <f>SUMIFS('BAZA DANYCH'!$AB:$AB,'BAZA DANYCH'!$U:$U,L$335,'BAZA DANYCH'!$K:$K,$C543,'BAZA DANYCH'!$A:$A,$A543,'BAZA DANYCH'!$F:$F,STATYSTYKI!$B543)</f>
        <v>6</v>
      </c>
      <c r="P543" s="291"/>
      <c r="Q543" s="291"/>
      <c r="R543" s="291"/>
      <c r="S543" s="291"/>
      <c r="T543" s="234"/>
      <c r="U543" s="234"/>
      <c r="V543" s="234"/>
      <c r="W543" s="234"/>
      <c r="X543" s="291"/>
      <c r="Y543" s="291"/>
      <c r="Z543" s="291"/>
      <c r="AA543" s="291"/>
      <c r="AB543" s="291"/>
      <c r="AC543" s="291"/>
      <c r="AD543" s="234"/>
    </row>
    <row r="544" spans="1:30" ht="15">
      <c r="A544" s="28" t="s">
        <v>434</v>
      </c>
      <c r="B544" s="51" t="s">
        <v>435</v>
      </c>
      <c r="C544" s="53" t="s">
        <v>188</v>
      </c>
      <c r="D544" s="237">
        <f t="shared" si="67"/>
        <v>6</v>
      </c>
      <c r="E544" s="94">
        <f>SUMIFS('BAZA DANYCH'!$AB:$AB,'BAZA DANYCH'!$U:$U,E$335,'BAZA DANYCH'!$K:$K,$C544,'BAZA DANYCH'!$A:$A,$A544,'BAZA DANYCH'!$F:$F,STATYSTYKI!$B544)</f>
        <v>0</v>
      </c>
      <c r="F544" s="94">
        <f>SUMIFS('BAZA DANYCH'!$AB:$AB,'BAZA DANYCH'!$U:$U,F$335,'BAZA DANYCH'!$K:$K,$C544,'BAZA DANYCH'!$A:$A,$A544,'BAZA DANYCH'!$F:$F,STATYSTYKI!$B544)</f>
        <v>0</v>
      </c>
      <c r="G544" s="94">
        <f>SUMIFS('BAZA DANYCH'!$AB:$AB,'BAZA DANYCH'!$U:$U,G$335,'BAZA DANYCH'!$K:$K,$C544,'BAZA DANYCH'!$A:$A,$A544,'BAZA DANYCH'!$F:$F,STATYSTYKI!$B544)</f>
        <v>0</v>
      </c>
      <c r="H544" s="94">
        <f>SUMIFS('BAZA DANYCH'!$AB:$AB,'BAZA DANYCH'!$U:$U,H$335,'BAZA DANYCH'!$K:$K,$C544,'BAZA DANYCH'!$A:$A,$A544,'BAZA DANYCH'!$F:$F,STATYSTYKI!$B544)</f>
        <v>0</v>
      </c>
      <c r="I544" s="94">
        <f>SUMIFS('BAZA DANYCH'!$AB:$AB,'BAZA DANYCH'!$U:$U,I$335,'BAZA DANYCH'!$K:$K,$C544,'BAZA DANYCH'!$A:$A,$A544,'BAZA DANYCH'!$F:$F,STATYSTYKI!$B544)</f>
        <v>6</v>
      </c>
      <c r="J544" s="94">
        <f>SUMIFS('BAZA DANYCH'!$AB:$AB,'BAZA DANYCH'!$U:$U,J$335,'BAZA DANYCH'!$K:$K,$C544,'BAZA DANYCH'!$A:$A,$A544,'BAZA DANYCH'!$F:$F,STATYSTYKI!$B544)</f>
        <v>0</v>
      </c>
      <c r="K544" s="94">
        <f>SUMIFS('BAZA DANYCH'!$AB:$AB,'BAZA DANYCH'!$U:$U,K$335,'BAZA DANYCH'!$K:$K,$C544,'BAZA DANYCH'!$A:$A,$A544,'BAZA DANYCH'!$F:$F,STATYSTYKI!$B544)</f>
        <v>0</v>
      </c>
      <c r="L544" s="94">
        <f>SUMIFS('BAZA DANYCH'!$AB:$AB,'BAZA DANYCH'!$U:$U,L$335,'BAZA DANYCH'!$K:$K,$C544,'BAZA DANYCH'!$A:$A,$A544,'BAZA DANYCH'!$F:$F,STATYSTYKI!$B544)</f>
        <v>0</v>
      </c>
      <c r="P544" s="291"/>
      <c r="Q544" s="291"/>
      <c r="R544" s="291"/>
      <c r="S544" s="291"/>
      <c r="T544" s="234"/>
      <c r="U544" s="234"/>
      <c r="V544" s="234"/>
      <c r="W544" s="234"/>
      <c r="X544" s="291"/>
      <c r="Y544" s="291"/>
      <c r="Z544" s="291"/>
      <c r="AA544" s="291"/>
      <c r="AB544" s="291"/>
      <c r="AC544" s="291"/>
      <c r="AD544" s="234"/>
    </row>
    <row r="545" spans="1:30" ht="15">
      <c r="A545" s="28" t="s">
        <v>215</v>
      </c>
      <c r="B545" s="45" t="s">
        <v>216</v>
      </c>
      <c r="C545" s="53" t="s">
        <v>223</v>
      </c>
      <c r="D545" s="237">
        <f t="shared" si="67"/>
        <v>6</v>
      </c>
      <c r="E545" s="94">
        <f>SUMIFS('BAZA DANYCH'!$AB:$AB,'BAZA DANYCH'!$U:$U,E$335,'BAZA DANYCH'!$K:$K,$C545,'BAZA DANYCH'!$A:$A,$A545,'BAZA DANYCH'!$F:$F,STATYSTYKI!$B545)</f>
        <v>0</v>
      </c>
      <c r="F545" s="94">
        <f>SUMIFS('BAZA DANYCH'!$AB:$AB,'BAZA DANYCH'!$U:$U,F$335,'BAZA DANYCH'!$K:$K,$C545,'BAZA DANYCH'!$A:$A,$A545,'BAZA DANYCH'!$F:$F,STATYSTYKI!$B545)</f>
        <v>0</v>
      </c>
      <c r="G545" s="94">
        <f>SUMIFS('BAZA DANYCH'!$AB:$AB,'BAZA DANYCH'!$U:$U,G$335,'BAZA DANYCH'!$K:$K,$C545,'BAZA DANYCH'!$A:$A,$A545,'BAZA DANYCH'!$F:$F,STATYSTYKI!$B545)</f>
        <v>0</v>
      </c>
      <c r="H545" s="94">
        <f>SUMIFS('BAZA DANYCH'!$AB:$AB,'BAZA DANYCH'!$U:$U,H$335,'BAZA DANYCH'!$K:$K,$C545,'BAZA DANYCH'!$A:$A,$A545,'BAZA DANYCH'!$F:$F,STATYSTYKI!$B545)</f>
        <v>0</v>
      </c>
      <c r="I545" s="94">
        <f>SUMIFS('BAZA DANYCH'!$AB:$AB,'BAZA DANYCH'!$U:$U,I$335,'BAZA DANYCH'!$K:$K,$C545,'BAZA DANYCH'!$A:$A,$A545,'BAZA DANYCH'!$F:$F,STATYSTYKI!$B545)</f>
        <v>0</v>
      </c>
      <c r="J545" s="94">
        <f>SUMIFS('BAZA DANYCH'!$AB:$AB,'BAZA DANYCH'!$U:$U,J$335,'BAZA DANYCH'!$K:$K,$C545,'BAZA DANYCH'!$A:$A,$A545,'BAZA DANYCH'!$F:$F,STATYSTYKI!$B545)</f>
        <v>6</v>
      </c>
      <c r="K545" s="94">
        <f>SUMIFS('BAZA DANYCH'!$AB:$AB,'BAZA DANYCH'!$U:$U,K$335,'BAZA DANYCH'!$K:$K,$C545,'BAZA DANYCH'!$A:$A,$A545,'BAZA DANYCH'!$F:$F,STATYSTYKI!$B545)</f>
        <v>0</v>
      </c>
      <c r="L545" s="94">
        <f>SUMIFS('BAZA DANYCH'!$AB:$AB,'BAZA DANYCH'!$U:$U,L$335,'BAZA DANYCH'!$K:$K,$C545,'BAZA DANYCH'!$A:$A,$A545,'BAZA DANYCH'!$F:$F,STATYSTYKI!$B545)</f>
        <v>0</v>
      </c>
      <c r="P545" s="291"/>
      <c r="Q545" s="291"/>
      <c r="R545" s="291"/>
      <c r="S545" s="291"/>
      <c r="T545" s="234"/>
      <c r="U545" s="234"/>
      <c r="V545" s="234"/>
      <c r="W545" s="234"/>
      <c r="X545" s="291"/>
      <c r="Y545" s="291"/>
      <c r="Z545" s="291"/>
      <c r="AA545" s="291"/>
      <c r="AB545" s="291"/>
      <c r="AC545" s="291"/>
      <c r="AD545" s="234"/>
    </row>
    <row r="546" spans="1:30" ht="15">
      <c r="A546" s="28" t="s">
        <v>242</v>
      </c>
      <c r="B546" s="142" t="s">
        <v>243</v>
      </c>
      <c r="C546" s="146" t="s">
        <v>258</v>
      </c>
      <c r="D546" s="237">
        <f t="shared" si="67"/>
        <v>50</v>
      </c>
      <c r="E546" s="94">
        <f>SUMIFS('BAZA DANYCH'!$AB:$AB,'BAZA DANYCH'!$U:$U,E$335,'BAZA DANYCH'!$K:$K,$C546,'BAZA DANYCH'!$A:$A,$A546,'BAZA DANYCH'!$F:$F,STATYSTYKI!$B546)</f>
        <v>0</v>
      </c>
      <c r="F546" s="94">
        <f>SUMIFS('BAZA DANYCH'!$AB:$AB,'BAZA DANYCH'!$U:$U,F$335,'BAZA DANYCH'!$K:$K,$C546,'BAZA DANYCH'!$A:$A,$A546,'BAZA DANYCH'!$F:$F,STATYSTYKI!$B546)</f>
        <v>0</v>
      </c>
      <c r="G546" s="94">
        <f>SUMIFS('BAZA DANYCH'!$AB:$AB,'BAZA DANYCH'!$U:$U,G$335,'BAZA DANYCH'!$K:$K,$C546,'BAZA DANYCH'!$A:$A,$A546,'BAZA DANYCH'!$F:$F,STATYSTYKI!$B546)</f>
        <v>0</v>
      </c>
      <c r="H546" s="94">
        <f>SUMIFS('BAZA DANYCH'!$AB:$AB,'BAZA DANYCH'!$U:$U,H$335,'BAZA DANYCH'!$K:$K,$C546,'BAZA DANYCH'!$A:$A,$A546,'BAZA DANYCH'!$F:$F,STATYSTYKI!$B546)</f>
        <v>50</v>
      </c>
      <c r="I546" s="94">
        <f>SUMIFS('BAZA DANYCH'!$AB:$AB,'BAZA DANYCH'!$U:$U,I$335,'BAZA DANYCH'!$K:$K,$C546,'BAZA DANYCH'!$A:$A,$A546,'BAZA DANYCH'!$F:$F,STATYSTYKI!$B546)</f>
        <v>0</v>
      </c>
      <c r="J546" s="94">
        <f>SUMIFS('BAZA DANYCH'!$AB:$AB,'BAZA DANYCH'!$U:$U,J$335,'BAZA DANYCH'!$K:$K,$C546,'BAZA DANYCH'!$A:$A,$A546,'BAZA DANYCH'!$F:$F,STATYSTYKI!$B546)</f>
        <v>0</v>
      </c>
      <c r="K546" s="94">
        <f>SUMIFS('BAZA DANYCH'!$AB:$AB,'BAZA DANYCH'!$U:$U,K$335,'BAZA DANYCH'!$K:$K,$C546,'BAZA DANYCH'!$A:$A,$A546,'BAZA DANYCH'!$F:$F,STATYSTYKI!$B546)</f>
        <v>0</v>
      </c>
      <c r="L546" s="94">
        <f>SUMIFS('BAZA DANYCH'!$AB:$AB,'BAZA DANYCH'!$U:$U,L$335,'BAZA DANYCH'!$K:$K,$C546,'BAZA DANYCH'!$A:$A,$A546,'BAZA DANYCH'!$F:$F,STATYSTYKI!$B546)</f>
        <v>0</v>
      </c>
      <c r="P546" s="291"/>
      <c r="Q546" s="291"/>
      <c r="R546" s="291"/>
      <c r="S546" s="291"/>
      <c r="T546" s="234"/>
      <c r="U546" s="234"/>
      <c r="V546" s="234"/>
      <c r="W546" s="234"/>
      <c r="X546" s="291"/>
      <c r="Y546" s="291"/>
      <c r="Z546" s="291"/>
      <c r="AA546" s="291"/>
      <c r="AB546" s="291"/>
      <c r="AC546" s="291"/>
      <c r="AD546" s="234"/>
    </row>
    <row r="547" spans="1:30" ht="15">
      <c r="A547" s="28" t="s">
        <v>242</v>
      </c>
      <c r="B547" s="51" t="s">
        <v>264</v>
      </c>
      <c r="C547" s="49" t="s">
        <v>258</v>
      </c>
      <c r="D547" s="237">
        <f t="shared" si="67"/>
        <v>0</v>
      </c>
      <c r="E547" s="94">
        <f>SUMIFS('BAZA DANYCH'!$AB:$AB,'BAZA DANYCH'!$U:$U,E$335,'BAZA DANYCH'!$K:$K,$C547,'BAZA DANYCH'!$A:$A,$A547,'BAZA DANYCH'!$F:$F,STATYSTYKI!$B547)</f>
        <v>0</v>
      </c>
      <c r="F547" s="94">
        <f>SUMIFS('BAZA DANYCH'!$AB:$AB,'BAZA DANYCH'!$U:$U,F$335,'BAZA DANYCH'!$K:$K,$C547,'BAZA DANYCH'!$A:$A,$A547,'BAZA DANYCH'!$F:$F,STATYSTYKI!$B547)</f>
        <v>0</v>
      </c>
      <c r="G547" s="94">
        <f>SUMIFS('BAZA DANYCH'!$AB:$AB,'BAZA DANYCH'!$U:$U,G$335,'BAZA DANYCH'!$K:$K,$C547,'BAZA DANYCH'!$A:$A,$A547,'BAZA DANYCH'!$F:$F,STATYSTYKI!$B547)</f>
        <v>0</v>
      </c>
      <c r="H547" s="94">
        <f>SUMIFS('BAZA DANYCH'!$AB:$AB,'BAZA DANYCH'!$U:$U,H$335,'BAZA DANYCH'!$K:$K,$C547,'BAZA DANYCH'!$A:$A,$A547,'BAZA DANYCH'!$F:$F,STATYSTYKI!$B547)</f>
        <v>0</v>
      </c>
      <c r="I547" s="94">
        <f>SUMIFS('BAZA DANYCH'!$AB:$AB,'BAZA DANYCH'!$U:$U,I$335,'BAZA DANYCH'!$K:$K,$C547,'BAZA DANYCH'!$A:$A,$A547,'BAZA DANYCH'!$F:$F,STATYSTYKI!$B547)</f>
        <v>0</v>
      </c>
      <c r="J547" s="94">
        <f>SUMIFS('BAZA DANYCH'!$AB:$AB,'BAZA DANYCH'!$U:$U,J$335,'BAZA DANYCH'!$K:$K,$C547,'BAZA DANYCH'!$A:$A,$A547,'BAZA DANYCH'!$F:$F,STATYSTYKI!$B547)</f>
        <v>0</v>
      </c>
      <c r="K547" s="94">
        <f>SUMIFS('BAZA DANYCH'!$AB:$AB,'BAZA DANYCH'!$U:$U,K$335,'BAZA DANYCH'!$K:$K,$C547,'BAZA DANYCH'!$A:$A,$A547,'BAZA DANYCH'!$F:$F,STATYSTYKI!$B547)</f>
        <v>0</v>
      </c>
      <c r="L547" s="94">
        <f>SUMIFS('BAZA DANYCH'!$AB:$AB,'BAZA DANYCH'!$U:$U,L$335,'BAZA DANYCH'!$K:$K,$C547,'BAZA DANYCH'!$A:$A,$A547,'BAZA DANYCH'!$F:$F,STATYSTYKI!$B547)</f>
        <v>0</v>
      </c>
      <c r="P547" s="291"/>
      <c r="Q547" s="291"/>
      <c r="R547" s="291"/>
      <c r="S547" s="291"/>
      <c r="T547" s="234"/>
      <c r="U547" s="234"/>
      <c r="V547" s="234"/>
      <c r="W547" s="234"/>
      <c r="X547" s="291"/>
      <c r="Y547" s="291"/>
      <c r="Z547" s="291"/>
      <c r="AA547" s="291"/>
      <c r="AB547" s="291"/>
      <c r="AC547" s="291"/>
      <c r="AD547" s="234"/>
    </row>
    <row r="548" spans="1:30" ht="15">
      <c r="A548" s="28" t="s">
        <v>309</v>
      </c>
      <c r="B548" s="51" t="s">
        <v>314</v>
      </c>
      <c r="C548" s="53" t="s">
        <v>131</v>
      </c>
      <c r="D548" s="237">
        <f t="shared" si="67"/>
        <v>38</v>
      </c>
      <c r="E548" s="94">
        <f>SUMIFS('BAZA DANYCH'!$AB:$AB,'BAZA DANYCH'!$U:$U,E$335,'BAZA DANYCH'!$K:$K,$C548,'BAZA DANYCH'!$A:$A,$A548,'BAZA DANYCH'!$F:$F,STATYSTYKI!$B548)</f>
        <v>0</v>
      </c>
      <c r="F548" s="94">
        <f>SUMIFS('BAZA DANYCH'!$AB:$AB,'BAZA DANYCH'!$U:$U,F$335,'BAZA DANYCH'!$K:$K,$C548,'BAZA DANYCH'!$A:$A,$A548,'BAZA DANYCH'!$F:$F,STATYSTYKI!$B548)</f>
        <v>0</v>
      </c>
      <c r="G548" s="94">
        <f>SUMIFS('BAZA DANYCH'!$AB:$AB,'BAZA DANYCH'!$U:$U,G$335,'BAZA DANYCH'!$K:$K,$C548,'BAZA DANYCH'!$A:$A,$A548,'BAZA DANYCH'!$F:$F,STATYSTYKI!$B548)</f>
        <v>38</v>
      </c>
      <c r="H548" s="94">
        <f>SUMIFS('BAZA DANYCH'!$AB:$AB,'BAZA DANYCH'!$U:$U,H$335,'BAZA DANYCH'!$K:$K,$C548,'BAZA DANYCH'!$A:$A,$A548,'BAZA DANYCH'!$F:$F,STATYSTYKI!$B548)</f>
        <v>0</v>
      </c>
      <c r="I548" s="94">
        <f>SUMIFS('BAZA DANYCH'!$AB:$AB,'BAZA DANYCH'!$U:$U,I$335,'BAZA DANYCH'!$K:$K,$C548,'BAZA DANYCH'!$A:$A,$A548,'BAZA DANYCH'!$F:$F,STATYSTYKI!$B548)</f>
        <v>0</v>
      </c>
      <c r="J548" s="94">
        <f>SUMIFS('BAZA DANYCH'!$AB:$AB,'BAZA DANYCH'!$U:$U,J$335,'BAZA DANYCH'!$K:$K,$C548,'BAZA DANYCH'!$A:$A,$A548,'BAZA DANYCH'!$F:$F,STATYSTYKI!$B548)</f>
        <v>0</v>
      </c>
      <c r="K548" s="94">
        <f>SUMIFS('BAZA DANYCH'!$AB:$AB,'BAZA DANYCH'!$U:$U,K$335,'BAZA DANYCH'!$K:$K,$C548,'BAZA DANYCH'!$A:$A,$A548,'BAZA DANYCH'!$F:$F,STATYSTYKI!$B548)</f>
        <v>0</v>
      </c>
      <c r="L548" s="94">
        <f>SUMIFS('BAZA DANYCH'!$AB:$AB,'BAZA DANYCH'!$U:$U,L$335,'BAZA DANYCH'!$K:$K,$C548,'BAZA DANYCH'!$A:$A,$A548,'BAZA DANYCH'!$F:$F,STATYSTYKI!$B548)</f>
        <v>0</v>
      </c>
      <c r="P548" s="291"/>
      <c r="Q548" s="291"/>
      <c r="R548" s="291"/>
      <c r="S548" s="291"/>
      <c r="T548" s="234"/>
      <c r="U548" s="234"/>
      <c r="V548" s="234"/>
      <c r="W548" s="234"/>
      <c r="X548" s="291"/>
      <c r="Y548" s="291"/>
      <c r="Z548" s="291"/>
      <c r="AA548" s="291"/>
      <c r="AB548" s="291"/>
      <c r="AC548" s="291"/>
      <c r="AD548" s="234"/>
    </row>
    <row r="549" spans="1:30" ht="15">
      <c r="A549" s="28" t="s">
        <v>215</v>
      </c>
      <c r="B549" s="46" t="s">
        <v>216</v>
      </c>
      <c r="C549" s="53" t="s">
        <v>231</v>
      </c>
      <c r="D549" s="237">
        <f t="shared" si="67"/>
        <v>50</v>
      </c>
      <c r="E549" s="94">
        <f>SUMIFS('BAZA DANYCH'!$AB:$AB,'BAZA DANYCH'!$U:$U,E$335,'BAZA DANYCH'!$K:$K,$C549,'BAZA DANYCH'!$A:$A,$A549,'BAZA DANYCH'!$F:$F,STATYSTYKI!$B549)</f>
        <v>0</v>
      </c>
      <c r="F549" s="94">
        <f>SUMIFS('BAZA DANYCH'!$AB:$AB,'BAZA DANYCH'!$U:$U,F$335,'BAZA DANYCH'!$K:$K,$C549,'BAZA DANYCH'!$A:$A,$A549,'BAZA DANYCH'!$F:$F,STATYSTYKI!$B549)</f>
        <v>0</v>
      </c>
      <c r="G549" s="94">
        <f>SUMIFS('BAZA DANYCH'!$AB:$AB,'BAZA DANYCH'!$U:$U,G$335,'BAZA DANYCH'!$K:$K,$C549,'BAZA DANYCH'!$A:$A,$A549,'BAZA DANYCH'!$F:$F,STATYSTYKI!$B549)</f>
        <v>50</v>
      </c>
      <c r="H549" s="94">
        <f>SUMIFS('BAZA DANYCH'!$AB:$AB,'BAZA DANYCH'!$U:$U,H$335,'BAZA DANYCH'!$K:$K,$C549,'BAZA DANYCH'!$A:$A,$A549,'BAZA DANYCH'!$F:$F,STATYSTYKI!$B549)</f>
        <v>0</v>
      </c>
      <c r="I549" s="94">
        <f>SUMIFS('BAZA DANYCH'!$AB:$AB,'BAZA DANYCH'!$U:$U,I$335,'BAZA DANYCH'!$K:$K,$C549,'BAZA DANYCH'!$A:$A,$A549,'BAZA DANYCH'!$F:$F,STATYSTYKI!$B549)</f>
        <v>0</v>
      </c>
      <c r="J549" s="94">
        <f>SUMIFS('BAZA DANYCH'!$AB:$AB,'BAZA DANYCH'!$U:$U,J$335,'BAZA DANYCH'!$K:$K,$C549,'BAZA DANYCH'!$A:$A,$A549,'BAZA DANYCH'!$F:$F,STATYSTYKI!$B549)</f>
        <v>0</v>
      </c>
      <c r="K549" s="94">
        <f>SUMIFS('BAZA DANYCH'!$AB:$AB,'BAZA DANYCH'!$U:$U,K$335,'BAZA DANYCH'!$K:$K,$C549,'BAZA DANYCH'!$A:$A,$A549,'BAZA DANYCH'!$F:$F,STATYSTYKI!$B549)</f>
        <v>0</v>
      </c>
      <c r="L549" s="94">
        <f>SUMIFS('BAZA DANYCH'!$AB:$AB,'BAZA DANYCH'!$U:$U,L$335,'BAZA DANYCH'!$K:$K,$C549,'BAZA DANYCH'!$A:$A,$A549,'BAZA DANYCH'!$F:$F,STATYSTYKI!$B549)</f>
        <v>0</v>
      </c>
      <c r="P549" s="291"/>
      <c r="Q549" s="291"/>
      <c r="R549" s="291"/>
      <c r="S549" s="291"/>
      <c r="T549" s="234"/>
      <c r="U549" s="234"/>
      <c r="V549" s="234"/>
      <c r="W549" s="234"/>
      <c r="X549" s="291"/>
      <c r="Y549" s="291"/>
      <c r="Z549" s="291"/>
      <c r="AA549" s="291"/>
      <c r="AB549" s="291"/>
      <c r="AC549" s="291"/>
      <c r="AD549" s="234"/>
    </row>
    <row r="550" spans="1:30" ht="15">
      <c r="A550" s="28" t="s">
        <v>242</v>
      </c>
      <c r="B550" s="51" t="s">
        <v>264</v>
      </c>
      <c r="C550" s="49" t="s">
        <v>285</v>
      </c>
      <c r="D550" s="237">
        <f t="shared" si="67"/>
        <v>0</v>
      </c>
      <c r="E550" s="94">
        <f>SUMIFS('BAZA DANYCH'!$AB:$AB,'BAZA DANYCH'!$U:$U,E$335,'BAZA DANYCH'!$K:$K,$C550,'BAZA DANYCH'!$A:$A,$A550,'BAZA DANYCH'!$F:$F,STATYSTYKI!$B550)</f>
        <v>0</v>
      </c>
      <c r="F550" s="94">
        <f>SUMIFS('BAZA DANYCH'!$AB:$AB,'BAZA DANYCH'!$U:$U,F$335,'BAZA DANYCH'!$K:$K,$C550,'BAZA DANYCH'!$A:$A,$A550,'BAZA DANYCH'!$F:$F,STATYSTYKI!$B550)</f>
        <v>0</v>
      </c>
      <c r="G550" s="94">
        <f>SUMIFS('BAZA DANYCH'!$AB:$AB,'BAZA DANYCH'!$U:$U,G$335,'BAZA DANYCH'!$K:$K,$C550,'BAZA DANYCH'!$A:$A,$A550,'BAZA DANYCH'!$F:$F,STATYSTYKI!$B550)</f>
        <v>0</v>
      </c>
      <c r="H550" s="94">
        <f>SUMIFS('BAZA DANYCH'!$AB:$AB,'BAZA DANYCH'!$U:$U,H$335,'BAZA DANYCH'!$K:$K,$C550,'BAZA DANYCH'!$A:$A,$A550,'BAZA DANYCH'!$F:$F,STATYSTYKI!$B550)</f>
        <v>0</v>
      </c>
      <c r="I550" s="94">
        <f>SUMIFS('BAZA DANYCH'!$AB:$AB,'BAZA DANYCH'!$U:$U,I$335,'BAZA DANYCH'!$K:$K,$C550,'BAZA DANYCH'!$A:$A,$A550,'BAZA DANYCH'!$F:$F,STATYSTYKI!$B550)</f>
        <v>0</v>
      </c>
      <c r="J550" s="94">
        <f>SUMIFS('BAZA DANYCH'!$AB:$AB,'BAZA DANYCH'!$U:$U,J$335,'BAZA DANYCH'!$K:$K,$C550,'BAZA DANYCH'!$A:$A,$A550,'BAZA DANYCH'!$F:$F,STATYSTYKI!$B550)</f>
        <v>0</v>
      </c>
      <c r="K550" s="94">
        <f>SUMIFS('BAZA DANYCH'!$AB:$AB,'BAZA DANYCH'!$U:$U,K$335,'BAZA DANYCH'!$K:$K,$C550,'BAZA DANYCH'!$A:$A,$A550,'BAZA DANYCH'!$F:$F,STATYSTYKI!$B550)</f>
        <v>0</v>
      </c>
      <c r="L550" s="94">
        <f>SUMIFS('BAZA DANYCH'!$AB:$AB,'BAZA DANYCH'!$U:$U,L$335,'BAZA DANYCH'!$K:$K,$C550,'BAZA DANYCH'!$A:$A,$A550,'BAZA DANYCH'!$F:$F,STATYSTYKI!$B550)</f>
        <v>0</v>
      </c>
      <c r="P550" s="291"/>
      <c r="Q550" s="291"/>
      <c r="R550" s="291"/>
      <c r="S550" s="291"/>
      <c r="T550" s="234"/>
      <c r="U550" s="234"/>
      <c r="V550" s="234"/>
      <c r="W550" s="234"/>
      <c r="X550" s="291"/>
      <c r="Y550" s="291"/>
      <c r="Z550" s="291"/>
      <c r="AA550" s="291"/>
      <c r="AB550" s="291"/>
      <c r="AC550" s="291"/>
      <c r="AD550" s="234"/>
    </row>
    <row r="551" spans="1:30" ht="15">
      <c r="A551" s="28" t="s">
        <v>215</v>
      </c>
      <c r="B551" s="46" t="s">
        <v>216</v>
      </c>
      <c r="C551" s="49" t="s">
        <v>228</v>
      </c>
      <c r="D551" s="237">
        <f t="shared" si="67"/>
        <v>0</v>
      </c>
      <c r="E551" s="94">
        <f>SUMIFS('BAZA DANYCH'!$AB:$AB,'BAZA DANYCH'!$U:$U,E$335,'BAZA DANYCH'!$K:$K,$C551,'BAZA DANYCH'!$A:$A,$A551,'BAZA DANYCH'!$F:$F,STATYSTYKI!$B551)</f>
        <v>0</v>
      </c>
      <c r="F551" s="94">
        <f>SUMIFS('BAZA DANYCH'!$AB:$AB,'BAZA DANYCH'!$U:$U,F$335,'BAZA DANYCH'!$K:$K,$C551,'BAZA DANYCH'!$A:$A,$A551,'BAZA DANYCH'!$F:$F,STATYSTYKI!$B551)</f>
        <v>0</v>
      </c>
      <c r="G551" s="94">
        <f>SUMIFS('BAZA DANYCH'!$AB:$AB,'BAZA DANYCH'!$U:$U,G$335,'BAZA DANYCH'!$K:$K,$C551,'BAZA DANYCH'!$A:$A,$A551,'BAZA DANYCH'!$F:$F,STATYSTYKI!$B551)</f>
        <v>0</v>
      </c>
      <c r="H551" s="94">
        <f>SUMIFS('BAZA DANYCH'!$AB:$AB,'BAZA DANYCH'!$U:$U,H$335,'BAZA DANYCH'!$K:$K,$C551,'BAZA DANYCH'!$A:$A,$A551,'BAZA DANYCH'!$F:$F,STATYSTYKI!$B551)</f>
        <v>0</v>
      </c>
      <c r="I551" s="94">
        <f>SUMIFS('BAZA DANYCH'!$AB:$AB,'BAZA DANYCH'!$U:$U,I$335,'BAZA DANYCH'!$K:$K,$C551,'BAZA DANYCH'!$A:$A,$A551,'BAZA DANYCH'!$F:$F,STATYSTYKI!$B551)</f>
        <v>0</v>
      </c>
      <c r="J551" s="94">
        <f>SUMIFS('BAZA DANYCH'!$AB:$AB,'BAZA DANYCH'!$U:$U,J$335,'BAZA DANYCH'!$K:$K,$C551,'BAZA DANYCH'!$A:$A,$A551,'BAZA DANYCH'!$F:$F,STATYSTYKI!$B551)</f>
        <v>0</v>
      </c>
      <c r="K551" s="94">
        <f>SUMIFS('BAZA DANYCH'!$AB:$AB,'BAZA DANYCH'!$U:$U,K$335,'BAZA DANYCH'!$K:$K,$C551,'BAZA DANYCH'!$A:$A,$A551,'BAZA DANYCH'!$F:$F,STATYSTYKI!$B551)</f>
        <v>0</v>
      </c>
      <c r="L551" s="94">
        <f>SUMIFS('BAZA DANYCH'!$AB:$AB,'BAZA DANYCH'!$U:$U,L$335,'BAZA DANYCH'!$K:$K,$C551,'BAZA DANYCH'!$A:$A,$A551,'BAZA DANYCH'!$F:$F,STATYSTYKI!$B551)</f>
        <v>0</v>
      </c>
      <c r="P551" s="291"/>
      <c r="Q551" s="291"/>
      <c r="R551" s="291"/>
      <c r="S551" s="291"/>
      <c r="T551" s="234"/>
      <c r="U551" s="234"/>
      <c r="V551" s="234"/>
      <c r="W551" s="234"/>
      <c r="X551" s="291"/>
      <c r="Y551" s="291"/>
      <c r="Z551" s="291"/>
      <c r="AA551" s="291"/>
      <c r="AB551" s="291"/>
      <c r="AC551" s="291"/>
      <c r="AD551" s="234"/>
    </row>
    <row r="552" spans="1:30" ht="15">
      <c r="A552" s="28" t="s">
        <v>309</v>
      </c>
      <c r="B552" s="51" t="s">
        <v>314</v>
      </c>
      <c r="C552" s="49" t="s">
        <v>228</v>
      </c>
      <c r="D552" s="237">
        <f t="shared" si="67"/>
        <v>10</v>
      </c>
      <c r="E552" s="94">
        <f>SUMIFS('BAZA DANYCH'!$AB:$AB,'BAZA DANYCH'!$U:$U,E$335,'BAZA DANYCH'!$K:$K,$C552,'BAZA DANYCH'!$A:$A,$A552,'BAZA DANYCH'!$F:$F,STATYSTYKI!$B552)</f>
        <v>0</v>
      </c>
      <c r="F552" s="94">
        <f>SUMIFS('BAZA DANYCH'!$AB:$AB,'BAZA DANYCH'!$U:$U,F$335,'BAZA DANYCH'!$K:$K,$C552,'BAZA DANYCH'!$A:$A,$A552,'BAZA DANYCH'!$F:$F,STATYSTYKI!$B552)</f>
        <v>0</v>
      </c>
      <c r="G552" s="94">
        <f>SUMIFS('BAZA DANYCH'!$AB:$AB,'BAZA DANYCH'!$U:$U,G$335,'BAZA DANYCH'!$K:$K,$C552,'BAZA DANYCH'!$A:$A,$A552,'BAZA DANYCH'!$F:$F,STATYSTYKI!$B552)</f>
        <v>10</v>
      </c>
      <c r="H552" s="94">
        <f>SUMIFS('BAZA DANYCH'!$AB:$AB,'BAZA DANYCH'!$U:$U,H$335,'BAZA DANYCH'!$K:$K,$C552,'BAZA DANYCH'!$A:$A,$A552,'BAZA DANYCH'!$F:$F,STATYSTYKI!$B552)</f>
        <v>0</v>
      </c>
      <c r="I552" s="94">
        <f>SUMIFS('BAZA DANYCH'!$AB:$AB,'BAZA DANYCH'!$U:$U,I$335,'BAZA DANYCH'!$K:$K,$C552,'BAZA DANYCH'!$A:$A,$A552,'BAZA DANYCH'!$F:$F,STATYSTYKI!$B552)</f>
        <v>0</v>
      </c>
      <c r="J552" s="94">
        <f>SUMIFS('BAZA DANYCH'!$AB:$AB,'BAZA DANYCH'!$U:$U,J$335,'BAZA DANYCH'!$K:$K,$C552,'BAZA DANYCH'!$A:$A,$A552,'BAZA DANYCH'!$F:$F,STATYSTYKI!$B552)</f>
        <v>0</v>
      </c>
      <c r="K552" s="94">
        <f>SUMIFS('BAZA DANYCH'!$AB:$AB,'BAZA DANYCH'!$U:$U,K$335,'BAZA DANYCH'!$K:$K,$C552,'BAZA DANYCH'!$A:$A,$A552,'BAZA DANYCH'!$F:$F,STATYSTYKI!$B552)</f>
        <v>0</v>
      </c>
      <c r="L552" s="94">
        <f>SUMIFS('BAZA DANYCH'!$AB:$AB,'BAZA DANYCH'!$U:$U,L$335,'BAZA DANYCH'!$K:$K,$C552,'BAZA DANYCH'!$A:$A,$A552,'BAZA DANYCH'!$F:$F,STATYSTYKI!$B552)</f>
        <v>0</v>
      </c>
      <c r="P552" s="291"/>
      <c r="Q552" s="291"/>
      <c r="R552" s="291"/>
      <c r="S552" s="291"/>
      <c r="T552" s="234"/>
      <c r="U552" s="234"/>
      <c r="V552" s="234"/>
      <c r="W552" s="234"/>
      <c r="X552" s="291"/>
      <c r="Y552" s="291"/>
      <c r="Z552" s="291"/>
      <c r="AA552" s="291"/>
      <c r="AB552" s="291"/>
      <c r="AC552" s="291"/>
      <c r="AD552" s="234"/>
    </row>
    <row r="553" spans="1:30" ht="15">
      <c r="A553" s="28" t="s">
        <v>215</v>
      </c>
      <c r="B553" s="45" t="s">
        <v>216</v>
      </c>
      <c r="C553" s="53" t="s">
        <v>220</v>
      </c>
      <c r="D553" s="237">
        <f t="shared" si="67"/>
        <v>84</v>
      </c>
      <c r="E553" s="94">
        <f>SUMIFS('BAZA DANYCH'!$AB:$AB,'BAZA DANYCH'!$U:$U,E$335,'BAZA DANYCH'!$K:$K,$C553,'BAZA DANYCH'!$A:$A,$A553,'BAZA DANYCH'!$F:$F,STATYSTYKI!$B553)</f>
        <v>0</v>
      </c>
      <c r="F553" s="94">
        <f>SUMIFS('BAZA DANYCH'!$AB:$AB,'BAZA DANYCH'!$U:$U,F$335,'BAZA DANYCH'!$K:$K,$C553,'BAZA DANYCH'!$A:$A,$A553,'BAZA DANYCH'!$F:$F,STATYSTYKI!$B553)</f>
        <v>28</v>
      </c>
      <c r="G553" s="94">
        <f>SUMIFS('BAZA DANYCH'!$AB:$AB,'BAZA DANYCH'!$U:$U,G$335,'BAZA DANYCH'!$K:$K,$C553,'BAZA DANYCH'!$A:$A,$A553,'BAZA DANYCH'!$F:$F,STATYSTYKI!$B553)</f>
        <v>6</v>
      </c>
      <c r="H553" s="94">
        <f>SUMIFS('BAZA DANYCH'!$AB:$AB,'BAZA DANYCH'!$U:$U,H$335,'BAZA DANYCH'!$K:$K,$C553,'BAZA DANYCH'!$A:$A,$A553,'BAZA DANYCH'!$F:$F,STATYSTYKI!$B553)</f>
        <v>50</v>
      </c>
      <c r="I553" s="94">
        <f>SUMIFS('BAZA DANYCH'!$AB:$AB,'BAZA DANYCH'!$U:$U,I$335,'BAZA DANYCH'!$K:$K,$C553,'BAZA DANYCH'!$A:$A,$A553,'BAZA DANYCH'!$F:$F,STATYSTYKI!$B553)</f>
        <v>0</v>
      </c>
      <c r="J553" s="94">
        <f>SUMIFS('BAZA DANYCH'!$AB:$AB,'BAZA DANYCH'!$U:$U,J$335,'BAZA DANYCH'!$K:$K,$C553,'BAZA DANYCH'!$A:$A,$A553,'BAZA DANYCH'!$F:$F,STATYSTYKI!$B553)</f>
        <v>0</v>
      </c>
      <c r="K553" s="94">
        <f>SUMIFS('BAZA DANYCH'!$AB:$AB,'BAZA DANYCH'!$U:$U,K$335,'BAZA DANYCH'!$K:$K,$C553,'BAZA DANYCH'!$A:$A,$A553,'BAZA DANYCH'!$F:$F,STATYSTYKI!$B553)</f>
        <v>0</v>
      </c>
      <c r="L553" s="94">
        <f>SUMIFS('BAZA DANYCH'!$AB:$AB,'BAZA DANYCH'!$U:$U,L$335,'BAZA DANYCH'!$K:$K,$C553,'BAZA DANYCH'!$A:$A,$A553,'BAZA DANYCH'!$F:$F,STATYSTYKI!$B553)</f>
        <v>0</v>
      </c>
      <c r="P553" s="291"/>
      <c r="Q553" s="291"/>
      <c r="R553" s="291"/>
      <c r="S553" s="291"/>
      <c r="T553" s="234"/>
      <c r="U553" s="234"/>
      <c r="V553" s="234"/>
      <c r="W553" s="234"/>
      <c r="X553" s="291"/>
      <c r="Y553" s="291"/>
      <c r="Z553" s="291"/>
      <c r="AA553" s="291"/>
      <c r="AB553" s="291"/>
      <c r="AC553" s="291"/>
      <c r="AD553" s="234"/>
    </row>
    <row r="554" spans="1:30" ht="15">
      <c r="A554" s="28" t="s">
        <v>309</v>
      </c>
      <c r="B554" s="51" t="s">
        <v>314</v>
      </c>
      <c r="C554" s="49" t="s">
        <v>321</v>
      </c>
      <c r="D554" s="237">
        <f t="shared" si="67"/>
        <v>0</v>
      </c>
      <c r="E554" s="94">
        <f>SUMIFS('BAZA DANYCH'!$AB:$AB,'BAZA DANYCH'!$U:$U,E$335,'BAZA DANYCH'!$K:$K,$C554,'BAZA DANYCH'!$A:$A,$A554,'BAZA DANYCH'!$F:$F,STATYSTYKI!$B554)</f>
        <v>0</v>
      </c>
      <c r="F554" s="94">
        <f>SUMIFS('BAZA DANYCH'!$AB:$AB,'BAZA DANYCH'!$U:$U,F$335,'BAZA DANYCH'!$K:$K,$C554,'BAZA DANYCH'!$A:$A,$A554,'BAZA DANYCH'!$F:$F,STATYSTYKI!$B554)</f>
        <v>0</v>
      </c>
      <c r="G554" s="94">
        <f>SUMIFS('BAZA DANYCH'!$AB:$AB,'BAZA DANYCH'!$U:$U,G$335,'BAZA DANYCH'!$K:$K,$C554,'BAZA DANYCH'!$A:$A,$A554,'BAZA DANYCH'!$F:$F,STATYSTYKI!$B554)</f>
        <v>0</v>
      </c>
      <c r="H554" s="94">
        <f>SUMIFS('BAZA DANYCH'!$AB:$AB,'BAZA DANYCH'!$U:$U,H$335,'BAZA DANYCH'!$K:$K,$C554,'BAZA DANYCH'!$A:$A,$A554,'BAZA DANYCH'!$F:$F,STATYSTYKI!$B554)</f>
        <v>0</v>
      </c>
      <c r="I554" s="94">
        <f>SUMIFS('BAZA DANYCH'!$AB:$AB,'BAZA DANYCH'!$U:$U,I$335,'BAZA DANYCH'!$K:$K,$C554,'BAZA DANYCH'!$A:$A,$A554,'BAZA DANYCH'!$F:$F,STATYSTYKI!$B554)</f>
        <v>0</v>
      </c>
      <c r="J554" s="94">
        <f>SUMIFS('BAZA DANYCH'!$AB:$AB,'BAZA DANYCH'!$U:$U,J$335,'BAZA DANYCH'!$K:$K,$C554,'BAZA DANYCH'!$A:$A,$A554,'BAZA DANYCH'!$F:$F,STATYSTYKI!$B554)</f>
        <v>0</v>
      </c>
      <c r="K554" s="94">
        <f>SUMIFS('BAZA DANYCH'!$AB:$AB,'BAZA DANYCH'!$U:$U,K$335,'BAZA DANYCH'!$K:$K,$C554,'BAZA DANYCH'!$A:$A,$A554,'BAZA DANYCH'!$F:$F,STATYSTYKI!$B554)</f>
        <v>0</v>
      </c>
      <c r="L554" s="94">
        <f>SUMIFS('BAZA DANYCH'!$AB:$AB,'BAZA DANYCH'!$U:$U,L$335,'BAZA DANYCH'!$K:$K,$C554,'BAZA DANYCH'!$A:$A,$A554,'BAZA DANYCH'!$F:$F,STATYSTYKI!$B554)</f>
        <v>0</v>
      </c>
      <c r="P554" s="291"/>
      <c r="Q554" s="291"/>
      <c r="R554" s="291"/>
      <c r="S554" s="291"/>
      <c r="T554" s="234"/>
      <c r="U554" s="234"/>
      <c r="V554" s="234"/>
      <c r="W554" s="234"/>
      <c r="X554" s="291"/>
      <c r="Y554" s="291"/>
      <c r="Z554" s="291"/>
      <c r="AA554" s="291"/>
      <c r="AB554" s="291"/>
      <c r="AC554" s="291"/>
      <c r="AD554" s="234"/>
    </row>
    <row r="555" spans="1:30" ht="15">
      <c r="A555" s="28" t="s">
        <v>405</v>
      </c>
      <c r="B555" s="51" t="s">
        <v>406</v>
      </c>
      <c r="C555" s="49" t="s">
        <v>413</v>
      </c>
      <c r="D555" s="237">
        <f t="shared" si="67"/>
        <v>50</v>
      </c>
      <c r="E555" s="94">
        <f>SUMIFS('BAZA DANYCH'!$AB:$AB,'BAZA DANYCH'!$U:$U,E$335,'BAZA DANYCH'!$K:$K,$C555,'BAZA DANYCH'!$A:$A,$A555,'BAZA DANYCH'!$F:$F,STATYSTYKI!$B555)</f>
        <v>0</v>
      </c>
      <c r="F555" s="94">
        <f>SUMIFS('BAZA DANYCH'!$AB:$AB,'BAZA DANYCH'!$U:$U,F$335,'BAZA DANYCH'!$K:$K,$C555,'BAZA DANYCH'!$A:$A,$A555,'BAZA DANYCH'!$F:$F,STATYSTYKI!$B555)</f>
        <v>0</v>
      </c>
      <c r="G555" s="94">
        <f>SUMIFS('BAZA DANYCH'!$AB:$AB,'BAZA DANYCH'!$U:$U,G$335,'BAZA DANYCH'!$K:$K,$C555,'BAZA DANYCH'!$A:$A,$A555,'BAZA DANYCH'!$F:$F,STATYSTYKI!$B555)</f>
        <v>0</v>
      </c>
      <c r="H555" s="94">
        <f>SUMIFS('BAZA DANYCH'!$AB:$AB,'BAZA DANYCH'!$U:$U,H$335,'BAZA DANYCH'!$K:$K,$C555,'BAZA DANYCH'!$A:$A,$A555,'BAZA DANYCH'!$F:$F,STATYSTYKI!$B555)</f>
        <v>0</v>
      </c>
      <c r="I555" s="94">
        <f>SUMIFS('BAZA DANYCH'!$AB:$AB,'BAZA DANYCH'!$U:$U,I$335,'BAZA DANYCH'!$K:$K,$C555,'BAZA DANYCH'!$A:$A,$A555,'BAZA DANYCH'!$F:$F,STATYSTYKI!$B555)</f>
        <v>0</v>
      </c>
      <c r="J555" s="94">
        <f>SUMIFS('BAZA DANYCH'!$AB:$AB,'BAZA DANYCH'!$U:$U,J$335,'BAZA DANYCH'!$K:$K,$C555,'BAZA DANYCH'!$A:$A,$A555,'BAZA DANYCH'!$F:$F,STATYSTYKI!$B555)</f>
        <v>0</v>
      </c>
      <c r="K555" s="94">
        <f>SUMIFS('BAZA DANYCH'!$AB:$AB,'BAZA DANYCH'!$U:$U,K$335,'BAZA DANYCH'!$K:$K,$C555,'BAZA DANYCH'!$A:$A,$A555,'BAZA DANYCH'!$F:$F,STATYSTYKI!$B555)</f>
        <v>50</v>
      </c>
      <c r="L555" s="94">
        <f>SUMIFS('BAZA DANYCH'!$AB:$AB,'BAZA DANYCH'!$U:$U,L$335,'BAZA DANYCH'!$K:$K,$C555,'BAZA DANYCH'!$A:$A,$A555,'BAZA DANYCH'!$F:$F,STATYSTYKI!$B555)</f>
        <v>0</v>
      </c>
      <c r="P555" s="291"/>
      <c r="Q555" s="291"/>
      <c r="R555" s="291"/>
      <c r="S555" s="291"/>
      <c r="T555" s="234"/>
      <c r="U555" s="234"/>
      <c r="V555" s="234"/>
      <c r="W555" s="234"/>
      <c r="X555" s="291"/>
      <c r="Y555" s="291"/>
      <c r="Z555" s="291"/>
      <c r="AA555" s="291"/>
      <c r="AB555" s="291"/>
      <c r="AC555" s="291"/>
      <c r="AD555" s="234"/>
    </row>
    <row r="556" spans="1:30" ht="15">
      <c r="A556" s="28" t="s">
        <v>242</v>
      </c>
      <c r="B556" s="142" t="s">
        <v>243</v>
      </c>
      <c r="C556" s="146" t="s">
        <v>262</v>
      </c>
      <c r="D556" s="237">
        <f t="shared" si="67"/>
        <v>25</v>
      </c>
      <c r="E556" s="94">
        <f>SUMIFS('BAZA DANYCH'!$AB:$AB,'BAZA DANYCH'!$U:$U,E$335,'BAZA DANYCH'!$K:$K,$C556,'BAZA DANYCH'!$A:$A,$A556,'BAZA DANYCH'!$F:$F,STATYSTYKI!$B556)</f>
        <v>0</v>
      </c>
      <c r="F556" s="94">
        <f>SUMIFS('BAZA DANYCH'!$AB:$AB,'BAZA DANYCH'!$U:$U,F$335,'BAZA DANYCH'!$K:$K,$C556,'BAZA DANYCH'!$A:$A,$A556,'BAZA DANYCH'!$F:$F,STATYSTYKI!$B556)</f>
        <v>0</v>
      </c>
      <c r="G556" s="94">
        <f>SUMIFS('BAZA DANYCH'!$AB:$AB,'BAZA DANYCH'!$U:$U,G$335,'BAZA DANYCH'!$K:$K,$C556,'BAZA DANYCH'!$A:$A,$A556,'BAZA DANYCH'!$F:$F,STATYSTYKI!$B556)</f>
        <v>0</v>
      </c>
      <c r="H556" s="94">
        <f>SUMIFS('BAZA DANYCH'!$AB:$AB,'BAZA DANYCH'!$U:$U,H$335,'BAZA DANYCH'!$K:$K,$C556,'BAZA DANYCH'!$A:$A,$A556,'BAZA DANYCH'!$F:$F,STATYSTYKI!$B556)</f>
        <v>0</v>
      </c>
      <c r="I556" s="94">
        <f>SUMIFS('BAZA DANYCH'!$AB:$AB,'BAZA DANYCH'!$U:$U,I$335,'BAZA DANYCH'!$K:$K,$C556,'BAZA DANYCH'!$A:$A,$A556,'BAZA DANYCH'!$F:$F,STATYSTYKI!$B556)</f>
        <v>0</v>
      </c>
      <c r="J556" s="94">
        <f>SUMIFS('BAZA DANYCH'!$AB:$AB,'BAZA DANYCH'!$U:$U,J$335,'BAZA DANYCH'!$K:$K,$C556,'BAZA DANYCH'!$A:$A,$A556,'BAZA DANYCH'!$F:$F,STATYSTYKI!$B556)</f>
        <v>25</v>
      </c>
      <c r="K556" s="94">
        <f>SUMIFS('BAZA DANYCH'!$AB:$AB,'BAZA DANYCH'!$U:$U,K$335,'BAZA DANYCH'!$K:$K,$C556,'BAZA DANYCH'!$A:$A,$A556,'BAZA DANYCH'!$F:$F,STATYSTYKI!$B556)</f>
        <v>0</v>
      </c>
      <c r="L556" s="94">
        <f>SUMIFS('BAZA DANYCH'!$AB:$AB,'BAZA DANYCH'!$U:$U,L$335,'BAZA DANYCH'!$K:$K,$C556,'BAZA DANYCH'!$A:$A,$A556,'BAZA DANYCH'!$F:$F,STATYSTYKI!$B556)</f>
        <v>0</v>
      </c>
      <c r="P556" s="291"/>
      <c r="Q556" s="291"/>
      <c r="R556" s="291"/>
      <c r="S556" s="291"/>
      <c r="T556" s="234"/>
      <c r="U556" s="234"/>
      <c r="V556" s="234"/>
      <c r="W556" s="234"/>
      <c r="X556" s="291"/>
      <c r="Y556" s="291"/>
      <c r="Z556" s="291"/>
      <c r="AA556" s="291"/>
      <c r="AB556" s="291"/>
      <c r="AC556" s="291"/>
      <c r="AD556" s="234"/>
    </row>
    <row r="557" spans="1:30" ht="15">
      <c r="A557" s="28" t="s">
        <v>405</v>
      </c>
      <c r="B557" s="51" t="s">
        <v>406</v>
      </c>
      <c r="C557" s="49" t="s">
        <v>410</v>
      </c>
      <c r="D557" s="237">
        <f t="shared" si="67"/>
        <v>61</v>
      </c>
      <c r="E557" s="94">
        <f>SUMIFS('BAZA DANYCH'!$AB:$AB,'BAZA DANYCH'!$U:$U,E$335,'BAZA DANYCH'!$K:$K,$C557,'BAZA DANYCH'!$A:$A,$A557,'BAZA DANYCH'!$F:$F,STATYSTYKI!$B557)</f>
        <v>0</v>
      </c>
      <c r="F557" s="94">
        <f>SUMIFS('BAZA DANYCH'!$AB:$AB,'BAZA DANYCH'!$U:$U,F$335,'BAZA DANYCH'!$K:$K,$C557,'BAZA DANYCH'!$A:$A,$A557,'BAZA DANYCH'!$F:$F,STATYSTYKI!$B557)</f>
        <v>0</v>
      </c>
      <c r="G557" s="94">
        <f>SUMIFS('BAZA DANYCH'!$AB:$AB,'BAZA DANYCH'!$U:$U,G$335,'BAZA DANYCH'!$K:$K,$C557,'BAZA DANYCH'!$A:$A,$A557,'BAZA DANYCH'!$F:$F,STATYSTYKI!$B557)</f>
        <v>0</v>
      </c>
      <c r="H557" s="94">
        <f>SUMIFS('BAZA DANYCH'!$AB:$AB,'BAZA DANYCH'!$U:$U,H$335,'BAZA DANYCH'!$K:$K,$C557,'BAZA DANYCH'!$A:$A,$A557,'BAZA DANYCH'!$F:$F,STATYSTYKI!$B557)</f>
        <v>0</v>
      </c>
      <c r="I557" s="94">
        <f>SUMIFS('BAZA DANYCH'!$AB:$AB,'BAZA DANYCH'!$U:$U,I$335,'BAZA DANYCH'!$K:$K,$C557,'BAZA DANYCH'!$A:$A,$A557,'BAZA DANYCH'!$F:$F,STATYSTYKI!$B557)</f>
        <v>6</v>
      </c>
      <c r="J557" s="94">
        <f>SUMIFS('BAZA DANYCH'!$AB:$AB,'BAZA DANYCH'!$U:$U,J$335,'BAZA DANYCH'!$K:$K,$C557,'BAZA DANYCH'!$A:$A,$A557,'BAZA DANYCH'!$F:$F,STATYSTYKI!$B557)</f>
        <v>0</v>
      </c>
      <c r="K557" s="94">
        <f>SUMIFS('BAZA DANYCH'!$AB:$AB,'BAZA DANYCH'!$U:$U,K$335,'BAZA DANYCH'!$K:$K,$C557,'BAZA DANYCH'!$A:$A,$A557,'BAZA DANYCH'!$F:$F,STATYSTYKI!$B557)</f>
        <v>0</v>
      </c>
      <c r="L557" s="94">
        <f>SUMIFS('BAZA DANYCH'!$AB:$AB,'BAZA DANYCH'!$U:$U,L$335,'BAZA DANYCH'!$K:$K,$C557,'BAZA DANYCH'!$A:$A,$A557,'BAZA DANYCH'!$F:$F,STATYSTYKI!$B557)</f>
        <v>55</v>
      </c>
      <c r="P557" s="291"/>
      <c r="Q557" s="291"/>
      <c r="R557" s="291"/>
      <c r="S557" s="291"/>
      <c r="T557" s="234"/>
      <c r="U557" s="234"/>
      <c r="V557" s="234"/>
      <c r="W557" s="234"/>
      <c r="X557" s="291"/>
      <c r="Y557" s="291"/>
      <c r="Z557" s="291"/>
      <c r="AA557" s="291"/>
      <c r="AB557" s="291"/>
      <c r="AC557" s="291"/>
      <c r="AD557" s="234"/>
    </row>
    <row r="558" spans="1:30" ht="15">
      <c r="A558" s="28" t="s">
        <v>242</v>
      </c>
      <c r="B558" s="142" t="s">
        <v>243</v>
      </c>
      <c r="C558" s="146" t="s">
        <v>261</v>
      </c>
      <c r="D558" s="237">
        <f t="shared" si="67"/>
        <v>70</v>
      </c>
      <c r="E558" s="94">
        <f>SUMIFS('BAZA DANYCH'!$AB:$AB,'BAZA DANYCH'!$U:$U,E$335,'BAZA DANYCH'!$K:$K,$C558,'BAZA DANYCH'!$A:$A,$A558,'BAZA DANYCH'!$F:$F,STATYSTYKI!$B558)</f>
        <v>0</v>
      </c>
      <c r="F558" s="94">
        <f>SUMIFS('BAZA DANYCH'!$AB:$AB,'BAZA DANYCH'!$U:$U,F$335,'BAZA DANYCH'!$K:$K,$C558,'BAZA DANYCH'!$A:$A,$A558,'BAZA DANYCH'!$F:$F,STATYSTYKI!$B558)</f>
        <v>0</v>
      </c>
      <c r="G558" s="94">
        <f>SUMIFS('BAZA DANYCH'!$AB:$AB,'BAZA DANYCH'!$U:$U,G$335,'BAZA DANYCH'!$K:$K,$C558,'BAZA DANYCH'!$A:$A,$A558,'BAZA DANYCH'!$F:$F,STATYSTYKI!$B558)</f>
        <v>0</v>
      </c>
      <c r="H558" s="94">
        <f>SUMIFS('BAZA DANYCH'!$AB:$AB,'BAZA DANYCH'!$U:$U,H$335,'BAZA DANYCH'!$K:$K,$C558,'BAZA DANYCH'!$A:$A,$A558,'BAZA DANYCH'!$F:$F,STATYSTYKI!$B558)</f>
        <v>0</v>
      </c>
      <c r="I558" s="94">
        <f>SUMIFS('BAZA DANYCH'!$AB:$AB,'BAZA DANYCH'!$U:$U,I$335,'BAZA DANYCH'!$K:$K,$C558,'BAZA DANYCH'!$A:$A,$A558,'BAZA DANYCH'!$F:$F,STATYSTYKI!$B558)</f>
        <v>0</v>
      </c>
      <c r="J558" s="94">
        <f>SUMIFS('BAZA DANYCH'!$AB:$AB,'BAZA DANYCH'!$U:$U,J$335,'BAZA DANYCH'!$K:$K,$C558,'BAZA DANYCH'!$A:$A,$A558,'BAZA DANYCH'!$F:$F,STATYSTYKI!$B558)</f>
        <v>70</v>
      </c>
      <c r="K558" s="94">
        <f>SUMIFS('BAZA DANYCH'!$AB:$AB,'BAZA DANYCH'!$U:$U,K$335,'BAZA DANYCH'!$K:$K,$C558,'BAZA DANYCH'!$A:$A,$A558,'BAZA DANYCH'!$F:$F,STATYSTYKI!$B558)</f>
        <v>0</v>
      </c>
      <c r="L558" s="94">
        <f>SUMIFS('BAZA DANYCH'!$AB:$AB,'BAZA DANYCH'!$U:$U,L$335,'BAZA DANYCH'!$K:$K,$C558,'BAZA DANYCH'!$A:$A,$A558,'BAZA DANYCH'!$F:$F,STATYSTYKI!$B558)</f>
        <v>0</v>
      </c>
      <c r="P558" s="291"/>
      <c r="Q558" s="291"/>
      <c r="R558" s="291"/>
      <c r="S558" s="291"/>
      <c r="T558" s="234"/>
      <c r="U558" s="234"/>
      <c r="V558" s="234"/>
      <c r="W558" s="234"/>
      <c r="X558" s="291"/>
      <c r="Y558" s="291"/>
      <c r="Z558" s="291"/>
      <c r="AA558" s="291"/>
      <c r="AB558" s="291"/>
      <c r="AC558" s="291"/>
      <c r="AD558" s="234"/>
    </row>
    <row r="559" spans="1:30" ht="15">
      <c r="A559" s="28" t="s">
        <v>405</v>
      </c>
      <c r="B559" s="51" t="s">
        <v>406</v>
      </c>
      <c r="C559" s="49" t="s">
        <v>409</v>
      </c>
      <c r="D559" s="237">
        <f t="shared" si="67"/>
        <v>0</v>
      </c>
      <c r="E559" s="94">
        <f>SUMIFS('BAZA DANYCH'!$AB:$AB,'BAZA DANYCH'!$U:$U,E$335,'BAZA DANYCH'!$K:$K,$C559,'BAZA DANYCH'!$A:$A,$A559,'BAZA DANYCH'!$F:$F,STATYSTYKI!$B559)</f>
        <v>0</v>
      </c>
      <c r="F559" s="94">
        <f>SUMIFS('BAZA DANYCH'!$AB:$AB,'BAZA DANYCH'!$U:$U,F$335,'BAZA DANYCH'!$K:$K,$C559,'BAZA DANYCH'!$A:$A,$A559,'BAZA DANYCH'!$F:$F,STATYSTYKI!$B559)</f>
        <v>0</v>
      </c>
      <c r="G559" s="94">
        <f>SUMIFS('BAZA DANYCH'!$AB:$AB,'BAZA DANYCH'!$U:$U,G$335,'BAZA DANYCH'!$K:$K,$C559,'BAZA DANYCH'!$A:$A,$A559,'BAZA DANYCH'!$F:$F,STATYSTYKI!$B559)</f>
        <v>0</v>
      </c>
      <c r="H559" s="94">
        <f>SUMIFS('BAZA DANYCH'!$AB:$AB,'BAZA DANYCH'!$U:$U,H$335,'BAZA DANYCH'!$K:$K,$C559,'BAZA DANYCH'!$A:$A,$A559,'BAZA DANYCH'!$F:$F,STATYSTYKI!$B559)</f>
        <v>0</v>
      </c>
      <c r="I559" s="94">
        <f>SUMIFS('BAZA DANYCH'!$AB:$AB,'BAZA DANYCH'!$U:$U,I$335,'BAZA DANYCH'!$K:$K,$C559,'BAZA DANYCH'!$A:$A,$A559,'BAZA DANYCH'!$F:$F,STATYSTYKI!$B559)</f>
        <v>0</v>
      </c>
      <c r="J559" s="94">
        <f>SUMIFS('BAZA DANYCH'!$AB:$AB,'BAZA DANYCH'!$U:$U,J$335,'BAZA DANYCH'!$K:$K,$C559,'BAZA DANYCH'!$A:$A,$A559,'BAZA DANYCH'!$F:$F,STATYSTYKI!$B559)</f>
        <v>0</v>
      </c>
      <c r="K559" s="94">
        <f>SUMIFS('BAZA DANYCH'!$AB:$AB,'BAZA DANYCH'!$U:$U,K$335,'BAZA DANYCH'!$K:$K,$C559,'BAZA DANYCH'!$A:$A,$A559,'BAZA DANYCH'!$F:$F,STATYSTYKI!$B559)</f>
        <v>0</v>
      </c>
      <c r="L559" s="94">
        <f>SUMIFS('BAZA DANYCH'!$AB:$AB,'BAZA DANYCH'!$U:$U,L$335,'BAZA DANYCH'!$K:$K,$C559,'BAZA DANYCH'!$A:$A,$A559,'BAZA DANYCH'!$F:$F,STATYSTYKI!$B559)</f>
        <v>0</v>
      </c>
      <c r="P559" s="291"/>
      <c r="Q559" s="291"/>
      <c r="R559" s="291"/>
      <c r="S559" s="291"/>
      <c r="T559" s="234"/>
      <c r="U559" s="234"/>
      <c r="V559" s="234"/>
      <c r="W559" s="234"/>
      <c r="X559" s="291"/>
      <c r="Y559" s="291"/>
      <c r="Z559" s="291"/>
      <c r="AA559" s="291"/>
      <c r="AB559" s="291"/>
      <c r="AC559" s="291"/>
      <c r="AD559" s="234"/>
    </row>
    <row r="560" spans="1:30" s="86" customFormat="1">
      <c r="A560" s="265" t="s">
        <v>134</v>
      </c>
      <c r="B560" s="265"/>
      <c r="C560" s="265"/>
      <c r="D560" s="228">
        <f t="shared" ref="D560:L560" si="68">SUM(D337:D559)</f>
        <v>56713</v>
      </c>
      <c r="E560" s="217">
        <f t="shared" si="68"/>
        <v>7129</v>
      </c>
      <c r="F560" s="217">
        <f t="shared" si="68"/>
        <v>8036</v>
      </c>
      <c r="G560" s="217">
        <f t="shared" si="68"/>
        <v>6140</v>
      </c>
      <c r="H560" s="217">
        <f t="shared" si="68"/>
        <v>4122</v>
      </c>
      <c r="I560" s="217">
        <f t="shared" si="68"/>
        <v>6763</v>
      </c>
      <c r="J560" s="217">
        <f t="shared" si="68"/>
        <v>8457</v>
      </c>
      <c r="K560" s="217">
        <f t="shared" si="68"/>
        <v>7836</v>
      </c>
      <c r="L560" s="217">
        <f t="shared" si="68"/>
        <v>8230</v>
      </c>
      <c r="P560" s="270"/>
      <c r="Q560" s="270"/>
      <c r="R560" s="270"/>
      <c r="S560" s="270"/>
      <c r="T560" s="292"/>
      <c r="U560" s="292"/>
      <c r="V560" s="292"/>
      <c r="W560" s="292"/>
      <c r="X560" s="270"/>
      <c r="Y560" s="270"/>
      <c r="Z560" s="270"/>
      <c r="AA560" s="270"/>
      <c r="AB560" s="270"/>
      <c r="AC560" s="270"/>
      <c r="AD560" s="293"/>
    </row>
    <row r="561" spans="1:36">
      <c r="C561" s="88" t="b">
        <f>D560=C32</f>
        <v>1</v>
      </c>
      <c r="D561" s="88"/>
      <c r="E561" s="88"/>
      <c r="F561" s="88"/>
      <c r="G561" s="88"/>
      <c r="H561" s="88"/>
      <c r="I561" s="88"/>
      <c r="J561" s="88"/>
      <c r="K561" s="186"/>
      <c r="L561" s="88"/>
      <c r="M561" s="88"/>
      <c r="N561" s="88"/>
      <c r="O561" s="88"/>
      <c r="P561" s="88"/>
      <c r="Q561" s="88"/>
      <c r="R561" s="88"/>
      <c r="S561" s="88"/>
      <c r="T561" s="88"/>
      <c r="U561" s="88"/>
      <c r="V561" s="88"/>
      <c r="W561" s="88"/>
      <c r="X561" s="88"/>
      <c r="Y561" s="88"/>
      <c r="Z561" s="88"/>
      <c r="AA561" s="88"/>
      <c r="AB561" s="88"/>
      <c r="AC561" s="88"/>
    </row>
    <row r="562" spans="1:36" ht="14.25">
      <c r="A562" s="119" t="s">
        <v>163</v>
      </c>
      <c r="B562" s="123"/>
      <c r="C562" s="96"/>
      <c r="D562" s="96"/>
      <c r="E562" s="96"/>
      <c r="F562" s="96"/>
      <c r="G562" s="96"/>
      <c r="H562" s="96"/>
      <c r="I562" s="96"/>
      <c r="J562" s="96"/>
      <c r="K562" s="96"/>
      <c r="L562" s="96"/>
      <c r="M562" s="96"/>
      <c r="N562" s="96"/>
      <c r="O562" s="96"/>
      <c r="P562" s="96"/>
      <c r="Q562" s="96"/>
      <c r="R562" s="96"/>
      <c r="S562" s="96"/>
      <c r="T562" s="96"/>
      <c r="U562" s="96"/>
      <c r="V562" s="96"/>
      <c r="W562" s="96"/>
      <c r="X562" s="96"/>
      <c r="Y562" s="96"/>
      <c r="Z562" s="96"/>
      <c r="AA562" s="96"/>
      <c r="AB562" s="96"/>
      <c r="AC562" s="96"/>
      <c r="AD562" s="95"/>
      <c r="AE562" s="95"/>
      <c r="AF562" s="95"/>
      <c r="AG562" s="95"/>
      <c r="AH562" s="95"/>
      <c r="AI562" s="95"/>
      <c r="AJ562" s="95"/>
    </row>
    <row r="563" spans="1:36" ht="14.45" customHeight="1">
      <c r="C563" s="88"/>
      <c r="D563" s="88"/>
      <c r="E563" s="88"/>
      <c r="F563" s="88"/>
      <c r="G563" s="88"/>
      <c r="H563" s="88"/>
      <c r="I563" s="88"/>
      <c r="J563" s="88"/>
      <c r="K563" s="88"/>
      <c r="L563" s="88"/>
      <c r="M563" s="88"/>
      <c r="N563" s="88"/>
      <c r="O563" s="88"/>
      <c r="P563" s="88"/>
      <c r="Q563" s="88"/>
      <c r="R563" s="88"/>
      <c r="S563" s="88"/>
      <c r="T563" s="88"/>
      <c r="U563" s="88"/>
      <c r="V563" s="88"/>
      <c r="W563" s="88"/>
      <c r="X563" s="88"/>
      <c r="Y563" s="88"/>
      <c r="Z563" s="88"/>
      <c r="AA563" s="88"/>
      <c r="AB563" s="88"/>
      <c r="AC563" s="88"/>
    </row>
    <row r="564" spans="1:36" s="219" customFormat="1" ht="38.25">
      <c r="A564" s="371" t="s">
        <v>162</v>
      </c>
      <c r="B564" s="375" t="str">
        <f>B335</f>
        <v>Nazwa punktu pomiarowego</v>
      </c>
      <c r="C564" s="373" t="s">
        <v>1</v>
      </c>
      <c r="D564" s="213" t="s">
        <v>465</v>
      </c>
      <c r="E564" s="213">
        <f>D306</f>
        <v>0.25</v>
      </c>
      <c r="F564" s="213">
        <v>0.26041666666666669</v>
      </c>
      <c r="G564" s="213">
        <v>0.27083333333333298</v>
      </c>
      <c r="H564" s="213">
        <v>0.28125</v>
      </c>
      <c r="I564" s="213">
        <v>0.29166666666666702</v>
      </c>
      <c r="J564" s="213">
        <v>0.30208333333333298</v>
      </c>
      <c r="K564" s="213">
        <v>0.3125</v>
      </c>
      <c r="L564" s="213">
        <v>0.32291666666666702</v>
      </c>
      <c r="M564" s="213">
        <v>0.33333333333333298</v>
      </c>
      <c r="N564" s="213">
        <v>0.34375</v>
      </c>
      <c r="O564" s="213">
        <v>0.35416666666666702</v>
      </c>
      <c r="P564" s="213">
        <v>0.36458333333333331</v>
      </c>
      <c r="Q564" s="213">
        <v>0.375</v>
      </c>
      <c r="R564" s="213">
        <v>0.38541666666666702</v>
      </c>
      <c r="S564" s="213">
        <v>0.39583333333333331</v>
      </c>
      <c r="T564" s="213">
        <v>0.40625</v>
      </c>
      <c r="U564" s="213">
        <v>0.58333333333333337</v>
      </c>
      <c r="V564" s="213">
        <v>0.59375</v>
      </c>
      <c r="W564" s="213">
        <v>0.60416666666666696</v>
      </c>
      <c r="X564" s="213">
        <v>0.61458333333333337</v>
      </c>
      <c r="Y564" s="213">
        <v>0.625</v>
      </c>
      <c r="Z564" s="213">
        <v>0.63541666666666696</v>
      </c>
      <c r="AA564" s="213">
        <v>0.64583333333333337</v>
      </c>
      <c r="AB564" s="213">
        <v>0.65625</v>
      </c>
      <c r="AC564" s="213">
        <v>0.66666666666666696</v>
      </c>
      <c r="AD564" s="213">
        <v>0.67708333333333337</v>
      </c>
      <c r="AE564" s="213">
        <v>0.6875</v>
      </c>
      <c r="AF564" s="213">
        <v>0.69791666666666696</v>
      </c>
      <c r="AG564" s="213">
        <v>0.70833333333333337</v>
      </c>
      <c r="AH564" s="213">
        <v>0.71875</v>
      </c>
      <c r="AI564" s="213">
        <v>0.72916666666666663</v>
      </c>
      <c r="AJ564" s="213">
        <v>0.73958333333333337</v>
      </c>
    </row>
    <row r="565" spans="1:36" s="219" customFormat="1" ht="38.25">
      <c r="A565" s="371"/>
      <c r="B565" s="376"/>
      <c r="C565" s="373"/>
      <c r="D565" s="213" t="s">
        <v>465</v>
      </c>
      <c r="E565" s="213">
        <f>D307</f>
        <v>0.26041666666666669</v>
      </c>
      <c r="F565" s="213">
        <v>0.27083333333333298</v>
      </c>
      <c r="G565" s="213">
        <v>0.28125</v>
      </c>
      <c r="H565" s="213">
        <v>0.29166666666666702</v>
      </c>
      <c r="I565" s="213">
        <v>0.30208333333333298</v>
      </c>
      <c r="J565" s="213">
        <v>0.3125</v>
      </c>
      <c r="K565" s="213">
        <v>0.32291666666666702</v>
      </c>
      <c r="L565" s="213">
        <v>0.33333333333333298</v>
      </c>
      <c r="M565" s="213">
        <v>0.34375</v>
      </c>
      <c r="N565" s="213">
        <v>0.35416666666666702</v>
      </c>
      <c r="O565" s="213">
        <v>0.36458333333333398</v>
      </c>
      <c r="P565" s="213">
        <v>0.375</v>
      </c>
      <c r="Q565" s="213">
        <v>0.38541666666666702</v>
      </c>
      <c r="R565" s="213">
        <v>0.39583333333333398</v>
      </c>
      <c r="S565" s="213">
        <v>0.40625</v>
      </c>
      <c r="T565" s="213">
        <v>0.58333333333333404</v>
      </c>
      <c r="U565" s="213">
        <v>0.593750000000001</v>
      </c>
      <c r="V565" s="213">
        <v>0.60416666666666696</v>
      </c>
      <c r="W565" s="213">
        <v>0.61458333333333404</v>
      </c>
      <c r="X565" s="213">
        <v>0.625000000000001</v>
      </c>
      <c r="Y565" s="213">
        <v>0.63541666666666696</v>
      </c>
      <c r="Z565" s="213">
        <v>0.64583333333333404</v>
      </c>
      <c r="AA565" s="213">
        <v>0.656250000000001</v>
      </c>
      <c r="AB565" s="213">
        <v>0.66666666666666696</v>
      </c>
      <c r="AC565" s="213">
        <v>0.67708333333333404</v>
      </c>
      <c r="AD565" s="213">
        <v>0.687500000000001</v>
      </c>
      <c r="AE565" s="213">
        <v>0.69791666666666696</v>
      </c>
      <c r="AF565" s="213">
        <v>0.70833333333333404</v>
      </c>
      <c r="AG565" s="213">
        <v>0.718750000000001</v>
      </c>
      <c r="AH565" s="213">
        <v>0.72916666666666796</v>
      </c>
      <c r="AI565" s="213">
        <v>0.73958333333333404</v>
      </c>
      <c r="AJ565" s="213">
        <v>0.750000000000001</v>
      </c>
    </row>
    <row r="566" spans="1:36">
      <c r="A566" s="225" t="str">
        <f>A337</f>
        <v>Leśnica</v>
      </c>
      <c r="B566" s="225" t="str">
        <f t="shared" ref="B566:C566" si="69">B337</f>
        <v>p32_T</v>
      </c>
      <c r="C566" s="225">
        <f t="shared" si="69"/>
        <v>3</v>
      </c>
      <c r="D566" s="217">
        <f t="shared" ref="D566:D629" si="70">SUM(E566:T566)+SUM(U566:AJ566)</f>
        <v>2321</v>
      </c>
      <c r="E566" s="94">
        <f>SUMIFS('BAZA DANYCH'!$AB:$AB,'BAZA DANYCH'!$T:$T,E$564,'BAZA DANYCH'!$K:$K,$C566,'BAZA DANYCH'!$A:$A,$A566,'BAZA DANYCH'!$F:$F,STATYSTYKI!$B566)</f>
        <v>43</v>
      </c>
      <c r="F566" s="94">
        <f>SUMIFS('BAZA DANYCH'!$AB:$AB,'BAZA DANYCH'!$T:$T,F$564,'BAZA DANYCH'!$K:$K,$C566,'BAZA DANYCH'!$A:$A,$A566,'BAZA DANYCH'!$F:$F,STATYSTYKI!$B566)</f>
        <v>66</v>
      </c>
      <c r="G566" s="94">
        <f>SUMIFS('BAZA DANYCH'!$AB:$AB,'BAZA DANYCH'!$T:$T,G$564,'BAZA DANYCH'!$K:$K,$C566,'BAZA DANYCH'!$A:$A,$A566,'BAZA DANYCH'!$F:$F,STATYSTYKI!$B566)</f>
        <v>74</v>
      </c>
      <c r="H566" s="94">
        <f>SUMIFS('BAZA DANYCH'!$AB:$AB,'BAZA DANYCH'!$T:$T,H$564,'BAZA DANYCH'!$K:$K,$C566,'BAZA DANYCH'!$A:$A,$A566,'BAZA DANYCH'!$F:$F,STATYSTYKI!$B566)</f>
        <v>168</v>
      </c>
      <c r="I566" s="94">
        <f>SUMIFS('BAZA DANYCH'!$AB:$AB,'BAZA DANYCH'!$T:$T,I$564,'BAZA DANYCH'!$K:$K,$C566,'BAZA DANYCH'!$A:$A,$A566,'BAZA DANYCH'!$F:$F,STATYSTYKI!$B566)</f>
        <v>10</v>
      </c>
      <c r="J566" s="94">
        <f>SUMIFS('BAZA DANYCH'!$AB:$AB,'BAZA DANYCH'!$T:$T,J$564,'BAZA DANYCH'!$K:$K,$C566,'BAZA DANYCH'!$A:$A,$A566,'BAZA DANYCH'!$F:$F,STATYSTYKI!$B566)</f>
        <v>12</v>
      </c>
      <c r="K566" s="94">
        <f>SUMIFS('BAZA DANYCH'!$AB:$AB,'BAZA DANYCH'!$T:$T,K$564,'BAZA DANYCH'!$K:$K,$C566,'BAZA DANYCH'!$A:$A,$A566,'BAZA DANYCH'!$F:$F,STATYSTYKI!$B566)</f>
        <v>45</v>
      </c>
      <c r="L566" s="94">
        <f>SUMIFS('BAZA DANYCH'!$AB:$AB,'BAZA DANYCH'!$T:$T,L$564,'BAZA DANYCH'!$K:$K,$C566,'BAZA DANYCH'!$A:$A,$A566,'BAZA DANYCH'!$F:$F,STATYSTYKI!$B566)</f>
        <v>36</v>
      </c>
      <c r="M566" s="94">
        <f>SUMIFS('BAZA DANYCH'!$AB:$AB,'BAZA DANYCH'!$T:$T,M$564,'BAZA DANYCH'!$K:$K,$C566,'BAZA DANYCH'!$A:$A,$A566,'BAZA DANYCH'!$F:$F,STATYSTYKI!$B566)</f>
        <v>51</v>
      </c>
      <c r="N566" s="94">
        <f>SUMIFS('BAZA DANYCH'!$AB:$AB,'BAZA DANYCH'!$T:$T,N$564,'BAZA DANYCH'!$K:$K,$C566,'BAZA DANYCH'!$A:$A,$A566,'BAZA DANYCH'!$F:$F,STATYSTYKI!$B566)</f>
        <v>42</v>
      </c>
      <c r="O566" s="94">
        <f>SUMIFS('BAZA DANYCH'!$AB:$AB,'BAZA DANYCH'!$T:$T,O$564,'BAZA DANYCH'!$K:$K,$C566,'BAZA DANYCH'!$A:$A,$A566,'BAZA DANYCH'!$F:$F,STATYSTYKI!$B566)</f>
        <v>40</v>
      </c>
      <c r="P566" s="94">
        <f>SUMIFS('BAZA DANYCH'!$AB:$AB,'BAZA DANYCH'!$T:$T,P$564,'BAZA DANYCH'!$K:$K,$C566,'BAZA DANYCH'!$A:$A,$A566,'BAZA DANYCH'!$F:$F,STATYSTYKI!$B566)</f>
        <v>20</v>
      </c>
      <c r="Q566" s="94">
        <f>SUMIFS('BAZA DANYCH'!$AB:$AB,'BAZA DANYCH'!$T:$T,Q$564,'BAZA DANYCH'!$K:$K,$C566,'BAZA DANYCH'!$A:$A,$A566,'BAZA DANYCH'!$F:$F,STATYSTYKI!$B566)</f>
        <v>30</v>
      </c>
      <c r="R566" s="94">
        <f>SUMIFS('BAZA DANYCH'!$AB:$AB,'BAZA DANYCH'!$T:$T,R$564,'BAZA DANYCH'!$K:$K,$C566,'BAZA DANYCH'!$A:$A,$A566,'BAZA DANYCH'!$F:$F,STATYSTYKI!$B566)</f>
        <v>20</v>
      </c>
      <c r="S566" s="94">
        <f>SUMIFS('BAZA DANYCH'!$AB:$AB,'BAZA DANYCH'!$T:$T,S$564,'BAZA DANYCH'!$K:$K,$C566,'BAZA DANYCH'!$A:$A,$A566,'BAZA DANYCH'!$F:$F,STATYSTYKI!$B566)</f>
        <v>10</v>
      </c>
      <c r="T566" s="94">
        <f>SUMIFS('BAZA DANYCH'!$AB:$AB,'BAZA DANYCH'!$T:$T,T$564,'BAZA DANYCH'!$K:$K,$C566,'BAZA DANYCH'!$A:$A,$A566,'BAZA DANYCH'!$F:$F,STATYSTYKI!$B566)</f>
        <v>40</v>
      </c>
      <c r="U566" s="94">
        <f>SUMIFS('BAZA DANYCH'!$AB:$AB,'BAZA DANYCH'!$T:$T,U$564,'BAZA DANYCH'!$K:$K,$C566,'BAZA DANYCH'!$A:$A,$A566,'BAZA DANYCH'!$F:$F,STATYSTYKI!$B566)</f>
        <v>59</v>
      </c>
      <c r="V566" s="94">
        <f>SUMIFS('BAZA DANYCH'!$AB:$AB,'BAZA DANYCH'!$T:$T,V$564,'BAZA DANYCH'!$K:$K,$C566,'BAZA DANYCH'!$A:$A,$A566,'BAZA DANYCH'!$F:$F,STATYSTYKI!$B566)</f>
        <v>24</v>
      </c>
      <c r="W566" s="94">
        <f>SUMIFS('BAZA DANYCH'!$AB:$AB,'BAZA DANYCH'!$T:$T,W$564,'BAZA DANYCH'!$K:$K,$C566,'BAZA DANYCH'!$A:$A,$A566,'BAZA DANYCH'!$F:$F,STATYSTYKI!$B566)</f>
        <v>10</v>
      </c>
      <c r="X566" s="94">
        <f>SUMIFS('BAZA DANYCH'!$AB:$AB,'BAZA DANYCH'!$T:$T,X$564,'BAZA DANYCH'!$K:$K,$C566,'BAZA DANYCH'!$A:$A,$A566,'BAZA DANYCH'!$F:$F,STATYSTYKI!$B566)</f>
        <v>127</v>
      </c>
      <c r="Y566" s="94">
        <f>SUMIFS('BAZA DANYCH'!$AB:$AB,'BAZA DANYCH'!$T:$T,Y$564,'BAZA DANYCH'!$K:$K,$C566,'BAZA DANYCH'!$A:$A,$A566,'BAZA DANYCH'!$F:$F,STATYSTYKI!$B566)</f>
        <v>104</v>
      </c>
      <c r="Z566" s="94">
        <f>SUMIFS('BAZA DANYCH'!$AB:$AB,'BAZA DANYCH'!$T:$T,Z$564,'BAZA DANYCH'!$K:$K,$C566,'BAZA DANYCH'!$A:$A,$A566,'BAZA DANYCH'!$F:$F,STATYSTYKI!$B566)</f>
        <v>127</v>
      </c>
      <c r="AA566" s="94">
        <f>SUMIFS('BAZA DANYCH'!$AB:$AB,'BAZA DANYCH'!$T:$T,AA$564,'BAZA DANYCH'!$K:$K,$C566,'BAZA DANYCH'!$A:$A,$A566,'BAZA DANYCH'!$F:$F,STATYSTYKI!$B566)</f>
        <v>59</v>
      </c>
      <c r="AB566" s="94">
        <f>SUMIFS('BAZA DANYCH'!$AB:$AB,'BAZA DANYCH'!$T:$T,AB$564,'BAZA DANYCH'!$K:$K,$C566,'BAZA DANYCH'!$A:$A,$A566,'BAZA DANYCH'!$F:$F,STATYSTYKI!$B566)</f>
        <v>182</v>
      </c>
      <c r="AC566" s="94">
        <f>SUMIFS('BAZA DANYCH'!$AB:$AB,'BAZA DANYCH'!$T:$T,AC$564,'BAZA DANYCH'!$K:$K,$C566,'BAZA DANYCH'!$A:$A,$A566,'BAZA DANYCH'!$F:$F,STATYSTYKI!$B566)</f>
        <v>94</v>
      </c>
      <c r="AD566" s="94">
        <f>SUMIFS('BAZA DANYCH'!$AB:$AB,'BAZA DANYCH'!$T:$T,AD$564,'BAZA DANYCH'!$K:$K,$C566,'BAZA DANYCH'!$A:$A,$A566,'BAZA DANYCH'!$F:$F,STATYSTYKI!$B566)</f>
        <v>279</v>
      </c>
      <c r="AE566" s="94">
        <f>SUMIFS('BAZA DANYCH'!$AB:$AB,'BAZA DANYCH'!$T:$T,AE$564,'BAZA DANYCH'!$K:$K,$C566,'BAZA DANYCH'!$A:$A,$A566,'BAZA DANYCH'!$F:$F,STATYSTYKI!$B566)</f>
        <v>157</v>
      </c>
      <c r="AF566" s="94">
        <f>SUMIFS('BAZA DANYCH'!$AB:$AB,'BAZA DANYCH'!$T:$T,AF$564,'BAZA DANYCH'!$K:$K,$C566,'BAZA DANYCH'!$A:$A,$A566,'BAZA DANYCH'!$F:$F,STATYSTYKI!$B566)</f>
        <v>200</v>
      </c>
      <c r="AG566" s="94">
        <f>SUMIFS('BAZA DANYCH'!$AB:$AB,'BAZA DANYCH'!$T:$T,AG$564,'BAZA DANYCH'!$K:$K,$C566,'BAZA DANYCH'!$A:$A,$A566,'BAZA DANYCH'!$F:$F,STATYSTYKI!$B566)</f>
        <v>58</v>
      </c>
      <c r="AH566" s="94">
        <f>SUMIFS('BAZA DANYCH'!$AB:$AB,'BAZA DANYCH'!$T:$T,AH$564,'BAZA DANYCH'!$K:$K,$C566,'BAZA DANYCH'!$A:$A,$A566,'BAZA DANYCH'!$F:$F,STATYSTYKI!$B566)</f>
        <v>41</v>
      </c>
      <c r="AI566" s="94">
        <f>SUMIFS('BAZA DANYCH'!$AB:$AB,'BAZA DANYCH'!$T:$T,AI$564,'BAZA DANYCH'!$K:$K,$C566,'BAZA DANYCH'!$A:$A,$A566,'BAZA DANYCH'!$F:$F,STATYSTYKI!$B566)</f>
        <v>55</v>
      </c>
      <c r="AJ566" s="94">
        <f>SUMIFS('BAZA DANYCH'!$AB:$AB,'BAZA DANYCH'!$T:$T,AJ$564,'BAZA DANYCH'!$K:$K,$C566,'BAZA DANYCH'!$A:$A,$A566,'BAZA DANYCH'!$F:$F,STATYSTYKI!$B566)</f>
        <v>38</v>
      </c>
    </row>
    <row r="567" spans="1:36">
      <c r="A567" s="225" t="str">
        <f t="shared" ref="A567:C567" si="71">A338</f>
        <v>Leśnica</v>
      </c>
      <c r="B567" s="225" t="str">
        <f t="shared" si="71"/>
        <v>p32_T</v>
      </c>
      <c r="C567" s="225">
        <f t="shared" si="71"/>
        <v>10</v>
      </c>
      <c r="D567" s="217">
        <f t="shared" si="70"/>
        <v>2417</v>
      </c>
      <c r="E567" s="94">
        <f>SUMIFS('BAZA DANYCH'!$AB:$AB,'BAZA DANYCH'!$T:$T,E$564,'BAZA DANYCH'!$K:$K,$C567,'BAZA DANYCH'!$A:$A,$A567,'BAZA DANYCH'!$F:$F,STATYSTYKI!$B567)</f>
        <v>33</v>
      </c>
      <c r="F567" s="94">
        <f>SUMIFS('BAZA DANYCH'!$AB:$AB,'BAZA DANYCH'!$T:$T,F$564,'BAZA DANYCH'!$K:$K,$C567,'BAZA DANYCH'!$A:$A,$A567,'BAZA DANYCH'!$F:$F,STATYSTYKI!$B567)</f>
        <v>21</v>
      </c>
      <c r="G567" s="94">
        <f>SUMIFS('BAZA DANYCH'!$AB:$AB,'BAZA DANYCH'!$T:$T,G$564,'BAZA DANYCH'!$K:$K,$C567,'BAZA DANYCH'!$A:$A,$A567,'BAZA DANYCH'!$F:$F,STATYSTYKI!$B567)</f>
        <v>59</v>
      </c>
      <c r="H567" s="94">
        <f>SUMIFS('BAZA DANYCH'!$AB:$AB,'BAZA DANYCH'!$T:$T,H$564,'BAZA DANYCH'!$K:$K,$C567,'BAZA DANYCH'!$A:$A,$A567,'BAZA DANYCH'!$F:$F,STATYSTYKI!$B567)</f>
        <v>148</v>
      </c>
      <c r="I567" s="94">
        <f>SUMIFS('BAZA DANYCH'!$AB:$AB,'BAZA DANYCH'!$T:$T,I$564,'BAZA DANYCH'!$K:$K,$C567,'BAZA DANYCH'!$A:$A,$A567,'BAZA DANYCH'!$F:$F,STATYSTYKI!$B567)</f>
        <v>219</v>
      </c>
      <c r="J567" s="94">
        <f>SUMIFS('BAZA DANYCH'!$AB:$AB,'BAZA DANYCH'!$T:$T,J$564,'BAZA DANYCH'!$K:$K,$C567,'BAZA DANYCH'!$A:$A,$A567,'BAZA DANYCH'!$F:$F,STATYSTYKI!$B567)</f>
        <v>80</v>
      </c>
      <c r="K567" s="94">
        <f>SUMIFS('BAZA DANYCH'!$AB:$AB,'BAZA DANYCH'!$T:$T,K$564,'BAZA DANYCH'!$K:$K,$C567,'BAZA DANYCH'!$A:$A,$A567,'BAZA DANYCH'!$F:$F,STATYSTYKI!$B567)</f>
        <v>20</v>
      </c>
      <c r="L567" s="94">
        <f>SUMIFS('BAZA DANYCH'!$AB:$AB,'BAZA DANYCH'!$T:$T,L$564,'BAZA DANYCH'!$K:$K,$C567,'BAZA DANYCH'!$A:$A,$A567,'BAZA DANYCH'!$F:$F,STATYSTYKI!$B567)</f>
        <v>38</v>
      </c>
      <c r="M567" s="94">
        <f>SUMIFS('BAZA DANYCH'!$AB:$AB,'BAZA DANYCH'!$T:$T,M$564,'BAZA DANYCH'!$K:$K,$C567,'BAZA DANYCH'!$A:$A,$A567,'BAZA DANYCH'!$F:$F,STATYSTYKI!$B567)</f>
        <v>23</v>
      </c>
      <c r="N567" s="94">
        <f>SUMIFS('BAZA DANYCH'!$AB:$AB,'BAZA DANYCH'!$T:$T,N$564,'BAZA DANYCH'!$K:$K,$C567,'BAZA DANYCH'!$A:$A,$A567,'BAZA DANYCH'!$F:$F,STATYSTYKI!$B567)</f>
        <v>80</v>
      </c>
      <c r="O567" s="94">
        <f>SUMIFS('BAZA DANYCH'!$AB:$AB,'BAZA DANYCH'!$T:$T,O$564,'BAZA DANYCH'!$K:$K,$C567,'BAZA DANYCH'!$A:$A,$A567,'BAZA DANYCH'!$F:$F,STATYSTYKI!$B567)</f>
        <v>41</v>
      </c>
      <c r="P567" s="94">
        <f>SUMIFS('BAZA DANYCH'!$AB:$AB,'BAZA DANYCH'!$T:$T,P$564,'BAZA DANYCH'!$K:$K,$C567,'BAZA DANYCH'!$A:$A,$A567,'BAZA DANYCH'!$F:$F,STATYSTYKI!$B567)</f>
        <v>54</v>
      </c>
      <c r="Q567" s="94">
        <f>SUMIFS('BAZA DANYCH'!$AB:$AB,'BAZA DANYCH'!$T:$T,Q$564,'BAZA DANYCH'!$K:$K,$C567,'BAZA DANYCH'!$A:$A,$A567,'BAZA DANYCH'!$F:$F,STATYSTYKI!$B567)</f>
        <v>10</v>
      </c>
      <c r="R567" s="94">
        <f>SUMIFS('BAZA DANYCH'!$AB:$AB,'BAZA DANYCH'!$T:$T,R$564,'BAZA DANYCH'!$K:$K,$C567,'BAZA DANYCH'!$A:$A,$A567,'BAZA DANYCH'!$F:$F,STATYSTYKI!$B567)</f>
        <v>21</v>
      </c>
      <c r="S567" s="94">
        <f>SUMIFS('BAZA DANYCH'!$AB:$AB,'BAZA DANYCH'!$T:$T,S$564,'BAZA DANYCH'!$K:$K,$C567,'BAZA DANYCH'!$A:$A,$A567,'BAZA DANYCH'!$F:$F,STATYSTYKI!$B567)</f>
        <v>38</v>
      </c>
      <c r="T567" s="94">
        <f>SUMIFS('BAZA DANYCH'!$AB:$AB,'BAZA DANYCH'!$T:$T,T$564,'BAZA DANYCH'!$K:$K,$C567,'BAZA DANYCH'!$A:$A,$A567,'BAZA DANYCH'!$F:$F,STATYSTYKI!$B567)</f>
        <v>10</v>
      </c>
      <c r="U567" s="94">
        <f>SUMIFS('BAZA DANYCH'!$AB:$AB,'BAZA DANYCH'!$T:$T,U$564,'BAZA DANYCH'!$K:$K,$C567,'BAZA DANYCH'!$A:$A,$A567,'BAZA DANYCH'!$F:$F,STATYSTYKI!$B567)</f>
        <v>30</v>
      </c>
      <c r="V567" s="94">
        <f>SUMIFS('BAZA DANYCH'!$AB:$AB,'BAZA DANYCH'!$T:$T,V$564,'BAZA DANYCH'!$K:$K,$C567,'BAZA DANYCH'!$A:$A,$A567,'BAZA DANYCH'!$F:$F,STATYSTYKI!$B567)</f>
        <v>28</v>
      </c>
      <c r="W567" s="94">
        <f>SUMIFS('BAZA DANYCH'!$AB:$AB,'BAZA DANYCH'!$T:$T,W$564,'BAZA DANYCH'!$K:$K,$C567,'BAZA DANYCH'!$A:$A,$A567,'BAZA DANYCH'!$F:$F,STATYSTYKI!$B567)</f>
        <v>28</v>
      </c>
      <c r="X567" s="94">
        <f>SUMIFS('BAZA DANYCH'!$AB:$AB,'BAZA DANYCH'!$T:$T,X$564,'BAZA DANYCH'!$K:$K,$C567,'BAZA DANYCH'!$A:$A,$A567,'BAZA DANYCH'!$F:$F,STATYSTYKI!$B567)</f>
        <v>18</v>
      </c>
      <c r="Y567" s="94">
        <f>SUMIFS('BAZA DANYCH'!$AB:$AB,'BAZA DANYCH'!$T:$T,Y$564,'BAZA DANYCH'!$K:$K,$C567,'BAZA DANYCH'!$A:$A,$A567,'BAZA DANYCH'!$F:$F,STATYSTYKI!$B567)</f>
        <v>28</v>
      </c>
      <c r="Z567" s="94">
        <f>SUMIFS('BAZA DANYCH'!$AB:$AB,'BAZA DANYCH'!$T:$T,Z$564,'BAZA DANYCH'!$K:$K,$C567,'BAZA DANYCH'!$A:$A,$A567,'BAZA DANYCH'!$F:$F,STATYSTYKI!$B567)</f>
        <v>243</v>
      </c>
      <c r="AA567" s="94">
        <f>SUMIFS('BAZA DANYCH'!$AB:$AB,'BAZA DANYCH'!$T:$T,AA$564,'BAZA DANYCH'!$K:$K,$C567,'BAZA DANYCH'!$A:$A,$A567,'BAZA DANYCH'!$F:$F,STATYSTYKI!$B567)</f>
        <v>250</v>
      </c>
      <c r="AB567" s="94">
        <f>SUMIFS('BAZA DANYCH'!$AB:$AB,'BAZA DANYCH'!$T:$T,AB$564,'BAZA DANYCH'!$K:$K,$C567,'BAZA DANYCH'!$A:$A,$A567,'BAZA DANYCH'!$F:$F,STATYSTYKI!$B567)</f>
        <v>92</v>
      </c>
      <c r="AC567" s="94">
        <f>SUMIFS('BAZA DANYCH'!$AB:$AB,'BAZA DANYCH'!$T:$T,AC$564,'BAZA DANYCH'!$K:$K,$C567,'BAZA DANYCH'!$A:$A,$A567,'BAZA DANYCH'!$F:$F,STATYSTYKI!$B567)</f>
        <v>272</v>
      </c>
      <c r="AD567" s="94">
        <f>SUMIFS('BAZA DANYCH'!$AB:$AB,'BAZA DANYCH'!$T:$T,AD$564,'BAZA DANYCH'!$K:$K,$C567,'BAZA DANYCH'!$A:$A,$A567,'BAZA DANYCH'!$F:$F,STATYSTYKI!$B567)</f>
        <v>227</v>
      </c>
      <c r="AE567" s="94">
        <f>SUMIFS('BAZA DANYCH'!$AB:$AB,'BAZA DANYCH'!$T:$T,AE$564,'BAZA DANYCH'!$K:$K,$C567,'BAZA DANYCH'!$A:$A,$A567,'BAZA DANYCH'!$F:$F,STATYSTYKI!$B567)</f>
        <v>48</v>
      </c>
      <c r="AF567" s="94">
        <f>SUMIFS('BAZA DANYCH'!$AB:$AB,'BAZA DANYCH'!$T:$T,AF$564,'BAZA DANYCH'!$K:$K,$C567,'BAZA DANYCH'!$A:$A,$A567,'BAZA DANYCH'!$F:$F,STATYSTYKI!$B567)</f>
        <v>20</v>
      </c>
      <c r="AG567" s="94">
        <f>SUMIFS('BAZA DANYCH'!$AB:$AB,'BAZA DANYCH'!$T:$T,AG$564,'BAZA DANYCH'!$K:$K,$C567,'BAZA DANYCH'!$A:$A,$A567,'BAZA DANYCH'!$F:$F,STATYSTYKI!$B567)</f>
        <v>30</v>
      </c>
      <c r="AH567" s="94">
        <f>SUMIFS('BAZA DANYCH'!$AB:$AB,'BAZA DANYCH'!$T:$T,AH$564,'BAZA DANYCH'!$K:$K,$C567,'BAZA DANYCH'!$A:$A,$A567,'BAZA DANYCH'!$F:$F,STATYSTYKI!$B567)</f>
        <v>46</v>
      </c>
      <c r="AI567" s="94">
        <f>SUMIFS('BAZA DANYCH'!$AB:$AB,'BAZA DANYCH'!$T:$T,AI$564,'BAZA DANYCH'!$K:$K,$C567,'BAZA DANYCH'!$A:$A,$A567,'BAZA DANYCH'!$F:$F,STATYSTYKI!$B567)</f>
        <v>64</v>
      </c>
      <c r="AJ567" s="94">
        <f>SUMIFS('BAZA DANYCH'!$AB:$AB,'BAZA DANYCH'!$T:$T,AJ$564,'BAZA DANYCH'!$K:$K,$C567,'BAZA DANYCH'!$A:$A,$A567,'BAZA DANYCH'!$F:$F,STATYSTYKI!$B567)</f>
        <v>98</v>
      </c>
    </row>
    <row r="568" spans="1:36">
      <c r="A568" s="225" t="str">
        <f t="shared" ref="A568:C568" si="72">A339</f>
        <v>Leśnica</v>
      </c>
      <c r="B568" s="225" t="str">
        <f t="shared" si="72"/>
        <v>p32_T</v>
      </c>
      <c r="C568" s="225">
        <f t="shared" si="72"/>
        <v>20</v>
      </c>
      <c r="D568" s="217">
        <f t="shared" si="70"/>
        <v>2552</v>
      </c>
      <c r="E568" s="94">
        <f>SUMIFS('BAZA DANYCH'!$AB:$AB,'BAZA DANYCH'!$T:$T,E$564,'BAZA DANYCH'!$K:$K,$C568,'BAZA DANYCH'!$A:$A,$A568,'BAZA DANYCH'!$F:$F,STATYSTYKI!$B568)</f>
        <v>28</v>
      </c>
      <c r="F568" s="94">
        <f>SUMIFS('BAZA DANYCH'!$AB:$AB,'BAZA DANYCH'!$T:$T,F$564,'BAZA DANYCH'!$K:$K,$C568,'BAZA DANYCH'!$A:$A,$A568,'BAZA DANYCH'!$F:$F,STATYSTYKI!$B568)</f>
        <v>40</v>
      </c>
      <c r="G568" s="94">
        <f>SUMIFS('BAZA DANYCH'!$AB:$AB,'BAZA DANYCH'!$T:$T,G$564,'BAZA DANYCH'!$K:$K,$C568,'BAZA DANYCH'!$A:$A,$A568,'BAZA DANYCH'!$F:$F,STATYSTYKI!$B568)</f>
        <v>20</v>
      </c>
      <c r="H568" s="94">
        <f>SUMIFS('BAZA DANYCH'!$AB:$AB,'BAZA DANYCH'!$T:$T,H$564,'BAZA DANYCH'!$K:$K,$C568,'BAZA DANYCH'!$A:$A,$A568,'BAZA DANYCH'!$F:$F,STATYSTYKI!$B568)</f>
        <v>41</v>
      </c>
      <c r="I568" s="94">
        <f>SUMIFS('BAZA DANYCH'!$AB:$AB,'BAZA DANYCH'!$T:$T,I$564,'BAZA DANYCH'!$K:$K,$C568,'BAZA DANYCH'!$A:$A,$A568,'BAZA DANYCH'!$F:$F,STATYSTYKI!$B568)</f>
        <v>42</v>
      </c>
      <c r="J568" s="94">
        <f>SUMIFS('BAZA DANYCH'!$AB:$AB,'BAZA DANYCH'!$T:$T,J$564,'BAZA DANYCH'!$K:$K,$C568,'BAZA DANYCH'!$A:$A,$A568,'BAZA DANYCH'!$F:$F,STATYSTYKI!$B568)</f>
        <v>263</v>
      </c>
      <c r="K568" s="94">
        <f>SUMIFS('BAZA DANYCH'!$AB:$AB,'BAZA DANYCH'!$T:$T,K$564,'BAZA DANYCH'!$K:$K,$C568,'BAZA DANYCH'!$A:$A,$A568,'BAZA DANYCH'!$F:$F,STATYSTYKI!$B568)</f>
        <v>96</v>
      </c>
      <c r="L568" s="94">
        <f>SUMIFS('BAZA DANYCH'!$AB:$AB,'BAZA DANYCH'!$T:$T,L$564,'BAZA DANYCH'!$K:$K,$C568,'BAZA DANYCH'!$A:$A,$A568,'BAZA DANYCH'!$F:$F,STATYSTYKI!$B568)</f>
        <v>55</v>
      </c>
      <c r="M568" s="94">
        <f>SUMIFS('BAZA DANYCH'!$AB:$AB,'BAZA DANYCH'!$T:$T,M$564,'BAZA DANYCH'!$K:$K,$C568,'BAZA DANYCH'!$A:$A,$A568,'BAZA DANYCH'!$F:$F,STATYSTYKI!$B568)</f>
        <v>55</v>
      </c>
      <c r="N568" s="94">
        <f>SUMIFS('BAZA DANYCH'!$AB:$AB,'BAZA DANYCH'!$T:$T,N$564,'BAZA DANYCH'!$K:$K,$C568,'BAZA DANYCH'!$A:$A,$A568,'BAZA DANYCH'!$F:$F,STATYSTYKI!$B568)</f>
        <v>41</v>
      </c>
      <c r="O568" s="94">
        <f>SUMIFS('BAZA DANYCH'!$AB:$AB,'BAZA DANYCH'!$T:$T,O$564,'BAZA DANYCH'!$K:$K,$C568,'BAZA DANYCH'!$A:$A,$A568,'BAZA DANYCH'!$F:$F,STATYSTYKI!$B568)</f>
        <v>20</v>
      </c>
      <c r="P568" s="94">
        <f>SUMIFS('BAZA DANYCH'!$AB:$AB,'BAZA DANYCH'!$T:$T,P$564,'BAZA DANYCH'!$K:$K,$C568,'BAZA DANYCH'!$A:$A,$A568,'BAZA DANYCH'!$F:$F,STATYSTYKI!$B568)</f>
        <v>42</v>
      </c>
      <c r="Q568" s="94">
        <f>SUMIFS('BAZA DANYCH'!$AB:$AB,'BAZA DANYCH'!$T:$T,Q$564,'BAZA DANYCH'!$K:$K,$C568,'BAZA DANYCH'!$A:$A,$A568,'BAZA DANYCH'!$F:$F,STATYSTYKI!$B568)</f>
        <v>41</v>
      </c>
      <c r="R568" s="94">
        <f>SUMIFS('BAZA DANYCH'!$AB:$AB,'BAZA DANYCH'!$T:$T,R$564,'BAZA DANYCH'!$K:$K,$C568,'BAZA DANYCH'!$A:$A,$A568,'BAZA DANYCH'!$F:$F,STATYSTYKI!$B568)</f>
        <v>30</v>
      </c>
      <c r="S568" s="94">
        <f>SUMIFS('BAZA DANYCH'!$AB:$AB,'BAZA DANYCH'!$T:$T,S$564,'BAZA DANYCH'!$K:$K,$C568,'BAZA DANYCH'!$A:$A,$A568,'BAZA DANYCH'!$F:$F,STATYSTYKI!$B568)</f>
        <v>30</v>
      </c>
      <c r="T568" s="94">
        <f>SUMIFS('BAZA DANYCH'!$AB:$AB,'BAZA DANYCH'!$T:$T,T$564,'BAZA DANYCH'!$K:$K,$C568,'BAZA DANYCH'!$A:$A,$A568,'BAZA DANYCH'!$F:$F,STATYSTYKI!$B568)</f>
        <v>10</v>
      </c>
      <c r="U568" s="94">
        <f>SUMIFS('BAZA DANYCH'!$AB:$AB,'BAZA DANYCH'!$T:$T,U$564,'BAZA DANYCH'!$K:$K,$C568,'BAZA DANYCH'!$A:$A,$A568,'BAZA DANYCH'!$F:$F,STATYSTYKI!$B568)</f>
        <v>36</v>
      </c>
      <c r="V568" s="94">
        <f>SUMIFS('BAZA DANYCH'!$AB:$AB,'BAZA DANYCH'!$T:$T,V$564,'BAZA DANYCH'!$K:$K,$C568,'BAZA DANYCH'!$A:$A,$A568,'BAZA DANYCH'!$F:$F,STATYSTYKI!$B568)</f>
        <v>21</v>
      </c>
      <c r="W568" s="94">
        <f>SUMIFS('BAZA DANYCH'!$AB:$AB,'BAZA DANYCH'!$T:$T,W$564,'BAZA DANYCH'!$K:$K,$C568,'BAZA DANYCH'!$A:$A,$A568,'BAZA DANYCH'!$F:$F,STATYSTYKI!$B568)</f>
        <v>32</v>
      </c>
      <c r="X568" s="94">
        <f>SUMIFS('BAZA DANYCH'!$AB:$AB,'BAZA DANYCH'!$T:$T,X$564,'BAZA DANYCH'!$K:$K,$C568,'BAZA DANYCH'!$A:$A,$A568,'BAZA DANYCH'!$F:$F,STATYSTYKI!$B568)</f>
        <v>23</v>
      </c>
      <c r="Y568" s="94">
        <f>SUMIFS('BAZA DANYCH'!$AB:$AB,'BAZA DANYCH'!$T:$T,Y$564,'BAZA DANYCH'!$K:$K,$C568,'BAZA DANYCH'!$A:$A,$A568,'BAZA DANYCH'!$F:$F,STATYSTYKI!$B568)</f>
        <v>355</v>
      </c>
      <c r="Z568" s="94">
        <f>SUMIFS('BAZA DANYCH'!$AB:$AB,'BAZA DANYCH'!$T:$T,Z$564,'BAZA DANYCH'!$K:$K,$C568,'BAZA DANYCH'!$A:$A,$A568,'BAZA DANYCH'!$F:$F,STATYSTYKI!$B568)</f>
        <v>257</v>
      </c>
      <c r="AA568" s="94">
        <f>SUMIFS('BAZA DANYCH'!$AB:$AB,'BAZA DANYCH'!$T:$T,AA$564,'BAZA DANYCH'!$K:$K,$C568,'BAZA DANYCH'!$A:$A,$A568,'BAZA DANYCH'!$F:$F,STATYSTYKI!$B568)</f>
        <v>54</v>
      </c>
      <c r="AB568" s="94">
        <f>SUMIFS('BAZA DANYCH'!$AB:$AB,'BAZA DANYCH'!$T:$T,AB$564,'BAZA DANYCH'!$K:$K,$C568,'BAZA DANYCH'!$A:$A,$A568,'BAZA DANYCH'!$F:$F,STATYSTYKI!$B568)</f>
        <v>72</v>
      </c>
      <c r="AC568" s="94">
        <f>SUMIFS('BAZA DANYCH'!$AB:$AB,'BAZA DANYCH'!$T:$T,AC$564,'BAZA DANYCH'!$K:$K,$C568,'BAZA DANYCH'!$A:$A,$A568,'BAZA DANYCH'!$F:$F,STATYSTYKI!$B568)</f>
        <v>181</v>
      </c>
      <c r="AD568" s="94">
        <f>SUMIFS('BAZA DANYCH'!$AB:$AB,'BAZA DANYCH'!$T:$T,AD$564,'BAZA DANYCH'!$K:$K,$C568,'BAZA DANYCH'!$A:$A,$A568,'BAZA DANYCH'!$F:$F,STATYSTYKI!$B568)</f>
        <v>56</v>
      </c>
      <c r="AE568" s="94">
        <f>SUMIFS('BAZA DANYCH'!$AB:$AB,'BAZA DANYCH'!$T:$T,AE$564,'BAZA DANYCH'!$K:$K,$C568,'BAZA DANYCH'!$A:$A,$A568,'BAZA DANYCH'!$F:$F,STATYSTYKI!$B568)</f>
        <v>223</v>
      </c>
      <c r="AF568" s="94">
        <f>SUMIFS('BAZA DANYCH'!$AB:$AB,'BAZA DANYCH'!$T:$T,AF$564,'BAZA DANYCH'!$K:$K,$C568,'BAZA DANYCH'!$A:$A,$A568,'BAZA DANYCH'!$F:$F,STATYSTYKI!$B568)</f>
        <v>20</v>
      </c>
      <c r="AG568" s="94">
        <f>SUMIFS('BAZA DANYCH'!$AB:$AB,'BAZA DANYCH'!$T:$T,AG$564,'BAZA DANYCH'!$K:$K,$C568,'BAZA DANYCH'!$A:$A,$A568,'BAZA DANYCH'!$F:$F,STATYSTYKI!$B568)</f>
        <v>58</v>
      </c>
      <c r="AH568" s="94">
        <f>SUMIFS('BAZA DANYCH'!$AB:$AB,'BAZA DANYCH'!$T:$T,AH$564,'BAZA DANYCH'!$K:$K,$C568,'BAZA DANYCH'!$A:$A,$A568,'BAZA DANYCH'!$F:$F,STATYSTYKI!$B568)</f>
        <v>185</v>
      </c>
      <c r="AI568" s="94">
        <f>SUMIFS('BAZA DANYCH'!$AB:$AB,'BAZA DANYCH'!$T:$T,AI$564,'BAZA DANYCH'!$K:$K,$C568,'BAZA DANYCH'!$A:$A,$A568,'BAZA DANYCH'!$F:$F,STATYSTYKI!$B568)</f>
        <v>46</v>
      </c>
      <c r="AJ568" s="94">
        <f>SUMIFS('BAZA DANYCH'!$AB:$AB,'BAZA DANYCH'!$T:$T,AJ$564,'BAZA DANYCH'!$K:$K,$C568,'BAZA DANYCH'!$A:$A,$A568,'BAZA DANYCH'!$F:$F,STATYSTYKI!$B568)</f>
        <v>79</v>
      </c>
    </row>
    <row r="569" spans="1:36">
      <c r="A569" s="225" t="str">
        <f t="shared" ref="A569:C569" si="73">A340</f>
        <v>Księże</v>
      </c>
      <c r="B569" s="225" t="str">
        <f t="shared" si="73"/>
        <v>p10_A</v>
      </c>
      <c r="C569" s="225">
        <f t="shared" si="73"/>
        <v>100</v>
      </c>
      <c r="D569" s="217">
        <f t="shared" si="70"/>
        <v>153</v>
      </c>
      <c r="E569" s="94">
        <f>SUMIFS('BAZA DANYCH'!$AB:$AB,'BAZA DANYCH'!$T:$T,E$564,'BAZA DANYCH'!$K:$K,$C569,'BAZA DANYCH'!$A:$A,$A569,'BAZA DANYCH'!$F:$F,STATYSTYKI!$B569)</f>
        <v>0</v>
      </c>
      <c r="F569" s="94">
        <f>SUMIFS('BAZA DANYCH'!$AB:$AB,'BAZA DANYCH'!$T:$T,F$564,'BAZA DANYCH'!$K:$K,$C569,'BAZA DANYCH'!$A:$A,$A569,'BAZA DANYCH'!$F:$F,STATYSTYKI!$B569)</f>
        <v>9</v>
      </c>
      <c r="G569" s="94">
        <f>SUMIFS('BAZA DANYCH'!$AB:$AB,'BAZA DANYCH'!$T:$T,G$564,'BAZA DANYCH'!$K:$K,$C569,'BAZA DANYCH'!$A:$A,$A569,'BAZA DANYCH'!$F:$F,STATYSTYKI!$B569)</f>
        <v>0</v>
      </c>
      <c r="H569" s="94">
        <f>SUMIFS('BAZA DANYCH'!$AB:$AB,'BAZA DANYCH'!$T:$T,H$564,'BAZA DANYCH'!$K:$K,$C569,'BAZA DANYCH'!$A:$A,$A569,'BAZA DANYCH'!$F:$F,STATYSTYKI!$B569)</f>
        <v>0</v>
      </c>
      <c r="I569" s="94">
        <f>SUMIFS('BAZA DANYCH'!$AB:$AB,'BAZA DANYCH'!$T:$T,I$564,'BAZA DANYCH'!$K:$K,$C569,'BAZA DANYCH'!$A:$A,$A569,'BAZA DANYCH'!$F:$F,STATYSTYKI!$B569)</f>
        <v>9</v>
      </c>
      <c r="J569" s="94">
        <f>SUMIFS('BAZA DANYCH'!$AB:$AB,'BAZA DANYCH'!$T:$T,J$564,'BAZA DANYCH'!$K:$K,$C569,'BAZA DANYCH'!$A:$A,$A569,'BAZA DANYCH'!$F:$F,STATYSTYKI!$B569)</f>
        <v>0</v>
      </c>
      <c r="K569" s="94">
        <f>SUMIFS('BAZA DANYCH'!$AB:$AB,'BAZA DANYCH'!$T:$T,K$564,'BAZA DANYCH'!$K:$K,$C569,'BAZA DANYCH'!$A:$A,$A569,'BAZA DANYCH'!$F:$F,STATYSTYKI!$B569)</f>
        <v>0</v>
      </c>
      <c r="L569" s="94">
        <f>SUMIFS('BAZA DANYCH'!$AB:$AB,'BAZA DANYCH'!$T:$T,L$564,'BAZA DANYCH'!$K:$K,$C569,'BAZA DANYCH'!$A:$A,$A569,'BAZA DANYCH'!$F:$F,STATYSTYKI!$B569)</f>
        <v>9</v>
      </c>
      <c r="M569" s="94">
        <f>SUMIFS('BAZA DANYCH'!$AB:$AB,'BAZA DANYCH'!$T:$T,M$564,'BAZA DANYCH'!$K:$K,$C569,'BAZA DANYCH'!$A:$A,$A569,'BAZA DANYCH'!$F:$F,STATYSTYKI!$B569)</f>
        <v>0</v>
      </c>
      <c r="N569" s="94">
        <f>SUMIFS('BAZA DANYCH'!$AB:$AB,'BAZA DANYCH'!$T:$T,N$564,'BAZA DANYCH'!$K:$K,$C569,'BAZA DANYCH'!$A:$A,$A569,'BAZA DANYCH'!$F:$F,STATYSTYKI!$B569)</f>
        <v>0</v>
      </c>
      <c r="O569" s="94">
        <f>SUMIFS('BAZA DANYCH'!$AB:$AB,'BAZA DANYCH'!$T:$T,O$564,'BAZA DANYCH'!$K:$K,$C569,'BAZA DANYCH'!$A:$A,$A569,'BAZA DANYCH'!$F:$F,STATYSTYKI!$B569)</f>
        <v>9</v>
      </c>
      <c r="P569" s="94">
        <f>SUMIFS('BAZA DANYCH'!$AB:$AB,'BAZA DANYCH'!$T:$T,P$564,'BAZA DANYCH'!$K:$K,$C569,'BAZA DANYCH'!$A:$A,$A569,'BAZA DANYCH'!$F:$F,STATYSTYKI!$B569)</f>
        <v>0</v>
      </c>
      <c r="Q569" s="94">
        <f>SUMIFS('BAZA DANYCH'!$AB:$AB,'BAZA DANYCH'!$T:$T,Q$564,'BAZA DANYCH'!$K:$K,$C569,'BAZA DANYCH'!$A:$A,$A569,'BAZA DANYCH'!$F:$F,STATYSTYKI!$B569)</f>
        <v>0</v>
      </c>
      <c r="R569" s="94">
        <f>SUMIFS('BAZA DANYCH'!$AB:$AB,'BAZA DANYCH'!$T:$T,R$564,'BAZA DANYCH'!$K:$K,$C569,'BAZA DANYCH'!$A:$A,$A569,'BAZA DANYCH'!$F:$F,STATYSTYKI!$B569)</f>
        <v>9</v>
      </c>
      <c r="S569" s="94">
        <f>SUMIFS('BAZA DANYCH'!$AB:$AB,'BAZA DANYCH'!$T:$T,S$564,'BAZA DANYCH'!$K:$K,$C569,'BAZA DANYCH'!$A:$A,$A569,'BAZA DANYCH'!$F:$F,STATYSTYKI!$B569)</f>
        <v>0</v>
      </c>
      <c r="T569" s="94">
        <f>SUMIFS('BAZA DANYCH'!$AB:$AB,'BAZA DANYCH'!$T:$T,T$564,'BAZA DANYCH'!$K:$K,$C569,'BAZA DANYCH'!$A:$A,$A569,'BAZA DANYCH'!$F:$F,STATYSTYKI!$B569)</f>
        <v>9</v>
      </c>
      <c r="U569" s="94">
        <f>SUMIFS('BAZA DANYCH'!$AB:$AB,'BAZA DANYCH'!$T:$T,U$564,'BAZA DANYCH'!$K:$K,$C569,'BAZA DANYCH'!$A:$A,$A569,'BAZA DANYCH'!$F:$F,STATYSTYKI!$B569)</f>
        <v>18</v>
      </c>
      <c r="V569" s="94">
        <f>SUMIFS('BAZA DANYCH'!$AB:$AB,'BAZA DANYCH'!$T:$T,V$564,'BAZA DANYCH'!$K:$K,$C569,'BAZA DANYCH'!$A:$A,$A569,'BAZA DANYCH'!$F:$F,STATYSTYKI!$B569)</f>
        <v>0</v>
      </c>
      <c r="W569" s="94">
        <f>SUMIFS('BAZA DANYCH'!$AB:$AB,'BAZA DANYCH'!$T:$T,W$564,'BAZA DANYCH'!$K:$K,$C569,'BAZA DANYCH'!$A:$A,$A569,'BAZA DANYCH'!$F:$F,STATYSTYKI!$B569)</f>
        <v>9</v>
      </c>
      <c r="X569" s="94">
        <f>SUMIFS('BAZA DANYCH'!$AB:$AB,'BAZA DANYCH'!$T:$T,X$564,'BAZA DANYCH'!$K:$K,$C569,'BAZA DANYCH'!$A:$A,$A569,'BAZA DANYCH'!$F:$F,STATYSTYKI!$B569)</f>
        <v>0</v>
      </c>
      <c r="Y569" s="94">
        <f>SUMIFS('BAZA DANYCH'!$AB:$AB,'BAZA DANYCH'!$T:$T,Y$564,'BAZA DANYCH'!$K:$K,$C569,'BAZA DANYCH'!$A:$A,$A569,'BAZA DANYCH'!$F:$F,STATYSTYKI!$B569)</f>
        <v>18</v>
      </c>
      <c r="Z569" s="94">
        <f>SUMIFS('BAZA DANYCH'!$AB:$AB,'BAZA DANYCH'!$T:$T,Z$564,'BAZA DANYCH'!$K:$K,$C569,'BAZA DANYCH'!$A:$A,$A569,'BAZA DANYCH'!$F:$F,STATYSTYKI!$B569)</f>
        <v>0</v>
      </c>
      <c r="AA569" s="94">
        <f>SUMIFS('BAZA DANYCH'!$AB:$AB,'BAZA DANYCH'!$T:$T,AA$564,'BAZA DANYCH'!$K:$K,$C569,'BAZA DANYCH'!$A:$A,$A569,'BAZA DANYCH'!$F:$F,STATYSTYKI!$B569)</f>
        <v>18</v>
      </c>
      <c r="AB569" s="94">
        <f>SUMIFS('BAZA DANYCH'!$AB:$AB,'BAZA DANYCH'!$T:$T,AB$564,'BAZA DANYCH'!$K:$K,$C569,'BAZA DANYCH'!$A:$A,$A569,'BAZA DANYCH'!$F:$F,STATYSTYKI!$B569)</f>
        <v>0</v>
      </c>
      <c r="AC569" s="94">
        <f>SUMIFS('BAZA DANYCH'!$AB:$AB,'BAZA DANYCH'!$T:$T,AC$564,'BAZA DANYCH'!$K:$K,$C569,'BAZA DANYCH'!$A:$A,$A569,'BAZA DANYCH'!$F:$F,STATYSTYKI!$B569)</f>
        <v>0</v>
      </c>
      <c r="AD569" s="94">
        <f>SUMIFS('BAZA DANYCH'!$AB:$AB,'BAZA DANYCH'!$T:$T,AD$564,'BAZA DANYCH'!$K:$K,$C569,'BAZA DANYCH'!$A:$A,$A569,'BAZA DANYCH'!$F:$F,STATYSTYKI!$B569)</f>
        <v>0</v>
      </c>
      <c r="AE569" s="94">
        <f>SUMIFS('BAZA DANYCH'!$AB:$AB,'BAZA DANYCH'!$T:$T,AE$564,'BAZA DANYCH'!$K:$K,$C569,'BAZA DANYCH'!$A:$A,$A569,'BAZA DANYCH'!$F:$F,STATYSTYKI!$B569)</f>
        <v>9</v>
      </c>
      <c r="AF569" s="94">
        <f>SUMIFS('BAZA DANYCH'!$AB:$AB,'BAZA DANYCH'!$T:$T,AF$564,'BAZA DANYCH'!$K:$K,$C569,'BAZA DANYCH'!$A:$A,$A569,'BAZA DANYCH'!$F:$F,STATYSTYKI!$B569)</f>
        <v>0</v>
      </c>
      <c r="AG569" s="94">
        <f>SUMIFS('BAZA DANYCH'!$AB:$AB,'BAZA DANYCH'!$T:$T,AG$564,'BAZA DANYCH'!$K:$K,$C569,'BAZA DANYCH'!$A:$A,$A569,'BAZA DANYCH'!$F:$F,STATYSTYKI!$B569)</f>
        <v>9</v>
      </c>
      <c r="AH569" s="94">
        <f>SUMIFS('BAZA DANYCH'!$AB:$AB,'BAZA DANYCH'!$T:$T,AH$564,'BAZA DANYCH'!$K:$K,$C569,'BAZA DANYCH'!$A:$A,$A569,'BAZA DANYCH'!$F:$F,STATYSTYKI!$B569)</f>
        <v>0</v>
      </c>
      <c r="AI569" s="94">
        <f>SUMIFS('BAZA DANYCH'!$AB:$AB,'BAZA DANYCH'!$T:$T,AI$564,'BAZA DANYCH'!$K:$K,$C569,'BAZA DANYCH'!$A:$A,$A569,'BAZA DANYCH'!$F:$F,STATYSTYKI!$B569)</f>
        <v>18</v>
      </c>
      <c r="AJ569" s="94">
        <f>SUMIFS('BAZA DANYCH'!$AB:$AB,'BAZA DANYCH'!$T:$T,AJ$564,'BAZA DANYCH'!$K:$K,$C569,'BAZA DANYCH'!$A:$A,$A569,'BAZA DANYCH'!$F:$F,STATYSTYKI!$B569)</f>
        <v>0</v>
      </c>
    </row>
    <row r="570" spans="1:36">
      <c r="A570" s="225" t="str">
        <f t="shared" ref="A570:C570" si="74">A341</f>
        <v>Psie Pole</v>
      </c>
      <c r="B570" s="225" t="str">
        <f t="shared" si="74"/>
        <v>p4_wyjazd_A</v>
      </c>
      <c r="C570" s="225">
        <f t="shared" si="74"/>
        <v>104</v>
      </c>
      <c r="D570" s="217">
        <f t="shared" si="70"/>
        <v>9</v>
      </c>
      <c r="E570" s="94">
        <f>SUMIFS('BAZA DANYCH'!$AB:$AB,'BAZA DANYCH'!$T:$T,E$564,'BAZA DANYCH'!$K:$K,$C570,'BAZA DANYCH'!$A:$A,$A570,'BAZA DANYCH'!$F:$F,STATYSTYKI!$B570)</f>
        <v>0</v>
      </c>
      <c r="F570" s="94">
        <f>SUMIFS('BAZA DANYCH'!$AB:$AB,'BAZA DANYCH'!$T:$T,F$564,'BAZA DANYCH'!$K:$K,$C570,'BAZA DANYCH'!$A:$A,$A570,'BAZA DANYCH'!$F:$F,STATYSTYKI!$B570)</f>
        <v>0</v>
      </c>
      <c r="G570" s="94">
        <f>SUMIFS('BAZA DANYCH'!$AB:$AB,'BAZA DANYCH'!$T:$T,G$564,'BAZA DANYCH'!$K:$K,$C570,'BAZA DANYCH'!$A:$A,$A570,'BAZA DANYCH'!$F:$F,STATYSTYKI!$B570)</f>
        <v>0</v>
      </c>
      <c r="H570" s="94">
        <f>SUMIFS('BAZA DANYCH'!$AB:$AB,'BAZA DANYCH'!$T:$T,H$564,'BAZA DANYCH'!$K:$K,$C570,'BAZA DANYCH'!$A:$A,$A570,'BAZA DANYCH'!$F:$F,STATYSTYKI!$B570)</f>
        <v>0</v>
      </c>
      <c r="I570" s="94">
        <f>SUMIFS('BAZA DANYCH'!$AB:$AB,'BAZA DANYCH'!$T:$T,I$564,'BAZA DANYCH'!$K:$K,$C570,'BAZA DANYCH'!$A:$A,$A570,'BAZA DANYCH'!$F:$F,STATYSTYKI!$B570)</f>
        <v>0</v>
      </c>
      <c r="J570" s="94">
        <f>SUMIFS('BAZA DANYCH'!$AB:$AB,'BAZA DANYCH'!$T:$T,J$564,'BAZA DANYCH'!$K:$K,$C570,'BAZA DANYCH'!$A:$A,$A570,'BAZA DANYCH'!$F:$F,STATYSTYKI!$B570)</f>
        <v>0</v>
      </c>
      <c r="K570" s="94">
        <f>SUMIFS('BAZA DANYCH'!$AB:$AB,'BAZA DANYCH'!$T:$T,K$564,'BAZA DANYCH'!$K:$K,$C570,'BAZA DANYCH'!$A:$A,$A570,'BAZA DANYCH'!$F:$F,STATYSTYKI!$B570)</f>
        <v>0</v>
      </c>
      <c r="L570" s="94">
        <f>SUMIFS('BAZA DANYCH'!$AB:$AB,'BAZA DANYCH'!$T:$T,L$564,'BAZA DANYCH'!$K:$K,$C570,'BAZA DANYCH'!$A:$A,$A570,'BAZA DANYCH'!$F:$F,STATYSTYKI!$B570)</f>
        <v>0</v>
      </c>
      <c r="M570" s="94">
        <f>SUMIFS('BAZA DANYCH'!$AB:$AB,'BAZA DANYCH'!$T:$T,M$564,'BAZA DANYCH'!$K:$K,$C570,'BAZA DANYCH'!$A:$A,$A570,'BAZA DANYCH'!$F:$F,STATYSTYKI!$B570)</f>
        <v>0</v>
      </c>
      <c r="N570" s="94">
        <f>SUMIFS('BAZA DANYCH'!$AB:$AB,'BAZA DANYCH'!$T:$T,N$564,'BAZA DANYCH'!$K:$K,$C570,'BAZA DANYCH'!$A:$A,$A570,'BAZA DANYCH'!$F:$F,STATYSTYKI!$B570)</f>
        <v>0</v>
      </c>
      <c r="O570" s="94">
        <f>SUMIFS('BAZA DANYCH'!$AB:$AB,'BAZA DANYCH'!$T:$T,O$564,'BAZA DANYCH'!$K:$K,$C570,'BAZA DANYCH'!$A:$A,$A570,'BAZA DANYCH'!$F:$F,STATYSTYKI!$B570)</f>
        <v>0</v>
      </c>
      <c r="P570" s="94">
        <f>SUMIFS('BAZA DANYCH'!$AB:$AB,'BAZA DANYCH'!$T:$T,P$564,'BAZA DANYCH'!$K:$K,$C570,'BAZA DANYCH'!$A:$A,$A570,'BAZA DANYCH'!$F:$F,STATYSTYKI!$B570)</f>
        <v>0</v>
      </c>
      <c r="Q570" s="94">
        <f>SUMIFS('BAZA DANYCH'!$AB:$AB,'BAZA DANYCH'!$T:$T,Q$564,'BAZA DANYCH'!$K:$K,$C570,'BAZA DANYCH'!$A:$A,$A570,'BAZA DANYCH'!$F:$F,STATYSTYKI!$B570)</f>
        <v>0</v>
      </c>
      <c r="R570" s="94">
        <f>SUMIFS('BAZA DANYCH'!$AB:$AB,'BAZA DANYCH'!$T:$T,R$564,'BAZA DANYCH'!$K:$K,$C570,'BAZA DANYCH'!$A:$A,$A570,'BAZA DANYCH'!$F:$F,STATYSTYKI!$B570)</f>
        <v>0</v>
      </c>
      <c r="S570" s="94">
        <f>SUMIFS('BAZA DANYCH'!$AB:$AB,'BAZA DANYCH'!$T:$T,S$564,'BAZA DANYCH'!$K:$K,$C570,'BAZA DANYCH'!$A:$A,$A570,'BAZA DANYCH'!$F:$F,STATYSTYKI!$B570)</f>
        <v>0</v>
      </c>
      <c r="T570" s="94">
        <f>SUMIFS('BAZA DANYCH'!$AB:$AB,'BAZA DANYCH'!$T:$T,T$564,'BAZA DANYCH'!$K:$K,$C570,'BAZA DANYCH'!$A:$A,$A570,'BAZA DANYCH'!$F:$F,STATYSTYKI!$B570)</f>
        <v>0</v>
      </c>
      <c r="U570" s="94">
        <f>SUMIFS('BAZA DANYCH'!$AB:$AB,'BAZA DANYCH'!$T:$T,U$564,'BAZA DANYCH'!$K:$K,$C570,'BAZA DANYCH'!$A:$A,$A570,'BAZA DANYCH'!$F:$F,STATYSTYKI!$B570)</f>
        <v>9</v>
      </c>
      <c r="V570" s="94">
        <f>SUMIFS('BAZA DANYCH'!$AB:$AB,'BAZA DANYCH'!$T:$T,V$564,'BAZA DANYCH'!$K:$K,$C570,'BAZA DANYCH'!$A:$A,$A570,'BAZA DANYCH'!$F:$F,STATYSTYKI!$B570)</f>
        <v>0</v>
      </c>
      <c r="W570" s="94">
        <f>SUMIFS('BAZA DANYCH'!$AB:$AB,'BAZA DANYCH'!$T:$T,W$564,'BAZA DANYCH'!$K:$K,$C570,'BAZA DANYCH'!$A:$A,$A570,'BAZA DANYCH'!$F:$F,STATYSTYKI!$B570)</f>
        <v>0</v>
      </c>
      <c r="X570" s="94">
        <f>SUMIFS('BAZA DANYCH'!$AB:$AB,'BAZA DANYCH'!$T:$T,X$564,'BAZA DANYCH'!$K:$K,$C570,'BAZA DANYCH'!$A:$A,$A570,'BAZA DANYCH'!$F:$F,STATYSTYKI!$B570)</f>
        <v>0</v>
      </c>
      <c r="Y570" s="94">
        <f>SUMIFS('BAZA DANYCH'!$AB:$AB,'BAZA DANYCH'!$T:$T,Y$564,'BAZA DANYCH'!$K:$K,$C570,'BAZA DANYCH'!$A:$A,$A570,'BAZA DANYCH'!$F:$F,STATYSTYKI!$B570)</f>
        <v>0</v>
      </c>
      <c r="Z570" s="94">
        <f>SUMIFS('BAZA DANYCH'!$AB:$AB,'BAZA DANYCH'!$T:$T,Z$564,'BAZA DANYCH'!$K:$K,$C570,'BAZA DANYCH'!$A:$A,$A570,'BAZA DANYCH'!$F:$F,STATYSTYKI!$B570)</f>
        <v>0</v>
      </c>
      <c r="AA570" s="94">
        <f>SUMIFS('BAZA DANYCH'!$AB:$AB,'BAZA DANYCH'!$T:$T,AA$564,'BAZA DANYCH'!$K:$K,$C570,'BAZA DANYCH'!$A:$A,$A570,'BAZA DANYCH'!$F:$F,STATYSTYKI!$B570)</f>
        <v>0</v>
      </c>
      <c r="AB570" s="94">
        <f>SUMIFS('BAZA DANYCH'!$AB:$AB,'BAZA DANYCH'!$T:$T,AB$564,'BAZA DANYCH'!$K:$K,$C570,'BAZA DANYCH'!$A:$A,$A570,'BAZA DANYCH'!$F:$F,STATYSTYKI!$B570)</f>
        <v>0</v>
      </c>
      <c r="AC570" s="94">
        <f>SUMIFS('BAZA DANYCH'!$AB:$AB,'BAZA DANYCH'!$T:$T,AC$564,'BAZA DANYCH'!$K:$K,$C570,'BAZA DANYCH'!$A:$A,$A570,'BAZA DANYCH'!$F:$F,STATYSTYKI!$B570)</f>
        <v>0</v>
      </c>
      <c r="AD570" s="94">
        <f>SUMIFS('BAZA DANYCH'!$AB:$AB,'BAZA DANYCH'!$T:$T,AD$564,'BAZA DANYCH'!$K:$K,$C570,'BAZA DANYCH'!$A:$A,$A570,'BAZA DANYCH'!$F:$F,STATYSTYKI!$B570)</f>
        <v>0</v>
      </c>
      <c r="AE570" s="94">
        <f>SUMIFS('BAZA DANYCH'!$AB:$AB,'BAZA DANYCH'!$T:$T,AE$564,'BAZA DANYCH'!$K:$K,$C570,'BAZA DANYCH'!$A:$A,$A570,'BAZA DANYCH'!$F:$F,STATYSTYKI!$B570)</f>
        <v>0</v>
      </c>
      <c r="AF570" s="94">
        <f>SUMIFS('BAZA DANYCH'!$AB:$AB,'BAZA DANYCH'!$T:$T,AF$564,'BAZA DANYCH'!$K:$K,$C570,'BAZA DANYCH'!$A:$A,$A570,'BAZA DANYCH'!$F:$F,STATYSTYKI!$B570)</f>
        <v>0</v>
      </c>
      <c r="AG570" s="94">
        <f>SUMIFS('BAZA DANYCH'!$AB:$AB,'BAZA DANYCH'!$T:$T,AG$564,'BAZA DANYCH'!$K:$K,$C570,'BAZA DANYCH'!$A:$A,$A570,'BAZA DANYCH'!$F:$F,STATYSTYKI!$B570)</f>
        <v>0</v>
      </c>
      <c r="AH570" s="94">
        <f>SUMIFS('BAZA DANYCH'!$AB:$AB,'BAZA DANYCH'!$T:$T,AH$564,'BAZA DANYCH'!$K:$K,$C570,'BAZA DANYCH'!$A:$A,$A570,'BAZA DANYCH'!$F:$F,STATYSTYKI!$B570)</f>
        <v>0</v>
      </c>
      <c r="AI570" s="94">
        <f>SUMIFS('BAZA DANYCH'!$AB:$AB,'BAZA DANYCH'!$T:$T,AI$564,'BAZA DANYCH'!$K:$K,$C570,'BAZA DANYCH'!$A:$A,$A570,'BAZA DANYCH'!$F:$F,STATYSTYKI!$B570)</f>
        <v>0</v>
      </c>
      <c r="AJ570" s="94">
        <f>SUMIFS('BAZA DANYCH'!$AB:$AB,'BAZA DANYCH'!$T:$T,AJ$564,'BAZA DANYCH'!$K:$K,$C570,'BAZA DANYCH'!$A:$A,$A570,'BAZA DANYCH'!$F:$F,STATYSTYKI!$B570)</f>
        <v>0</v>
      </c>
    </row>
    <row r="571" spans="1:36">
      <c r="A571" s="225" t="str">
        <f t="shared" ref="A571:C571" si="75">A342</f>
        <v>Świniary</v>
      </c>
      <c r="B571" s="225" t="str">
        <f t="shared" si="75"/>
        <v>p31_A</v>
      </c>
      <c r="C571" s="225">
        <f t="shared" si="75"/>
        <v>105</v>
      </c>
      <c r="D571" s="217">
        <f t="shared" si="70"/>
        <v>340</v>
      </c>
      <c r="E571" s="94">
        <f>SUMIFS('BAZA DANYCH'!$AB:$AB,'BAZA DANYCH'!$T:$T,E$564,'BAZA DANYCH'!$K:$K,$C571,'BAZA DANYCH'!$A:$A,$A571,'BAZA DANYCH'!$F:$F,STATYSTYKI!$B571)</f>
        <v>10</v>
      </c>
      <c r="F571" s="94">
        <f>SUMIFS('BAZA DANYCH'!$AB:$AB,'BAZA DANYCH'!$T:$T,F$564,'BAZA DANYCH'!$K:$K,$C571,'BAZA DANYCH'!$A:$A,$A571,'BAZA DANYCH'!$F:$F,STATYSTYKI!$B571)</f>
        <v>10</v>
      </c>
      <c r="G571" s="94">
        <f>SUMIFS('BAZA DANYCH'!$AB:$AB,'BAZA DANYCH'!$T:$T,G$564,'BAZA DANYCH'!$K:$K,$C571,'BAZA DANYCH'!$A:$A,$A571,'BAZA DANYCH'!$F:$F,STATYSTYKI!$B571)</f>
        <v>0</v>
      </c>
      <c r="H571" s="94">
        <f>SUMIFS('BAZA DANYCH'!$AB:$AB,'BAZA DANYCH'!$T:$T,H$564,'BAZA DANYCH'!$K:$K,$C571,'BAZA DANYCH'!$A:$A,$A571,'BAZA DANYCH'!$F:$F,STATYSTYKI!$B571)</f>
        <v>33</v>
      </c>
      <c r="I571" s="94">
        <f>SUMIFS('BAZA DANYCH'!$AB:$AB,'BAZA DANYCH'!$T:$T,I$564,'BAZA DANYCH'!$K:$K,$C571,'BAZA DANYCH'!$A:$A,$A571,'BAZA DANYCH'!$F:$F,STATYSTYKI!$B571)</f>
        <v>0</v>
      </c>
      <c r="J571" s="94">
        <f>SUMIFS('BAZA DANYCH'!$AB:$AB,'BAZA DANYCH'!$T:$T,J$564,'BAZA DANYCH'!$K:$K,$C571,'BAZA DANYCH'!$A:$A,$A571,'BAZA DANYCH'!$F:$F,STATYSTYKI!$B571)</f>
        <v>18</v>
      </c>
      <c r="K571" s="94">
        <f>SUMIFS('BAZA DANYCH'!$AB:$AB,'BAZA DANYCH'!$T:$T,K$564,'BAZA DANYCH'!$K:$K,$C571,'BAZA DANYCH'!$A:$A,$A571,'BAZA DANYCH'!$F:$F,STATYSTYKI!$B571)</f>
        <v>10</v>
      </c>
      <c r="L571" s="94">
        <f>SUMIFS('BAZA DANYCH'!$AB:$AB,'BAZA DANYCH'!$T:$T,L$564,'BAZA DANYCH'!$K:$K,$C571,'BAZA DANYCH'!$A:$A,$A571,'BAZA DANYCH'!$F:$F,STATYSTYKI!$B571)</f>
        <v>10</v>
      </c>
      <c r="M571" s="94">
        <f>SUMIFS('BAZA DANYCH'!$AB:$AB,'BAZA DANYCH'!$T:$T,M$564,'BAZA DANYCH'!$K:$K,$C571,'BAZA DANYCH'!$A:$A,$A571,'BAZA DANYCH'!$F:$F,STATYSTYKI!$B571)</f>
        <v>35</v>
      </c>
      <c r="N571" s="94">
        <f>SUMIFS('BAZA DANYCH'!$AB:$AB,'BAZA DANYCH'!$T:$T,N$564,'BAZA DANYCH'!$K:$K,$C571,'BAZA DANYCH'!$A:$A,$A571,'BAZA DANYCH'!$F:$F,STATYSTYKI!$B571)</f>
        <v>9</v>
      </c>
      <c r="O571" s="94">
        <f>SUMIFS('BAZA DANYCH'!$AB:$AB,'BAZA DANYCH'!$T:$T,O$564,'BAZA DANYCH'!$K:$K,$C571,'BAZA DANYCH'!$A:$A,$A571,'BAZA DANYCH'!$F:$F,STATYSTYKI!$B571)</f>
        <v>0</v>
      </c>
      <c r="P571" s="94">
        <f>SUMIFS('BAZA DANYCH'!$AB:$AB,'BAZA DANYCH'!$T:$T,P$564,'BAZA DANYCH'!$K:$K,$C571,'BAZA DANYCH'!$A:$A,$A571,'BAZA DANYCH'!$F:$F,STATYSTYKI!$B571)</f>
        <v>18</v>
      </c>
      <c r="Q571" s="94">
        <f>SUMIFS('BAZA DANYCH'!$AB:$AB,'BAZA DANYCH'!$T:$T,Q$564,'BAZA DANYCH'!$K:$K,$C571,'BAZA DANYCH'!$A:$A,$A571,'BAZA DANYCH'!$F:$F,STATYSTYKI!$B571)</f>
        <v>10</v>
      </c>
      <c r="R571" s="94">
        <f>SUMIFS('BAZA DANYCH'!$AB:$AB,'BAZA DANYCH'!$T:$T,R$564,'BAZA DANYCH'!$K:$K,$C571,'BAZA DANYCH'!$A:$A,$A571,'BAZA DANYCH'!$F:$F,STATYSTYKI!$B571)</f>
        <v>8</v>
      </c>
      <c r="S571" s="94">
        <f>SUMIFS('BAZA DANYCH'!$AB:$AB,'BAZA DANYCH'!$T:$T,S$564,'BAZA DANYCH'!$K:$K,$C571,'BAZA DANYCH'!$A:$A,$A571,'BAZA DANYCH'!$F:$F,STATYSTYKI!$B571)</f>
        <v>8</v>
      </c>
      <c r="T571" s="94">
        <f>SUMIFS('BAZA DANYCH'!$AB:$AB,'BAZA DANYCH'!$T:$T,T$564,'BAZA DANYCH'!$K:$K,$C571,'BAZA DANYCH'!$A:$A,$A571,'BAZA DANYCH'!$F:$F,STATYSTYKI!$B571)</f>
        <v>0</v>
      </c>
      <c r="U571" s="94">
        <f>SUMIFS('BAZA DANYCH'!$AB:$AB,'BAZA DANYCH'!$T:$T,U$564,'BAZA DANYCH'!$K:$K,$C571,'BAZA DANYCH'!$A:$A,$A571,'BAZA DANYCH'!$F:$F,STATYSTYKI!$B571)</f>
        <v>27</v>
      </c>
      <c r="V571" s="94">
        <f>SUMIFS('BAZA DANYCH'!$AB:$AB,'BAZA DANYCH'!$T:$T,V$564,'BAZA DANYCH'!$K:$K,$C571,'BAZA DANYCH'!$A:$A,$A571,'BAZA DANYCH'!$F:$F,STATYSTYKI!$B571)</f>
        <v>0</v>
      </c>
      <c r="W571" s="94">
        <f>SUMIFS('BAZA DANYCH'!$AB:$AB,'BAZA DANYCH'!$T:$T,W$564,'BAZA DANYCH'!$K:$K,$C571,'BAZA DANYCH'!$A:$A,$A571,'BAZA DANYCH'!$F:$F,STATYSTYKI!$B571)</f>
        <v>9</v>
      </c>
      <c r="X571" s="94">
        <f>SUMIFS('BAZA DANYCH'!$AB:$AB,'BAZA DANYCH'!$T:$T,X$564,'BAZA DANYCH'!$K:$K,$C571,'BAZA DANYCH'!$A:$A,$A571,'BAZA DANYCH'!$F:$F,STATYSTYKI!$B571)</f>
        <v>9</v>
      </c>
      <c r="Y571" s="94">
        <f>SUMIFS('BAZA DANYCH'!$AB:$AB,'BAZA DANYCH'!$T:$T,Y$564,'BAZA DANYCH'!$K:$K,$C571,'BAZA DANYCH'!$A:$A,$A571,'BAZA DANYCH'!$F:$F,STATYSTYKI!$B571)</f>
        <v>10</v>
      </c>
      <c r="Z571" s="94">
        <f>SUMIFS('BAZA DANYCH'!$AB:$AB,'BAZA DANYCH'!$T:$T,Z$564,'BAZA DANYCH'!$K:$K,$C571,'BAZA DANYCH'!$A:$A,$A571,'BAZA DANYCH'!$F:$F,STATYSTYKI!$B571)</f>
        <v>15</v>
      </c>
      <c r="AA571" s="94">
        <f>SUMIFS('BAZA DANYCH'!$AB:$AB,'BAZA DANYCH'!$T:$T,AA$564,'BAZA DANYCH'!$K:$K,$C571,'BAZA DANYCH'!$A:$A,$A571,'BAZA DANYCH'!$F:$F,STATYSTYKI!$B571)</f>
        <v>8</v>
      </c>
      <c r="AB571" s="94">
        <f>SUMIFS('BAZA DANYCH'!$AB:$AB,'BAZA DANYCH'!$T:$T,AB$564,'BAZA DANYCH'!$K:$K,$C571,'BAZA DANYCH'!$A:$A,$A571,'BAZA DANYCH'!$F:$F,STATYSTYKI!$B571)</f>
        <v>9</v>
      </c>
      <c r="AC571" s="94">
        <f>SUMIFS('BAZA DANYCH'!$AB:$AB,'BAZA DANYCH'!$T:$T,AC$564,'BAZA DANYCH'!$K:$K,$C571,'BAZA DANYCH'!$A:$A,$A571,'BAZA DANYCH'!$F:$F,STATYSTYKI!$B571)</f>
        <v>9</v>
      </c>
      <c r="AD571" s="94">
        <f>SUMIFS('BAZA DANYCH'!$AB:$AB,'BAZA DANYCH'!$T:$T,AD$564,'BAZA DANYCH'!$K:$K,$C571,'BAZA DANYCH'!$A:$A,$A571,'BAZA DANYCH'!$F:$F,STATYSTYKI!$B571)</f>
        <v>28</v>
      </c>
      <c r="AE571" s="94">
        <f>SUMIFS('BAZA DANYCH'!$AB:$AB,'BAZA DANYCH'!$T:$T,AE$564,'BAZA DANYCH'!$K:$K,$C571,'BAZA DANYCH'!$A:$A,$A571,'BAZA DANYCH'!$F:$F,STATYSTYKI!$B571)</f>
        <v>10</v>
      </c>
      <c r="AF571" s="94">
        <f>SUMIFS('BAZA DANYCH'!$AB:$AB,'BAZA DANYCH'!$T:$T,AF$564,'BAZA DANYCH'!$K:$K,$C571,'BAZA DANYCH'!$A:$A,$A571,'BAZA DANYCH'!$F:$F,STATYSTYKI!$B571)</f>
        <v>0</v>
      </c>
      <c r="AG571" s="94">
        <f>SUMIFS('BAZA DANYCH'!$AB:$AB,'BAZA DANYCH'!$T:$T,AG$564,'BAZA DANYCH'!$K:$K,$C571,'BAZA DANYCH'!$A:$A,$A571,'BAZA DANYCH'!$F:$F,STATYSTYKI!$B571)</f>
        <v>8</v>
      </c>
      <c r="AH571" s="94">
        <f>SUMIFS('BAZA DANYCH'!$AB:$AB,'BAZA DANYCH'!$T:$T,AH$564,'BAZA DANYCH'!$K:$K,$C571,'BAZA DANYCH'!$A:$A,$A571,'BAZA DANYCH'!$F:$F,STATYSTYKI!$B571)</f>
        <v>9</v>
      </c>
      <c r="AI571" s="94">
        <f>SUMIFS('BAZA DANYCH'!$AB:$AB,'BAZA DANYCH'!$T:$T,AI$564,'BAZA DANYCH'!$K:$K,$C571,'BAZA DANYCH'!$A:$A,$A571,'BAZA DANYCH'!$F:$F,STATYSTYKI!$B571)</f>
        <v>0</v>
      </c>
      <c r="AJ571" s="94">
        <f>SUMIFS('BAZA DANYCH'!$AB:$AB,'BAZA DANYCH'!$T:$T,AJ$564,'BAZA DANYCH'!$K:$K,$C571,'BAZA DANYCH'!$A:$A,$A571,'BAZA DANYCH'!$F:$F,STATYSTYKI!$B571)</f>
        <v>10</v>
      </c>
    </row>
    <row r="572" spans="1:36">
      <c r="A572" s="225" t="str">
        <f t="shared" ref="A572:C572" si="76">A343</f>
        <v>Muchobór</v>
      </c>
      <c r="B572" s="225" t="str">
        <f t="shared" si="76"/>
        <v>p25_A</v>
      </c>
      <c r="C572" s="225">
        <f t="shared" si="76"/>
        <v>106</v>
      </c>
      <c r="D572" s="217">
        <f t="shared" si="70"/>
        <v>3956</v>
      </c>
      <c r="E572" s="94">
        <f>SUMIFS('BAZA DANYCH'!$AB:$AB,'BAZA DANYCH'!$T:$T,E$564,'BAZA DANYCH'!$K:$K,$C572,'BAZA DANYCH'!$A:$A,$A572,'BAZA DANYCH'!$F:$F,STATYSTYKI!$B572)</f>
        <v>0</v>
      </c>
      <c r="F572" s="94">
        <f>SUMIFS('BAZA DANYCH'!$AB:$AB,'BAZA DANYCH'!$T:$T,F$564,'BAZA DANYCH'!$K:$K,$C572,'BAZA DANYCH'!$A:$A,$A572,'BAZA DANYCH'!$F:$F,STATYSTYKI!$B572)</f>
        <v>111</v>
      </c>
      <c r="G572" s="94">
        <f>SUMIFS('BAZA DANYCH'!$AB:$AB,'BAZA DANYCH'!$T:$T,G$564,'BAZA DANYCH'!$K:$K,$C572,'BAZA DANYCH'!$A:$A,$A572,'BAZA DANYCH'!$F:$F,STATYSTYKI!$B572)</f>
        <v>21</v>
      </c>
      <c r="H572" s="94">
        <f>SUMIFS('BAZA DANYCH'!$AB:$AB,'BAZA DANYCH'!$T:$T,H$564,'BAZA DANYCH'!$K:$K,$C572,'BAZA DANYCH'!$A:$A,$A572,'BAZA DANYCH'!$F:$F,STATYSTYKI!$B572)</f>
        <v>218</v>
      </c>
      <c r="I572" s="94">
        <f>SUMIFS('BAZA DANYCH'!$AB:$AB,'BAZA DANYCH'!$T:$T,I$564,'BAZA DANYCH'!$K:$K,$C572,'BAZA DANYCH'!$A:$A,$A572,'BAZA DANYCH'!$F:$F,STATYSTYKI!$B572)</f>
        <v>35</v>
      </c>
      <c r="J572" s="94">
        <f>SUMIFS('BAZA DANYCH'!$AB:$AB,'BAZA DANYCH'!$T:$T,J$564,'BAZA DANYCH'!$K:$K,$C572,'BAZA DANYCH'!$A:$A,$A572,'BAZA DANYCH'!$F:$F,STATYSTYKI!$B572)</f>
        <v>149</v>
      </c>
      <c r="K572" s="94">
        <f>SUMIFS('BAZA DANYCH'!$AB:$AB,'BAZA DANYCH'!$T:$T,K$564,'BAZA DANYCH'!$K:$K,$C572,'BAZA DANYCH'!$A:$A,$A572,'BAZA DANYCH'!$F:$F,STATYSTYKI!$B572)</f>
        <v>127</v>
      </c>
      <c r="L572" s="94">
        <f>SUMIFS('BAZA DANYCH'!$AB:$AB,'BAZA DANYCH'!$T:$T,L$564,'BAZA DANYCH'!$K:$K,$C572,'BAZA DANYCH'!$A:$A,$A572,'BAZA DANYCH'!$F:$F,STATYSTYKI!$B572)</f>
        <v>123</v>
      </c>
      <c r="M572" s="94">
        <f>SUMIFS('BAZA DANYCH'!$AB:$AB,'BAZA DANYCH'!$T:$T,M$564,'BAZA DANYCH'!$K:$K,$C572,'BAZA DANYCH'!$A:$A,$A572,'BAZA DANYCH'!$F:$F,STATYSTYKI!$B572)</f>
        <v>73</v>
      </c>
      <c r="N572" s="94">
        <f>SUMIFS('BAZA DANYCH'!$AB:$AB,'BAZA DANYCH'!$T:$T,N$564,'BAZA DANYCH'!$K:$K,$C572,'BAZA DANYCH'!$A:$A,$A572,'BAZA DANYCH'!$F:$F,STATYSTYKI!$B572)</f>
        <v>55</v>
      </c>
      <c r="O572" s="94">
        <f>SUMIFS('BAZA DANYCH'!$AB:$AB,'BAZA DANYCH'!$T:$T,O$564,'BAZA DANYCH'!$K:$K,$C572,'BAZA DANYCH'!$A:$A,$A572,'BAZA DANYCH'!$F:$F,STATYSTYKI!$B572)</f>
        <v>60</v>
      </c>
      <c r="P572" s="94">
        <f>SUMIFS('BAZA DANYCH'!$AB:$AB,'BAZA DANYCH'!$T:$T,P$564,'BAZA DANYCH'!$K:$K,$C572,'BAZA DANYCH'!$A:$A,$A572,'BAZA DANYCH'!$F:$F,STATYSTYKI!$B572)</f>
        <v>110</v>
      </c>
      <c r="Q572" s="94">
        <f>SUMIFS('BAZA DANYCH'!$AB:$AB,'BAZA DANYCH'!$T:$T,Q$564,'BAZA DANYCH'!$K:$K,$C572,'BAZA DANYCH'!$A:$A,$A572,'BAZA DANYCH'!$F:$F,STATYSTYKI!$B572)</f>
        <v>57</v>
      </c>
      <c r="R572" s="94">
        <f>SUMIFS('BAZA DANYCH'!$AB:$AB,'BAZA DANYCH'!$T:$T,R$564,'BAZA DANYCH'!$K:$K,$C572,'BAZA DANYCH'!$A:$A,$A572,'BAZA DANYCH'!$F:$F,STATYSTYKI!$B572)</f>
        <v>22</v>
      </c>
      <c r="S572" s="94">
        <f>SUMIFS('BAZA DANYCH'!$AB:$AB,'BAZA DANYCH'!$T:$T,S$564,'BAZA DANYCH'!$K:$K,$C572,'BAZA DANYCH'!$A:$A,$A572,'BAZA DANYCH'!$F:$F,STATYSTYKI!$B572)</f>
        <v>56</v>
      </c>
      <c r="T572" s="94">
        <f>SUMIFS('BAZA DANYCH'!$AB:$AB,'BAZA DANYCH'!$T:$T,T$564,'BAZA DANYCH'!$K:$K,$C572,'BAZA DANYCH'!$A:$A,$A572,'BAZA DANYCH'!$F:$F,STATYSTYKI!$B572)</f>
        <v>105</v>
      </c>
      <c r="U572" s="94">
        <f>SUMIFS('BAZA DANYCH'!$AB:$AB,'BAZA DANYCH'!$T:$T,U$564,'BAZA DANYCH'!$K:$K,$C572,'BAZA DANYCH'!$A:$A,$A572,'BAZA DANYCH'!$F:$F,STATYSTYKI!$B572)</f>
        <v>127</v>
      </c>
      <c r="V572" s="94">
        <f>SUMIFS('BAZA DANYCH'!$AB:$AB,'BAZA DANYCH'!$T:$T,V$564,'BAZA DANYCH'!$K:$K,$C572,'BAZA DANYCH'!$A:$A,$A572,'BAZA DANYCH'!$F:$F,STATYSTYKI!$B572)</f>
        <v>286</v>
      </c>
      <c r="W572" s="94">
        <f>SUMIFS('BAZA DANYCH'!$AB:$AB,'BAZA DANYCH'!$T:$T,W$564,'BAZA DANYCH'!$K:$K,$C572,'BAZA DANYCH'!$A:$A,$A572,'BAZA DANYCH'!$F:$F,STATYSTYKI!$B572)</f>
        <v>196</v>
      </c>
      <c r="X572" s="94">
        <f>SUMIFS('BAZA DANYCH'!$AB:$AB,'BAZA DANYCH'!$T:$T,X$564,'BAZA DANYCH'!$K:$K,$C572,'BAZA DANYCH'!$A:$A,$A572,'BAZA DANYCH'!$F:$F,STATYSTYKI!$B572)</f>
        <v>0</v>
      </c>
      <c r="Y572" s="94">
        <f>SUMIFS('BAZA DANYCH'!$AB:$AB,'BAZA DANYCH'!$T:$T,Y$564,'BAZA DANYCH'!$K:$K,$C572,'BAZA DANYCH'!$A:$A,$A572,'BAZA DANYCH'!$F:$F,STATYSTYKI!$B572)</f>
        <v>268</v>
      </c>
      <c r="Z572" s="94">
        <f>SUMIFS('BAZA DANYCH'!$AB:$AB,'BAZA DANYCH'!$T:$T,Z$564,'BAZA DANYCH'!$K:$K,$C572,'BAZA DANYCH'!$A:$A,$A572,'BAZA DANYCH'!$F:$F,STATYSTYKI!$B572)</f>
        <v>110</v>
      </c>
      <c r="AA572" s="94">
        <f>SUMIFS('BAZA DANYCH'!$AB:$AB,'BAZA DANYCH'!$T:$T,AA$564,'BAZA DANYCH'!$K:$K,$C572,'BAZA DANYCH'!$A:$A,$A572,'BAZA DANYCH'!$F:$F,STATYSTYKI!$B572)</f>
        <v>105</v>
      </c>
      <c r="AB572" s="94">
        <f>SUMIFS('BAZA DANYCH'!$AB:$AB,'BAZA DANYCH'!$T:$T,AB$564,'BAZA DANYCH'!$K:$K,$C572,'BAZA DANYCH'!$A:$A,$A572,'BAZA DANYCH'!$F:$F,STATYSTYKI!$B572)</f>
        <v>263</v>
      </c>
      <c r="AC572" s="94">
        <f>SUMIFS('BAZA DANYCH'!$AB:$AB,'BAZA DANYCH'!$T:$T,AC$564,'BAZA DANYCH'!$K:$K,$C572,'BAZA DANYCH'!$A:$A,$A572,'BAZA DANYCH'!$F:$F,STATYSTYKI!$B572)</f>
        <v>128</v>
      </c>
      <c r="AD572" s="94">
        <f>SUMIFS('BAZA DANYCH'!$AB:$AB,'BAZA DANYCH'!$T:$T,AD$564,'BAZA DANYCH'!$K:$K,$C572,'BAZA DANYCH'!$A:$A,$A572,'BAZA DANYCH'!$F:$F,STATYSTYKI!$B572)</f>
        <v>110</v>
      </c>
      <c r="AE572" s="94">
        <f>SUMIFS('BAZA DANYCH'!$AB:$AB,'BAZA DANYCH'!$T:$T,AE$564,'BAZA DANYCH'!$K:$K,$C572,'BAZA DANYCH'!$A:$A,$A572,'BAZA DANYCH'!$F:$F,STATYSTYKI!$B572)</f>
        <v>308</v>
      </c>
      <c r="AF572" s="94">
        <f>SUMIFS('BAZA DANYCH'!$AB:$AB,'BAZA DANYCH'!$T:$T,AF$564,'BAZA DANYCH'!$K:$K,$C572,'BAZA DANYCH'!$A:$A,$A572,'BAZA DANYCH'!$F:$F,STATYSTYKI!$B572)</f>
        <v>91</v>
      </c>
      <c r="AG572" s="94">
        <f>SUMIFS('BAZA DANYCH'!$AB:$AB,'BAZA DANYCH'!$T:$T,AG$564,'BAZA DANYCH'!$K:$K,$C572,'BAZA DANYCH'!$A:$A,$A572,'BAZA DANYCH'!$F:$F,STATYSTYKI!$B572)</f>
        <v>260</v>
      </c>
      <c r="AH572" s="94">
        <f>SUMIFS('BAZA DANYCH'!$AB:$AB,'BAZA DANYCH'!$T:$T,AH$564,'BAZA DANYCH'!$K:$K,$C572,'BAZA DANYCH'!$A:$A,$A572,'BAZA DANYCH'!$F:$F,STATYSTYKI!$B572)</f>
        <v>197</v>
      </c>
      <c r="AI572" s="94">
        <f>SUMIFS('BAZA DANYCH'!$AB:$AB,'BAZA DANYCH'!$T:$T,AI$564,'BAZA DANYCH'!$K:$K,$C572,'BAZA DANYCH'!$A:$A,$A572,'BAZA DANYCH'!$F:$F,STATYSTYKI!$B572)</f>
        <v>21</v>
      </c>
      <c r="AJ572" s="94">
        <f>SUMIFS('BAZA DANYCH'!$AB:$AB,'BAZA DANYCH'!$T:$T,AJ$564,'BAZA DANYCH'!$K:$K,$C572,'BAZA DANYCH'!$A:$A,$A572,'BAZA DANYCH'!$F:$F,STATYSTYKI!$B572)</f>
        <v>164</v>
      </c>
    </row>
    <row r="573" spans="1:36">
      <c r="A573" s="225" t="str">
        <f t="shared" ref="A573:C573" si="77">A344</f>
        <v>Jerzmanowo</v>
      </c>
      <c r="B573" s="225" t="str">
        <f t="shared" si="77"/>
        <v>p26_A</v>
      </c>
      <c r="C573" s="225">
        <f t="shared" si="77"/>
        <v>109</v>
      </c>
      <c r="D573" s="217">
        <f t="shared" si="70"/>
        <v>256</v>
      </c>
      <c r="E573" s="94">
        <f>SUMIFS('BAZA DANYCH'!$AB:$AB,'BAZA DANYCH'!$T:$T,E$564,'BAZA DANYCH'!$K:$K,$C573,'BAZA DANYCH'!$A:$A,$A573,'BAZA DANYCH'!$F:$F,STATYSTYKI!$B573)</f>
        <v>11</v>
      </c>
      <c r="F573" s="94">
        <f>SUMIFS('BAZA DANYCH'!$AB:$AB,'BAZA DANYCH'!$T:$T,F$564,'BAZA DANYCH'!$K:$K,$C573,'BAZA DANYCH'!$A:$A,$A573,'BAZA DANYCH'!$F:$F,STATYSTYKI!$B573)</f>
        <v>0</v>
      </c>
      <c r="G573" s="94">
        <f>SUMIFS('BAZA DANYCH'!$AB:$AB,'BAZA DANYCH'!$T:$T,G$564,'BAZA DANYCH'!$K:$K,$C573,'BAZA DANYCH'!$A:$A,$A573,'BAZA DANYCH'!$F:$F,STATYSTYKI!$B573)</f>
        <v>8</v>
      </c>
      <c r="H573" s="94">
        <f>SUMIFS('BAZA DANYCH'!$AB:$AB,'BAZA DANYCH'!$T:$T,H$564,'BAZA DANYCH'!$K:$K,$C573,'BAZA DANYCH'!$A:$A,$A573,'BAZA DANYCH'!$F:$F,STATYSTYKI!$B573)</f>
        <v>0</v>
      </c>
      <c r="I573" s="94">
        <f>SUMIFS('BAZA DANYCH'!$AB:$AB,'BAZA DANYCH'!$T:$T,I$564,'BAZA DANYCH'!$K:$K,$C573,'BAZA DANYCH'!$A:$A,$A573,'BAZA DANYCH'!$F:$F,STATYSTYKI!$B573)</f>
        <v>17</v>
      </c>
      <c r="J573" s="94">
        <f>SUMIFS('BAZA DANYCH'!$AB:$AB,'BAZA DANYCH'!$T:$T,J$564,'BAZA DANYCH'!$K:$K,$C573,'BAZA DANYCH'!$A:$A,$A573,'BAZA DANYCH'!$F:$F,STATYSTYKI!$B573)</f>
        <v>25</v>
      </c>
      <c r="K573" s="94">
        <f>SUMIFS('BAZA DANYCH'!$AB:$AB,'BAZA DANYCH'!$T:$T,K$564,'BAZA DANYCH'!$K:$K,$C573,'BAZA DANYCH'!$A:$A,$A573,'BAZA DANYCH'!$F:$F,STATYSTYKI!$B573)</f>
        <v>10</v>
      </c>
      <c r="L573" s="94">
        <f>SUMIFS('BAZA DANYCH'!$AB:$AB,'BAZA DANYCH'!$T:$T,L$564,'BAZA DANYCH'!$K:$K,$C573,'BAZA DANYCH'!$A:$A,$A573,'BAZA DANYCH'!$F:$F,STATYSTYKI!$B573)</f>
        <v>9</v>
      </c>
      <c r="M573" s="94">
        <f>SUMIFS('BAZA DANYCH'!$AB:$AB,'BAZA DANYCH'!$T:$T,M$564,'BAZA DANYCH'!$K:$K,$C573,'BAZA DANYCH'!$A:$A,$A573,'BAZA DANYCH'!$F:$F,STATYSTYKI!$B573)</f>
        <v>0</v>
      </c>
      <c r="N573" s="94">
        <f>SUMIFS('BAZA DANYCH'!$AB:$AB,'BAZA DANYCH'!$T:$T,N$564,'BAZA DANYCH'!$K:$K,$C573,'BAZA DANYCH'!$A:$A,$A573,'BAZA DANYCH'!$F:$F,STATYSTYKI!$B573)</f>
        <v>18</v>
      </c>
      <c r="O573" s="94">
        <f>SUMIFS('BAZA DANYCH'!$AB:$AB,'BAZA DANYCH'!$T:$T,O$564,'BAZA DANYCH'!$K:$K,$C573,'BAZA DANYCH'!$A:$A,$A573,'BAZA DANYCH'!$F:$F,STATYSTYKI!$B573)</f>
        <v>0</v>
      </c>
      <c r="P573" s="94">
        <f>SUMIFS('BAZA DANYCH'!$AB:$AB,'BAZA DANYCH'!$T:$T,P$564,'BAZA DANYCH'!$K:$K,$C573,'BAZA DANYCH'!$A:$A,$A573,'BAZA DANYCH'!$F:$F,STATYSTYKI!$B573)</f>
        <v>17</v>
      </c>
      <c r="Q573" s="94">
        <f>SUMIFS('BAZA DANYCH'!$AB:$AB,'BAZA DANYCH'!$T:$T,Q$564,'BAZA DANYCH'!$K:$K,$C573,'BAZA DANYCH'!$A:$A,$A573,'BAZA DANYCH'!$F:$F,STATYSTYKI!$B573)</f>
        <v>0</v>
      </c>
      <c r="R573" s="94">
        <f>SUMIFS('BAZA DANYCH'!$AB:$AB,'BAZA DANYCH'!$T:$T,R$564,'BAZA DANYCH'!$K:$K,$C573,'BAZA DANYCH'!$A:$A,$A573,'BAZA DANYCH'!$F:$F,STATYSTYKI!$B573)</f>
        <v>0</v>
      </c>
      <c r="S573" s="94">
        <f>SUMIFS('BAZA DANYCH'!$AB:$AB,'BAZA DANYCH'!$T:$T,S$564,'BAZA DANYCH'!$K:$K,$C573,'BAZA DANYCH'!$A:$A,$A573,'BAZA DANYCH'!$F:$F,STATYSTYKI!$B573)</f>
        <v>0</v>
      </c>
      <c r="T573" s="94">
        <f>SUMIFS('BAZA DANYCH'!$AB:$AB,'BAZA DANYCH'!$T:$T,T$564,'BAZA DANYCH'!$K:$K,$C573,'BAZA DANYCH'!$A:$A,$A573,'BAZA DANYCH'!$F:$F,STATYSTYKI!$B573)</f>
        <v>9</v>
      </c>
      <c r="U573" s="94">
        <f>SUMIFS('BAZA DANYCH'!$AB:$AB,'BAZA DANYCH'!$T:$T,U$564,'BAZA DANYCH'!$K:$K,$C573,'BAZA DANYCH'!$A:$A,$A573,'BAZA DANYCH'!$F:$F,STATYSTYKI!$B573)</f>
        <v>17</v>
      </c>
      <c r="V573" s="94">
        <f>SUMIFS('BAZA DANYCH'!$AB:$AB,'BAZA DANYCH'!$T:$T,V$564,'BAZA DANYCH'!$K:$K,$C573,'BAZA DANYCH'!$A:$A,$A573,'BAZA DANYCH'!$F:$F,STATYSTYKI!$B573)</f>
        <v>10</v>
      </c>
      <c r="W573" s="94">
        <f>SUMIFS('BAZA DANYCH'!$AB:$AB,'BAZA DANYCH'!$T:$T,W$564,'BAZA DANYCH'!$K:$K,$C573,'BAZA DANYCH'!$A:$A,$A573,'BAZA DANYCH'!$F:$F,STATYSTYKI!$B573)</f>
        <v>8</v>
      </c>
      <c r="X573" s="94">
        <f>SUMIFS('BAZA DANYCH'!$AB:$AB,'BAZA DANYCH'!$T:$T,X$564,'BAZA DANYCH'!$K:$K,$C573,'BAZA DANYCH'!$A:$A,$A573,'BAZA DANYCH'!$F:$F,STATYSTYKI!$B573)</f>
        <v>9</v>
      </c>
      <c r="Y573" s="94">
        <f>SUMIFS('BAZA DANYCH'!$AB:$AB,'BAZA DANYCH'!$T:$T,Y$564,'BAZA DANYCH'!$K:$K,$C573,'BAZA DANYCH'!$A:$A,$A573,'BAZA DANYCH'!$F:$F,STATYSTYKI!$B573)</f>
        <v>0</v>
      </c>
      <c r="Z573" s="94">
        <f>SUMIFS('BAZA DANYCH'!$AB:$AB,'BAZA DANYCH'!$T:$T,Z$564,'BAZA DANYCH'!$K:$K,$C573,'BAZA DANYCH'!$A:$A,$A573,'BAZA DANYCH'!$F:$F,STATYSTYKI!$B573)</f>
        <v>17</v>
      </c>
      <c r="AA573" s="94">
        <f>SUMIFS('BAZA DANYCH'!$AB:$AB,'BAZA DANYCH'!$T:$T,AA$564,'BAZA DANYCH'!$K:$K,$C573,'BAZA DANYCH'!$A:$A,$A573,'BAZA DANYCH'!$F:$F,STATYSTYKI!$B573)</f>
        <v>9</v>
      </c>
      <c r="AB573" s="94">
        <f>SUMIFS('BAZA DANYCH'!$AB:$AB,'BAZA DANYCH'!$T:$T,AB$564,'BAZA DANYCH'!$K:$K,$C573,'BAZA DANYCH'!$A:$A,$A573,'BAZA DANYCH'!$F:$F,STATYSTYKI!$B573)</f>
        <v>11</v>
      </c>
      <c r="AC573" s="94">
        <f>SUMIFS('BAZA DANYCH'!$AB:$AB,'BAZA DANYCH'!$T:$T,AC$564,'BAZA DANYCH'!$K:$K,$C573,'BAZA DANYCH'!$A:$A,$A573,'BAZA DANYCH'!$F:$F,STATYSTYKI!$B573)</f>
        <v>0</v>
      </c>
      <c r="AD573" s="94">
        <f>SUMIFS('BAZA DANYCH'!$AB:$AB,'BAZA DANYCH'!$T:$T,AD$564,'BAZA DANYCH'!$K:$K,$C573,'BAZA DANYCH'!$A:$A,$A573,'BAZA DANYCH'!$F:$F,STATYSTYKI!$B573)</f>
        <v>0</v>
      </c>
      <c r="AE573" s="94">
        <f>SUMIFS('BAZA DANYCH'!$AB:$AB,'BAZA DANYCH'!$T:$T,AE$564,'BAZA DANYCH'!$K:$K,$C573,'BAZA DANYCH'!$A:$A,$A573,'BAZA DANYCH'!$F:$F,STATYSTYKI!$B573)</f>
        <v>0</v>
      </c>
      <c r="AF573" s="94">
        <f>SUMIFS('BAZA DANYCH'!$AB:$AB,'BAZA DANYCH'!$T:$T,AF$564,'BAZA DANYCH'!$K:$K,$C573,'BAZA DANYCH'!$A:$A,$A573,'BAZA DANYCH'!$F:$F,STATYSTYKI!$B573)</f>
        <v>8</v>
      </c>
      <c r="AG573" s="94">
        <f>SUMIFS('BAZA DANYCH'!$AB:$AB,'BAZA DANYCH'!$T:$T,AG$564,'BAZA DANYCH'!$K:$K,$C573,'BAZA DANYCH'!$A:$A,$A573,'BAZA DANYCH'!$F:$F,STATYSTYKI!$B573)</f>
        <v>17</v>
      </c>
      <c r="AH573" s="94">
        <f>SUMIFS('BAZA DANYCH'!$AB:$AB,'BAZA DANYCH'!$T:$T,AH$564,'BAZA DANYCH'!$K:$K,$C573,'BAZA DANYCH'!$A:$A,$A573,'BAZA DANYCH'!$F:$F,STATYSTYKI!$B573)</f>
        <v>17</v>
      </c>
      <c r="AI573" s="94">
        <f>SUMIFS('BAZA DANYCH'!$AB:$AB,'BAZA DANYCH'!$T:$T,AI$564,'BAZA DANYCH'!$K:$K,$C573,'BAZA DANYCH'!$A:$A,$A573,'BAZA DANYCH'!$F:$F,STATYSTYKI!$B573)</f>
        <v>0</v>
      </c>
      <c r="AJ573" s="94">
        <f>SUMIFS('BAZA DANYCH'!$AB:$AB,'BAZA DANYCH'!$T:$T,AJ$564,'BAZA DANYCH'!$K:$K,$C573,'BAZA DANYCH'!$A:$A,$A573,'BAZA DANYCH'!$F:$F,STATYSTYKI!$B573)</f>
        <v>9</v>
      </c>
    </row>
    <row r="574" spans="1:36">
      <c r="A574" s="225" t="str">
        <f t="shared" ref="A574:C574" si="78">A345</f>
        <v>Jagodno</v>
      </c>
      <c r="B574" s="225" t="str">
        <f t="shared" si="78"/>
        <v>p14_A</v>
      </c>
      <c r="C574" s="225">
        <f t="shared" si="78"/>
        <v>110</v>
      </c>
      <c r="D574" s="217">
        <f t="shared" si="70"/>
        <v>677</v>
      </c>
      <c r="E574" s="94">
        <f>SUMIFS('BAZA DANYCH'!$AB:$AB,'BAZA DANYCH'!$T:$T,E$564,'BAZA DANYCH'!$K:$K,$C574,'BAZA DANYCH'!$A:$A,$A574,'BAZA DANYCH'!$F:$F,STATYSTYKI!$B574)</f>
        <v>0</v>
      </c>
      <c r="F574" s="94">
        <f>SUMIFS('BAZA DANYCH'!$AB:$AB,'BAZA DANYCH'!$T:$T,F$564,'BAZA DANYCH'!$K:$K,$C574,'BAZA DANYCH'!$A:$A,$A574,'BAZA DANYCH'!$F:$F,STATYSTYKI!$B574)</f>
        <v>9</v>
      </c>
      <c r="G574" s="94">
        <f>SUMIFS('BAZA DANYCH'!$AB:$AB,'BAZA DANYCH'!$T:$T,G$564,'BAZA DANYCH'!$K:$K,$C574,'BAZA DANYCH'!$A:$A,$A574,'BAZA DANYCH'!$F:$F,STATYSTYKI!$B574)</f>
        <v>45</v>
      </c>
      <c r="H574" s="94">
        <f>SUMIFS('BAZA DANYCH'!$AB:$AB,'BAZA DANYCH'!$T:$T,H$564,'BAZA DANYCH'!$K:$K,$C574,'BAZA DANYCH'!$A:$A,$A574,'BAZA DANYCH'!$F:$F,STATYSTYKI!$B574)</f>
        <v>50</v>
      </c>
      <c r="I574" s="94">
        <f>SUMIFS('BAZA DANYCH'!$AB:$AB,'BAZA DANYCH'!$T:$T,I$564,'BAZA DANYCH'!$K:$K,$C574,'BAZA DANYCH'!$A:$A,$A574,'BAZA DANYCH'!$F:$F,STATYSTYKI!$B574)</f>
        <v>18</v>
      </c>
      <c r="J574" s="94">
        <f>SUMIFS('BAZA DANYCH'!$AB:$AB,'BAZA DANYCH'!$T:$T,J$564,'BAZA DANYCH'!$K:$K,$C574,'BAZA DANYCH'!$A:$A,$A574,'BAZA DANYCH'!$F:$F,STATYSTYKI!$B574)</f>
        <v>18</v>
      </c>
      <c r="K574" s="94">
        <f>SUMIFS('BAZA DANYCH'!$AB:$AB,'BAZA DANYCH'!$T:$T,K$564,'BAZA DANYCH'!$K:$K,$C574,'BAZA DANYCH'!$A:$A,$A574,'BAZA DANYCH'!$F:$F,STATYSTYKI!$B574)</f>
        <v>18</v>
      </c>
      <c r="L574" s="94">
        <f>SUMIFS('BAZA DANYCH'!$AB:$AB,'BAZA DANYCH'!$T:$T,L$564,'BAZA DANYCH'!$K:$K,$C574,'BAZA DANYCH'!$A:$A,$A574,'BAZA DANYCH'!$F:$F,STATYSTYKI!$B574)</f>
        <v>68</v>
      </c>
      <c r="M574" s="94">
        <f>SUMIFS('BAZA DANYCH'!$AB:$AB,'BAZA DANYCH'!$T:$T,M$564,'BAZA DANYCH'!$K:$K,$C574,'BAZA DANYCH'!$A:$A,$A574,'BAZA DANYCH'!$F:$F,STATYSTYKI!$B574)</f>
        <v>18</v>
      </c>
      <c r="N574" s="94">
        <f>SUMIFS('BAZA DANYCH'!$AB:$AB,'BAZA DANYCH'!$T:$T,N$564,'BAZA DANYCH'!$K:$K,$C574,'BAZA DANYCH'!$A:$A,$A574,'BAZA DANYCH'!$F:$F,STATYSTYKI!$B574)</f>
        <v>18</v>
      </c>
      <c r="O574" s="94">
        <f>SUMIFS('BAZA DANYCH'!$AB:$AB,'BAZA DANYCH'!$T:$T,O$564,'BAZA DANYCH'!$K:$K,$C574,'BAZA DANYCH'!$A:$A,$A574,'BAZA DANYCH'!$F:$F,STATYSTYKI!$B574)</f>
        <v>9</v>
      </c>
      <c r="P574" s="94">
        <f>SUMIFS('BAZA DANYCH'!$AB:$AB,'BAZA DANYCH'!$T:$T,P$564,'BAZA DANYCH'!$K:$K,$C574,'BAZA DANYCH'!$A:$A,$A574,'BAZA DANYCH'!$F:$F,STATYSTYKI!$B574)</f>
        <v>18</v>
      </c>
      <c r="Q574" s="94">
        <f>SUMIFS('BAZA DANYCH'!$AB:$AB,'BAZA DANYCH'!$T:$T,Q$564,'BAZA DANYCH'!$K:$K,$C574,'BAZA DANYCH'!$A:$A,$A574,'BAZA DANYCH'!$F:$F,STATYSTYKI!$B574)</f>
        <v>27</v>
      </c>
      <c r="R574" s="94">
        <f>SUMIFS('BAZA DANYCH'!$AB:$AB,'BAZA DANYCH'!$T:$T,R$564,'BAZA DANYCH'!$K:$K,$C574,'BAZA DANYCH'!$A:$A,$A574,'BAZA DANYCH'!$F:$F,STATYSTYKI!$B574)</f>
        <v>0</v>
      </c>
      <c r="S574" s="94">
        <f>SUMIFS('BAZA DANYCH'!$AB:$AB,'BAZA DANYCH'!$T:$T,S$564,'BAZA DANYCH'!$K:$K,$C574,'BAZA DANYCH'!$A:$A,$A574,'BAZA DANYCH'!$F:$F,STATYSTYKI!$B574)</f>
        <v>9</v>
      </c>
      <c r="T574" s="94">
        <f>SUMIFS('BAZA DANYCH'!$AB:$AB,'BAZA DANYCH'!$T:$T,T$564,'BAZA DANYCH'!$K:$K,$C574,'BAZA DANYCH'!$A:$A,$A574,'BAZA DANYCH'!$F:$F,STATYSTYKI!$B574)</f>
        <v>9</v>
      </c>
      <c r="U574" s="94">
        <f>SUMIFS('BAZA DANYCH'!$AB:$AB,'BAZA DANYCH'!$T:$T,U$564,'BAZA DANYCH'!$K:$K,$C574,'BAZA DANYCH'!$A:$A,$A574,'BAZA DANYCH'!$F:$F,STATYSTYKI!$B574)</f>
        <v>9</v>
      </c>
      <c r="V574" s="94">
        <f>SUMIFS('BAZA DANYCH'!$AB:$AB,'BAZA DANYCH'!$T:$T,V$564,'BAZA DANYCH'!$K:$K,$C574,'BAZA DANYCH'!$A:$A,$A574,'BAZA DANYCH'!$F:$F,STATYSTYKI!$B574)</f>
        <v>9</v>
      </c>
      <c r="W574" s="94">
        <f>SUMIFS('BAZA DANYCH'!$AB:$AB,'BAZA DANYCH'!$T:$T,W$564,'BAZA DANYCH'!$K:$K,$C574,'BAZA DANYCH'!$A:$A,$A574,'BAZA DANYCH'!$F:$F,STATYSTYKI!$B574)</f>
        <v>0</v>
      </c>
      <c r="X574" s="94">
        <f>SUMIFS('BAZA DANYCH'!$AB:$AB,'BAZA DANYCH'!$T:$T,X$564,'BAZA DANYCH'!$K:$K,$C574,'BAZA DANYCH'!$A:$A,$A574,'BAZA DANYCH'!$F:$F,STATYSTYKI!$B574)</f>
        <v>18</v>
      </c>
      <c r="Y574" s="94">
        <f>SUMIFS('BAZA DANYCH'!$AB:$AB,'BAZA DANYCH'!$T:$T,Y$564,'BAZA DANYCH'!$K:$K,$C574,'BAZA DANYCH'!$A:$A,$A574,'BAZA DANYCH'!$F:$F,STATYSTYKI!$B574)</f>
        <v>18</v>
      </c>
      <c r="Z574" s="94">
        <f>SUMIFS('BAZA DANYCH'!$AB:$AB,'BAZA DANYCH'!$T:$T,Z$564,'BAZA DANYCH'!$K:$K,$C574,'BAZA DANYCH'!$A:$A,$A574,'BAZA DANYCH'!$F:$F,STATYSTYKI!$B574)</f>
        <v>27</v>
      </c>
      <c r="AA574" s="94">
        <f>SUMIFS('BAZA DANYCH'!$AB:$AB,'BAZA DANYCH'!$T:$T,AA$564,'BAZA DANYCH'!$K:$K,$C574,'BAZA DANYCH'!$A:$A,$A574,'BAZA DANYCH'!$F:$F,STATYSTYKI!$B574)</f>
        <v>27</v>
      </c>
      <c r="AB574" s="94">
        <f>SUMIFS('BAZA DANYCH'!$AB:$AB,'BAZA DANYCH'!$T:$T,AB$564,'BAZA DANYCH'!$K:$K,$C574,'BAZA DANYCH'!$A:$A,$A574,'BAZA DANYCH'!$F:$F,STATYSTYKI!$B574)</f>
        <v>18</v>
      </c>
      <c r="AC574" s="94">
        <f>SUMIFS('BAZA DANYCH'!$AB:$AB,'BAZA DANYCH'!$T:$T,AC$564,'BAZA DANYCH'!$K:$K,$C574,'BAZA DANYCH'!$A:$A,$A574,'BAZA DANYCH'!$F:$F,STATYSTYKI!$B574)</f>
        <v>41</v>
      </c>
      <c r="AD574" s="94">
        <f>SUMIFS('BAZA DANYCH'!$AB:$AB,'BAZA DANYCH'!$T:$T,AD$564,'BAZA DANYCH'!$K:$K,$C574,'BAZA DANYCH'!$A:$A,$A574,'BAZA DANYCH'!$F:$F,STATYSTYKI!$B574)</f>
        <v>41</v>
      </c>
      <c r="AE574" s="94">
        <f>SUMIFS('BAZA DANYCH'!$AB:$AB,'BAZA DANYCH'!$T:$T,AE$564,'BAZA DANYCH'!$K:$K,$C574,'BAZA DANYCH'!$A:$A,$A574,'BAZA DANYCH'!$F:$F,STATYSTYKI!$B574)</f>
        <v>27</v>
      </c>
      <c r="AF574" s="94">
        <f>SUMIFS('BAZA DANYCH'!$AB:$AB,'BAZA DANYCH'!$T:$T,AF$564,'BAZA DANYCH'!$K:$K,$C574,'BAZA DANYCH'!$A:$A,$A574,'BAZA DANYCH'!$F:$F,STATYSTYKI!$B574)</f>
        <v>27</v>
      </c>
      <c r="AG574" s="94">
        <f>SUMIFS('BAZA DANYCH'!$AB:$AB,'BAZA DANYCH'!$T:$T,AG$564,'BAZA DANYCH'!$K:$K,$C574,'BAZA DANYCH'!$A:$A,$A574,'BAZA DANYCH'!$F:$F,STATYSTYKI!$B574)</f>
        <v>18</v>
      </c>
      <c r="AH574" s="94">
        <f>SUMIFS('BAZA DANYCH'!$AB:$AB,'BAZA DANYCH'!$T:$T,AH$564,'BAZA DANYCH'!$K:$K,$C574,'BAZA DANYCH'!$A:$A,$A574,'BAZA DANYCH'!$F:$F,STATYSTYKI!$B574)</f>
        <v>18</v>
      </c>
      <c r="AI574" s="94">
        <f>SUMIFS('BAZA DANYCH'!$AB:$AB,'BAZA DANYCH'!$T:$T,AI$564,'BAZA DANYCH'!$K:$K,$C574,'BAZA DANYCH'!$A:$A,$A574,'BAZA DANYCH'!$F:$F,STATYSTYKI!$B574)</f>
        <v>18</v>
      </c>
      <c r="AJ574" s="94">
        <f>SUMIFS('BAZA DANYCH'!$AB:$AB,'BAZA DANYCH'!$T:$T,AJ$564,'BAZA DANYCH'!$K:$K,$C574,'BAZA DANYCH'!$A:$A,$A574,'BAZA DANYCH'!$F:$F,STATYSTYKI!$B574)</f>
        <v>27</v>
      </c>
    </row>
    <row r="575" spans="1:36">
      <c r="A575" s="225" t="str">
        <f t="shared" ref="A575:C575" si="79">A346</f>
        <v>Krzyki</v>
      </c>
      <c r="B575" s="225" t="str">
        <f t="shared" si="79"/>
        <v>p18_A</v>
      </c>
      <c r="C575" s="225">
        <f t="shared" si="79"/>
        <v>112</v>
      </c>
      <c r="D575" s="217">
        <f t="shared" si="70"/>
        <v>425</v>
      </c>
      <c r="E575" s="94">
        <f>SUMIFS('BAZA DANYCH'!$AB:$AB,'BAZA DANYCH'!$T:$T,E$564,'BAZA DANYCH'!$K:$K,$C575,'BAZA DANYCH'!$A:$A,$A575,'BAZA DANYCH'!$F:$F,STATYSTYKI!$B575)</f>
        <v>0</v>
      </c>
      <c r="F575" s="94">
        <f>SUMIFS('BAZA DANYCH'!$AB:$AB,'BAZA DANYCH'!$T:$T,F$564,'BAZA DANYCH'!$K:$K,$C575,'BAZA DANYCH'!$A:$A,$A575,'BAZA DANYCH'!$F:$F,STATYSTYKI!$B575)</f>
        <v>0</v>
      </c>
      <c r="G575" s="94">
        <f>SUMIFS('BAZA DANYCH'!$AB:$AB,'BAZA DANYCH'!$T:$T,G$564,'BAZA DANYCH'!$K:$K,$C575,'BAZA DANYCH'!$A:$A,$A575,'BAZA DANYCH'!$F:$F,STATYSTYKI!$B575)</f>
        <v>35</v>
      </c>
      <c r="H575" s="94">
        <f>SUMIFS('BAZA DANYCH'!$AB:$AB,'BAZA DANYCH'!$T:$T,H$564,'BAZA DANYCH'!$K:$K,$C575,'BAZA DANYCH'!$A:$A,$A575,'BAZA DANYCH'!$F:$F,STATYSTYKI!$B575)</f>
        <v>39</v>
      </c>
      <c r="I575" s="94">
        <f>SUMIFS('BAZA DANYCH'!$AB:$AB,'BAZA DANYCH'!$T:$T,I$564,'BAZA DANYCH'!$K:$K,$C575,'BAZA DANYCH'!$A:$A,$A575,'BAZA DANYCH'!$F:$F,STATYSTYKI!$B575)</f>
        <v>18</v>
      </c>
      <c r="J575" s="94">
        <f>SUMIFS('BAZA DANYCH'!$AB:$AB,'BAZA DANYCH'!$T:$T,J$564,'BAZA DANYCH'!$K:$K,$C575,'BAZA DANYCH'!$A:$A,$A575,'BAZA DANYCH'!$F:$F,STATYSTYKI!$B575)</f>
        <v>18</v>
      </c>
      <c r="K575" s="94">
        <f>SUMIFS('BAZA DANYCH'!$AB:$AB,'BAZA DANYCH'!$T:$T,K$564,'BAZA DANYCH'!$K:$K,$C575,'BAZA DANYCH'!$A:$A,$A575,'BAZA DANYCH'!$F:$F,STATYSTYKI!$B575)</f>
        <v>39</v>
      </c>
      <c r="L575" s="94">
        <f>SUMIFS('BAZA DANYCH'!$AB:$AB,'BAZA DANYCH'!$T:$T,L$564,'BAZA DANYCH'!$K:$K,$C575,'BAZA DANYCH'!$A:$A,$A575,'BAZA DANYCH'!$F:$F,STATYSTYKI!$B575)</f>
        <v>0</v>
      </c>
      <c r="M575" s="94">
        <f>SUMIFS('BAZA DANYCH'!$AB:$AB,'BAZA DANYCH'!$T:$T,M$564,'BAZA DANYCH'!$K:$K,$C575,'BAZA DANYCH'!$A:$A,$A575,'BAZA DANYCH'!$F:$F,STATYSTYKI!$B575)</f>
        <v>0</v>
      </c>
      <c r="N575" s="94">
        <f>SUMIFS('BAZA DANYCH'!$AB:$AB,'BAZA DANYCH'!$T:$T,N$564,'BAZA DANYCH'!$K:$K,$C575,'BAZA DANYCH'!$A:$A,$A575,'BAZA DANYCH'!$F:$F,STATYSTYKI!$B575)</f>
        <v>40</v>
      </c>
      <c r="O575" s="94">
        <f>SUMIFS('BAZA DANYCH'!$AB:$AB,'BAZA DANYCH'!$T:$T,O$564,'BAZA DANYCH'!$K:$K,$C575,'BAZA DANYCH'!$A:$A,$A575,'BAZA DANYCH'!$F:$F,STATYSTYKI!$B575)</f>
        <v>0</v>
      </c>
      <c r="P575" s="94">
        <f>SUMIFS('BAZA DANYCH'!$AB:$AB,'BAZA DANYCH'!$T:$T,P$564,'BAZA DANYCH'!$K:$K,$C575,'BAZA DANYCH'!$A:$A,$A575,'BAZA DANYCH'!$F:$F,STATYSTYKI!$B575)</f>
        <v>22</v>
      </c>
      <c r="Q575" s="94">
        <f>SUMIFS('BAZA DANYCH'!$AB:$AB,'BAZA DANYCH'!$T:$T,Q$564,'BAZA DANYCH'!$K:$K,$C575,'BAZA DANYCH'!$A:$A,$A575,'BAZA DANYCH'!$F:$F,STATYSTYKI!$B575)</f>
        <v>0</v>
      </c>
      <c r="R575" s="94">
        <f>SUMIFS('BAZA DANYCH'!$AB:$AB,'BAZA DANYCH'!$T:$T,R$564,'BAZA DANYCH'!$K:$K,$C575,'BAZA DANYCH'!$A:$A,$A575,'BAZA DANYCH'!$F:$F,STATYSTYKI!$B575)</f>
        <v>18</v>
      </c>
      <c r="S575" s="94">
        <f>SUMIFS('BAZA DANYCH'!$AB:$AB,'BAZA DANYCH'!$T:$T,S$564,'BAZA DANYCH'!$K:$K,$C575,'BAZA DANYCH'!$A:$A,$A575,'BAZA DANYCH'!$F:$F,STATYSTYKI!$B575)</f>
        <v>0</v>
      </c>
      <c r="T575" s="94">
        <f>SUMIFS('BAZA DANYCH'!$AB:$AB,'BAZA DANYCH'!$T:$T,T$564,'BAZA DANYCH'!$K:$K,$C575,'BAZA DANYCH'!$A:$A,$A575,'BAZA DANYCH'!$F:$F,STATYSTYKI!$B575)</f>
        <v>25</v>
      </c>
      <c r="U575" s="94">
        <f>SUMIFS('BAZA DANYCH'!$AB:$AB,'BAZA DANYCH'!$T:$T,U$564,'BAZA DANYCH'!$K:$K,$C575,'BAZA DANYCH'!$A:$A,$A575,'BAZA DANYCH'!$F:$F,STATYSTYKI!$B575)</f>
        <v>0</v>
      </c>
      <c r="V575" s="94">
        <f>SUMIFS('BAZA DANYCH'!$AB:$AB,'BAZA DANYCH'!$T:$T,V$564,'BAZA DANYCH'!$K:$K,$C575,'BAZA DANYCH'!$A:$A,$A575,'BAZA DANYCH'!$F:$F,STATYSTYKI!$B575)</f>
        <v>22</v>
      </c>
      <c r="W575" s="94">
        <f>SUMIFS('BAZA DANYCH'!$AB:$AB,'BAZA DANYCH'!$T:$T,W$564,'BAZA DANYCH'!$K:$K,$C575,'BAZA DANYCH'!$A:$A,$A575,'BAZA DANYCH'!$F:$F,STATYSTYKI!$B575)</f>
        <v>0</v>
      </c>
      <c r="X575" s="94">
        <f>SUMIFS('BAZA DANYCH'!$AB:$AB,'BAZA DANYCH'!$T:$T,X$564,'BAZA DANYCH'!$K:$K,$C575,'BAZA DANYCH'!$A:$A,$A575,'BAZA DANYCH'!$F:$F,STATYSTYKI!$B575)</f>
        <v>0</v>
      </c>
      <c r="Y575" s="94">
        <f>SUMIFS('BAZA DANYCH'!$AB:$AB,'BAZA DANYCH'!$T:$T,Y$564,'BAZA DANYCH'!$K:$K,$C575,'BAZA DANYCH'!$A:$A,$A575,'BAZA DANYCH'!$F:$F,STATYSTYKI!$B575)</f>
        <v>39</v>
      </c>
      <c r="Z575" s="94">
        <f>SUMIFS('BAZA DANYCH'!$AB:$AB,'BAZA DANYCH'!$T:$T,Z$564,'BAZA DANYCH'!$K:$K,$C575,'BAZA DANYCH'!$A:$A,$A575,'BAZA DANYCH'!$F:$F,STATYSTYKI!$B575)</f>
        <v>0</v>
      </c>
      <c r="AA575" s="94">
        <f>SUMIFS('BAZA DANYCH'!$AB:$AB,'BAZA DANYCH'!$T:$T,AA$564,'BAZA DANYCH'!$K:$K,$C575,'BAZA DANYCH'!$A:$A,$A575,'BAZA DANYCH'!$F:$F,STATYSTYKI!$B575)</f>
        <v>22</v>
      </c>
      <c r="AB575" s="94">
        <f>SUMIFS('BAZA DANYCH'!$AB:$AB,'BAZA DANYCH'!$T:$T,AB$564,'BAZA DANYCH'!$K:$K,$C575,'BAZA DANYCH'!$A:$A,$A575,'BAZA DANYCH'!$F:$F,STATYSTYKI!$B575)</f>
        <v>0</v>
      </c>
      <c r="AC575" s="94">
        <f>SUMIFS('BAZA DANYCH'!$AB:$AB,'BAZA DANYCH'!$T:$T,AC$564,'BAZA DANYCH'!$K:$K,$C575,'BAZA DANYCH'!$A:$A,$A575,'BAZA DANYCH'!$F:$F,STATYSTYKI!$B575)</f>
        <v>22</v>
      </c>
      <c r="AD575" s="94">
        <f>SUMIFS('BAZA DANYCH'!$AB:$AB,'BAZA DANYCH'!$T:$T,AD$564,'BAZA DANYCH'!$K:$K,$C575,'BAZA DANYCH'!$A:$A,$A575,'BAZA DANYCH'!$F:$F,STATYSTYKI!$B575)</f>
        <v>0</v>
      </c>
      <c r="AE575" s="94">
        <f>SUMIFS('BAZA DANYCH'!$AB:$AB,'BAZA DANYCH'!$T:$T,AE$564,'BAZA DANYCH'!$K:$K,$C575,'BAZA DANYCH'!$A:$A,$A575,'BAZA DANYCH'!$F:$F,STATYSTYKI!$B575)</f>
        <v>22</v>
      </c>
      <c r="AF575" s="94">
        <f>SUMIFS('BAZA DANYCH'!$AB:$AB,'BAZA DANYCH'!$T:$T,AF$564,'BAZA DANYCH'!$K:$K,$C575,'BAZA DANYCH'!$A:$A,$A575,'BAZA DANYCH'!$F:$F,STATYSTYKI!$B575)</f>
        <v>0</v>
      </c>
      <c r="AG575" s="94">
        <f>SUMIFS('BAZA DANYCH'!$AB:$AB,'BAZA DANYCH'!$T:$T,AG$564,'BAZA DANYCH'!$K:$K,$C575,'BAZA DANYCH'!$A:$A,$A575,'BAZA DANYCH'!$F:$F,STATYSTYKI!$B575)</f>
        <v>22</v>
      </c>
      <c r="AH575" s="94">
        <f>SUMIFS('BAZA DANYCH'!$AB:$AB,'BAZA DANYCH'!$T:$T,AH$564,'BAZA DANYCH'!$K:$K,$C575,'BAZA DANYCH'!$A:$A,$A575,'BAZA DANYCH'!$F:$F,STATYSTYKI!$B575)</f>
        <v>0</v>
      </c>
      <c r="AI575" s="94">
        <f>SUMIFS('BAZA DANYCH'!$AB:$AB,'BAZA DANYCH'!$T:$T,AI$564,'BAZA DANYCH'!$K:$K,$C575,'BAZA DANYCH'!$A:$A,$A575,'BAZA DANYCH'!$F:$F,STATYSTYKI!$B575)</f>
        <v>22</v>
      </c>
      <c r="AJ575" s="94">
        <f>SUMIFS('BAZA DANYCH'!$AB:$AB,'BAZA DANYCH'!$T:$T,AJ$564,'BAZA DANYCH'!$K:$K,$C575,'BAZA DANYCH'!$A:$A,$A575,'BAZA DANYCH'!$F:$F,STATYSTYKI!$B575)</f>
        <v>0</v>
      </c>
    </row>
    <row r="576" spans="1:36">
      <c r="A576" s="225" t="str">
        <f t="shared" ref="A576:C576" si="80">A347</f>
        <v>Krzyki</v>
      </c>
      <c r="B576" s="225" t="str">
        <f t="shared" si="80"/>
        <v>p20_wjazd_A</v>
      </c>
      <c r="C576" s="225">
        <f t="shared" si="80"/>
        <v>113</v>
      </c>
      <c r="D576" s="217">
        <f t="shared" si="70"/>
        <v>892</v>
      </c>
      <c r="E576" s="94">
        <f>SUMIFS('BAZA DANYCH'!$AB:$AB,'BAZA DANYCH'!$T:$T,E$564,'BAZA DANYCH'!$K:$K,$C576,'BAZA DANYCH'!$A:$A,$A576,'BAZA DANYCH'!$F:$F,STATYSTYKI!$B576)</f>
        <v>22</v>
      </c>
      <c r="F576" s="94">
        <f>SUMIFS('BAZA DANYCH'!$AB:$AB,'BAZA DANYCH'!$T:$T,F$564,'BAZA DANYCH'!$K:$K,$C576,'BAZA DANYCH'!$A:$A,$A576,'BAZA DANYCH'!$F:$F,STATYSTYKI!$B576)</f>
        <v>0</v>
      </c>
      <c r="G576" s="94">
        <f>SUMIFS('BAZA DANYCH'!$AB:$AB,'BAZA DANYCH'!$T:$T,G$564,'BAZA DANYCH'!$K:$K,$C576,'BAZA DANYCH'!$A:$A,$A576,'BAZA DANYCH'!$F:$F,STATYSTYKI!$B576)</f>
        <v>39</v>
      </c>
      <c r="H576" s="94">
        <f>SUMIFS('BAZA DANYCH'!$AB:$AB,'BAZA DANYCH'!$T:$T,H$564,'BAZA DANYCH'!$K:$K,$C576,'BAZA DANYCH'!$A:$A,$A576,'BAZA DANYCH'!$F:$F,STATYSTYKI!$B576)</f>
        <v>39</v>
      </c>
      <c r="I576" s="94">
        <f>SUMIFS('BAZA DANYCH'!$AB:$AB,'BAZA DANYCH'!$T:$T,I$564,'BAZA DANYCH'!$K:$K,$C576,'BAZA DANYCH'!$A:$A,$A576,'BAZA DANYCH'!$F:$F,STATYSTYKI!$B576)</f>
        <v>0</v>
      </c>
      <c r="J576" s="94">
        <f>SUMIFS('BAZA DANYCH'!$AB:$AB,'BAZA DANYCH'!$T:$T,J$564,'BAZA DANYCH'!$K:$K,$C576,'BAZA DANYCH'!$A:$A,$A576,'BAZA DANYCH'!$F:$F,STATYSTYKI!$B576)</f>
        <v>158</v>
      </c>
      <c r="K576" s="94">
        <f>SUMIFS('BAZA DANYCH'!$AB:$AB,'BAZA DANYCH'!$T:$T,K$564,'BAZA DANYCH'!$K:$K,$C576,'BAZA DANYCH'!$A:$A,$A576,'BAZA DANYCH'!$F:$F,STATYSTYKI!$B576)</f>
        <v>39</v>
      </c>
      <c r="L576" s="94">
        <f>SUMIFS('BAZA DANYCH'!$AB:$AB,'BAZA DANYCH'!$T:$T,L$564,'BAZA DANYCH'!$K:$K,$C576,'BAZA DANYCH'!$A:$A,$A576,'BAZA DANYCH'!$F:$F,STATYSTYKI!$B576)</f>
        <v>0</v>
      </c>
      <c r="M576" s="94">
        <f>SUMIFS('BAZA DANYCH'!$AB:$AB,'BAZA DANYCH'!$T:$T,M$564,'BAZA DANYCH'!$K:$K,$C576,'BAZA DANYCH'!$A:$A,$A576,'BAZA DANYCH'!$F:$F,STATYSTYKI!$B576)</f>
        <v>39</v>
      </c>
      <c r="N576" s="94">
        <f>SUMIFS('BAZA DANYCH'!$AB:$AB,'BAZA DANYCH'!$T:$T,N$564,'BAZA DANYCH'!$K:$K,$C576,'BAZA DANYCH'!$A:$A,$A576,'BAZA DANYCH'!$F:$F,STATYSTYKI!$B576)</f>
        <v>39</v>
      </c>
      <c r="O576" s="94">
        <f>SUMIFS('BAZA DANYCH'!$AB:$AB,'BAZA DANYCH'!$T:$T,O$564,'BAZA DANYCH'!$K:$K,$C576,'BAZA DANYCH'!$A:$A,$A576,'BAZA DANYCH'!$F:$F,STATYSTYKI!$B576)</f>
        <v>22</v>
      </c>
      <c r="P576" s="94">
        <f>SUMIFS('BAZA DANYCH'!$AB:$AB,'BAZA DANYCH'!$T:$T,P$564,'BAZA DANYCH'!$K:$K,$C576,'BAZA DANYCH'!$A:$A,$A576,'BAZA DANYCH'!$F:$F,STATYSTYKI!$B576)</f>
        <v>61</v>
      </c>
      <c r="Q576" s="94">
        <f>SUMIFS('BAZA DANYCH'!$AB:$AB,'BAZA DANYCH'!$T:$T,Q$564,'BAZA DANYCH'!$K:$K,$C576,'BAZA DANYCH'!$A:$A,$A576,'BAZA DANYCH'!$F:$F,STATYSTYKI!$B576)</f>
        <v>22</v>
      </c>
      <c r="R576" s="94">
        <f>SUMIFS('BAZA DANYCH'!$AB:$AB,'BAZA DANYCH'!$T:$T,R$564,'BAZA DANYCH'!$K:$K,$C576,'BAZA DANYCH'!$A:$A,$A576,'BAZA DANYCH'!$F:$F,STATYSTYKI!$B576)</f>
        <v>22</v>
      </c>
      <c r="S576" s="94">
        <f>SUMIFS('BAZA DANYCH'!$AB:$AB,'BAZA DANYCH'!$T:$T,S$564,'BAZA DANYCH'!$K:$K,$C576,'BAZA DANYCH'!$A:$A,$A576,'BAZA DANYCH'!$F:$F,STATYSTYKI!$B576)</f>
        <v>22</v>
      </c>
      <c r="T576" s="94">
        <f>SUMIFS('BAZA DANYCH'!$AB:$AB,'BAZA DANYCH'!$T:$T,T$564,'BAZA DANYCH'!$K:$K,$C576,'BAZA DANYCH'!$A:$A,$A576,'BAZA DANYCH'!$F:$F,STATYSTYKI!$B576)</f>
        <v>0</v>
      </c>
      <c r="U576" s="94">
        <f>SUMIFS('BAZA DANYCH'!$AB:$AB,'BAZA DANYCH'!$T:$T,U$564,'BAZA DANYCH'!$K:$K,$C576,'BAZA DANYCH'!$A:$A,$A576,'BAZA DANYCH'!$F:$F,STATYSTYKI!$B576)</f>
        <v>44</v>
      </c>
      <c r="V576" s="94">
        <f>SUMIFS('BAZA DANYCH'!$AB:$AB,'BAZA DANYCH'!$T:$T,V$564,'BAZA DANYCH'!$K:$K,$C576,'BAZA DANYCH'!$A:$A,$A576,'BAZA DANYCH'!$F:$F,STATYSTYKI!$B576)</f>
        <v>0</v>
      </c>
      <c r="W576" s="94">
        <f>SUMIFS('BAZA DANYCH'!$AB:$AB,'BAZA DANYCH'!$T:$T,W$564,'BAZA DANYCH'!$K:$K,$C576,'BAZA DANYCH'!$A:$A,$A576,'BAZA DANYCH'!$F:$F,STATYSTYKI!$B576)</f>
        <v>39</v>
      </c>
      <c r="X576" s="94">
        <f>SUMIFS('BAZA DANYCH'!$AB:$AB,'BAZA DANYCH'!$T:$T,X$564,'BAZA DANYCH'!$K:$K,$C576,'BAZA DANYCH'!$A:$A,$A576,'BAZA DANYCH'!$F:$F,STATYSTYKI!$B576)</f>
        <v>61</v>
      </c>
      <c r="Y576" s="94">
        <f>SUMIFS('BAZA DANYCH'!$AB:$AB,'BAZA DANYCH'!$T:$T,Y$564,'BAZA DANYCH'!$K:$K,$C576,'BAZA DANYCH'!$A:$A,$A576,'BAZA DANYCH'!$F:$F,STATYSTYKI!$B576)</f>
        <v>0</v>
      </c>
      <c r="Z576" s="94">
        <f>SUMIFS('BAZA DANYCH'!$AB:$AB,'BAZA DANYCH'!$T:$T,Z$564,'BAZA DANYCH'!$K:$K,$C576,'BAZA DANYCH'!$A:$A,$A576,'BAZA DANYCH'!$F:$F,STATYSTYKI!$B576)</f>
        <v>22</v>
      </c>
      <c r="AA576" s="94">
        <f>SUMIFS('BAZA DANYCH'!$AB:$AB,'BAZA DANYCH'!$T:$T,AA$564,'BAZA DANYCH'!$K:$K,$C576,'BAZA DANYCH'!$A:$A,$A576,'BAZA DANYCH'!$F:$F,STATYSTYKI!$B576)</f>
        <v>22</v>
      </c>
      <c r="AB576" s="94">
        <f>SUMIFS('BAZA DANYCH'!$AB:$AB,'BAZA DANYCH'!$T:$T,AB$564,'BAZA DANYCH'!$K:$K,$C576,'BAZA DANYCH'!$A:$A,$A576,'BAZA DANYCH'!$F:$F,STATYSTYKI!$B576)</f>
        <v>22</v>
      </c>
      <c r="AC576" s="94">
        <f>SUMIFS('BAZA DANYCH'!$AB:$AB,'BAZA DANYCH'!$T:$T,AC$564,'BAZA DANYCH'!$K:$K,$C576,'BAZA DANYCH'!$A:$A,$A576,'BAZA DANYCH'!$F:$F,STATYSTYKI!$B576)</f>
        <v>0</v>
      </c>
      <c r="AD576" s="94">
        <f>SUMIFS('BAZA DANYCH'!$AB:$AB,'BAZA DANYCH'!$T:$T,AD$564,'BAZA DANYCH'!$K:$K,$C576,'BAZA DANYCH'!$A:$A,$A576,'BAZA DANYCH'!$F:$F,STATYSTYKI!$B576)</f>
        <v>0</v>
      </c>
      <c r="AE576" s="94">
        <f>SUMIFS('BAZA DANYCH'!$AB:$AB,'BAZA DANYCH'!$T:$T,AE$564,'BAZA DANYCH'!$K:$K,$C576,'BAZA DANYCH'!$A:$A,$A576,'BAZA DANYCH'!$F:$F,STATYSTYKI!$B576)</f>
        <v>39</v>
      </c>
      <c r="AF576" s="94">
        <f>SUMIFS('BAZA DANYCH'!$AB:$AB,'BAZA DANYCH'!$T:$T,AF$564,'BAZA DANYCH'!$K:$K,$C576,'BAZA DANYCH'!$A:$A,$A576,'BAZA DANYCH'!$F:$F,STATYSTYKI!$B576)</f>
        <v>39</v>
      </c>
      <c r="AG576" s="94">
        <f>SUMIFS('BAZA DANYCH'!$AB:$AB,'BAZA DANYCH'!$T:$T,AG$564,'BAZA DANYCH'!$K:$K,$C576,'BAZA DANYCH'!$A:$A,$A576,'BAZA DANYCH'!$F:$F,STATYSTYKI!$B576)</f>
        <v>22</v>
      </c>
      <c r="AH576" s="94">
        <f>SUMIFS('BAZA DANYCH'!$AB:$AB,'BAZA DANYCH'!$T:$T,AH$564,'BAZA DANYCH'!$K:$K,$C576,'BAZA DANYCH'!$A:$A,$A576,'BAZA DANYCH'!$F:$F,STATYSTYKI!$B576)</f>
        <v>18</v>
      </c>
      <c r="AI576" s="94">
        <f>SUMIFS('BAZA DANYCH'!$AB:$AB,'BAZA DANYCH'!$T:$T,AI$564,'BAZA DANYCH'!$K:$K,$C576,'BAZA DANYCH'!$A:$A,$A576,'BAZA DANYCH'!$F:$F,STATYSTYKI!$B576)</f>
        <v>22</v>
      </c>
      <c r="AJ576" s="94">
        <f>SUMIFS('BAZA DANYCH'!$AB:$AB,'BAZA DANYCH'!$T:$T,AJ$564,'BAZA DANYCH'!$K:$K,$C576,'BAZA DANYCH'!$A:$A,$A576,'BAZA DANYCH'!$F:$F,STATYSTYKI!$B576)</f>
        <v>18</v>
      </c>
    </row>
    <row r="577" spans="1:36">
      <c r="A577" s="225" t="str">
        <f t="shared" ref="A577:C577" si="81">A348</f>
        <v>Strachocin</v>
      </c>
      <c r="B577" s="225" t="str">
        <f t="shared" si="81"/>
        <v>p8_A</v>
      </c>
      <c r="C577" s="225">
        <f t="shared" si="81"/>
        <v>115</v>
      </c>
      <c r="D577" s="217">
        <f t="shared" si="70"/>
        <v>1032</v>
      </c>
      <c r="E577" s="94">
        <f>SUMIFS('BAZA DANYCH'!$AB:$AB,'BAZA DANYCH'!$T:$T,E$564,'BAZA DANYCH'!$K:$K,$C577,'BAZA DANYCH'!$A:$A,$A577,'BAZA DANYCH'!$F:$F,STATYSTYKI!$B577)</f>
        <v>0</v>
      </c>
      <c r="F577" s="94">
        <f>SUMIFS('BAZA DANYCH'!$AB:$AB,'BAZA DANYCH'!$T:$T,F$564,'BAZA DANYCH'!$K:$K,$C577,'BAZA DANYCH'!$A:$A,$A577,'BAZA DANYCH'!$F:$F,STATYSTYKI!$B577)</f>
        <v>35</v>
      </c>
      <c r="G577" s="94">
        <f>SUMIFS('BAZA DANYCH'!$AB:$AB,'BAZA DANYCH'!$T:$T,G$564,'BAZA DANYCH'!$K:$K,$C577,'BAZA DANYCH'!$A:$A,$A577,'BAZA DANYCH'!$F:$F,STATYSTYKI!$B577)</f>
        <v>69</v>
      </c>
      <c r="H577" s="94">
        <f>SUMIFS('BAZA DANYCH'!$AB:$AB,'BAZA DANYCH'!$T:$T,H$564,'BAZA DANYCH'!$K:$K,$C577,'BAZA DANYCH'!$A:$A,$A577,'BAZA DANYCH'!$F:$F,STATYSTYKI!$B577)</f>
        <v>18</v>
      </c>
      <c r="I577" s="94">
        <f>SUMIFS('BAZA DANYCH'!$AB:$AB,'BAZA DANYCH'!$T:$T,I$564,'BAZA DANYCH'!$K:$K,$C577,'BAZA DANYCH'!$A:$A,$A577,'BAZA DANYCH'!$F:$F,STATYSTYKI!$B577)</f>
        <v>40</v>
      </c>
      <c r="J577" s="94">
        <f>SUMIFS('BAZA DANYCH'!$AB:$AB,'BAZA DANYCH'!$T:$T,J$564,'BAZA DANYCH'!$K:$K,$C577,'BAZA DANYCH'!$A:$A,$A577,'BAZA DANYCH'!$F:$F,STATYSTYKI!$B577)</f>
        <v>28</v>
      </c>
      <c r="K577" s="94">
        <f>SUMIFS('BAZA DANYCH'!$AB:$AB,'BAZA DANYCH'!$T:$T,K$564,'BAZA DANYCH'!$K:$K,$C577,'BAZA DANYCH'!$A:$A,$A577,'BAZA DANYCH'!$F:$F,STATYSTYKI!$B577)</f>
        <v>26</v>
      </c>
      <c r="L577" s="94">
        <f>SUMIFS('BAZA DANYCH'!$AB:$AB,'BAZA DANYCH'!$T:$T,L$564,'BAZA DANYCH'!$K:$K,$C577,'BAZA DANYCH'!$A:$A,$A577,'BAZA DANYCH'!$F:$F,STATYSTYKI!$B577)</f>
        <v>49</v>
      </c>
      <c r="M577" s="94">
        <f>SUMIFS('BAZA DANYCH'!$AB:$AB,'BAZA DANYCH'!$T:$T,M$564,'BAZA DANYCH'!$K:$K,$C577,'BAZA DANYCH'!$A:$A,$A577,'BAZA DANYCH'!$F:$F,STATYSTYKI!$B577)</f>
        <v>33</v>
      </c>
      <c r="N577" s="94">
        <f>SUMIFS('BAZA DANYCH'!$AB:$AB,'BAZA DANYCH'!$T:$T,N$564,'BAZA DANYCH'!$K:$K,$C577,'BAZA DANYCH'!$A:$A,$A577,'BAZA DANYCH'!$F:$F,STATYSTYKI!$B577)</f>
        <v>18</v>
      </c>
      <c r="O577" s="94">
        <f>SUMIFS('BAZA DANYCH'!$AB:$AB,'BAZA DANYCH'!$T:$T,O$564,'BAZA DANYCH'!$K:$K,$C577,'BAZA DANYCH'!$A:$A,$A577,'BAZA DANYCH'!$F:$F,STATYSTYKI!$B577)</f>
        <v>40</v>
      </c>
      <c r="P577" s="94">
        <f>SUMIFS('BAZA DANYCH'!$AB:$AB,'BAZA DANYCH'!$T:$T,P$564,'BAZA DANYCH'!$K:$K,$C577,'BAZA DANYCH'!$A:$A,$A577,'BAZA DANYCH'!$F:$F,STATYSTYKI!$B577)</f>
        <v>33</v>
      </c>
      <c r="Q577" s="94">
        <f>SUMIFS('BAZA DANYCH'!$AB:$AB,'BAZA DANYCH'!$T:$T,Q$564,'BAZA DANYCH'!$K:$K,$C577,'BAZA DANYCH'!$A:$A,$A577,'BAZA DANYCH'!$F:$F,STATYSTYKI!$B577)</f>
        <v>16</v>
      </c>
      <c r="R577" s="94">
        <f>SUMIFS('BAZA DANYCH'!$AB:$AB,'BAZA DANYCH'!$T:$T,R$564,'BAZA DANYCH'!$K:$K,$C577,'BAZA DANYCH'!$A:$A,$A577,'BAZA DANYCH'!$F:$F,STATYSTYKI!$B577)</f>
        <v>18</v>
      </c>
      <c r="S577" s="94">
        <f>SUMIFS('BAZA DANYCH'!$AB:$AB,'BAZA DANYCH'!$T:$T,S$564,'BAZA DANYCH'!$K:$K,$C577,'BAZA DANYCH'!$A:$A,$A577,'BAZA DANYCH'!$F:$F,STATYSTYKI!$B577)</f>
        <v>33</v>
      </c>
      <c r="T577" s="94">
        <f>SUMIFS('BAZA DANYCH'!$AB:$AB,'BAZA DANYCH'!$T:$T,T$564,'BAZA DANYCH'!$K:$K,$C577,'BAZA DANYCH'!$A:$A,$A577,'BAZA DANYCH'!$F:$F,STATYSTYKI!$B577)</f>
        <v>40</v>
      </c>
      <c r="U577" s="94">
        <f>SUMIFS('BAZA DANYCH'!$AB:$AB,'BAZA DANYCH'!$T:$T,U$564,'BAZA DANYCH'!$K:$K,$C577,'BAZA DANYCH'!$A:$A,$A577,'BAZA DANYCH'!$F:$F,STATYSTYKI!$B577)</f>
        <v>31</v>
      </c>
      <c r="V577" s="94">
        <f>SUMIFS('BAZA DANYCH'!$AB:$AB,'BAZA DANYCH'!$T:$T,V$564,'BAZA DANYCH'!$K:$K,$C577,'BAZA DANYCH'!$A:$A,$A577,'BAZA DANYCH'!$F:$F,STATYSTYKI!$B577)</f>
        <v>20</v>
      </c>
      <c r="W577" s="94">
        <f>SUMIFS('BAZA DANYCH'!$AB:$AB,'BAZA DANYCH'!$T:$T,W$564,'BAZA DANYCH'!$K:$K,$C577,'BAZA DANYCH'!$A:$A,$A577,'BAZA DANYCH'!$F:$F,STATYSTYKI!$B577)</f>
        <v>25</v>
      </c>
      <c r="X577" s="94">
        <f>SUMIFS('BAZA DANYCH'!$AB:$AB,'BAZA DANYCH'!$T:$T,X$564,'BAZA DANYCH'!$K:$K,$C577,'BAZA DANYCH'!$A:$A,$A577,'BAZA DANYCH'!$F:$F,STATYSTYKI!$B577)</f>
        <v>30</v>
      </c>
      <c r="Y577" s="94">
        <f>SUMIFS('BAZA DANYCH'!$AB:$AB,'BAZA DANYCH'!$T:$T,Y$564,'BAZA DANYCH'!$K:$K,$C577,'BAZA DANYCH'!$A:$A,$A577,'BAZA DANYCH'!$F:$F,STATYSTYKI!$B577)</f>
        <v>48</v>
      </c>
      <c r="Z577" s="94">
        <f>SUMIFS('BAZA DANYCH'!$AB:$AB,'BAZA DANYCH'!$T:$T,Z$564,'BAZA DANYCH'!$K:$K,$C577,'BAZA DANYCH'!$A:$A,$A577,'BAZA DANYCH'!$F:$F,STATYSTYKI!$B577)</f>
        <v>36</v>
      </c>
      <c r="AA577" s="94">
        <f>SUMIFS('BAZA DANYCH'!$AB:$AB,'BAZA DANYCH'!$T:$T,AA$564,'BAZA DANYCH'!$K:$K,$C577,'BAZA DANYCH'!$A:$A,$A577,'BAZA DANYCH'!$F:$F,STATYSTYKI!$B577)</f>
        <v>19</v>
      </c>
      <c r="AB577" s="94">
        <f>SUMIFS('BAZA DANYCH'!$AB:$AB,'BAZA DANYCH'!$T:$T,AB$564,'BAZA DANYCH'!$K:$K,$C577,'BAZA DANYCH'!$A:$A,$A577,'BAZA DANYCH'!$F:$F,STATYSTYKI!$B577)</f>
        <v>46</v>
      </c>
      <c r="AC577" s="94">
        <f>SUMIFS('BAZA DANYCH'!$AB:$AB,'BAZA DANYCH'!$T:$T,AC$564,'BAZA DANYCH'!$K:$K,$C577,'BAZA DANYCH'!$A:$A,$A577,'BAZA DANYCH'!$F:$F,STATYSTYKI!$B577)</f>
        <v>45</v>
      </c>
      <c r="AD577" s="94">
        <f>SUMIFS('BAZA DANYCH'!$AB:$AB,'BAZA DANYCH'!$T:$T,AD$564,'BAZA DANYCH'!$K:$K,$C577,'BAZA DANYCH'!$A:$A,$A577,'BAZA DANYCH'!$F:$F,STATYSTYKI!$B577)</f>
        <v>32</v>
      </c>
      <c r="AE577" s="94">
        <f>SUMIFS('BAZA DANYCH'!$AB:$AB,'BAZA DANYCH'!$T:$T,AE$564,'BAZA DANYCH'!$K:$K,$C577,'BAZA DANYCH'!$A:$A,$A577,'BAZA DANYCH'!$F:$F,STATYSTYKI!$B577)</f>
        <v>31</v>
      </c>
      <c r="AF577" s="94">
        <f>SUMIFS('BAZA DANYCH'!$AB:$AB,'BAZA DANYCH'!$T:$T,AF$564,'BAZA DANYCH'!$K:$K,$C577,'BAZA DANYCH'!$A:$A,$A577,'BAZA DANYCH'!$F:$F,STATYSTYKI!$B577)</f>
        <v>20</v>
      </c>
      <c r="AG577" s="94">
        <f>SUMIFS('BAZA DANYCH'!$AB:$AB,'BAZA DANYCH'!$T:$T,AG$564,'BAZA DANYCH'!$K:$K,$C577,'BAZA DANYCH'!$A:$A,$A577,'BAZA DANYCH'!$F:$F,STATYSTYKI!$B577)</f>
        <v>30</v>
      </c>
      <c r="AH577" s="94">
        <f>SUMIFS('BAZA DANYCH'!$AB:$AB,'BAZA DANYCH'!$T:$T,AH$564,'BAZA DANYCH'!$K:$K,$C577,'BAZA DANYCH'!$A:$A,$A577,'BAZA DANYCH'!$F:$F,STATYSTYKI!$B577)</f>
        <v>35</v>
      </c>
      <c r="AI577" s="94">
        <f>SUMIFS('BAZA DANYCH'!$AB:$AB,'BAZA DANYCH'!$T:$T,AI$564,'BAZA DANYCH'!$K:$K,$C577,'BAZA DANYCH'!$A:$A,$A577,'BAZA DANYCH'!$F:$F,STATYSTYKI!$B577)</f>
        <v>58</v>
      </c>
      <c r="AJ577" s="94">
        <f>SUMIFS('BAZA DANYCH'!$AB:$AB,'BAZA DANYCH'!$T:$T,AJ$564,'BAZA DANYCH'!$K:$K,$C577,'BAZA DANYCH'!$A:$A,$A577,'BAZA DANYCH'!$F:$F,STATYSTYKI!$B577)</f>
        <v>30</v>
      </c>
    </row>
    <row r="578" spans="1:36">
      <c r="A578" s="225" t="str">
        <f t="shared" ref="A578:C578" si="82">A349</f>
        <v>Leśnica</v>
      </c>
      <c r="B578" s="225" t="str">
        <f t="shared" si="82"/>
        <v>p27_A</v>
      </c>
      <c r="C578" s="225">
        <f t="shared" si="82"/>
        <v>117</v>
      </c>
      <c r="D578" s="217">
        <f t="shared" si="70"/>
        <v>166</v>
      </c>
      <c r="E578" s="94">
        <f>SUMIFS('BAZA DANYCH'!$AB:$AB,'BAZA DANYCH'!$T:$T,E$564,'BAZA DANYCH'!$K:$K,$C578,'BAZA DANYCH'!$A:$A,$A578,'BAZA DANYCH'!$F:$F,STATYSTYKI!$B578)</f>
        <v>10</v>
      </c>
      <c r="F578" s="94">
        <f>SUMIFS('BAZA DANYCH'!$AB:$AB,'BAZA DANYCH'!$T:$T,F$564,'BAZA DANYCH'!$K:$K,$C578,'BAZA DANYCH'!$A:$A,$A578,'BAZA DANYCH'!$F:$F,STATYSTYKI!$B578)</f>
        <v>0</v>
      </c>
      <c r="G578" s="94">
        <f>SUMIFS('BAZA DANYCH'!$AB:$AB,'BAZA DANYCH'!$T:$T,G$564,'BAZA DANYCH'!$K:$K,$C578,'BAZA DANYCH'!$A:$A,$A578,'BAZA DANYCH'!$F:$F,STATYSTYKI!$B578)</f>
        <v>10</v>
      </c>
      <c r="H578" s="94">
        <f>SUMIFS('BAZA DANYCH'!$AB:$AB,'BAZA DANYCH'!$T:$T,H$564,'BAZA DANYCH'!$K:$K,$C578,'BAZA DANYCH'!$A:$A,$A578,'BAZA DANYCH'!$F:$F,STATYSTYKI!$B578)</f>
        <v>0</v>
      </c>
      <c r="I578" s="94">
        <f>SUMIFS('BAZA DANYCH'!$AB:$AB,'BAZA DANYCH'!$T:$T,I$564,'BAZA DANYCH'!$K:$K,$C578,'BAZA DANYCH'!$A:$A,$A578,'BAZA DANYCH'!$F:$F,STATYSTYKI!$B578)</f>
        <v>0</v>
      </c>
      <c r="J578" s="94">
        <f>SUMIFS('BAZA DANYCH'!$AB:$AB,'BAZA DANYCH'!$T:$T,J$564,'BAZA DANYCH'!$K:$K,$C578,'BAZA DANYCH'!$A:$A,$A578,'BAZA DANYCH'!$F:$F,STATYSTYKI!$B578)</f>
        <v>10</v>
      </c>
      <c r="K578" s="94">
        <f>SUMIFS('BAZA DANYCH'!$AB:$AB,'BAZA DANYCH'!$T:$T,K$564,'BAZA DANYCH'!$K:$K,$C578,'BAZA DANYCH'!$A:$A,$A578,'BAZA DANYCH'!$F:$F,STATYSTYKI!$B578)</f>
        <v>10</v>
      </c>
      <c r="L578" s="94">
        <f>SUMIFS('BAZA DANYCH'!$AB:$AB,'BAZA DANYCH'!$T:$T,L$564,'BAZA DANYCH'!$K:$K,$C578,'BAZA DANYCH'!$A:$A,$A578,'BAZA DANYCH'!$F:$F,STATYSTYKI!$B578)</f>
        <v>10</v>
      </c>
      <c r="M578" s="94">
        <f>SUMIFS('BAZA DANYCH'!$AB:$AB,'BAZA DANYCH'!$T:$T,M$564,'BAZA DANYCH'!$K:$K,$C578,'BAZA DANYCH'!$A:$A,$A578,'BAZA DANYCH'!$F:$F,STATYSTYKI!$B578)</f>
        <v>10</v>
      </c>
      <c r="N578" s="94">
        <f>SUMIFS('BAZA DANYCH'!$AB:$AB,'BAZA DANYCH'!$T:$T,N$564,'BAZA DANYCH'!$K:$K,$C578,'BAZA DANYCH'!$A:$A,$A578,'BAZA DANYCH'!$F:$F,STATYSTYKI!$B578)</f>
        <v>0</v>
      </c>
      <c r="O578" s="94">
        <f>SUMIFS('BAZA DANYCH'!$AB:$AB,'BAZA DANYCH'!$T:$T,O$564,'BAZA DANYCH'!$K:$K,$C578,'BAZA DANYCH'!$A:$A,$A578,'BAZA DANYCH'!$F:$F,STATYSTYKI!$B578)</f>
        <v>0</v>
      </c>
      <c r="P578" s="94">
        <f>SUMIFS('BAZA DANYCH'!$AB:$AB,'BAZA DANYCH'!$T:$T,P$564,'BAZA DANYCH'!$K:$K,$C578,'BAZA DANYCH'!$A:$A,$A578,'BAZA DANYCH'!$F:$F,STATYSTYKI!$B578)</f>
        <v>10</v>
      </c>
      <c r="Q578" s="94">
        <f>SUMIFS('BAZA DANYCH'!$AB:$AB,'BAZA DANYCH'!$T:$T,Q$564,'BAZA DANYCH'!$K:$K,$C578,'BAZA DANYCH'!$A:$A,$A578,'BAZA DANYCH'!$F:$F,STATYSTYKI!$B578)</f>
        <v>10</v>
      </c>
      <c r="R578" s="94">
        <f>SUMIFS('BAZA DANYCH'!$AB:$AB,'BAZA DANYCH'!$T:$T,R$564,'BAZA DANYCH'!$K:$K,$C578,'BAZA DANYCH'!$A:$A,$A578,'BAZA DANYCH'!$F:$F,STATYSTYKI!$B578)</f>
        <v>0</v>
      </c>
      <c r="S578" s="94">
        <f>SUMIFS('BAZA DANYCH'!$AB:$AB,'BAZA DANYCH'!$T:$T,S$564,'BAZA DANYCH'!$K:$K,$C578,'BAZA DANYCH'!$A:$A,$A578,'BAZA DANYCH'!$F:$F,STATYSTYKI!$B578)</f>
        <v>0</v>
      </c>
      <c r="T578" s="94">
        <f>SUMIFS('BAZA DANYCH'!$AB:$AB,'BAZA DANYCH'!$T:$T,T$564,'BAZA DANYCH'!$K:$K,$C578,'BAZA DANYCH'!$A:$A,$A578,'BAZA DANYCH'!$F:$F,STATYSTYKI!$B578)</f>
        <v>0</v>
      </c>
      <c r="U578" s="94">
        <f>SUMIFS('BAZA DANYCH'!$AB:$AB,'BAZA DANYCH'!$T:$T,U$564,'BAZA DANYCH'!$K:$K,$C578,'BAZA DANYCH'!$A:$A,$A578,'BAZA DANYCH'!$F:$F,STATYSTYKI!$B578)</f>
        <v>0</v>
      </c>
      <c r="V578" s="94">
        <f>SUMIFS('BAZA DANYCH'!$AB:$AB,'BAZA DANYCH'!$T:$T,V$564,'BAZA DANYCH'!$K:$K,$C578,'BAZA DANYCH'!$A:$A,$A578,'BAZA DANYCH'!$F:$F,STATYSTYKI!$B578)</f>
        <v>0</v>
      </c>
      <c r="W578" s="94">
        <f>SUMIFS('BAZA DANYCH'!$AB:$AB,'BAZA DANYCH'!$T:$T,W$564,'BAZA DANYCH'!$K:$K,$C578,'BAZA DANYCH'!$A:$A,$A578,'BAZA DANYCH'!$F:$F,STATYSTYKI!$B578)</f>
        <v>0</v>
      </c>
      <c r="X578" s="94">
        <f>SUMIFS('BAZA DANYCH'!$AB:$AB,'BAZA DANYCH'!$T:$T,X$564,'BAZA DANYCH'!$K:$K,$C578,'BAZA DANYCH'!$A:$A,$A578,'BAZA DANYCH'!$F:$F,STATYSTYKI!$B578)</f>
        <v>0</v>
      </c>
      <c r="Y578" s="94">
        <f>SUMIFS('BAZA DANYCH'!$AB:$AB,'BAZA DANYCH'!$T:$T,Y$564,'BAZA DANYCH'!$K:$K,$C578,'BAZA DANYCH'!$A:$A,$A578,'BAZA DANYCH'!$F:$F,STATYSTYKI!$B578)</f>
        <v>0</v>
      </c>
      <c r="Z578" s="94">
        <f>SUMIFS('BAZA DANYCH'!$AB:$AB,'BAZA DANYCH'!$T:$T,Z$564,'BAZA DANYCH'!$K:$K,$C578,'BAZA DANYCH'!$A:$A,$A578,'BAZA DANYCH'!$F:$F,STATYSTYKI!$B578)</f>
        <v>0</v>
      </c>
      <c r="AA578" s="94">
        <f>SUMIFS('BAZA DANYCH'!$AB:$AB,'BAZA DANYCH'!$T:$T,AA$564,'BAZA DANYCH'!$K:$K,$C578,'BAZA DANYCH'!$A:$A,$A578,'BAZA DANYCH'!$F:$F,STATYSTYKI!$B578)</f>
        <v>0</v>
      </c>
      <c r="AB578" s="94">
        <f>SUMIFS('BAZA DANYCH'!$AB:$AB,'BAZA DANYCH'!$T:$T,AB$564,'BAZA DANYCH'!$K:$K,$C578,'BAZA DANYCH'!$A:$A,$A578,'BAZA DANYCH'!$F:$F,STATYSTYKI!$B578)</f>
        <v>20</v>
      </c>
      <c r="AC578" s="94">
        <f>SUMIFS('BAZA DANYCH'!$AB:$AB,'BAZA DANYCH'!$T:$T,AC$564,'BAZA DANYCH'!$K:$K,$C578,'BAZA DANYCH'!$A:$A,$A578,'BAZA DANYCH'!$F:$F,STATYSTYKI!$B578)</f>
        <v>10</v>
      </c>
      <c r="AD578" s="94">
        <f>SUMIFS('BAZA DANYCH'!$AB:$AB,'BAZA DANYCH'!$T:$T,AD$564,'BAZA DANYCH'!$K:$K,$C578,'BAZA DANYCH'!$A:$A,$A578,'BAZA DANYCH'!$F:$F,STATYSTYKI!$B578)</f>
        <v>0</v>
      </c>
      <c r="AE578" s="94">
        <f>SUMIFS('BAZA DANYCH'!$AB:$AB,'BAZA DANYCH'!$T:$T,AE$564,'BAZA DANYCH'!$K:$K,$C578,'BAZA DANYCH'!$A:$A,$A578,'BAZA DANYCH'!$F:$F,STATYSTYKI!$B578)</f>
        <v>0</v>
      </c>
      <c r="AF578" s="94">
        <f>SUMIFS('BAZA DANYCH'!$AB:$AB,'BAZA DANYCH'!$T:$T,AF$564,'BAZA DANYCH'!$K:$K,$C578,'BAZA DANYCH'!$A:$A,$A578,'BAZA DANYCH'!$F:$F,STATYSTYKI!$B578)</f>
        <v>0</v>
      </c>
      <c r="AG578" s="94">
        <f>SUMIFS('BAZA DANYCH'!$AB:$AB,'BAZA DANYCH'!$T:$T,AG$564,'BAZA DANYCH'!$K:$K,$C578,'BAZA DANYCH'!$A:$A,$A578,'BAZA DANYCH'!$F:$F,STATYSTYKI!$B578)</f>
        <v>0</v>
      </c>
      <c r="AH578" s="94">
        <f>SUMIFS('BAZA DANYCH'!$AB:$AB,'BAZA DANYCH'!$T:$T,AH$564,'BAZA DANYCH'!$K:$K,$C578,'BAZA DANYCH'!$A:$A,$A578,'BAZA DANYCH'!$F:$F,STATYSTYKI!$B578)</f>
        <v>36</v>
      </c>
      <c r="AI578" s="94">
        <f>SUMIFS('BAZA DANYCH'!$AB:$AB,'BAZA DANYCH'!$T:$T,AI$564,'BAZA DANYCH'!$K:$K,$C578,'BAZA DANYCH'!$A:$A,$A578,'BAZA DANYCH'!$F:$F,STATYSTYKI!$B578)</f>
        <v>20</v>
      </c>
      <c r="AJ578" s="94">
        <f>SUMIFS('BAZA DANYCH'!$AB:$AB,'BAZA DANYCH'!$T:$T,AJ$564,'BAZA DANYCH'!$K:$K,$C578,'BAZA DANYCH'!$A:$A,$A578,'BAZA DANYCH'!$F:$F,STATYSTYKI!$B578)</f>
        <v>0</v>
      </c>
    </row>
    <row r="579" spans="1:36">
      <c r="A579" s="225" t="str">
        <f t="shared" ref="A579:C579" si="83">A350</f>
        <v>Strachocin</v>
      </c>
      <c r="B579" s="225" t="str">
        <f t="shared" si="83"/>
        <v>p8_A</v>
      </c>
      <c r="C579" s="225">
        <f t="shared" si="83"/>
        <v>118</v>
      </c>
      <c r="D579" s="217">
        <f t="shared" si="70"/>
        <v>139</v>
      </c>
      <c r="E579" s="94">
        <f>SUMIFS('BAZA DANYCH'!$AB:$AB,'BAZA DANYCH'!$T:$T,E$564,'BAZA DANYCH'!$K:$K,$C579,'BAZA DANYCH'!$A:$A,$A579,'BAZA DANYCH'!$F:$F,STATYSTYKI!$B579)</f>
        <v>0</v>
      </c>
      <c r="F579" s="94">
        <f>SUMIFS('BAZA DANYCH'!$AB:$AB,'BAZA DANYCH'!$T:$T,F$564,'BAZA DANYCH'!$K:$K,$C579,'BAZA DANYCH'!$A:$A,$A579,'BAZA DANYCH'!$F:$F,STATYSTYKI!$B579)</f>
        <v>0</v>
      </c>
      <c r="G579" s="94">
        <f>SUMIFS('BAZA DANYCH'!$AB:$AB,'BAZA DANYCH'!$T:$T,G$564,'BAZA DANYCH'!$K:$K,$C579,'BAZA DANYCH'!$A:$A,$A579,'BAZA DANYCH'!$F:$F,STATYSTYKI!$B579)</f>
        <v>0</v>
      </c>
      <c r="H579" s="94">
        <f>SUMIFS('BAZA DANYCH'!$AB:$AB,'BAZA DANYCH'!$T:$T,H$564,'BAZA DANYCH'!$K:$K,$C579,'BAZA DANYCH'!$A:$A,$A579,'BAZA DANYCH'!$F:$F,STATYSTYKI!$B579)</f>
        <v>14</v>
      </c>
      <c r="I579" s="94">
        <f>SUMIFS('BAZA DANYCH'!$AB:$AB,'BAZA DANYCH'!$T:$T,I$564,'BAZA DANYCH'!$K:$K,$C579,'BAZA DANYCH'!$A:$A,$A579,'BAZA DANYCH'!$F:$F,STATYSTYKI!$B579)</f>
        <v>0</v>
      </c>
      <c r="J579" s="94">
        <f>SUMIFS('BAZA DANYCH'!$AB:$AB,'BAZA DANYCH'!$T:$T,J$564,'BAZA DANYCH'!$K:$K,$C579,'BAZA DANYCH'!$A:$A,$A579,'BAZA DANYCH'!$F:$F,STATYSTYKI!$B579)</f>
        <v>0</v>
      </c>
      <c r="K579" s="94">
        <f>SUMIFS('BAZA DANYCH'!$AB:$AB,'BAZA DANYCH'!$T:$T,K$564,'BAZA DANYCH'!$K:$K,$C579,'BAZA DANYCH'!$A:$A,$A579,'BAZA DANYCH'!$F:$F,STATYSTYKI!$B579)</f>
        <v>0</v>
      </c>
      <c r="L579" s="94">
        <f>SUMIFS('BAZA DANYCH'!$AB:$AB,'BAZA DANYCH'!$T:$T,L$564,'BAZA DANYCH'!$K:$K,$C579,'BAZA DANYCH'!$A:$A,$A579,'BAZA DANYCH'!$F:$F,STATYSTYKI!$B579)</f>
        <v>0</v>
      </c>
      <c r="M579" s="94">
        <f>SUMIFS('BAZA DANYCH'!$AB:$AB,'BAZA DANYCH'!$T:$T,M$564,'BAZA DANYCH'!$K:$K,$C579,'BAZA DANYCH'!$A:$A,$A579,'BAZA DANYCH'!$F:$F,STATYSTYKI!$B579)</f>
        <v>9</v>
      </c>
      <c r="N579" s="94">
        <f>SUMIFS('BAZA DANYCH'!$AB:$AB,'BAZA DANYCH'!$T:$T,N$564,'BAZA DANYCH'!$K:$K,$C579,'BAZA DANYCH'!$A:$A,$A579,'BAZA DANYCH'!$F:$F,STATYSTYKI!$B579)</f>
        <v>0</v>
      </c>
      <c r="O579" s="94">
        <f>SUMIFS('BAZA DANYCH'!$AB:$AB,'BAZA DANYCH'!$T:$T,O$564,'BAZA DANYCH'!$K:$K,$C579,'BAZA DANYCH'!$A:$A,$A579,'BAZA DANYCH'!$F:$F,STATYSTYKI!$B579)</f>
        <v>15</v>
      </c>
      <c r="P579" s="94">
        <f>SUMIFS('BAZA DANYCH'!$AB:$AB,'BAZA DANYCH'!$T:$T,P$564,'BAZA DANYCH'!$K:$K,$C579,'BAZA DANYCH'!$A:$A,$A579,'BAZA DANYCH'!$F:$F,STATYSTYKI!$B579)</f>
        <v>0</v>
      </c>
      <c r="Q579" s="94">
        <f>SUMIFS('BAZA DANYCH'!$AB:$AB,'BAZA DANYCH'!$T:$T,Q$564,'BAZA DANYCH'!$K:$K,$C579,'BAZA DANYCH'!$A:$A,$A579,'BAZA DANYCH'!$F:$F,STATYSTYKI!$B579)</f>
        <v>0</v>
      </c>
      <c r="R579" s="94">
        <f>SUMIFS('BAZA DANYCH'!$AB:$AB,'BAZA DANYCH'!$T:$T,R$564,'BAZA DANYCH'!$K:$K,$C579,'BAZA DANYCH'!$A:$A,$A579,'BAZA DANYCH'!$F:$F,STATYSTYKI!$B579)</f>
        <v>9</v>
      </c>
      <c r="S579" s="94">
        <f>SUMIFS('BAZA DANYCH'!$AB:$AB,'BAZA DANYCH'!$T:$T,S$564,'BAZA DANYCH'!$K:$K,$C579,'BAZA DANYCH'!$A:$A,$A579,'BAZA DANYCH'!$F:$F,STATYSTYKI!$B579)</f>
        <v>28</v>
      </c>
      <c r="T579" s="94">
        <f>SUMIFS('BAZA DANYCH'!$AB:$AB,'BAZA DANYCH'!$T:$T,T$564,'BAZA DANYCH'!$K:$K,$C579,'BAZA DANYCH'!$A:$A,$A579,'BAZA DANYCH'!$F:$F,STATYSTYKI!$B579)</f>
        <v>0</v>
      </c>
      <c r="U579" s="94">
        <f>SUMIFS('BAZA DANYCH'!$AB:$AB,'BAZA DANYCH'!$T:$T,U$564,'BAZA DANYCH'!$K:$K,$C579,'BAZA DANYCH'!$A:$A,$A579,'BAZA DANYCH'!$F:$F,STATYSTYKI!$B579)</f>
        <v>0</v>
      </c>
      <c r="V579" s="94">
        <f>SUMIFS('BAZA DANYCH'!$AB:$AB,'BAZA DANYCH'!$T:$T,V$564,'BAZA DANYCH'!$K:$K,$C579,'BAZA DANYCH'!$A:$A,$A579,'BAZA DANYCH'!$F:$F,STATYSTYKI!$B579)</f>
        <v>0</v>
      </c>
      <c r="W579" s="94">
        <f>SUMIFS('BAZA DANYCH'!$AB:$AB,'BAZA DANYCH'!$T:$T,W$564,'BAZA DANYCH'!$K:$K,$C579,'BAZA DANYCH'!$A:$A,$A579,'BAZA DANYCH'!$F:$F,STATYSTYKI!$B579)</f>
        <v>0</v>
      </c>
      <c r="X579" s="94">
        <f>SUMIFS('BAZA DANYCH'!$AB:$AB,'BAZA DANYCH'!$T:$T,X$564,'BAZA DANYCH'!$K:$K,$C579,'BAZA DANYCH'!$A:$A,$A579,'BAZA DANYCH'!$F:$F,STATYSTYKI!$B579)</f>
        <v>0</v>
      </c>
      <c r="Y579" s="94">
        <f>SUMIFS('BAZA DANYCH'!$AB:$AB,'BAZA DANYCH'!$T:$T,Y$564,'BAZA DANYCH'!$K:$K,$C579,'BAZA DANYCH'!$A:$A,$A579,'BAZA DANYCH'!$F:$F,STATYSTYKI!$B579)</f>
        <v>10</v>
      </c>
      <c r="Z579" s="94">
        <f>SUMIFS('BAZA DANYCH'!$AB:$AB,'BAZA DANYCH'!$T:$T,Z$564,'BAZA DANYCH'!$K:$K,$C579,'BAZA DANYCH'!$A:$A,$A579,'BAZA DANYCH'!$F:$F,STATYSTYKI!$B579)</f>
        <v>0</v>
      </c>
      <c r="AA579" s="94">
        <f>SUMIFS('BAZA DANYCH'!$AB:$AB,'BAZA DANYCH'!$T:$T,AA$564,'BAZA DANYCH'!$K:$K,$C579,'BAZA DANYCH'!$A:$A,$A579,'BAZA DANYCH'!$F:$F,STATYSTYKI!$B579)</f>
        <v>0</v>
      </c>
      <c r="AB579" s="94">
        <f>SUMIFS('BAZA DANYCH'!$AB:$AB,'BAZA DANYCH'!$T:$T,AB$564,'BAZA DANYCH'!$K:$K,$C579,'BAZA DANYCH'!$A:$A,$A579,'BAZA DANYCH'!$F:$F,STATYSTYKI!$B579)</f>
        <v>15</v>
      </c>
      <c r="AC579" s="94">
        <f>SUMIFS('BAZA DANYCH'!$AB:$AB,'BAZA DANYCH'!$T:$T,AC$564,'BAZA DANYCH'!$K:$K,$C579,'BAZA DANYCH'!$A:$A,$A579,'BAZA DANYCH'!$F:$F,STATYSTYKI!$B579)</f>
        <v>10</v>
      </c>
      <c r="AD579" s="94">
        <f>SUMIFS('BAZA DANYCH'!$AB:$AB,'BAZA DANYCH'!$T:$T,AD$564,'BAZA DANYCH'!$K:$K,$C579,'BAZA DANYCH'!$A:$A,$A579,'BAZA DANYCH'!$F:$F,STATYSTYKI!$B579)</f>
        <v>10</v>
      </c>
      <c r="AE579" s="94">
        <f>SUMIFS('BAZA DANYCH'!$AB:$AB,'BAZA DANYCH'!$T:$T,AE$564,'BAZA DANYCH'!$K:$K,$C579,'BAZA DANYCH'!$A:$A,$A579,'BAZA DANYCH'!$F:$F,STATYSTYKI!$B579)</f>
        <v>0</v>
      </c>
      <c r="AF579" s="94">
        <f>SUMIFS('BAZA DANYCH'!$AB:$AB,'BAZA DANYCH'!$T:$T,AF$564,'BAZA DANYCH'!$K:$K,$C579,'BAZA DANYCH'!$A:$A,$A579,'BAZA DANYCH'!$F:$F,STATYSTYKI!$B579)</f>
        <v>9</v>
      </c>
      <c r="AG579" s="94">
        <f>SUMIFS('BAZA DANYCH'!$AB:$AB,'BAZA DANYCH'!$T:$T,AG$564,'BAZA DANYCH'!$K:$K,$C579,'BAZA DANYCH'!$A:$A,$A579,'BAZA DANYCH'!$F:$F,STATYSTYKI!$B579)</f>
        <v>0</v>
      </c>
      <c r="AH579" s="94">
        <f>SUMIFS('BAZA DANYCH'!$AB:$AB,'BAZA DANYCH'!$T:$T,AH$564,'BAZA DANYCH'!$K:$K,$C579,'BAZA DANYCH'!$A:$A,$A579,'BAZA DANYCH'!$F:$F,STATYSTYKI!$B579)</f>
        <v>10</v>
      </c>
      <c r="AI579" s="94">
        <f>SUMIFS('BAZA DANYCH'!$AB:$AB,'BAZA DANYCH'!$T:$T,AI$564,'BAZA DANYCH'!$K:$K,$C579,'BAZA DANYCH'!$A:$A,$A579,'BAZA DANYCH'!$F:$F,STATYSTYKI!$B579)</f>
        <v>0</v>
      </c>
      <c r="AJ579" s="94">
        <f>SUMIFS('BAZA DANYCH'!$AB:$AB,'BAZA DANYCH'!$T:$T,AJ$564,'BAZA DANYCH'!$K:$K,$C579,'BAZA DANYCH'!$A:$A,$A579,'BAZA DANYCH'!$F:$F,STATYSTYKI!$B579)</f>
        <v>0</v>
      </c>
    </row>
    <row r="580" spans="1:36">
      <c r="A580" s="225" t="str">
        <f t="shared" ref="A580:C580" si="84">A351</f>
        <v>Księże</v>
      </c>
      <c r="B580" s="225" t="str">
        <f t="shared" si="84"/>
        <v>p9_A</v>
      </c>
      <c r="C580" s="225">
        <f t="shared" si="84"/>
        <v>120</v>
      </c>
      <c r="D580" s="217">
        <f t="shared" si="70"/>
        <v>144</v>
      </c>
      <c r="E580" s="94">
        <f>SUMIFS('BAZA DANYCH'!$AB:$AB,'BAZA DANYCH'!$T:$T,E$564,'BAZA DANYCH'!$K:$K,$C580,'BAZA DANYCH'!$A:$A,$A580,'BAZA DANYCH'!$F:$F,STATYSTYKI!$B580)</f>
        <v>0</v>
      </c>
      <c r="F580" s="94">
        <f>SUMIFS('BAZA DANYCH'!$AB:$AB,'BAZA DANYCH'!$T:$T,F$564,'BAZA DANYCH'!$K:$K,$C580,'BAZA DANYCH'!$A:$A,$A580,'BAZA DANYCH'!$F:$F,STATYSTYKI!$B580)</f>
        <v>0</v>
      </c>
      <c r="G580" s="94">
        <f>SUMIFS('BAZA DANYCH'!$AB:$AB,'BAZA DANYCH'!$T:$T,G$564,'BAZA DANYCH'!$K:$K,$C580,'BAZA DANYCH'!$A:$A,$A580,'BAZA DANYCH'!$F:$F,STATYSTYKI!$B580)</f>
        <v>9</v>
      </c>
      <c r="H580" s="94">
        <f>SUMIFS('BAZA DANYCH'!$AB:$AB,'BAZA DANYCH'!$T:$T,H$564,'BAZA DANYCH'!$K:$K,$C580,'BAZA DANYCH'!$A:$A,$A580,'BAZA DANYCH'!$F:$F,STATYSTYKI!$B580)</f>
        <v>0</v>
      </c>
      <c r="I580" s="94">
        <f>SUMIFS('BAZA DANYCH'!$AB:$AB,'BAZA DANYCH'!$T:$T,I$564,'BAZA DANYCH'!$K:$K,$C580,'BAZA DANYCH'!$A:$A,$A580,'BAZA DANYCH'!$F:$F,STATYSTYKI!$B580)</f>
        <v>9</v>
      </c>
      <c r="J580" s="94">
        <f>SUMIFS('BAZA DANYCH'!$AB:$AB,'BAZA DANYCH'!$T:$T,J$564,'BAZA DANYCH'!$K:$K,$C580,'BAZA DANYCH'!$A:$A,$A580,'BAZA DANYCH'!$F:$F,STATYSTYKI!$B580)</f>
        <v>9</v>
      </c>
      <c r="K580" s="94">
        <f>SUMIFS('BAZA DANYCH'!$AB:$AB,'BAZA DANYCH'!$T:$T,K$564,'BAZA DANYCH'!$K:$K,$C580,'BAZA DANYCH'!$A:$A,$A580,'BAZA DANYCH'!$F:$F,STATYSTYKI!$B580)</f>
        <v>0</v>
      </c>
      <c r="L580" s="94">
        <f>SUMIFS('BAZA DANYCH'!$AB:$AB,'BAZA DANYCH'!$T:$T,L$564,'BAZA DANYCH'!$K:$K,$C580,'BAZA DANYCH'!$A:$A,$A580,'BAZA DANYCH'!$F:$F,STATYSTYKI!$B580)</f>
        <v>0</v>
      </c>
      <c r="M580" s="94">
        <f>SUMIFS('BAZA DANYCH'!$AB:$AB,'BAZA DANYCH'!$T:$T,M$564,'BAZA DANYCH'!$K:$K,$C580,'BAZA DANYCH'!$A:$A,$A580,'BAZA DANYCH'!$F:$F,STATYSTYKI!$B580)</f>
        <v>0</v>
      </c>
      <c r="N580" s="94">
        <f>SUMIFS('BAZA DANYCH'!$AB:$AB,'BAZA DANYCH'!$T:$T,N$564,'BAZA DANYCH'!$K:$K,$C580,'BAZA DANYCH'!$A:$A,$A580,'BAZA DANYCH'!$F:$F,STATYSTYKI!$B580)</f>
        <v>9</v>
      </c>
      <c r="O580" s="94">
        <f>SUMIFS('BAZA DANYCH'!$AB:$AB,'BAZA DANYCH'!$T:$T,O$564,'BAZA DANYCH'!$K:$K,$C580,'BAZA DANYCH'!$A:$A,$A580,'BAZA DANYCH'!$F:$F,STATYSTYKI!$B580)</f>
        <v>0</v>
      </c>
      <c r="P580" s="94">
        <f>SUMIFS('BAZA DANYCH'!$AB:$AB,'BAZA DANYCH'!$T:$T,P$564,'BAZA DANYCH'!$K:$K,$C580,'BAZA DANYCH'!$A:$A,$A580,'BAZA DANYCH'!$F:$F,STATYSTYKI!$B580)</f>
        <v>0</v>
      </c>
      <c r="Q580" s="94">
        <f>SUMIFS('BAZA DANYCH'!$AB:$AB,'BAZA DANYCH'!$T:$T,Q$564,'BAZA DANYCH'!$K:$K,$C580,'BAZA DANYCH'!$A:$A,$A580,'BAZA DANYCH'!$F:$F,STATYSTYKI!$B580)</f>
        <v>0</v>
      </c>
      <c r="R580" s="94">
        <f>SUMIFS('BAZA DANYCH'!$AB:$AB,'BAZA DANYCH'!$T:$T,R$564,'BAZA DANYCH'!$K:$K,$C580,'BAZA DANYCH'!$A:$A,$A580,'BAZA DANYCH'!$F:$F,STATYSTYKI!$B580)</f>
        <v>0</v>
      </c>
      <c r="S580" s="94">
        <f>SUMIFS('BAZA DANYCH'!$AB:$AB,'BAZA DANYCH'!$T:$T,S$564,'BAZA DANYCH'!$K:$K,$C580,'BAZA DANYCH'!$A:$A,$A580,'BAZA DANYCH'!$F:$F,STATYSTYKI!$B580)</f>
        <v>0</v>
      </c>
      <c r="T580" s="94">
        <f>SUMIFS('BAZA DANYCH'!$AB:$AB,'BAZA DANYCH'!$T:$T,T$564,'BAZA DANYCH'!$K:$K,$C580,'BAZA DANYCH'!$A:$A,$A580,'BAZA DANYCH'!$F:$F,STATYSTYKI!$B580)</f>
        <v>0</v>
      </c>
      <c r="U580" s="94">
        <f>SUMIFS('BAZA DANYCH'!$AB:$AB,'BAZA DANYCH'!$T:$T,U$564,'BAZA DANYCH'!$K:$K,$C580,'BAZA DANYCH'!$A:$A,$A580,'BAZA DANYCH'!$F:$F,STATYSTYKI!$B580)</f>
        <v>18</v>
      </c>
      <c r="V580" s="94">
        <f>SUMIFS('BAZA DANYCH'!$AB:$AB,'BAZA DANYCH'!$T:$T,V$564,'BAZA DANYCH'!$K:$K,$C580,'BAZA DANYCH'!$A:$A,$A580,'BAZA DANYCH'!$F:$F,STATYSTYKI!$B580)</f>
        <v>9</v>
      </c>
      <c r="W580" s="94">
        <f>SUMIFS('BAZA DANYCH'!$AB:$AB,'BAZA DANYCH'!$T:$T,W$564,'BAZA DANYCH'!$K:$K,$C580,'BAZA DANYCH'!$A:$A,$A580,'BAZA DANYCH'!$F:$F,STATYSTYKI!$B580)</f>
        <v>0</v>
      </c>
      <c r="X580" s="94">
        <f>SUMIFS('BAZA DANYCH'!$AB:$AB,'BAZA DANYCH'!$T:$T,X$564,'BAZA DANYCH'!$K:$K,$C580,'BAZA DANYCH'!$A:$A,$A580,'BAZA DANYCH'!$F:$F,STATYSTYKI!$B580)</f>
        <v>0</v>
      </c>
      <c r="Y580" s="94">
        <f>SUMIFS('BAZA DANYCH'!$AB:$AB,'BAZA DANYCH'!$T:$T,Y$564,'BAZA DANYCH'!$K:$K,$C580,'BAZA DANYCH'!$A:$A,$A580,'BAZA DANYCH'!$F:$F,STATYSTYKI!$B580)</f>
        <v>0</v>
      </c>
      <c r="Z580" s="94">
        <f>SUMIFS('BAZA DANYCH'!$AB:$AB,'BAZA DANYCH'!$T:$T,Z$564,'BAZA DANYCH'!$K:$K,$C580,'BAZA DANYCH'!$A:$A,$A580,'BAZA DANYCH'!$F:$F,STATYSTYKI!$B580)</f>
        <v>18</v>
      </c>
      <c r="AA580" s="94">
        <f>SUMIFS('BAZA DANYCH'!$AB:$AB,'BAZA DANYCH'!$T:$T,AA$564,'BAZA DANYCH'!$K:$K,$C580,'BAZA DANYCH'!$A:$A,$A580,'BAZA DANYCH'!$F:$F,STATYSTYKI!$B580)</f>
        <v>0</v>
      </c>
      <c r="AB580" s="94">
        <f>SUMIFS('BAZA DANYCH'!$AB:$AB,'BAZA DANYCH'!$T:$T,AB$564,'BAZA DANYCH'!$K:$K,$C580,'BAZA DANYCH'!$A:$A,$A580,'BAZA DANYCH'!$F:$F,STATYSTYKI!$B580)</f>
        <v>18</v>
      </c>
      <c r="AC580" s="94">
        <f>SUMIFS('BAZA DANYCH'!$AB:$AB,'BAZA DANYCH'!$T:$T,AC$564,'BAZA DANYCH'!$K:$K,$C580,'BAZA DANYCH'!$A:$A,$A580,'BAZA DANYCH'!$F:$F,STATYSTYKI!$B580)</f>
        <v>9</v>
      </c>
      <c r="AD580" s="94">
        <f>SUMIFS('BAZA DANYCH'!$AB:$AB,'BAZA DANYCH'!$T:$T,AD$564,'BAZA DANYCH'!$K:$K,$C580,'BAZA DANYCH'!$A:$A,$A580,'BAZA DANYCH'!$F:$F,STATYSTYKI!$B580)</f>
        <v>0</v>
      </c>
      <c r="AE580" s="94">
        <f>SUMIFS('BAZA DANYCH'!$AB:$AB,'BAZA DANYCH'!$T:$T,AE$564,'BAZA DANYCH'!$K:$K,$C580,'BAZA DANYCH'!$A:$A,$A580,'BAZA DANYCH'!$F:$F,STATYSTYKI!$B580)</f>
        <v>9</v>
      </c>
      <c r="AF580" s="94">
        <f>SUMIFS('BAZA DANYCH'!$AB:$AB,'BAZA DANYCH'!$T:$T,AF$564,'BAZA DANYCH'!$K:$K,$C580,'BAZA DANYCH'!$A:$A,$A580,'BAZA DANYCH'!$F:$F,STATYSTYKI!$B580)</f>
        <v>9</v>
      </c>
      <c r="AG580" s="94">
        <f>SUMIFS('BAZA DANYCH'!$AB:$AB,'BAZA DANYCH'!$T:$T,AG$564,'BAZA DANYCH'!$K:$K,$C580,'BAZA DANYCH'!$A:$A,$A580,'BAZA DANYCH'!$F:$F,STATYSTYKI!$B580)</f>
        <v>9</v>
      </c>
      <c r="AH580" s="94">
        <f>SUMIFS('BAZA DANYCH'!$AB:$AB,'BAZA DANYCH'!$T:$T,AH$564,'BAZA DANYCH'!$K:$K,$C580,'BAZA DANYCH'!$A:$A,$A580,'BAZA DANYCH'!$F:$F,STATYSTYKI!$B580)</f>
        <v>9</v>
      </c>
      <c r="AI580" s="94">
        <f>SUMIFS('BAZA DANYCH'!$AB:$AB,'BAZA DANYCH'!$T:$T,AI$564,'BAZA DANYCH'!$K:$K,$C580,'BAZA DANYCH'!$A:$A,$A580,'BAZA DANYCH'!$F:$F,STATYSTYKI!$B580)</f>
        <v>0</v>
      </c>
      <c r="AJ580" s="94">
        <f>SUMIFS('BAZA DANYCH'!$AB:$AB,'BAZA DANYCH'!$T:$T,AJ$564,'BAZA DANYCH'!$K:$K,$C580,'BAZA DANYCH'!$A:$A,$A580,'BAZA DANYCH'!$F:$F,STATYSTYKI!$B580)</f>
        <v>0</v>
      </c>
    </row>
    <row r="581" spans="1:36">
      <c r="A581" s="225" t="str">
        <f t="shared" ref="A581:C581" si="85">A352</f>
        <v>Psie Pole</v>
      </c>
      <c r="B581" s="225" t="str">
        <f t="shared" si="85"/>
        <v>p4_wjazd_A</v>
      </c>
      <c r="C581" s="225">
        <f t="shared" si="85"/>
        <v>121</v>
      </c>
      <c r="D581" s="217">
        <f t="shared" si="70"/>
        <v>1355</v>
      </c>
      <c r="E581" s="94">
        <f>SUMIFS('BAZA DANYCH'!$AB:$AB,'BAZA DANYCH'!$T:$T,E$564,'BAZA DANYCH'!$K:$K,$C581,'BAZA DANYCH'!$A:$A,$A581,'BAZA DANYCH'!$F:$F,STATYSTYKI!$B581)</f>
        <v>26</v>
      </c>
      <c r="F581" s="94">
        <f>SUMIFS('BAZA DANYCH'!$AB:$AB,'BAZA DANYCH'!$T:$T,F$564,'BAZA DANYCH'!$K:$K,$C581,'BAZA DANYCH'!$A:$A,$A581,'BAZA DANYCH'!$F:$F,STATYSTYKI!$B581)</f>
        <v>0</v>
      </c>
      <c r="G581" s="94">
        <f>SUMIFS('BAZA DANYCH'!$AB:$AB,'BAZA DANYCH'!$T:$T,G$564,'BAZA DANYCH'!$K:$K,$C581,'BAZA DANYCH'!$A:$A,$A581,'BAZA DANYCH'!$F:$F,STATYSTYKI!$B581)</f>
        <v>162</v>
      </c>
      <c r="H581" s="94">
        <f>SUMIFS('BAZA DANYCH'!$AB:$AB,'BAZA DANYCH'!$T:$T,H$564,'BAZA DANYCH'!$K:$K,$C581,'BAZA DANYCH'!$A:$A,$A581,'BAZA DANYCH'!$F:$F,STATYSTYKI!$B581)</f>
        <v>90</v>
      </c>
      <c r="I581" s="94">
        <f>SUMIFS('BAZA DANYCH'!$AB:$AB,'BAZA DANYCH'!$T:$T,I$564,'BAZA DANYCH'!$K:$K,$C581,'BAZA DANYCH'!$A:$A,$A581,'BAZA DANYCH'!$F:$F,STATYSTYKI!$B581)</f>
        <v>92</v>
      </c>
      <c r="J581" s="94">
        <f>SUMIFS('BAZA DANYCH'!$AB:$AB,'BAZA DANYCH'!$T:$T,J$564,'BAZA DANYCH'!$K:$K,$C581,'BAZA DANYCH'!$A:$A,$A581,'BAZA DANYCH'!$F:$F,STATYSTYKI!$B581)</f>
        <v>95</v>
      </c>
      <c r="K581" s="94">
        <f>SUMIFS('BAZA DANYCH'!$AB:$AB,'BAZA DANYCH'!$T:$T,K$564,'BAZA DANYCH'!$K:$K,$C581,'BAZA DANYCH'!$A:$A,$A581,'BAZA DANYCH'!$F:$F,STATYSTYKI!$B581)</f>
        <v>73</v>
      </c>
      <c r="L581" s="94">
        <f>SUMIFS('BAZA DANYCH'!$AB:$AB,'BAZA DANYCH'!$T:$T,L$564,'BAZA DANYCH'!$K:$K,$C581,'BAZA DANYCH'!$A:$A,$A581,'BAZA DANYCH'!$F:$F,STATYSTYKI!$B581)</f>
        <v>67</v>
      </c>
      <c r="M581" s="94">
        <f>SUMIFS('BAZA DANYCH'!$AB:$AB,'BAZA DANYCH'!$T:$T,M$564,'BAZA DANYCH'!$K:$K,$C581,'BAZA DANYCH'!$A:$A,$A581,'BAZA DANYCH'!$F:$F,STATYSTYKI!$B581)</f>
        <v>70</v>
      </c>
      <c r="N581" s="94">
        <f>SUMIFS('BAZA DANYCH'!$AB:$AB,'BAZA DANYCH'!$T:$T,N$564,'BAZA DANYCH'!$K:$K,$C581,'BAZA DANYCH'!$A:$A,$A581,'BAZA DANYCH'!$F:$F,STATYSTYKI!$B581)</f>
        <v>92</v>
      </c>
      <c r="O581" s="94">
        <f>SUMIFS('BAZA DANYCH'!$AB:$AB,'BAZA DANYCH'!$T:$T,O$564,'BAZA DANYCH'!$K:$K,$C581,'BAZA DANYCH'!$A:$A,$A581,'BAZA DANYCH'!$F:$F,STATYSTYKI!$B581)</f>
        <v>70</v>
      </c>
      <c r="P581" s="94">
        <f>SUMIFS('BAZA DANYCH'!$AB:$AB,'BAZA DANYCH'!$T:$T,P$564,'BAZA DANYCH'!$K:$K,$C581,'BAZA DANYCH'!$A:$A,$A581,'BAZA DANYCH'!$F:$F,STATYSTYKI!$B581)</f>
        <v>73</v>
      </c>
      <c r="Q581" s="94">
        <f>SUMIFS('BAZA DANYCH'!$AB:$AB,'BAZA DANYCH'!$T:$T,Q$564,'BAZA DANYCH'!$K:$K,$C581,'BAZA DANYCH'!$A:$A,$A581,'BAZA DANYCH'!$F:$F,STATYSTYKI!$B581)</f>
        <v>28</v>
      </c>
      <c r="R581" s="94">
        <f>SUMIFS('BAZA DANYCH'!$AB:$AB,'BAZA DANYCH'!$T:$T,R$564,'BAZA DANYCH'!$K:$K,$C581,'BAZA DANYCH'!$A:$A,$A581,'BAZA DANYCH'!$F:$F,STATYSTYKI!$B581)</f>
        <v>30</v>
      </c>
      <c r="S581" s="94">
        <f>SUMIFS('BAZA DANYCH'!$AB:$AB,'BAZA DANYCH'!$T:$T,S$564,'BAZA DANYCH'!$K:$K,$C581,'BAZA DANYCH'!$A:$A,$A581,'BAZA DANYCH'!$F:$F,STATYSTYKI!$B581)</f>
        <v>0</v>
      </c>
      <c r="T581" s="94">
        <f>SUMIFS('BAZA DANYCH'!$AB:$AB,'BAZA DANYCH'!$T:$T,T$564,'BAZA DANYCH'!$K:$K,$C581,'BAZA DANYCH'!$A:$A,$A581,'BAZA DANYCH'!$F:$F,STATYSTYKI!$B581)</f>
        <v>16</v>
      </c>
      <c r="U581" s="94">
        <f>SUMIFS('BAZA DANYCH'!$AB:$AB,'BAZA DANYCH'!$T:$T,U$564,'BAZA DANYCH'!$K:$K,$C581,'BAZA DANYCH'!$A:$A,$A581,'BAZA DANYCH'!$F:$F,STATYSTYKI!$B581)</f>
        <v>16</v>
      </c>
      <c r="V581" s="94">
        <f>SUMIFS('BAZA DANYCH'!$AB:$AB,'BAZA DANYCH'!$T:$T,V$564,'BAZA DANYCH'!$K:$K,$C581,'BAZA DANYCH'!$A:$A,$A581,'BAZA DANYCH'!$F:$F,STATYSTYKI!$B581)</f>
        <v>0</v>
      </c>
      <c r="W581" s="94">
        <f>SUMIFS('BAZA DANYCH'!$AB:$AB,'BAZA DANYCH'!$T:$T,W$564,'BAZA DANYCH'!$K:$K,$C581,'BAZA DANYCH'!$A:$A,$A581,'BAZA DANYCH'!$F:$F,STATYSTYKI!$B581)</f>
        <v>15</v>
      </c>
      <c r="X581" s="94">
        <f>SUMIFS('BAZA DANYCH'!$AB:$AB,'BAZA DANYCH'!$T:$T,X$564,'BAZA DANYCH'!$K:$K,$C581,'BAZA DANYCH'!$A:$A,$A581,'BAZA DANYCH'!$F:$F,STATYSTYKI!$B581)</f>
        <v>17</v>
      </c>
      <c r="Y581" s="94">
        <f>SUMIFS('BAZA DANYCH'!$AB:$AB,'BAZA DANYCH'!$T:$T,Y$564,'BAZA DANYCH'!$K:$K,$C581,'BAZA DANYCH'!$A:$A,$A581,'BAZA DANYCH'!$F:$F,STATYSTYKI!$B581)</f>
        <v>30</v>
      </c>
      <c r="Z581" s="94">
        <f>SUMIFS('BAZA DANYCH'!$AB:$AB,'BAZA DANYCH'!$T:$T,Z$564,'BAZA DANYCH'!$K:$K,$C581,'BAZA DANYCH'!$A:$A,$A581,'BAZA DANYCH'!$F:$F,STATYSTYKI!$B581)</f>
        <v>28</v>
      </c>
      <c r="AA581" s="94">
        <f>SUMIFS('BAZA DANYCH'!$AB:$AB,'BAZA DANYCH'!$T:$T,AA$564,'BAZA DANYCH'!$K:$K,$C581,'BAZA DANYCH'!$A:$A,$A581,'BAZA DANYCH'!$F:$F,STATYSTYKI!$B581)</f>
        <v>28</v>
      </c>
      <c r="AB581" s="94">
        <f>SUMIFS('BAZA DANYCH'!$AB:$AB,'BAZA DANYCH'!$T:$T,AB$564,'BAZA DANYCH'!$K:$K,$C581,'BAZA DANYCH'!$A:$A,$A581,'BAZA DANYCH'!$F:$F,STATYSTYKI!$B581)</f>
        <v>26</v>
      </c>
      <c r="AC581" s="94">
        <f>SUMIFS('BAZA DANYCH'!$AB:$AB,'BAZA DANYCH'!$T:$T,AC$564,'BAZA DANYCH'!$K:$K,$C581,'BAZA DANYCH'!$A:$A,$A581,'BAZA DANYCH'!$F:$F,STATYSTYKI!$B581)</f>
        <v>70</v>
      </c>
      <c r="AD581" s="94">
        <f>SUMIFS('BAZA DANYCH'!$AB:$AB,'BAZA DANYCH'!$T:$T,AD$564,'BAZA DANYCH'!$K:$K,$C581,'BAZA DANYCH'!$A:$A,$A581,'BAZA DANYCH'!$F:$F,STATYSTYKI!$B581)</f>
        <v>30</v>
      </c>
      <c r="AE581" s="94">
        <f>SUMIFS('BAZA DANYCH'!$AB:$AB,'BAZA DANYCH'!$T:$T,AE$564,'BAZA DANYCH'!$K:$K,$C581,'BAZA DANYCH'!$A:$A,$A581,'BAZA DANYCH'!$F:$F,STATYSTYKI!$B581)</f>
        <v>28</v>
      </c>
      <c r="AF581" s="94">
        <f>SUMIFS('BAZA DANYCH'!$AB:$AB,'BAZA DANYCH'!$T:$T,AF$564,'BAZA DANYCH'!$K:$K,$C581,'BAZA DANYCH'!$A:$A,$A581,'BAZA DANYCH'!$F:$F,STATYSTYKI!$B581)</f>
        <v>28</v>
      </c>
      <c r="AG581" s="94">
        <f>SUMIFS('BAZA DANYCH'!$AB:$AB,'BAZA DANYCH'!$T:$T,AG$564,'BAZA DANYCH'!$K:$K,$C581,'BAZA DANYCH'!$A:$A,$A581,'BAZA DANYCH'!$F:$F,STATYSTYKI!$B581)</f>
        <v>0</v>
      </c>
      <c r="AH581" s="94">
        <f>SUMIFS('BAZA DANYCH'!$AB:$AB,'BAZA DANYCH'!$T:$T,AH$564,'BAZA DANYCH'!$K:$K,$C581,'BAZA DANYCH'!$A:$A,$A581,'BAZA DANYCH'!$F:$F,STATYSTYKI!$B581)</f>
        <v>8</v>
      </c>
      <c r="AI581" s="94">
        <f>SUMIFS('BAZA DANYCH'!$AB:$AB,'BAZA DANYCH'!$T:$T,AI$564,'BAZA DANYCH'!$K:$K,$C581,'BAZA DANYCH'!$A:$A,$A581,'BAZA DANYCH'!$F:$F,STATYSTYKI!$B581)</f>
        <v>0</v>
      </c>
      <c r="AJ581" s="94">
        <f>SUMIFS('BAZA DANYCH'!$AB:$AB,'BAZA DANYCH'!$T:$T,AJ$564,'BAZA DANYCH'!$K:$K,$C581,'BAZA DANYCH'!$A:$A,$A581,'BAZA DANYCH'!$F:$F,STATYSTYKI!$B581)</f>
        <v>47</v>
      </c>
    </row>
    <row r="582" spans="1:36">
      <c r="A582" s="225" t="str">
        <f t="shared" ref="A582:C582" si="86">A353</f>
        <v>Psie Pole</v>
      </c>
      <c r="B582" s="225" t="str">
        <f t="shared" si="86"/>
        <v>p4_wyjazd_A</v>
      </c>
      <c r="C582" s="225">
        <f t="shared" si="86"/>
        <v>121</v>
      </c>
      <c r="D582" s="217">
        <f t="shared" si="70"/>
        <v>1179</v>
      </c>
      <c r="E582" s="94">
        <f>SUMIFS('BAZA DANYCH'!$AB:$AB,'BAZA DANYCH'!$T:$T,E$564,'BAZA DANYCH'!$K:$K,$C582,'BAZA DANYCH'!$A:$A,$A582,'BAZA DANYCH'!$F:$F,STATYSTYKI!$B582)</f>
        <v>10</v>
      </c>
      <c r="F582" s="94">
        <f>SUMIFS('BAZA DANYCH'!$AB:$AB,'BAZA DANYCH'!$T:$T,F$564,'BAZA DANYCH'!$K:$K,$C582,'BAZA DANYCH'!$A:$A,$A582,'BAZA DANYCH'!$F:$F,STATYSTYKI!$B582)</f>
        <v>10</v>
      </c>
      <c r="G582" s="94">
        <f>SUMIFS('BAZA DANYCH'!$AB:$AB,'BAZA DANYCH'!$T:$T,G$564,'BAZA DANYCH'!$K:$K,$C582,'BAZA DANYCH'!$A:$A,$A582,'BAZA DANYCH'!$F:$F,STATYSTYKI!$B582)</f>
        <v>10</v>
      </c>
      <c r="H582" s="94">
        <f>SUMIFS('BAZA DANYCH'!$AB:$AB,'BAZA DANYCH'!$T:$T,H$564,'BAZA DANYCH'!$K:$K,$C582,'BAZA DANYCH'!$A:$A,$A582,'BAZA DANYCH'!$F:$F,STATYSTYKI!$B582)</f>
        <v>11</v>
      </c>
      <c r="I582" s="94">
        <f>SUMIFS('BAZA DANYCH'!$AB:$AB,'BAZA DANYCH'!$T:$T,I$564,'BAZA DANYCH'!$K:$K,$C582,'BAZA DANYCH'!$A:$A,$A582,'BAZA DANYCH'!$F:$F,STATYSTYKI!$B582)</f>
        <v>10</v>
      </c>
      <c r="J582" s="94">
        <f>SUMIFS('BAZA DANYCH'!$AB:$AB,'BAZA DANYCH'!$T:$T,J$564,'BAZA DANYCH'!$K:$K,$C582,'BAZA DANYCH'!$A:$A,$A582,'BAZA DANYCH'!$F:$F,STATYSTYKI!$B582)</f>
        <v>11</v>
      </c>
      <c r="K582" s="94">
        <f>SUMIFS('BAZA DANYCH'!$AB:$AB,'BAZA DANYCH'!$T:$T,K$564,'BAZA DANYCH'!$K:$K,$C582,'BAZA DANYCH'!$A:$A,$A582,'BAZA DANYCH'!$F:$F,STATYSTYKI!$B582)</f>
        <v>16</v>
      </c>
      <c r="L582" s="94">
        <f>SUMIFS('BAZA DANYCH'!$AB:$AB,'BAZA DANYCH'!$T:$T,L$564,'BAZA DANYCH'!$K:$K,$C582,'BAZA DANYCH'!$A:$A,$A582,'BAZA DANYCH'!$F:$F,STATYSTYKI!$B582)</f>
        <v>21</v>
      </c>
      <c r="M582" s="94">
        <f>SUMIFS('BAZA DANYCH'!$AB:$AB,'BAZA DANYCH'!$T:$T,M$564,'BAZA DANYCH'!$K:$K,$C582,'BAZA DANYCH'!$A:$A,$A582,'BAZA DANYCH'!$F:$F,STATYSTYKI!$B582)</f>
        <v>8</v>
      </c>
      <c r="N582" s="94">
        <f>SUMIFS('BAZA DANYCH'!$AB:$AB,'BAZA DANYCH'!$T:$T,N$564,'BAZA DANYCH'!$K:$K,$C582,'BAZA DANYCH'!$A:$A,$A582,'BAZA DANYCH'!$F:$F,STATYSTYKI!$B582)</f>
        <v>0</v>
      </c>
      <c r="O582" s="94">
        <f>SUMIFS('BAZA DANYCH'!$AB:$AB,'BAZA DANYCH'!$T:$T,O$564,'BAZA DANYCH'!$K:$K,$C582,'BAZA DANYCH'!$A:$A,$A582,'BAZA DANYCH'!$F:$F,STATYSTYKI!$B582)</f>
        <v>11</v>
      </c>
      <c r="P582" s="94">
        <f>SUMIFS('BAZA DANYCH'!$AB:$AB,'BAZA DANYCH'!$T:$T,P$564,'BAZA DANYCH'!$K:$K,$C582,'BAZA DANYCH'!$A:$A,$A582,'BAZA DANYCH'!$F:$F,STATYSTYKI!$B582)</f>
        <v>0</v>
      </c>
      <c r="Q582" s="94">
        <f>SUMIFS('BAZA DANYCH'!$AB:$AB,'BAZA DANYCH'!$T:$T,Q$564,'BAZA DANYCH'!$K:$K,$C582,'BAZA DANYCH'!$A:$A,$A582,'BAZA DANYCH'!$F:$F,STATYSTYKI!$B582)</f>
        <v>0</v>
      </c>
      <c r="R582" s="94">
        <f>SUMIFS('BAZA DANYCH'!$AB:$AB,'BAZA DANYCH'!$T:$T,R$564,'BAZA DANYCH'!$K:$K,$C582,'BAZA DANYCH'!$A:$A,$A582,'BAZA DANYCH'!$F:$F,STATYSTYKI!$B582)</f>
        <v>15</v>
      </c>
      <c r="S582" s="94">
        <f>SUMIFS('BAZA DANYCH'!$AB:$AB,'BAZA DANYCH'!$T:$T,S$564,'BAZA DANYCH'!$K:$K,$C582,'BAZA DANYCH'!$A:$A,$A582,'BAZA DANYCH'!$F:$F,STATYSTYKI!$B582)</f>
        <v>0</v>
      </c>
      <c r="T582" s="94">
        <f>SUMIFS('BAZA DANYCH'!$AB:$AB,'BAZA DANYCH'!$T:$T,T$564,'BAZA DANYCH'!$K:$K,$C582,'BAZA DANYCH'!$A:$A,$A582,'BAZA DANYCH'!$F:$F,STATYSTYKI!$B582)</f>
        <v>11</v>
      </c>
      <c r="U582" s="94">
        <f>SUMIFS('BAZA DANYCH'!$AB:$AB,'BAZA DANYCH'!$T:$T,U$564,'BAZA DANYCH'!$K:$K,$C582,'BAZA DANYCH'!$A:$A,$A582,'BAZA DANYCH'!$F:$F,STATYSTYKI!$B582)</f>
        <v>0</v>
      </c>
      <c r="V582" s="94">
        <f>SUMIFS('BAZA DANYCH'!$AB:$AB,'BAZA DANYCH'!$T:$T,V$564,'BAZA DANYCH'!$K:$K,$C582,'BAZA DANYCH'!$A:$A,$A582,'BAZA DANYCH'!$F:$F,STATYSTYKI!$B582)</f>
        <v>0</v>
      </c>
      <c r="W582" s="94">
        <f>SUMIFS('BAZA DANYCH'!$AB:$AB,'BAZA DANYCH'!$T:$T,W$564,'BAZA DANYCH'!$K:$K,$C582,'BAZA DANYCH'!$A:$A,$A582,'BAZA DANYCH'!$F:$F,STATYSTYKI!$B582)</f>
        <v>100</v>
      </c>
      <c r="X582" s="94">
        <f>SUMIFS('BAZA DANYCH'!$AB:$AB,'BAZA DANYCH'!$T:$T,X$564,'BAZA DANYCH'!$K:$K,$C582,'BAZA DANYCH'!$A:$A,$A582,'BAZA DANYCH'!$F:$F,STATYSTYKI!$B582)</f>
        <v>67</v>
      </c>
      <c r="Y582" s="94">
        <f>SUMIFS('BAZA DANYCH'!$AB:$AB,'BAZA DANYCH'!$T:$T,Y$564,'BAZA DANYCH'!$K:$K,$C582,'BAZA DANYCH'!$A:$A,$A582,'BAZA DANYCH'!$F:$F,STATYSTYKI!$B582)</f>
        <v>203</v>
      </c>
      <c r="Z582" s="94">
        <f>SUMIFS('BAZA DANYCH'!$AB:$AB,'BAZA DANYCH'!$T:$T,Z$564,'BAZA DANYCH'!$K:$K,$C582,'BAZA DANYCH'!$A:$A,$A582,'BAZA DANYCH'!$F:$F,STATYSTYKI!$B582)</f>
        <v>0</v>
      </c>
      <c r="AA582" s="94">
        <f>SUMIFS('BAZA DANYCH'!$AB:$AB,'BAZA DANYCH'!$T:$T,AA$564,'BAZA DANYCH'!$K:$K,$C582,'BAZA DANYCH'!$A:$A,$A582,'BAZA DANYCH'!$F:$F,STATYSTYKI!$B582)</f>
        <v>69</v>
      </c>
      <c r="AB582" s="94">
        <f>SUMIFS('BAZA DANYCH'!$AB:$AB,'BAZA DANYCH'!$T:$T,AB$564,'BAZA DANYCH'!$K:$K,$C582,'BAZA DANYCH'!$A:$A,$A582,'BAZA DANYCH'!$F:$F,STATYSTYKI!$B582)</f>
        <v>38</v>
      </c>
      <c r="AC582" s="94">
        <f>SUMIFS('BAZA DANYCH'!$AB:$AB,'BAZA DANYCH'!$T:$T,AC$564,'BAZA DANYCH'!$K:$K,$C582,'BAZA DANYCH'!$A:$A,$A582,'BAZA DANYCH'!$F:$F,STATYSTYKI!$B582)</f>
        <v>103</v>
      </c>
      <c r="AD582" s="94">
        <f>SUMIFS('BAZA DANYCH'!$AB:$AB,'BAZA DANYCH'!$T:$T,AD$564,'BAZA DANYCH'!$K:$K,$C582,'BAZA DANYCH'!$A:$A,$A582,'BAZA DANYCH'!$F:$F,STATYSTYKI!$B582)</f>
        <v>28</v>
      </c>
      <c r="AE582" s="94">
        <f>SUMIFS('BAZA DANYCH'!$AB:$AB,'BAZA DANYCH'!$T:$T,AE$564,'BAZA DANYCH'!$K:$K,$C582,'BAZA DANYCH'!$A:$A,$A582,'BAZA DANYCH'!$F:$F,STATYSTYKI!$B582)</f>
        <v>0</v>
      </c>
      <c r="AF582" s="94">
        <f>SUMIFS('BAZA DANYCH'!$AB:$AB,'BAZA DANYCH'!$T:$T,AF$564,'BAZA DANYCH'!$K:$K,$C582,'BAZA DANYCH'!$A:$A,$A582,'BAZA DANYCH'!$F:$F,STATYSTYKI!$B582)</f>
        <v>0</v>
      </c>
      <c r="AG582" s="94">
        <f>SUMIFS('BAZA DANYCH'!$AB:$AB,'BAZA DANYCH'!$T:$T,AG$564,'BAZA DANYCH'!$K:$K,$C582,'BAZA DANYCH'!$A:$A,$A582,'BAZA DANYCH'!$F:$F,STATYSTYKI!$B582)</f>
        <v>26</v>
      </c>
      <c r="AH582" s="94">
        <f>SUMIFS('BAZA DANYCH'!$AB:$AB,'BAZA DANYCH'!$T:$T,AH$564,'BAZA DANYCH'!$K:$K,$C582,'BAZA DANYCH'!$A:$A,$A582,'BAZA DANYCH'!$F:$F,STATYSTYKI!$B582)</f>
        <v>254</v>
      </c>
      <c r="AI582" s="94">
        <f>SUMIFS('BAZA DANYCH'!$AB:$AB,'BAZA DANYCH'!$T:$T,AI$564,'BAZA DANYCH'!$K:$K,$C582,'BAZA DANYCH'!$A:$A,$A582,'BAZA DANYCH'!$F:$F,STATYSTYKI!$B582)</f>
        <v>92</v>
      </c>
      <c r="AJ582" s="94">
        <f>SUMIFS('BAZA DANYCH'!$AB:$AB,'BAZA DANYCH'!$T:$T,AJ$564,'BAZA DANYCH'!$K:$K,$C582,'BAZA DANYCH'!$A:$A,$A582,'BAZA DANYCH'!$F:$F,STATYSTYKI!$B582)</f>
        <v>55</v>
      </c>
    </row>
    <row r="583" spans="1:36">
      <c r="A583" s="225" t="str">
        <f t="shared" ref="A583:C583" si="87">A354</f>
        <v>Psie Pole</v>
      </c>
      <c r="B583" s="225" t="str">
        <f t="shared" si="87"/>
        <v>p5_A</v>
      </c>
      <c r="C583" s="225">
        <f t="shared" si="87"/>
        <v>121</v>
      </c>
      <c r="D583" s="217">
        <f t="shared" si="70"/>
        <v>275</v>
      </c>
      <c r="E583" s="94">
        <f>SUMIFS('BAZA DANYCH'!$AB:$AB,'BAZA DANYCH'!$T:$T,E$564,'BAZA DANYCH'!$K:$K,$C583,'BAZA DANYCH'!$A:$A,$A583,'BAZA DANYCH'!$F:$F,STATYSTYKI!$B583)</f>
        <v>8</v>
      </c>
      <c r="F583" s="94">
        <f>SUMIFS('BAZA DANYCH'!$AB:$AB,'BAZA DANYCH'!$T:$T,F$564,'BAZA DANYCH'!$K:$K,$C583,'BAZA DANYCH'!$A:$A,$A583,'BAZA DANYCH'!$F:$F,STATYSTYKI!$B583)</f>
        <v>10</v>
      </c>
      <c r="G583" s="94">
        <f>SUMIFS('BAZA DANYCH'!$AB:$AB,'BAZA DANYCH'!$T:$T,G$564,'BAZA DANYCH'!$K:$K,$C583,'BAZA DANYCH'!$A:$A,$A583,'BAZA DANYCH'!$F:$F,STATYSTYKI!$B583)</f>
        <v>11</v>
      </c>
      <c r="H583" s="94">
        <f>SUMIFS('BAZA DANYCH'!$AB:$AB,'BAZA DANYCH'!$T:$T,H$564,'BAZA DANYCH'!$K:$K,$C583,'BAZA DANYCH'!$A:$A,$A583,'BAZA DANYCH'!$F:$F,STATYSTYKI!$B583)</f>
        <v>30</v>
      </c>
      <c r="I583" s="94">
        <f>SUMIFS('BAZA DANYCH'!$AB:$AB,'BAZA DANYCH'!$T:$T,I$564,'BAZA DANYCH'!$K:$K,$C583,'BAZA DANYCH'!$A:$A,$A583,'BAZA DANYCH'!$F:$F,STATYSTYKI!$B583)</f>
        <v>11</v>
      </c>
      <c r="J583" s="94">
        <f>SUMIFS('BAZA DANYCH'!$AB:$AB,'BAZA DANYCH'!$T:$T,J$564,'BAZA DANYCH'!$K:$K,$C583,'BAZA DANYCH'!$A:$A,$A583,'BAZA DANYCH'!$F:$F,STATYSTYKI!$B583)</f>
        <v>8</v>
      </c>
      <c r="K583" s="94">
        <f>SUMIFS('BAZA DANYCH'!$AB:$AB,'BAZA DANYCH'!$T:$T,K$564,'BAZA DANYCH'!$K:$K,$C583,'BAZA DANYCH'!$A:$A,$A583,'BAZA DANYCH'!$F:$F,STATYSTYKI!$B583)</f>
        <v>16</v>
      </c>
      <c r="L583" s="94">
        <f>SUMIFS('BAZA DANYCH'!$AB:$AB,'BAZA DANYCH'!$T:$T,L$564,'BAZA DANYCH'!$K:$K,$C583,'BAZA DANYCH'!$A:$A,$A583,'BAZA DANYCH'!$F:$F,STATYSTYKI!$B583)</f>
        <v>11</v>
      </c>
      <c r="M583" s="94">
        <f>SUMIFS('BAZA DANYCH'!$AB:$AB,'BAZA DANYCH'!$T:$T,M$564,'BAZA DANYCH'!$K:$K,$C583,'BAZA DANYCH'!$A:$A,$A583,'BAZA DANYCH'!$F:$F,STATYSTYKI!$B583)</f>
        <v>10</v>
      </c>
      <c r="N583" s="94">
        <f>SUMIFS('BAZA DANYCH'!$AB:$AB,'BAZA DANYCH'!$T:$T,N$564,'BAZA DANYCH'!$K:$K,$C583,'BAZA DANYCH'!$A:$A,$A583,'BAZA DANYCH'!$F:$F,STATYSTYKI!$B583)</f>
        <v>17</v>
      </c>
      <c r="O583" s="94">
        <f>SUMIFS('BAZA DANYCH'!$AB:$AB,'BAZA DANYCH'!$T:$T,O$564,'BAZA DANYCH'!$K:$K,$C583,'BAZA DANYCH'!$A:$A,$A583,'BAZA DANYCH'!$F:$F,STATYSTYKI!$B583)</f>
        <v>8</v>
      </c>
      <c r="P583" s="94">
        <f>SUMIFS('BAZA DANYCH'!$AB:$AB,'BAZA DANYCH'!$T:$T,P$564,'BAZA DANYCH'!$K:$K,$C583,'BAZA DANYCH'!$A:$A,$A583,'BAZA DANYCH'!$F:$F,STATYSTYKI!$B583)</f>
        <v>10</v>
      </c>
      <c r="Q583" s="94">
        <f>SUMIFS('BAZA DANYCH'!$AB:$AB,'BAZA DANYCH'!$T:$T,Q$564,'BAZA DANYCH'!$K:$K,$C583,'BAZA DANYCH'!$A:$A,$A583,'BAZA DANYCH'!$F:$F,STATYSTYKI!$B583)</f>
        <v>17</v>
      </c>
      <c r="R583" s="94">
        <f>SUMIFS('BAZA DANYCH'!$AB:$AB,'BAZA DANYCH'!$T:$T,R$564,'BAZA DANYCH'!$K:$K,$C583,'BAZA DANYCH'!$A:$A,$A583,'BAZA DANYCH'!$F:$F,STATYSTYKI!$B583)</f>
        <v>0</v>
      </c>
      <c r="S583" s="94">
        <f>SUMIFS('BAZA DANYCH'!$AB:$AB,'BAZA DANYCH'!$T:$T,S$564,'BAZA DANYCH'!$K:$K,$C583,'BAZA DANYCH'!$A:$A,$A583,'BAZA DANYCH'!$F:$F,STATYSTYKI!$B583)</f>
        <v>0</v>
      </c>
      <c r="T583" s="94">
        <f>SUMIFS('BAZA DANYCH'!$AB:$AB,'BAZA DANYCH'!$T:$T,T$564,'BAZA DANYCH'!$K:$K,$C583,'BAZA DANYCH'!$A:$A,$A583,'BAZA DANYCH'!$F:$F,STATYSTYKI!$B583)</f>
        <v>0</v>
      </c>
      <c r="U583" s="94">
        <f>SUMIFS('BAZA DANYCH'!$AB:$AB,'BAZA DANYCH'!$T:$T,U$564,'BAZA DANYCH'!$K:$K,$C583,'BAZA DANYCH'!$A:$A,$A583,'BAZA DANYCH'!$F:$F,STATYSTYKI!$B583)</f>
        <v>10</v>
      </c>
      <c r="V583" s="94">
        <f>SUMIFS('BAZA DANYCH'!$AB:$AB,'BAZA DANYCH'!$T:$T,V$564,'BAZA DANYCH'!$K:$K,$C583,'BAZA DANYCH'!$A:$A,$A583,'BAZA DANYCH'!$F:$F,STATYSTYKI!$B583)</f>
        <v>8</v>
      </c>
      <c r="W583" s="94">
        <f>SUMIFS('BAZA DANYCH'!$AB:$AB,'BAZA DANYCH'!$T:$T,W$564,'BAZA DANYCH'!$K:$K,$C583,'BAZA DANYCH'!$A:$A,$A583,'BAZA DANYCH'!$F:$F,STATYSTYKI!$B583)</f>
        <v>11</v>
      </c>
      <c r="X583" s="94">
        <f>SUMIFS('BAZA DANYCH'!$AB:$AB,'BAZA DANYCH'!$T:$T,X$564,'BAZA DANYCH'!$K:$K,$C583,'BAZA DANYCH'!$A:$A,$A583,'BAZA DANYCH'!$F:$F,STATYSTYKI!$B583)</f>
        <v>0</v>
      </c>
      <c r="Y583" s="94">
        <f>SUMIFS('BAZA DANYCH'!$AB:$AB,'BAZA DANYCH'!$T:$T,Y$564,'BAZA DANYCH'!$K:$K,$C583,'BAZA DANYCH'!$A:$A,$A583,'BAZA DANYCH'!$F:$F,STATYSTYKI!$B583)</f>
        <v>10</v>
      </c>
      <c r="Z583" s="94">
        <f>SUMIFS('BAZA DANYCH'!$AB:$AB,'BAZA DANYCH'!$T:$T,Z$564,'BAZA DANYCH'!$K:$K,$C583,'BAZA DANYCH'!$A:$A,$A583,'BAZA DANYCH'!$F:$F,STATYSTYKI!$B583)</f>
        <v>10</v>
      </c>
      <c r="AA583" s="94">
        <f>SUMIFS('BAZA DANYCH'!$AB:$AB,'BAZA DANYCH'!$T:$T,AA$564,'BAZA DANYCH'!$K:$K,$C583,'BAZA DANYCH'!$A:$A,$A583,'BAZA DANYCH'!$F:$F,STATYSTYKI!$B583)</f>
        <v>8</v>
      </c>
      <c r="AB583" s="94">
        <f>SUMIFS('BAZA DANYCH'!$AB:$AB,'BAZA DANYCH'!$T:$T,AB$564,'BAZA DANYCH'!$K:$K,$C583,'BAZA DANYCH'!$A:$A,$A583,'BAZA DANYCH'!$F:$F,STATYSTYKI!$B583)</f>
        <v>11</v>
      </c>
      <c r="AC583" s="94">
        <f>SUMIFS('BAZA DANYCH'!$AB:$AB,'BAZA DANYCH'!$T:$T,AC$564,'BAZA DANYCH'!$K:$K,$C583,'BAZA DANYCH'!$A:$A,$A583,'BAZA DANYCH'!$F:$F,STATYSTYKI!$B583)</f>
        <v>11</v>
      </c>
      <c r="AD583" s="94">
        <f>SUMIFS('BAZA DANYCH'!$AB:$AB,'BAZA DANYCH'!$T:$T,AD$564,'BAZA DANYCH'!$K:$K,$C583,'BAZA DANYCH'!$A:$A,$A583,'BAZA DANYCH'!$F:$F,STATYSTYKI!$B583)</f>
        <v>10</v>
      </c>
      <c r="AE583" s="94">
        <f>SUMIFS('BAZA DANYCH'!$AB:$AB,'BAZA DANYCH'!$T:$T,AE$564,'BAZA DANYCH'!$K:$K,$C583,'BAZA DANYCH'!$A:$A,$A583,'BAZA DANYCH'!$F:$F,STATYSTYKI!$B583)</f>
        <v>0</v>
      </c>
      <c r="AF583" s="94">
        <f>SUMIFS('BAZA DANYCH'!$AB:$AB,'BAZA DANYCH'!$T:$T,AF$564,'BAZA DANYCH'!$K:$K,$C583,'BAZA DANYCH'!$A:$A,$A583,'BAZA DANYCH'!$F:$F,STATYSTYKI!$B583)</f>
        <v>0</v>
      </c>
      <c r="AG583" s="94">
        <f>SUMIFS('BAZA DANYCH'!$AB:$AB,'BAZA DANYCH'!$T:$T,AG$564,'BAZA DANYCH'!$K:$K,$C583,'BAZA DANYCH'!$A:$A,$A583,'BAZA DANYCH'!$F:$F,STATYSTYKI!$B583)</f>
        <v>8</v>
      </c>
      <c r="AH583" s="94">
        <f>SUMIFS('BAZA DANYCH'!$AB:$AB,'BAZA DANYCH'!$T:$T,AH$564,'BAZA DANYCH'!$K:$K,$C583,'BAZA DANYCH'!$A:$A,$A583,'BAZA DANYCH'!$F:$F,STATYSTYKI!$B583)</f>
        <v>11</v>
      </c>
      <c r="AI583" s="94">
        <f>SUMIFS('BAZA DANYCH'!$AB:$AB,'BAZA DANYCH'!$T:$T,AI$564,'BAZA DANYCH'!$K:$K,$C583,'BAZA DANYCH'!$A:$A,$A583,'BAZA DANYCH'!$F:$F,STATYSTYKI!$B583)</f>
        <v>0</v>
      </c>
      <c r="AJ583" s="94">
        <f>SUMIFS('BAZA DANYCH'!$AB:$AB,'BAZA DANYCH'!$T:$T,AJ$564,'BAZA DANYCH'!$K:$K,$C583,'BAZA DANYCH'!$A:$A,$A583,'BAZA DANYCH'!$F:$F,STATYSTYKI!$B583)</f>
        <v>0</v>
      </c>
    </row>
    <row r="584" spans="1:36">
      <c r="A584" s="225" t="str">
        <f t="shared" ref="A584:C584" si="88">A355</f>
        <v>Psie Pole</v>
      </c>
      <c r="B584" s="225" t="str">
        <f t="shared" si="88"/>
        <v>p4_wjazd_A</v>
      </c>
      <c r="C584" s="225">
        <f t="shared" si="88"/>
        <v>128</v>
      </c>
      <c r="D584" s="217">
        <f t="shared" si="70"/>
        <v>1396</v>
      </c>
      <c r="E584" s="94">
        <f>SUMIFS('BAZA DANYCH'!$AB:$AB,'BAZA DANYCH'!$T:$T,E$564,'BAZA DANYCH'!$K:$K,$C584,'BAZA DANYCH'!$A:$A,$A584,'BAZA DANYCH'!$F:$F,STATYSTYKI!$B584)</f>
        <v>36</v>
      </c>
      <c r="F584" s="94">
        <f>SUMIFS('BAZA DANYCH'!$AB:$AB,'BAZA DANYCH'!$T:$T,F$564,'BAZA DANYCH'!$K:$K,$C584,'BAZA DANYCH'!$A:$A,$A584,'BAZA DANYCH'!$F:$F,STATYSTYKI!$B584)</f>
        <v>0</v>
      </c>
      <c r="G584" s="94">
        <f>SUMIFS('BAZA DANYCH'!$AB:$AB,'BAZA DANYCH'!$T:$T,G$564,'BAZA DANYCH'!$K:$K,$C584,'BAZA DANYCH'!$A:$A,$A584,'BAZA DANYCH'!$F:$F,STATYSTYKI!$B584)</f>
        <v>191</v>
      </c>
      <c r="H584" s="94">
        <f>SUMIFS('BAZA DANYCH'!$AB:$AB,'BAZA DANYCH'!$T:$T,H$564,'BAZA DANYCH'!$K:$K,$C584,'BAZA DANYCH'!$A:$A,$A584,'BAZA DANYCH'!$F:$F,STATYSTYKI!$B584)</f>
        <v>150</v>
      </c>
      <c r="I584" s="94">
        <f>SUMIFS('BAZA DANYCH'!$AB:$AB,'BAZA DANYCH'!$T:$T,I$564,'BAZA DANYCH'!$K:$K,$C584,'BAZA DANYCH'!$A:$A,$A584,'BAZA DANYCH'!$F:$F,STATYSTYKI!$B584)</f>
        <v>28</v>
      </c>
      <c r="J584" s="94">
        <f>SUMIFS('BAZA DANYCH'!$AB:$AB,'BAZA DANYCH'!$T:$T,J$564,'BAZA DANYCH'!$K:$K,$C584,'BAZA DANYCH'!$A:$A,$A584,'BAZA DANYCH'!$F:$F,STATYSTYKI!$B584)</f>
        <v>0</v>
      </c>
      <c r="K584" s="94">
        <f>SUMIFS('BAZA DANYCH'!$AB:$AB,'BAZA DANYCH'!$T:$T,K$564,'BAZA DANYCH'!$K:$K,$C584,'BAZA DANYCH'!$A:$A,$A584,'BAZA DANYCH'!$F:$F,STATYSTYKI!$B584)</f>
        <v>39</v>
      </c>
      <c r="L584" s="94">
        <f>SUMIFS('BAZA DANYCH'!$AB:$AB,'BAZA DANYCH'!$T:$T,L$564,'BAZA DANYCH'!$K:$K,$C584,'BAZA DANYCH'!$A:$A,$A584,'BAZA DANYCH'!$F:$F,STATYSTYKI!$B584)</f>
        <v>39</v>
      </c>
      <c r="M584" s="94">
        <f>SUMIFS('BAZA DANYCH'!$AB:$AB,'BAZA DANYCH'!$T:$T,M$564,'BAZA DANYCH'!$K:$K,$C584,'BAZA DANYCH'!$A:$A,$A584,'BAZA DANYCH'!$F:$F,STATYSTYKI!$B584)</f>
        <v>0</v>
      </c>
      <c r="N584" s="94">
        <f>SUMIFS('BAZA DANYCH'!$AB:$AB,'BAZA DANYCH'!$T:$T,N$564,'BAZA DANYCH'!$K:$K,$C584,'BAZA DANYCH'!$A:$A,$A584,'BAZA DANYCH'!$F:$F,STATYSTYKI!$B584)</f>
        <v>22</v>
      </c>
      <c r="O584" s="94">
        <f>SUMIFS('BAZA DANYCH'!$AB:$AB,'BAZA DANYCH'!$T:$T,O$564,'BAZA DANYCH'!$K:$K,$C584,'BAZA DANYCH'!$A:$A,$A584,'BAZA DANYCH'!$F:$F,STATYSTYKI!$B584)</f>
        <v>22</v>
      </c>
      <c r="P584" s="94">
        <f>SUMIFS('BAZA DANYCH'!$AB:$AB,'BAZA DANYCH'!$T:$T,P$564,'BAZA DANYCH'!$K:$K,$C584,'BAZA DANYCH'!$A:$A,$A584,'BAZA DANYCH'!$F:$F,STATYSTYKI!$B584)</f>
        <v>0</v>
      </c>
      <c r="Q584" s="94">
        <f>SUMIFS('BAZA DANYCH'!$AB:$AB,'BAZA DANYCH'!$T:$T,Q$564,'BAZA DANYCH'!$K:$K,$C584,'BAZA DANYCH'!$A:$A,$A584,'BAZA DANYCH'!$F:$F,STATYSTYKI!$B584)</f>
        <v>38</v>
      </c>
      <c r="R584" s="94">
        <f>SUMIFS('BAZA DANYCH'!$AB:$AB,'BAZA DANYCH'!$T:$T,R$564,'BAZA DANYCH'!$K:$K,$C584,'BAZA DANYCH'!$A:$A,$A584,'BAZA DANYCH'!$F:$F,STATYSTYKI!$B584)</f>
        <v>0</v>
      </c>
      <c r="S584" s="94">
        <f>SUMIFS('BAZA DANYCH'!$AB:$AB,'BAZA DANYCH'!$T:$T,S$564,'BAZA DANYCH'!$K:$K,$C584,'BAZA DANYCH'!$A:$A,$A584,'BAZA DANYCH'!$F:$F,STATYSTYKI!$B584)</f>
        <v>39</v>
      </c>
      <c r="T584" s="94">
        <f>SUMIFS('BAZA DANYCH'!$AB:$AB,'BAZA DANYCH'!$T:$T,T$564,'BAZA DANYCH'!$K:$K,$C584,'BAZA DANYCH'!$A:$A,$A584,'BAZA DANYCH'!$F:$F,STATYSTYKI!$B584)</f>
        <v>0</v>
      </c>
      <c r="U584" s="94">
        <f>SUMIFS('BAZA DANYCH'!$AB:$AB,'BAZA DANYCH'!$T:$T,U$564,'BAZA DANYCH'!$K:$K,$C584,'BAZA DANYCH'!$A:$A,$A584,'BAZA DANYCH'!$F:$F,STATYSTYKI!$B584)</f>
        <v>21</v>
      </c>
      <c r="V584" s="94">
        <f>SUMIFS('BAZA DANYCH'!$AB:$AB,'BAZA DANYCH'!$T:$T,V$564,'BAZA DANYCH'!$K:$K,$C584,'BAZA DANYCH'!$A:$A,$A584,'BAZA DANYCH'!$F:$F,STATYSTYKI!$B584)</f>
        <v>38</v>
      </c>
      <c r="W584" s="94">
        <f>SUMIFS('BAZA DANYCH'!$AB:$AB,'BAZA DANYCH'!$T:$T,W$564,'BAZA DANYCH'!$K:$K,$C584,'BAZA DANYCH'!$A:$A,$A584,'BAZA DANYCH'!$F:$F,STATYSTYKI!$B584)</f>
        <v>158</v>
      </c>
      <c r="X584" s="94">
        <f>SUMIFS('BAZA DANYCH'!$AB:$AB,'BAZA DANYCH'!$T:$T,X$564,'BAZA DANYCH'!$K:$K,$C584,'BAZA DANYCH'!$A:$A,$A584,'BAZA DANYCH'!$F:$F,STATYSTYKI!$B584)</f>
        <v>22</v>
      </c>
      <c r="Y584" s="94">
        <f>SUMIFS('BAZA DANYCH'!$AB:$AB,'BAZA DANYCH'!$T:$T,Y$564,'BAZA DANYCH'!$K:$K,$C584,'BAZA DANYCH'!$A:$A,$A584,'BAZA DANYCH'!$F:$F,STATYSTYKI!$B584)</f>
        <v>39</v>
      </c>
      <c r="Z584" s="94">
        <f>SUMIFS('BAZA DANYCH'!$AB:$AB,'BAZA DANYCH'!$T:$T,Z$564,'BAZA DANYCH'!$K:$K,$C584,'BAZA DANYCH'!$A:$A,$A584,'BAZA DANYCH'!$F:$F,STATYSTYKI!$B584)</f>
        <v>0</v>
      </c>
      <c r="AA584" s="94">
        <f>SUMIFS('BAZA DANYCH'!$AB:$AB,'BAZA DANYCH'!$T:$T,AA$564,'BAZA DANYCH'!$K:$K,$C584,'BAZA DANYCH'!$A:$A,$A584,'BAZA DANYCH'!$F:$F,STATYSTYKI!$B584)</f>
        <v>128</v>
      </c>
      <c r="AB584" s="94">
        <f>SUMIFS('BAZA DANYCH'!$AB:$AB,'BAZA DANYCH'!$T:$T,AB$564,'BAZA DANYCH'!$K:$K,$C584,'BAZA DANYCH'!$A:$A,$A584,'BAZA DANYCH'!$F:$F,STATYSTYKI!$B584)</f>
        <v>22</v>
      </c>
      <c r="AC584" s="94">
        <f>SUMIFS('BAZA DANYCH'!$AB:$AB,'BAZA DANYCH'!$T:$T,AC$564,'BAZA DANYCH'!$K:$K,$C584,'BAZA DANYCH'!$A:$A,$A584,'BAZA DANYCH'!$F:$F,STATYSTYKI!$B584)</f>
        <v>39</v>
      </c>
      <c r="AD584" s="94">
        <f>SUMIFS('BAZA DANYCH'!$AB:$AB,'BAZA DANYCH'!$T:$T,AD$564,'BAZA DANYCH'!$K:$K,$C584,'BAZA DANYCH'!$A:$A,$A584,'BAZA DANYCH'!$F:$F,STATYSTYKI!$B584)</f>
        <v>110</v>
      </c>
      <c r="AE584" s="94">
        <f>SUMIFS('BAZA DANYCH'!$AB:$AB,'BAZA DANYCH'!$T:$T,AE$564,'BAZA DANYCH'!$K:$K,$C584,'BAZA DANYCH'!$A:$A,$A584,'BAZA DANYCH'!$F:$F,STATYSTYKI!$B584)</f>
        <v>38</v>
      </c>
      <c r="AF584" s="94">
        <f>SUMIFS('BAZA DANYCH'!$AB:$AB,'BAZA DANYCH'!$T:$T,AF$564,'BAZA DANYCH'!$K:$K,$C584,'BAZA DANYCH'!$A:$A,$A584,'BAZA DANYCH'!$F:$F,STATYSTYKI!$B584)</f>
        <v>38</v>
      </c>
      <c r="AG584" s="94">
        <f>SUMIFS('BAZA DANYCH'!$AB:$AB,'BAZA DANYCH'!$T:$T,AG$564,'BAZA DANYCH'!$K:$K,$C584,'BAZA DANYCH'!$A:$A,$A584,'BAZA DANYCH'!$F:$F,STATYSTYKI!$B584)</f>
        <v>39</v>
      </c>
      <c r="AH584" s="94">
        <f>SUMIFS('BAZA DANYCH'!$AB:$AB,'BAZA DANYCH'!$T:$T,AH$564,'BAZA DANYCH'!$K:$K,$C584,'BAZA DANYCH'!$A:$A,$A584,'BAZA DANYCH'!$F:$F,STATYSTYKI!$B584)</f>
        <v>39</v>
      </c>
      <c r="AI584" s="94">
        <f>SUMIFS('BAZA DANYCH'!$AB:$AB,'BAZA DANYCH'!$T:$T,AI$564,'BAZA DANYCH'!$K:$K,$C584,'BAZA DANYCH'!$A:$A,$A584,'BAZA DANYCH'!$F:$F,STATYSTYKI!$B584)</f>
        <v>22</v>
      </c>
      <c r="AJ584" s="94">
        <f>SUMIFS('BAZA DANYCH'!$AB:$AB,'BAZA DANYCH'!$T:$T,AJ$564,'BAZA DANYCH'!$K:$K,$C584,'BAZA DANYCH'!$A:$A,$A584,'BAZA DANYCH'!$F:$F,STATYSTYKI!$B584)</f>
        <v>39</v>
      </c>
    </row>
    <row r="585" spans="1:36">
      <c r="A585" s="225" t="str">
        <f t="shared" ref="A585:C585" si="89">A356</f>
        <v>Psie Pole</v>
      </c>
      <c r="B585" s="225" t="str">
        <f t="shared" si="89"/>
        <v>p4_wyjazd_A</v>
      </c>
      <c r="C585" s="225">
        <f t="shared" si="89"/>
        <v>128</v>
      </c>
      <c r="D585" s="217">
        <f t="shared" si="70"/>
        <v>1454</v>
      </c>
      <c r="E585" s="94">
        <f>SUMIFS('BAZA DANYCH'!$AB:$AB,'BAZA DANYCH'!$T:$T,E$564,'BAZA DANYCH'!$K:$K,$C585,'BAZA DANYCH'!$A:$A,$A585,'BAZA DANYCH'!$F:$F,STATYSTYKI!$B585)</f>
        <v>17</v>
      </c>
      <c r="F585" s="94">
        <f>SUMIFS('BAZA DANYCH'!$AB:$AB,'BAZA DANYCH'!$T:$T,F$564,'BAZA DANYCH'!$K:$K,$C585,'BAZA DANYCH'!$A:$A,$A585,'BAZA DANYCH'!$F:$F,STATYSTYKI!$B585)</f>
        <v>17</v>
      </c>
      <c r="G585" s="94">
        <f>SUMIFS('BAZA DANYCH'!$AB:$AB,'BAZA DANYCH'!$T:$T,G$564,'BAZA DANYCH'!$K:$K,$C585,'BAZA DANYCH'!$A:$A,$A585,'BAZA DANYCH'!$F:$F,STATYSTYKI!$B585)</f>
        <v>150</v>
      </c>
      <c r="H585" s="94">
        <f>SUMIFS('BAZA DANYCH'!$AB:$AB,'BAZA DANYCH'!$T:$T,H$564,'BAZA DANYCH'!$K:$K,$C585,'BAZA DANYCH'!$A:$A,$A585,'BAZA DANYCH'!$F:$F,STATYSTYKI!$B585)</f>
        <v>16</v>
      </c>
      <c r="I585" s="94">
        <f>SUMIFS('BAZA DANYCH'!$AB:$AB,'BAZA DANYCH'!$T:$T,I$564,'BAZA DANYCH'!$K:$K,$C585,'BAZA DANYCH'!$A:$A,$A585,'BAZA DANYCH'!$F:$F,STATYSTYKI!$B585)</f>
        <v>22</v>
      </c>
      <c r="J585" s="94">
        <f>SUMIFS('BAZA DANYCH'!$AB:$AB,'BAZA DANYCH'!$T:$T,J$564,'BAZA DANYCH'!$K:$K,$C585,'BAZA DANYCH'!$A:$A,$A585,'BAZA DANYCH'!$F:$F,STATYSTYKI!$B585)</f>
        <v>22</v>
      </c>
      <c r="K585" s="94">
        <f>SUMIFS('BAZA DANYCH'!$AB:$AB,'BAZA DANYCH'!$T:$T,K$564,'BAZA DANYCH'!$K:$K,$C585,'BAZA DANYCH'!$A:$A,$A585,'BAZA DANYCH'!$F:$F,STATYSTYKI!$B585)</f>
        <v>0</v>
      </c>
      <c r="L585" s="94">
        <f>SUMIFS('BAZA DANYCH'!$AB:$AB,'BAZA DANYCH'!$T:$T,L$564,'BAZA DANYCH'!$K:$K,$C585,'BAZA DANYCH'!$A:$A,$A585,'BAZA DANYCH'!$F:$F,STATYSTYKI!$B585)</f>
        <v>39</v>
      </c>
      <c r="M585" s="94">
        <f>SUMIFS('BAZA DANYCH'!$AB:$AB,'BAZA DANYCH'!$T:$T,M$564,'BAZA DANYCH'!$K:$K,$C585,'BAZA DANYCH'!$A:$A,$A585,'BAZA DANYCH'!$F:$F,STATYSTYKI!$B585)</f>
        <v>0</v>
      </c>
      <c r="N585" s="94">
        <f>SUMIFS('BAZA DANYCH'!$AB:$AB,'BAZA DANYCH'!$T:$T,N$564,'BAZA DANYCH'!$K:$K,$C585,'BAZA DANYCH'!$A:$A,$A585,'BAZA DANYCH'!$F:$F,STATYSTYKI!$B585)</f>
        <v>22</v>
      </c>
      <c r="O585" s="94">
        <f>SUMIFS('BAZA DANYCH'!$AB:$AB,'BAZA DANYCH'!$T:$T,O$564,'BAZA DANYCH'!$K:$K,$C585,'BAZA DANYCH'!$A:$A,$A585,'BAZA DANYCH'!$F:$F,STATYSTYKI!$B585)</f>
        <v>21</v>
      </c>
      <c r="P585" s="94">
        <f>SUMIFS('BAZA DANYCH'!$AB:$AB,'BAZA DANYCH'!$T:$T,P$564,'BAZA DANYCH'!$K:$K,$C585,'BAZA DANYCH'!$A:$A,$A585,'BAZA DANYCH'!$F:$F,STATYSTYKI!$B585)</f>
        <v>0</v>
      </c>
      <c r="Q585" s="94">
        <f>SUMIFS('BAZA DANYCH'!$AB:$AB,'BAZA DANYCH'!$T:$T,Q$564,'BAZA DANYCH'!$K:$K,$C585,'BAZA DANYCH'!$A:$A,$A585,'BAZA DANYCH'!$F:$F,STATYSTYKI!$B585)</f>
        <v>18</v>
      </c>
      <c r="R585" s="94">
        <f>SUMIFS('BAZA DANYCH'!$AB:$AB,'BAZA DANYCH'!$T:$T,R$564,'BAZA DANYCH'!$K:$K,$C585,'BAZA DANYCH'!$A:$A,$A585,'BAZA DANYCH'!$F:$F,STATYSTYKI!$B585)</f>
        <v>18</v>
      </c>
      <c r="S585" s="94">
        <f>SUMIFS('BAZA DANYCH'!$AB:$AB,'BAZA DANYCH'!$T:$T,S$564,'BAZA DANYCH'!$K:$K,$C585,'BAZA DANYCH'!$A:$A,$A585,'BAZA DANYCH'!$F:$F,STATYSTYKI!$B585)</f>
        <v>0</v>
      </c>
      <c r="T585" s="94">
        <f>SUMIFS('BAZA DANYCH'!$AB:$AB,'BAZA DANYCH'!$T:$T,T$564,'BAZA DANYCH'!$K:$K,$C585,'BAZA DANYCH'!$A:$A,$A585,'BAZA DANYCH'!$F:$F,STATYSTYKI!$B585)</f>
        <v>0</v>
      </c>
      <c r="U585" s="94">
        <f>SUMIFS('BAZA DANYCH'!$AB:$AB,'BAZA DANYCH'!$T:$T,U$564,'BAZA DANYCH'!$K:$K,$C585,'BAZA DANYCH'!$A:$A,$A585,'BAZA DANYCH'!$F:$F,STATYSTYKI!$B585)</f>
        <v>0</v>
      </c>
      <c r="V585" s="94">
        <f>SUMIFS('BAZA DANYCH'!$AB:$AB,'BAZA DANYCH'!$T:$T,V$564,'BAZA DANYCH'!$K:$K,$C585,'BAZA DANYCH'!$A:$A,$A585,'BAZA DANYCH'!$F:$F,STATYSTYKI!$B585)</f>
        <v>78</v>
      </c>
      <c r="W585" s="94">
        <f>SUMIFS('BAZA DANYCH'!$AB:$AB,'BAZA DANYCH'!$T:$T,W$564,'BAZA DANYCH'!$K:$K,$C585,'BAZA DANYCH'!$A:$A,$A585,'BAZA DANYCH'!$F:$F,STATYSTYKI!$B585)</f>
        <v>0</v>
      </c>
      <c r="X585" s="94">
        <f>SUMIFS('BAZA DANYCH'!$AB:$AB,'BAZA DANYCH'!$T:$T,X$564,'BAZA DANYCH'!$K:$K,$C585,'BAZA DANYCH'!$A:$A,$A585,'BAZA DANYCH'!$F:$F,STATYSTYKI!$B585)</f>
        <v>0</v>
      </c>
      <c r="Y585" s="94">
        <f>SUMIFS('BAZA DANYCH'!$AB:$AB,'BAZA DANYCH'!$T:$T,Y$564,'BAZA DANYCH'!$K:$K,$C585,'BAZA DANYCH'!$A:$A,$A585,'BAZA DANYCH'!$F:$F,STATYSTYKI!$B585)</f>
        <v>110</v>
      </c>
      <c r="Z585" s="94">
        <f>SUMIFS('BAZA DANYCH'!$AB:$AB,'BAZA DANYCH'!$T:$T,Z$564,'BAZA DANYCH'!$K:$K,$C585,'BAZA DANYCH'!$A:$A,$A585,'BAZA DANYCH'!$F:$F,STATYSTYKI!$B585)</f>
        <v>20</v>
      </c>
      <c r="AA585" s="94">
        <f>SUMIFS('BAZA DANYCH'!$AB:$AB,'BAZA DANYCH'!$T:$T,AA$564,'BAZA DANYCH'!$K:$K,$C585,'BAZA DANYCH'!$A:$A,$A585,'BAZA DANYCH'!$F:$F,STATYSTYKI!$B585)</f>
        <v>39</v>
      </c>
      <c r="AB585" s="94">
        <f>SUMIFS('BAZA DANYCH'!$AB:$AB,'BAZA DANYCH'!$T:$T,AB$564,'BAZA DANYCH'!$K:$K,$C585,'BAZA DANYCH'!$A:$A,$A585,'BAZA DANYCH'!$F:$F,STATYSTYKI!$B585)</f>
        <v>110</v>
      </c>
      <c r="AC585" s="94">
        <f>SUMIFS('BAZA DANYCH'!$AB:$AB,'BAZA DANYCH'!$T:$T,AC$564,'BAZA DANYCH'!$K:$K,$C585,'BAZA DANYCH'!$A:$A,$A585,'BAZA DANYCH'!$F:$F,STATYSTYKI!$B585)</f>
        <v>105</v>
      </c>
      <c r="AD585" s="94">
        <f>SUMIFS('BAZA DANYCH'!$AB:$AB,'BAZA DANYCH'!$T:$T,AD$564,'BAZA DANYCH'!$K:$K,$C585,'BAZA DANYCH'!$A:$A,$A585,'BAZA DANYCH'!$F:$F,STATYSTYKI!$B585)</f>
        <v>0</v>
      </c>
      <c r="AE585" s="94">
        <f>SUMIFS('BAZA DANYCH'!$AB:$AB,'BAZA DANYCH'!$T:$T,AE$564,'BAZA DANYCH'!$K:$K,$C585,'BAZA DANYCH'!$A:$A,$A585,'BAZA DANYCH'!$F:$F,STATYSTYKI!$B585)</f>
        <v>21</v>
      </c>
      <c r="AF585" s="94">
        <f>SUMIFS('BAZA DANYCH'!$AB:$AB,'BAZA DANYCH'!$T:$T,AF$564,'BAZA DANYCH'!$K:$K,$C585,'BAZA DANYCH'!$A:$A,$A585,'BAZA DANYCH'!$F:$F,STATYSTYKI!$B585)</f>
        <v>39</v>
      </c>
      <c r="AG585" s="94">
        <f>SUMIFS('BAZA DANYCH'!$AB:$AB,'BAZA DANYCH'!$T:$T,AG$564,'BAZA DANYCH'!$K:$K,$C585,'BAZA DANYCH'!$A:$A,$A585,'BAZA DANYCH'!$F:$F,STATYSTYKI!$B585)</f>
        <v>110</v>
      </c>
      <c r="AH585" s="94">
        <f>SUMIFS('BAZA DANYCH'!$AB:$AB,'BAZA DANYCH'!$T:$T,AH$564,'BAZA DANYCH'!$K:$K,$C585,'BAZA DANYCH'!$A:$A,$A585,'BAZA DANYCH'!$F:$F,STATYSTYKI!$B585)</f>
        <v>110</v>
      </c>
      <c r="AI585" s="94">
        <f>SUMIFS('BAZA DANYCH'!$AB:$AB,'BAZA DANYCH'!$T:$T,AI$564,'BAZA DANYCH'!$K:$K,$C585,'BAZA DANYCH'!$A:$A,$A585,'BAZA DANYCH'!$F:$F,STATYSTYKI!$B585)</f>
        <v>110</v>
      </c>
      <c r="AJ585" s="94">
        <f>SUMIFS('BAZA DANYCH'!$AB:$AB,'BAZA DANYCH'!$T:$T,AJ$564,'BAZA DANYCH'!$K:$K,$C585,'BAZA DANYCH'!$A:$A,$A585,'BAZA DANYCH'!$F:$F,STATYSTYKI!$B585)</f>
        <v>240</v>
      </c>
    </row>
    <row r="586" spans="1:36">
      <c r="A586" s="225" t="str">
        <f t="shared" ref="A586:C586" si="90">A357</f>
        <v>Polanowice</v>
      </c>
      <c r="B586" s="225" t="str">
        <f t="shared" si="90"/>
        <v>p2_A</v>
      </c>
      <c r="C586" s="225">
        <f t="shared" si="90"/>
        <v>130</v>
      </c>
      <c r="D586" s="217">
        <f t="shared" si="70"/>
        <v>219</v>
      </c>
      <c r="E586" s="94">
        <f>SUMIFS('BAZA DANYCH'!$AB:$AB,'BAZA DANYCH'!$T:$T,E$564,'BAZA DANYCH'!$K:$K,$C586,'BAZA DANYCH'!$A:$A,$A586,'BAZA DANYCH'!$F:$F,STATYSTYKI!$B586)</f>
        <v>0</v>
      </c>
      <c r="F586" s="94">
        <f>SUMIFS('BAZA DANYCH'!$AB:$AB,'BAZA DANYCH'!$T:$T,F$564,'BAZA DANYCH'!$K:$K,$C586,'BAZA DANYCH'!$A:$A,$A586,'BAZA DANYCH'!$F:$F,STATYSTYKI!$B586)</f>
        <v>8</v>
      </c>
      <c r="G586" s="94">
        <f>SUMIFS('BAZA DANYCH'!$AB:$AB,'BAZA DANYCH'!$T:$T,G$564,'BAZA DANYCH'!$K:$K,$C586,'BAZA DANYCH'!$A:$A,$A586,'BAZA DANYCH'!$F:$F,STATYSTYKI!$B586)</f>
        <v>0</v>
      </c>
      <c r="H586" s="94">
        <f>SUMIFS('BAZA DANYCH'!$AB:$AB,'BAZA DANYCH'!$T:$T,H$564,'BAZA DANYCH'!$K:$K,$C586,'BAZA DANYCH'!$A:$A,$A586,'BAZA DANYCH'!$F:$F,STATYSTYKI!$B586)</f>
        <v>10</v>
      </c>
      <c r="I586" s="94">
        <f>SUMIFS('BAZA DANYCH'!$AB:$AB,'BAZA DANYCH'!$T:$T,I$564,'BAZA DANYCH'!$K:$K,$C586,'BAZA DANYCH'!$A:$A,$A586,'BAZA DANYCH'!$F:$F,STATYSTYKI!$B586)</f>
        <v>16</v>
      </c>
      <c r="J586" s="94">
        <f>SUMIFS('BAZA DANYCH'!$AB:$AB,'BAZA DANYCH'!$T:$T,J$564,'BAZA DANYCH'!$K:$K,$C586,'BAZA DANYCH'!$A:$A,$A586,'BAZA DANYCH'!$F:$F,STATYSTYKI!$B586)</f>
        <v>0</v>
      </c>
      <c r="K586" s="94">
        <f>SUMIFS('BAZA DANYCH'!$AB:$AB,'BAZA DANYCH'!$T:$T,K$564,'BAZA DANYCH'!$K:$K,$C586,'BAZA DANYCH'!$A:$A,$A586,'BAZA DANYCH'!$F:$F,STATYSTYKI!$B586)</f>
        <v>19</v>
      </c>
      <c r="L586" s="94">
        <f>SUMIFS('BAZA DANYCH'!$AB:$AB,'BAZA DANYCH'!$T:$T,L$564,'BAZA DANYCH'!$K:$K,$C586,'BAZA DANYCH'!$A:$A,$A586,'BAZA DANYCH'!$F:$F,STATYSTYKI!$B586)</f>
        <v>0</v>
      </c>
      <c r="M586" s="94">
        <f>SUMIFS('BAZA DANYCH'!$AB:$AB,'BAZA DANYCH'!$T:$T,M$564,'BAZA DANYCH'!$K:$K,$C586,'BAZA DANYCH'!$A:$A,$A586,'BAZA DANYCH'!$F:$F,STATYSTYKI!$B586)</f>
        <v>15</v>
      </c>
      <c r="N586" s="94">
        <f>SUMIFS('BAZA DANYCH'!$AB:$AB,'BAZA DANYCH'!$T:$T,N$564,'BAZA DANYCH'!$K:$K,$C586,'BAZA DANYCH'!$A:$A,$A586,'BAZA DANYCH'!$F:$F,STATYSTYKI!$B586)</f>
        <v>0</v>
      </c>
      <c r="O586" s="94">
        <f>SUMIFS('BAZA DANYCH'!$AB:$AB,'BAZA DANYCH'!$T:$T,O$564,'BAZA DANYCH'!$K:$K,$C586,'BAZA DANYCH'!$A:$A,$A586,'BAZA DANYCH'!$F:$F,STATYSTYKI!$B586)</f>
        <v>0</v>
      </c>
      <c r="P586" s="94">
        <f>SUMIFS('BAZA DANYCH'!$AB:$AB,'BAZA DANYCH'!$T:$T,P$564,'BAZA DANYCH'!$K:$K,$C586,'BAZA DANYCH'!$A:$A,$A586,'BAZA DANYCH'!$F:$F,STATYSTYKI!$B586)</f>
        <v>0</v>
      </c>
      <c r="Q586" s="94">
        <f>SUMIFS('BAZA DANYCH'!$AB:$AB,'BAZA DANYCH'!$T:$T,Q$564,'BAZA DANYCH'!$K:$K,$C586,'BAZA DANYCH'!$A:$A,$A586,'BAZA DANYCH'!$F:$F,STATYSTYKI!$B586)</f>
        <v>10</v>
      </c>
      <c r="R586" s="94">
        <f>SUMIFS('BAZA DANYCH'!$AB:$AB,'BAZA DANYCH'!$T:$T,R$564,'BAZA DANYCH'!$K:$K,$C586,'BAZA DANYCH'!$A:$A,$A586,'BAZA DANYCH'!$F:$F,STATYSTYKI!$B586)</f>
        <v>0</v>
      </c>
      <c r="S586" s="94">
        <f>SUMIFS('BAZA DANYCH'!$AB:$AB,'BAZA DANYCH'!$T:$T,S$564,'BAZA DANYCH'!$K:$K,$C586,'BAZA DANYCH'!$A:$A,$A586,'BAZA DANYCH'!$F:$F,STATYSTYKI!$B586)</f>
        <v>10</v>
      </c>
      <c r="T586" s="94">
        <f>SUMIFS('BAZA DANYCH'!$AB:$AB,'BAZA DANYCH'!$T:$T,T$564,'BAZA DANYCH'!$K:$K,$C586,'BAZA DANYCH'!$A:$A,$A586,'BAZA DANYCH'!$F:$F,STATYSTYKI!$B586)</f>
        <v>8</v>
      </c>
      <c r="U586" s="94">
        <f>SUMIFS('BAZA DANYCH'!$AB:$AB,'BAZA DANYCH'!$T:$T,U$564,'BAZA DANYCH'!$K:$K,$C586,'BAZA DANYCH'!$A:$A,$A586,'BAZA DANYCH'!$F:$F,STATYSTYKI!$B586)</f>
        <v>9</v>
      </c>
      <c r="V586" s="94">
        <f>SUMIFS('BAZA DANYCH'!$AB:$AB,'BAZA DANYCH'!$T:$T,V$564,'BAZA DANYCH'!$K:$K,$C586,'BAZA DANYCH'!$A:$A,$A586,'BAZA DANYCH'!$F:$F,STATYSTYKI!$B586)</f>
        <v>0</v>
      </c>
      <c r="W586" s="94">
        <f>SUMIFS('BAZA DANYCH'!$AB:$AB,'BAZA DANYCH'!$T:$T,W$564,'BAZA DANYCH'!$K:$K,$C586,'BAZA DANYCH'!$A:$A,$A586,'BAZA DANYCH'!$F:$F,STATYSTYKI!$B586)</f>
        <v>10</v>
      </c>
      <c r="X586" s="94">
        <f>SUMIFS('BAZA DANYCH'!$AB:$AB,'BAZA DANYCH'!$T:$T,X$564,'BAZA DANYCH'!$K:$K,$C586,'BAZA DANYCH'!$A:$A,$A586,'BAZA DANYCH'!$F:$F,STATYSTYKI!$B586)</f>
        <v>10</v>
      </c>
      <c r="Y586" s="94">
        <f>SUMIFS('BAZA DANYCH'!$AB:$AB,'BAZA DANYCH'!$T:$T,Y$564,'BAZA DANYCH'!$K:$K,$C586,'BAZA DANYCH'!$A:$A,$A586,'BAZA DANYCH'!$F:$F,STATYSTYKI!$B586)</f>
        <v>10</v>
      </c>
      <c r="Z586" s="94">
        <f>SUMIFS('BAZA DANYCH'!$AB:$AB,'BAZA DANYCH'!$T:$T,Z$564,'BAZA DANYCH'!$K:$K,$C586,'BAZA DANYCH'!$A:$A,$A586,'BAZA DANYCH'!$F:$F,STATYSTYKI!$B586)</f>
        <v>10</v>
      </c>
      <c r="AA586" s="94">
        <f>SUMIFS('BAZA DANYCH'!$AB:$AB,'BAZA DANYCH'!$T:$T,AA$564,'BAZA DANYCH'!$K:$K,$C586,'BAZA DANYCH'!$A:$A,$A586,'BAZA DANYCH'!$F:$F,STATYSTYKI!$B586)</f>
        <v>9</v>
      </c>
      <c r="AB586" s="94">
        <f>SUMIFS('BAZA DANYCH'!$AB:$AB,'BAZA DANYCH'!$T:$T,AB$564,'BAZA DANYCH'!$K:$K,$C586,'BAZA DANYCH'!$A:$A,$A586,'BAZA DANYCH'!$F:$F,STATYSTYKI!$B586)</f>
        <v>9</v>
      </c>
      <c r="AC586" s="94">
        <f>SUMIFS('BAZA DANYCH'!$AB:$AB,'BAZA DANYCH'!$T:$T,AC$564,'BAZA DANYCH'!$K:$K,$C586,'BAZA DANYCH'!$A:$A,$A586,'BAZA DANYCH'!$F:$F,STATYSTYKI!$B586)</f>
        <v>8</v>
      </c>
      <c r="AD586" s="94">
        <f>SUMIFS('BAZA DANYCH'!$AB:$AB,'BAZA DANYCH'!$T:$T,AD$564,'BAZA DANYCH'!$K:$K,$C586,'BAZA DANYCH'!$A:$A,$A586,'BAZA DANYCH'!$F:$F,STATYSTYKI!$B586)</f>
        <v>8</v>
      </c>
      <c r="AE586" s="94">
        <f>SUMIFS('BAZA DANYCH'!$AB:$AB,'BAZA DANYCH'!$T:$T,AE$564,'BAZA DANYCH'!$K:$K,$C586,'BAZA DANYCH'!$A:$A,$A586,'BAZA DANYCH'!$F:$F,STATYSTYKI!$B586)</f>
        <v>0</v>
      </c>
      <c r="AF586" s="94">
        <f>SUMIFS('BAZA DANYCH'!$AB:$AB,'BAZA DANYCH'!$T:$T,AF$564,'BAZA DANYCH'!$K:$K,$C586,'BAZA DANYCH'!$A:$A,$A586,'BAZA DANYCH'!$F:$F,STATYSTYKI!$B586)</f>
        <v>10</v>
      </c>
      <c r="AG586" s="94">
        <f>SUMIFS('BAZA DANYCH'!$AB:$AB,'BAZA DANYCH'!$T:$T,AG$564,'BAZA DANYCH'!$K:$K,$C586,'BAZA DANYCH'!$A:$A,$A586,'BAZA DANYCH'!$F:$F,STATYSTYKI!$B586)</f>
        <v>10</v>
      </c>
      <c r="AH586" s="94">
        <f>SUMIFS('BAZA DANYCH'!$AB:$AB,'BAZA DANYCH'!$T:$T,AH$564,'BAZA DANYCH'!$K:$K,$C586,'BAZA DANYCH'!$A:$A,$A586,'BAZA DANYCH'!$F:$F,STATYSTYKI!$B586)</f>
        <v>10</v>
      </c>
      <c r="AI586" s="94">
        <f>SUMIFS('BAZA DANYCH'!$AB:$AB,'BAZA DANYCH'!$T:$T,AI$564,'BAZA DANYCH'!$K:$K,$C586,'BAZA DANYCH'!$A:$A,$A586,'BAZA DANYCH'!$F:$F,STATYSTYKI!$B586)</f>
        <v>10</v>
      </c>
      <c r="AJ586" s="94">
        <f>SUMIFS('BAZA DANYCH'!$AB:$AB,'BAZA DANYCH'!$T:$T,AJ$564,'BAZA DANYCH'!$K:$K,$C586,'BAZA DANYCH'!$A:$A,$A586,'BAZA DANYCH'!$F:$F,STATYSTYKI!$B586)</f>
        <v>0</v>
      </c>
    </row>
    <row r="587" spans="1:36">
      <c r="A587" s="225" t="str">
        <f t="shared" ref="A587:C587" si="91">A358</f>
        <v>Psie Pole</v>
      </c>
      <c r="B587" s="225" t="str">
        <f t="shared" si="91"/>
        <v>p4_wjazd_A</v>
      </c>
      <c r="C587" s="225">
        <f t="shared" si="91"/>
        <v>130</v>
      </c>
      <c r="D587" s="217">
        <f t="shared" si="70"/>
        <v>571</v>
      </c>
      <c r="E587" s="94">
        <f>SUMIFS('BAZA DANYCH'!$AB:$AB,'BAZA DANYCH'!$T:$T,E$564,'BAZA DANYCH'!$K:$K,$C587,'BAZA DANYCH'!$A:$A,$A587,'BAZA DANYCH'!$F:$F,STATYSTYKI!$B587)</f>
        <v>26</v>
      </c>
      <c r="F587" s="94">
        <f>SUMIFS('BAZA DANYCH'!$AB:$AB,'BAZA DANYCH'!$T:$T,F$564,'BAZA DANYCH'!$K:$K,$C587,'BAZA DANYCH'!$A:$A,$A587,'BAZA DANYCH'!$F:$F,STATYSTYKI!$B587)</f>
        <v>0</v>
      </c>
      <c r="G587" s="94">
        <f>SUMIFS('BAZA DANYCH'!$AB:$AB,'BAZA DANYCH'!$T:$T,G$564,'BAZA DANYCH'!$K:$K,$C587,'BAZA DANYCH'!$A:$A,$A587,'BAZA DANYCH'!$F:$F,STATYSTYKI!$B587)</f>
        <v>82</v>
      </c>
      <c r="H587" s="94">
        <f>SUMIFS('BAZA DANYCH'!$AB:$AB,'BAZA DANYCH'!$T:$T,H$564,'BAZA DANYCH'!$K:$K,$C587,'BAZA DANYCH'!$A:$A,$A587,'BAZA DANYCH'!$F:$F,STATYSTYKI!$B587)</f>
        <v>15</v>
      </c>
      <c r="I587" s="94">
        <f>SUMIFS('BAZA DANYCH'!$AB:$AB,'BAZA DANYCH'!$T:$T,I$564,'BAZA DANYCH'!$K:$K,$C587,'BAZA DANYCH'!$A:$A,$A587,'BAZA DANYCH'!$F:$F,STATYSTYKI!$B587)</f>
        <v>55</v>
      </c>
      <c r="J587" s="94">
        <f>SUMIFS('BAZA DANYCH'!$AB:$AB,'BAZA DANYCH'!$T:$T,J$564,'BAZA DANYCH'!$K:$K,$C587,'BAZA DANYCH'!$A:$A,$A587,'BAZA DANYCH'!$F:$F,STATYSTYKI!$B587)</f>
        <v>55</v>
      </c>
      <c r="K587" s="94">
        <f>SUMIFS('BAZA DANYCH'!$AB:$AB,'BAZA DANYCH'!$T:$T,K$564,'BAZA DANYCH'!$K:$K,$C587,'BAZA DANYCH'!$A:$A,$A587,'BAZA DANYCH'!$F:$F,STATYSTYKI!$B587)</f>
        <v>0</v>
      </c>
      <c r="L587" s="94">
        <f>SUMIFS('BAZA DANYCH'!$AB:$AB,'BAZA DANYCH'!$T:$T,L$564,'BAZA DANYCH'!$K:$K,$C587,'BAZA DANYCH'!$A:$A,$A587,'BAZA DANYCH'!$F:$F,STATYSTYKI!$B587)</f>
        <v>0</v>
      </c>
      <c r="M587" s="94">
        <f>SUMIFS('BAZA DANYCH'!$AB:$AB,'BAZA DANYCH'!$T:$T,M$564,'BAZA DANYCH'!$K:$K,$C587,'BAZA DANYCH'!$A:$A,$A587,'BAZA DANYCH'!$F:$F,STATYSTYKI!$B587)</f>
        <v>26</v>
      </c>
      <c r="N587" s="94">
        <f>SUMIFS('BAZA DANYCH'!$AB:$AB,'BAZA DANYCH'!$T:$T,N$564,'BAZA DANYCH'!$K:$K,$C587,'BAZA DANYCH'!$A:$A,$A587,'BAZA DANYCH'!$F:$F,STATYSTYKI!$B587)</f>
        <v>0</v>
      </c>
      <c r="O587" s="94">
        <f>SUMIFS('BAZA DANYCH'!$AB:$AB,'BAZA DANYCH'!$T:$T,O$564,'BAZA DANYCH'!$K:$K,$C587,'BAZA DANYCH'!$A:$A,$A587,'BAZA DANYCH'!$F:$F,STATYSTYKI!$B587)</f>
        <v>30</v>
      </c>
      <c r="P587" s="94">
        <f>SUMIFS('BAZA DANYCH'!$AB:$AB,'BAZA DANYCH'!$T:$T,P$564,'BAZA DANYCH'!$K:$K,$C587,'BAZA DANYCH'!$A:$A,$A587,'BAZA DANYCH'!$F:$F,STATYSTYKI!$B587)</f>
        <v>26</v>
      </c>
      <c r="Q587" s="94">
        <f>SUMIFS('BAZA DANYCH'!$AB:$AB,'BAZA DANYCH'!$T:$T,Q$564,'BAZA DANYCH'!$K:$K,$C587,'BAZA DANYCH'!$A:$A,$A587,'BAZA DANYCH'!$F:$F,STATYSTYKI!$B587)</f>
        <v>0</v>
      </c>
      <c r="R587" s="94">
        <f>SUMIFS('BAZA DANYCH'!$AB:$AB,'BAZA DANYCH'!$T:$T,R$564,'BAZA DANYCH'!$K:$K,$C587,'BAZA DANYCH'!$A:$A,$A587,'BAZA DANYCH'!$F:$F,STATYSTYKI!$B587)</f>
        <v>0</v>
      </c>
      <c r="S587" s="94">
        <f>SUMIFS('BAZA DANYCH'!$AB:$AB,'BAZA DANYCH'!$T:$T,S$564,'BAZA DANYCH'!$K:$K,$C587,'BAZA DANYCH'!$A:$A,$A587,'BAZA DANYCH'!$F:$F,STATYSTYKI!$B587)</f>
        <v>15</v>
      </c>
      <c r="T587" s="94">
        <f>SUMIFS('BAZA DANYCH'!$AB:$AB,'BAZA DANYCH'!$T:$T,T$564,'BAZA DANYCH'!$K:$K,$C587,'BAZA DANYCH'!$A:$A,$A587,'BAZA DANYCH'!$F:$F,STATYSTYKI!$B587)</f>
        <v>15</v>
      </c>
      <c r="U587" s="94">
        <f>SUMIFS('BAZA DANYCH'!$AB:$AB,'BAZA DANYCH'!$T:$T,U$564,'BAZA DANYCH'!$K:$K,$C587,'BAZA DANYCH'!$A:$A,$A587,'BAZA DANYCH'!$F:$F,STATYSTYKI!$B587)</f>
        <v>55</v>
      </c>
      <c r="V587" s="94">
        <f>SUMIFS('BAZA DANYCH'!$AB:$AB,'BAZA DANYCH'!$T:$T,V$564,'BAZA DANYCH'!$K:$K,$C587,'BAZA DANYCH'!$A:$A,$A587,'BAZA DANYCH'!$F:$F,STATYSTYKI!$B587)</f>
        <v>0</v>
      </c>
      <c r="W587" s="94">
        <f>SUMIFS('BAZA DANYCH'!$AB:$AB,'BAZA DANYCH'!$T:$T,W$564,'BAZA DANYCH'!$K:$K,$C587,'BAZA DANYCH'!$A:$A,$A587,'BAZA DANYCH'!$F:$F,STATYSTYKI!$B587)</f>
        <v>15</v>
      </c>
      <c r="X587" s="94">
        <f>SUMIFS('BAZA DANYCH'!$AB:$AB,'BAZA DANYCH'!$T:$T,X$564,'BAZA DANYCH'!$K:$K,$C587,'BAZA DANYCH'!$A:$A,$A587,'BAZA DANYCH'!$F:$F,STATYSTYKI!$B587)</f>
        <v>0</v>
      </c>
      <c r="Y587" s="94">
        <f>SUMIFS('BAZA DANYCH'!$AB:$AB,'BAZA DANYCH'!$T:$T,Y$564,'BAZA DANYCH'!$K:$K,$C587,'BAZA DANYCH'!$A:$A,$A587,'BAZA DANYCH'!$F:$F,STATYSTYKI!$B587)</f>
        <v>26</v>
      </c>
      <c r="Z587" s="94">
        <f>SUMIFS('BAZA DANYCH'!$AB:$AB,'BAZA DANYCH'!$T:$T,Z$564,'BAZA DANYCH'!$K:$K,$C587,'BAZA DANYCH'!$A:$A,$A587,'BAZA DANYCH'!$F:$F,STATYSTYKI!$B587)</f>
        <v>0</v>
      </c>
      <c r="AA587" s="94">
        <f>SUMIFS('BAZA DANYCH'!$AB:$AB,'BAZA DANYCH'!$T:$T,AA$564,'BAZA DANYCH'!$K:$K,$C587,'BAZA DANYCH'!$A:$A,$A587,'BAZA DANYCH'!$F:$F,STATYSTYKI!$B587)</f>
        <v>26</v>
      </c>
      <c r="AB587" s="94">
        <f>SUMIFS('BAZA DANYCH'!$AB:$AB,'BAZA DANYCH'!$T:$T,AB$564,'BAZA DANYCH'!$K:$K,$C587,'BAZA DANYCH'!$A:$A,$A587,'BAZA DANYCH'!$F:$F,STATYSTYKI!$B587)</f>
        <v>0</v>
      </c>
      <c r="AC587" s="94">
        <f>SUMIFS('BAZA DANYCH'!$AB:$AB,'BAZA DANYCH'!$T:$T,AC$564,'BAZA DANYCH'!$K:$K,$C587,'BAZA DANYCH'!$A:$A,$A587,'BAZA DANYCH'!$F:$F,STATYSTYKI!$B587)</f>
        <v>0</v>
      </c>
      <c r="AD587" s="94">
        <f>SUMIFS('BAZA DANYCH'!$AB:$AB,'BAZA DANYCH'!$T:$T,AD$564,'BAZA DANYCH'!$K:$K,$C587,'BAZA DANYCH'!$A:$A,$A587,'BAZA DANYCH'!$F:$F,STATYSTYKI!$B587)</f>
        <v>26</v>
      </c>
      <c r="AE587" s="94">
        <f>SUMIFS('BAZA DANYCH'!$AB:$AB,'BAZA DANYCH'!$T:$T,AE$564,'BAZA DANYCH'!$K:$K,$C587,'BAZA DANYCH'!$A:$A,$A587,'BAZA DANYCH'!$F:$F,STATYSTYKI!$B587)</f>
        <v>26</v>
      </c>
      <c r="AF587" s="94">
        <f>SUMIFS('BAZA DANYCH'!$AB:$AB,'BAZA DANYCH'!$T:$T,AF$564,'BAZA DANYCH'!$K:$K,$C587,'BAZA DANYCH'!$A:$A,$A587,'BAZA DANYCH'!$F:$F,STATYSTYKI!$B587)</f>
        <v>0</v>
      </c>
      <c r="AG587" s="94">
        <f>SUMIFS('BAZA DANYCH'!$AB:$AB,'BAZA DANYCH'!$T:$T,AG$564,'BAZA DANYCH'!$K:$K,$C587,'BAZA DANYCH'!$A:$A,$A587,'BAZA DANYCH'!$F:$F,STATYSTYKI!$B587)</f>
        <v>26</v>
      </c>
      <c r="AH587" s="94">
        <f>SUMIFS('BAZA DANYCH'!$AB:$AB,'BAZA DANYCH'!$T:$T,AH$564,'BAZA DANYCH'!$K:$K,$C587,'BAZA DANYCH'!$A:$A,$A587,'BAZA DANYCH'!$F:$F,STATYSTYKI!$B587)</f>
        <v>0</v>
      </c>
      <c r="AI587" s="94">
        <f>SUMIFS('BAZA DANYCH'!$AB:$AB,'BAZA DANYCH'!$T:$T,AI$564,'BAZA DANYCH'!$K:$K,$C587,'BAZA DANYCH'!$A:$A,$A587,'BAZA DANYCH'!$F:$F,STATYSTYKI!$B587)</f>
        <v>26</v>
      </c>
      <c r="AJ587" s="94">
        <f>SUMIFS('BAZA DANYCH'!$AB:$AB,'BAZA DANYCH'!$T:$T,AJ$564,'BAZA DANYCH'!$K:$K,$C587,'BAZA DANYCH'!$A:$A,$A587,'BAZA DANYCH'!$F:$F,STATYSTYKI!$B587)</f>
        <v>0</v>
      </c>
    </row>
    <row r="588" spans="1:36">
      <c r="A588" s="225" t="str">
        <f t="shared" ref="A588:C588" si="92">A359</f>
        <v>Psie Pole</v>
      </c>
      <c r="B588" s="225" t="str">
        <f t="shared" si="92"/>
        <v>p4_wyjazd_A</v>
      </c>
      <c r="C588" s="225">
        <f t="shared" si="92"/>
        <v>130</v>
      </c>
      <c r="D588" s="217">
        <f t="shared" si="70"/>
        <v>551</v>
      </c>
      <c r="E588" s="94">
        <f>SUMIFS('BAZA DANYCH'!$AB:$AB,'BAZA DANYCH'!$T:$T,E$564,'BAZA DANYCH'!$K:$K,$C588,'BAZA DANYCH'!$A:$A,$A588,'BAZA DANYCH'!$F:$F,STATYSTYKI!$B588)</f>
        <v>0</v>
      </c>
      <c r="F588" s="94">
        <f>SUMIFS('BAZA DANYCH'!$AB:$AB,'BAZA DANYCH'!$T:$T,F$564,'BAZA DANYCH'!$K:$K,$C588,'BAZA DANYCH'!$A:$A,$A588,'BAZA DANYCH'!$F:$F,STATYSTYKI!$B588)</f>
        <v>9</v>
      </c>
      <c r="G588" s="94">
        <f>SUMIFS('BAZA DANYCH'!$AB:$AB,'BAZA DANYCH'!$T:$T,G$564,'BAZA DANYCH'!$K:$K,$C588,'BAZA DANYCH'!$A:$A,$A588,'BAZA DANYCH'!$F:$F,STATYSTYKI!$B588)</f>
        <v>16</v>
      </c>
      <c r="H588" s="94">
        <f>SUMIFS('BAZA DANYCH'!$AB:$AB,'BAZA DANYCH'!$T:$T,H$564,'BAZA DANYCH'!$K:$K,$C588,'BAZA DANYCH'!$A:$A,$A588,'BAZA DANYCH'!$F:$F,STATYSTYKI!$B588)</f>
        <v>0</v>
      </c>
      <c r="I588" s="94">
        <f>SUMIFS('BAZA DANYCH'!$AB:$AB,'BAZA DANYCH'!$T:$T,I$564,'BAZA DANYCH'!$K:$K,$C588,'BAZA DANYCH'!$A:$A,$A588,'BAZA DANYCH'!$F:$F,STATYSTYKI!$B588)</f>
        <v>15</v>
      </c>
      <c r="J588" s="94">
        <f>SUMIFS('BAZA DANYCH'!$AB:$AB,'BAZA DANYCH'!$T:$T,J$564,'BAZA DANYCH'!$K:$K,$C588,'BAZA DANYCH'!$A:$A,$A588,'BAZA DANYCH'!$F:$F,STATYSTYKI!$B588)</f>
        <v>0</v>
      </c>
      <c r="K588" s="94">
        <f>SUMIFS('BAZA DANYCH'!$AB:$AB,'BAZA DANYCH'!$T:$T,K$564,'BAZA DANYCH'!$K:$K,$C588,'BAZA DANYCH'!$A:$A,$A588,'BAZA DANYCH'!$F:$F,STATYSTYKI!$B588)</f>
        <v>60</v>
      </c>
      <c r="L588" s="94">
        <f>SUMIFS('BAZA DANYCH'!$AB:$AB,'BAZA DANYCH'!$T:$T,L$564,'BAZA DANYCH'!$K:$K,$C588,'BAZA DANYCH'!$A:$A,$A588,'BAZA DANYCH'!$F:$F,STATYSTYKI!$B588)</f>
        <v>0</v>
      </c>
      <c r="M588" s="94">
        <f>SUMIFS('BAZA DANYCH'!$AB:$AB,'BAZA DANYCH'!$T:$T,M$564,'BAZA DANYCH'!$K:$K,$C588,'BAZA DANYCH'!$A:$A,$A588,'BAZA DANYCH'!$F:$F,STATYSTYKI!$B588)</f>
        <v>26</v>
      </c>
      <c r="N588" s="94">
        <f>SUMIFS('BAZA DANYCH'!$AB:$AB,'BAZA DANYCH'!$T:$T,N$564,'BAZA DANYCH'!$K:$K,$C588,'BAZA DANYCH'!$A:$A,$A588,'BAZA DANYCH'!$F:$F,STATYSTYKI!$B588)</f>
        <v>8</v>
      </c>
      <c r="O588" s="94">
        <f>SUMIFS('BAZA DANYCH'!$AB:$AB,'BAZA DANYCH'!$T:$T,O$564,'BAZA DANYCH'!$K:$K,$C588,'BAZA DANYCH'!$A:$A,$A588,'BAZA DANYCH'!$F:$F,STATYSTYKI!$B588)</f>
        <v>55</v>
      </c>
      <c r="P588" s="94">
        <f>SUMIFS('BAZA DANYCH'!$AB:$AB,'BAZA DANYCH'!$T:$T,P$564,'BAZA DANYCH'!$K:$K,$C588,'BAZA DANYCH'!$A:$A,$A588,'BAZA DANYCH'!$F:$F,STATYSTYKI!$B588)</f>
        <v>0</v>
      </c>
      <c r="Q588" s="94">
        <f>SUMIFS('BAZA DANYCH'!$AB:$AB,'BAZA DANYCH'!$T:$T,Q$564,'BAZA DANYCH'!$K:$K,$C588,'BAZA DANYCH'!$A:$A,$A588,'BAZA DANYCH'!$F:$F,STATYSTYKI!$B588)</f>
        <v>8</v>
      </c>
      <c r="R588" s="94">
        <f>SUMIFS('BAZA DANYCH'!$AB:$AB,'BAZA DANYCH'!$T:$T,R$564,'BAZA DANYCH'!$K:$K,$C588,'BAZA DANYCH'!$A:$A,$A588,'BAZA DANYCH'!$F:$F,STATYSTYKI!$B588)</f>
        <v>0</v>
      </c>
      <c r="S588" s="94">
        <f>SUMIFS('BAZA DANYCH'!$AB:$AB,'BAZA DANYCH'!$T:$T,S$564,'BAZA DANYCH'!$K:$K,$C588,'BAZA DANYCH'!$A:$A,$A588,'BAZA DANYCH'!$F:$F,STATYSTYKI!$B588)</f>
        <v>0</v>
      </c>
      <c r="T588" s="94">
        <f>SUMIFS('BAZA DANYCH'!$AB:$AB,'BAZA DANYCH'!$T:$T,T$564,'BAZA DANYCH'!$K:$K,$C588,'BAZA DANYCH'!$A:$A,$A588,'BAZA DANYCH'!$F:$F,STATYSTYKI!$B588)</f>
        <v>15</v>
      </c>
      <c r="U588" s="94">
        <f>SUMIFS('BAZA DANYCH'!$AB:$AB,'BAZA DANYCH'!$T:$T,U$564,'BAZA DANYCH'!$K:$K,$C588,'BAZA DANYCH'!$A:$A,$A588,'BAZA DANYCH'!$F:$F,STATYSTYKI!$B588)</f>
        <v>0</v>
      </c>
      <c r="V588" s="94">
        <f>SUMIFS('BAZA DANYCH'!$AB:$AB,'BAZA DANYCH'!$T:$T,V$564,'BAZA DANYCH'!$K:$K,$C588,'BAZA DANYCH'!$A:$A,$A588,'BAZA DANYCH'!$F:$F,STATYSTYKI!$B588)</f>
        <v>26</v>
      </c>
      <c r="W588" s="94">
        <f>SUMIFS('BAZA DANYCH'!$AB:$AB,'BAZA DANYCH'!$T:$T,W$564,'BAZA DANYCH'!$K:$K,$C588,'BAZA DANYCH'!$A:$A,$A588,'BAZA DANYCH'!$F:$F,STATYSTYKI!$B588)</f>
        <v>0</v>
      </c>
      <c r="X588" s="94">
        <f>SUMIFS('BAZA DANYCH'!$AB:$AB,'BAZA DANYCH'!$T:$T,X$564,'BAZA DANYCH'!$K:$K,$C588,'BAZA DANYCH'!$A:$A,$A588,'BAZA DANYCH'!$F:$F,STATYSTYKI!$B588)</f>
        <v>73</v>
      </c>
      <c r="Y588" s="94">
        <f>SUMIFS('BAZA DANYCH'!$AB:$AB,'BAZA DANYCH'!$T:$T,Y$564,'BAZA DANYCH'!$K:$K,$C588,'BAZA DANYCH'!$A:$A,$A588,'BAZA DANYCH'!$F:$F,STATYSTYKI!$B588)</f>
        <v>0</v>
      </c>
      <c r="Z588" s="94">
        <f>SUMIFS('BAZA DANYCH'!$AB:$AB,'BAZA DANYCH'!$T:$T,Z$564,'BAZA DANYCH'!$K:$K,$C588,'BAZA DANYCH'!$A:$A,$A588,'BAZA DANYCH'!$F:$F,STATYSTYKI!$B588)</f>
        <v>0</v>
      </c>
      <c r="AA588" s="94">
        <f>SUMIFS('BAZA DANYCH'!$AB:$AB,'BAZA DANYCH'!$T:$T,AA$564,'BAZA DANYCH'!$K:$K,$C588,'BAZA DANYCH'!$A:$A,$A588,'BAZA DANYCH'!$F:$F,STATYSTYKI!$B588)</f>
        <v>55</v>
      </c>
      <c r="AB588" s="94">
        <f>SUMIFS('BAZA DANYCH'!$AB:$AB,'BAZA DANYCH'!$T:$T,AB$564,'BAZA DANYCH'!$K:$K,$C588,'BAZA DANYCH'!$A:$A,$A588,'BAZA DANYCH'!$F:$F,STATYSTYKI!$B588)</f>
        <v>60</v>
      </c>
      <c r="AC588" s="94">
        <f>SUMIFS('BAZA DANYCH'!$AB:$AB,'BAZA DANYCH'!$T:$T,AC$564,'BAZA DANYCH'!$K:$K,$C588,'BAZA DANYCH'!$A:$A,$A588,'BAZA DANYCH'!$F:$F,STATYSTYKI!$B588)</f>
        <v>0</v>
      </c>
      <c r="AD588" s="94">
        <f>SUMIFS('BAZA DANYCH'!$AB:$AB,'BAZA DANYCH'!$T:$T,AD$564,'BAZA DANYCH'!$K:$K,$C588,'BAZA DANYCH'!$A:$A,$A588,'BAZA DANYCH'!$F:$F,STATYSTYKI!$B588)</f>
        <v>0</v>
      </c>
      <c r="AE588" s="94">
        <f>SUMIFS('BAZA DANYCH'!$AB:$AB,'BAZA DANYCH'!$T:$T,AE$564,'BAZA DANYCH'!$K:$K,$C588,'BAZA DANYCH'!$A:$A,$A588,'BAZA DANYCH'!$F:$F,STATYSTYKI!$B588)</f>
        <v>15</v>
      </c>
      <c r="AF588" s="94">
        <f>SUMIFS('BAZA DANYCH'!$AB:$AB,'BAZA DANYCH'!$T:$T,AF$564,'BAZA DANYCH'!$K:$K,$C588,'BAZA DANYCH'!$A:$A,$A588,'BAZA DANYCH'!$F:$F,STATYSTYKI!$B588)</f>
        <v>0</v>
      </c>
      <c r="AG588" s="94">
        <f>SUMIFS('BAZA DANYCH'!$AB:$AB,'BAZA DANYCH'!$T:$T,AG$564,'BAZA DANYCH'!$K:$K,$C588,'BAZA DANYCH'!$A:$A,$A588,'BAZA DANYCH'!$F:$F,STATYSTYKI!$B588)</f>
        <v>55</v>
      </c>
      <c r="AH588" s="94">
        <f>SUMIFS('BAZA DANYCH'!$AB:$AB,'BAZA DANYCH'!$T:$T,AH$564,'BAZA DANYCH'!$K:$K,$C588,'BAZA DANYCH'!$A:$A,$A588,'BAZA DANYCH'!$F:$F,STATYSTYKI!$B588)</f>
        <v>0</v>
      </c>
      <c r="AI588" s="94">
        <f>SUMIFS('BAZA DANYCH'!$AB:$AB,'BAZA DANYCH'!$T:$T,AI$564,'BAZA DANYCH'!$K:$K,$C588,'BAZA DANYCH'!$A:$A,$A588,'BAZA DANYCH'!$F:$F,STATYSTYKI!$B588)</f>
        <v>55</v>
      </c>
      <c r="AJ588" s="94">
        <f>SUMIFS('BAZA DANYCH'!$AB:$AB,'BAZA DANYCH'!$T:$T,AJ$564,'BAZA DANYCH'!$K:$K,$C588,'BAZA DANYCH'!$A:$A,$A588,'BAZA DANYCH'!$F:$F,STATYSTYKI!$B588)</f>
        <v>0</v>
      </c>
    </row>
    <row r="589" spans="1:36">
      <c r="A589" s="225" t="str">
        <f t="shared" ref="A589:C589" si="93">A360</f>
        <v>Psie Pole</v>
      </c>
      <c r="B589" s="225" t="str">
        <f t="shared" si="93"/>
        <v>p4_wjazd_A</v>
      </c>
      <c r="C589" s="225">
        <f t="shared" si="93"/>
        <v>131</v>
      </c>
      <c r="D589" s="217">
        <f t="shared" si="70"/>
        <v>1262</v>
      </c>
      <c r="E589" s="94">
        <f>SUMIFS('BAZA DANYCH'!$AB:$AB,'BAZA DANYCH'!$T:$T,E$564,'BAZA DANYCH'!$K:$K,$C589,'BAZA DANYCH'!$A:$A,$A589,'BAZA DANYCH'!$F:$F,STATYSTYKI!$B589)</f>
        <v>38</v>
      </c>
      <c r="F589" s="94">
        <f>SUMIFS('BAZA DANYCH'!$AB:$AB,'BAZA DANYCH'!$T:$T,F$564,'BAZA DANYCH'!$K:$K,$C589,'BAZA DANYCH'!$A:$A,$A589,'BAZA DANYCH'!$F:$F,STATYSTYKI!$B589)</f>
        <v>21</v>
      </c>
      <c r="G589" s="94">
        <f>SUMIFS('BAZA DANYCH'!$AB:$AB,'BAZA DANYCH'!$T:$T,G$564,'BAZA DANYCH'!$K:$K,$C589,'BAZA DANYCH'!$A:$A,$A589,'BAZA DANYCH'!$F:$F,STATYSTYKI!$B589)</f>
        <v>21</v>
      </c>
      <c r="H589" s="94">
        <f>SUMIFS('BAZA DANYCH'!$AB:$AB,'BAZA DANYCH'!$T:$T,H$564,'BAZA DANYCH'!$K:$K,$C589,'BAZA DANYCH'!$A:$A,$A589,'BAZA DANYCH'!$F:$F,STATYSTYKI!$B589)</f>
        <v>150</v>
      </c>
      <c r="I589" s="94">
        <f>SUMIFS('BAZA DANYCH'!$AB:$AB,'BAZA DANYCH'!$T:$T,I$564,'BAZA DANYCH'!$K:$K,$C589,'BAZA DANYCH'!$A:$A,$A589,'BAZA DANYCH'!$F:$F,STATYSTYKI!$B589)</f>
        <v>215</v>
      </c>
      <c r="J589" s="94">
        <f>SUMIFS('BAZA DANYCH'!$AB:$AB,'BAZA DANYCH'!$T:$T,J$564,'BAZA DANYCH'!$K:$K,$C589,'BAZA DANYCH'!$A:$A,$A589,'BAZA DANYCH'!$F:$F,STATYSTYKI!$B589)</f>
        <v>38</v>
      </c>
      <c r="K589" s="94">
        <f>SUMIFS('BAZA DANYCH'!$AB:$AB,'BAZA DANYCH'!$T:$T,K$564,'BAZA DANYCH'!$K:$K,$C589,'BAZA DANYCH'!$A:$A,$A589,'BAZA DANYCH'!$F:$F,STATYSTYKI!$B589)</f>
        <v>39</v>
      </c>
      <c r="L589" s="94">
        <f>SUMIFS('BAZA DANYCH'!$AB:$AB,'BAZA DANYCH'!$T:$T,L$564,'BAZA DANYCH'!$K:$K,$C589,'BAZA DANYCH'!$A:$A,$A589,'BAZA DANYCH'!$F:$F,STATYSTYKI!$B589)</f>
        <v>38</v>
      </c>
      <c r="M589" s="94">
        <f>SUMIFS('BAZA DANYCH'!$AB:$AB,'BAZA DANYCH'!$T:$T,M$564,'BAZA DANYCH'!$K:$K,$C589,'BAZA DANYCH'!$A:$A,$A589,'BAZA DANYCH'!$F:$F,STATYSTYKI!$B589)</f>
        <v>0</v>
      </c>
      <c r="N589" s="94">
        <f>SUMIFS('BAZA DANYCH'!$AB:$AB,'BAZA DANYCH'!$T:$T,N$564,'BAZA DANYCH'!$K:$K,$C589,'BAZA DANYCH'!$A:$A,$A589,'BAZA DANYCH'!$F:$F,STATYSTYKI!$B589)</f>
        <v>105</v>
      </c>
      <c r="O589" s="94">
        <f>SUMIFS('BAZA DANYCH'!$AB:$AB,'BAZA DANYCH'!$T:$T,O$564,'BAZA DANYCH'!$K:$K,$C589,'BAZA DANYCH'!$A:$A,$A589,'BAZA DANYCH'!$F:$F,STATYSTYKI!$B589)</f>
        <v>91</v>
      </c>
      <c r="P589" s="94">
        <f>SUMIFS('BAZA DANYCH'!$AB:$AB,'BAZA DANYCH'!$T:$T,P$564,'BAZA DANYCH'!$K:$K,$C589,'BAZA DANYCH'!$A:$A,$A589,'BAZA DANYCH'!$F:$F,STATYSTYKI!$B589)</f>
        <v>0</v>
      </c>
      <c r="Q589" s="94">
        <f>SUMIFS('BAZA DANYCH'!$AB:$AB,'BAZA DANYCH'!$T:$T,Q$564,'BAZA DANYCH'!$K:$K,$C589,'BAZA DANYCH'!$A:$A,$A589,'BAZA DANYCH'!$F:$F,STATYSTYKI!$B589)</f>
        <v>39</v>
      </c>
      <c r="R589" s="94">
        <f>SUMIFS('BAZA DANYCH'!$AB:$AB,'BAZA DANYCH'!$T:$T,R$564,'BAZA DANYCH'!$K:$K,$C589,'BAZA DANYCH'!$A:$A,$A589,'BAZA DANYCH'!$F:$F,STATYSTYKI!$B589)</f>
        <v>0</v>
      </c>
      <c r="S589" s="94">
        <f>SUMIFS('BAZA DANYCH'!$AB:$AB,'BAZA DANYCH'!$T:$T,S$564,'BAZA DANYCH'!$K:$K,$C589,'BAZA DANYCH'!$A:$A,$A589,'BAZA DANYCH'!$F:$F,STATYSTYKI!$B589)</f>
        <v>38</v>
      </c>
      <c r="T589" s="94">
        <f>SUMIFS('BAZA DANYCH'!$AB:$AB,'BAZA DANYCH'!$T:$T,T$564,'BAZA DANYCH'!$K:$K,$C589,'BAZA DANYCH'!$A:$A,$A589,'BAZA DANYCH'!$F:$F,STATYSTYKI!$B589)</f>
        <v>0</v>
      </c>
      <c r="U589" s="94">
        <f>SUMIFS('BAZA DANYCH'!$AB:$AB,'BAZA DANYCH'!$T:$T,U$564,'BAZA DANYCH'!$K:$K,$C589,'BAZA DANYCH'!$A:$A,$A589,'BAZA DANYCH'!$F:$F,STATYSTYKI!$B589)</f>
        <v>21</v>
      </c>
      <c r="V589" s="94">
        <f>SUMIFS('BAZA DANYCH'!$AB:$AB,'BAZA DANYCH'!$T:$T,V$564,'BAZA DANYCH'!$K:$K,$C589,'BAZA DANYCH'!$A:$A,$A589,'BAZA DANYCH'!$F:$F,STATYSTYKI!$B589)</f>
        <v>36</v>
      </c>
      <c r="W589" s="94">
        <f>SUMIFS('BAZA DANYCH'!$AB:$AB,'BAZA DANYCH'!$T:$T,W$564,'BAZA DANYCH'!$K:$K,$C589,'BAZA DANYCH'!$A:$A,$A589,'BAZA DANYCH'!$F:$F,STATYSTYKI!$B589)</f>
        <v>105</v>
      </c>
      <c r="X589" s="94">
        <f>SUMIFS('BAZA DANYCH'!$AB:$AB,'BAZA DANYCH'!$T:$T,X$564,'BAZA DANYCH'!$K:$K,$C589,'BAZA DANYCH'!$A:$A,$A589,'BAZA DANYCH'!$F:$F,STATYSTYKI!$B589)</f>
        <v>20</v>
      </c>
      <c r="Y589" s="94">
        <f>SUMIFS('BAZA DANYCH'!$AB:$AB,'BAZA DANYCH'!$T:$T,Y$564,'BAZA DANYCH'!$K:$K,$C589,'BAZA DANYCH'!$A:$A,$A589,'BAZA DANYCH'!$F:$F,STATYSTYKI!$B589)</f>
        <v>22</v>
      </c>
      <c r="Z589" s="94">
        <f>SUMIFS('BAZA DANYCH'!$AB:$AB,'BAZA DANYCH'!$T:$T,Z$564,'BAZA DANYCH'!$K:$K,$C589,'BAZA DANYCH'!$A:$A,$A589,'BAZA DANYCH'!$F:$F,STATYSTYKI!$B589)</f>
        <v>21</v>
      </c>
      <c r="AA589" s="94">
        <f>SUMIFS('BAZA DANYCH'!$AB:$AB,'BAZA DANYCH'!$T:$T,AA$564,'BAZA DANYCH'!$K:$K,$C589,'BAZA DANYCH'!$A:$A,$A589,'BAZA DANYCH'!$F:$F,STATYSTYKI!$B589)</f>
        <v>20</v>
      </c>
      <c r="AB589" s="94">
        <f>SUMIFS('BAZA DANYCH'!$AB:$AB,'BAZA DANYCH'!$T:$T,AB$564,'BAZA DANYCH'!$K:$K,$C589,'BAZA DANYCH'!$A:$A,$A589,'BAZA DANYCH'!$F:$F,STATYSTYKI!$B589)</f>
        <v>38</v>
      </c>
      <c r="AC589" s="94">
        <f>SUMIFS('BAZA DANYCH'!$AB:$AB,'BAZA DANYCH'!$T:$T,AC$564,'BAZA DANYCH'!$K:$K,$C589,'BAZA DANYCH'!$A:$A,$A589,'BAZA DANYCH'!$F:$F,STATYSTYKI!$B589)</f>
        <v>20</v>
      </c>
      <c r="AD589" s="94">
        <f>SUMIFS('BAZA DANYCH'!$AB:$AB,'BAZA DANYCH'!$T:$T,AD$564,'BAZA DANYCH'!$K:$K,$C589,'BAZA DANYCH'!$A:$A,$A589,'BAZA DANYCH'!$F:$F,STATYSTYKI!$B589)</f>
        <v>22</v>
      </c>
      <c r="AE589" s="94">
        <f>SUMIFS('BAZA DANYCH'!$AB:$AB,'BAZA DANYCH'!$T:$T,AE$564,'BAZA DANYCH'!$K:$K,$C589,'BAZA DANYCH'!$A:$A,$A589,'BAZA DANYCH'!$F:$F,STATYSTYKI!$B589)</f>
        <v>21</v>
      </c>
      <c r="AF589" s="94">
        <f>SUMIFS('BAZA DANYCH'!$AB:$AB,'BAZA DANYCH'!$T:$T,AF$564,'BAZA DANYCH'!$K:$K,$C589,'BAZA DANYCH'!$A:$A,$A589,'BAZA DANYCH'!$F:$F,STATYSTYKI!$B589)</f>
        <v>20</v>
      </c>
      <c r="AG589" s="94">
        <f>SUMIFS('BAZA DANYCH'!$AB:$AB,'BAZA DANYCH'!$T:$T,AG$564,'BAZA DANYCH'!$K:$K,$C589,'BAZA DANYCH'!$A:$A,$A589,'BAZA DANYCH'!$F:$F,STATYSTYKI!$B589)</f>
        <v>21</v>
      </c>
      <c r="AH589" s="94">
        <f>SUMIFS('BAZA DANYCH'!$AB:$AB,'BAZA DANYCH'!$T:$T,AH$564,'BAZA DANYCH'!$K:$K,$C589,'BAZA DANYCH'!$A:$A,$A589,'BAZA DANYCH'!$F:$F,STATYSTYKI!$B589)</f>
        <v>20</v>
      </c>
      <c r="AI589" s="94">
        <f>SUMIFS('BAZA DANYCH'!$AB:$AB,'BAZA DANYCH'!$T:$T,AI$564,'BAZA DANYCH'!$K:$K,$C589,'BAZA DANYCH'!$A:$A,$A589,'BAZA DANYCH'!$F:$F,STATYSTYKI!$B589)</f>
        <v>22</v>
      </c>
      <c r="AJ589" s="94">
        <f>SUMIFS('BAZA DANYCH'!$AB:$AB,'BAZA DANYCH'!$T:$T,AJ$564,'BAZA DANYCH'!$K:$K,$C589,'BAZA DANYCH'!$A:$A,$A589,'BAZA DANYCH'!$F:$F,STATYSTYKI!$B589)</f>
        <v>0</v>
      </c>
    </row>
    <row r="590" spans="1:36">
      <c r="A590" s="225" t="str">
        <f t="shared" ref="A590:C590" si="94">A361</f>
        <v>Psie Pole</v>
      </c>
      <c r="B590" s="225" t="str">
        <f t="shared" si="94"/>
        <v>p4_wyjazd_A</v>
      </c>
      <c r="C590" s="225">
        <f t="shared" si="94"/>
        <v>131</v>
      </c>
      <c r="D590" s="217">
        <f t="shared" si="70"/>
        <v>1497</v>
      </c>
      <c r="E590" s="94">
        <f>SUMIFS('BAZA DANYCH'!$AB:$AB,'BAZA DANYCH'!$T:$T,E$564,'BAZA DANYCH'!$K:$K,$C590,'BAZA DANYCH'!$A:$A,$A590,'BAZA DANYCH'!$F:$F,STATYSTYKI!$B590)</f>
        <v>18</v>
      </c>
      <c r="F590" s="94">
        <f>SUMIFS('BAZA DANYCH'!$AB:$AB,'BAZA DANYCH'!$T:$T,F$564,'BAZA DANYCH'!$K:$K,$C590,'BAZA DANYCH'!$A:$A,$A590,'BAZA DANYCH'!$F:$F,STATYSTYKI!$B590)</f>
        <v>17</v>
      </c>
      <c r="G590" s="94">
        <f>SUMIFS('BAZA DANYCH'!$AB:$AB,'BAZA DANYCH'!$T:$T,G$564,'BAZA DANYCH'!$K:$K,$C590,'BAZA DANYCH'!$A:$A,$A590,'BAZA DANYCH'!$F:$F,STATYSTYKI!$B590)</f>
        <v>18</v>
      </c>
      <c r="H590" s="94">
        <f>SUMIFS('BAZA DANYCH'!$AB:$AB,'BAZA DANYCH'!$T:$T,H$564,'BAZA DANYCH'!$K:$K,$C590,'BAZA DANYCH'!$A:$A,$A590,'BAZA DANYCH'!$F:$F,STATYSTYKI!$B590)</f>
        <v>17</v>
      </c>
      <c r="I590" s="94">
        <f>SUMIFS('BAZA DANYCH'!$AB:$AB,'BAZA DANYCH'!$T:$T,I$564,'BAZA DANYCH'!$K:$K,$C590,'BAZA DANYCH'!$A:$A,$A590,'BAZA DANYCH'!$F:$F,STATYSTYKI!$B590)</f>
        <v>0</v>
      </c>
      <c r="J590" s="94">
        <f>SUMIFS('BAZA DANYCH'!$AB:$AB,'BAZA DANYCH'!$T:$T,J$564,'BAZA DANYCH'!$K:$K,$C590,'BAZA DANYCH'!$A:$A,$A590,'BAZA DANYCH'!$F:$F,STATYSTYKI!$B590)</f>
        <v>17</v>
      </c>
      <c r="K590" s="94">
        <f>SUMIFS('BAZA DANYCH'!$AB:$AB,'BAZA DANYCH'!$T:$T,K$564,'BAZA DANYCH'!$K:$K,$C590,'BAZA DANYCH'!$A:$A,$A590,'BAZA DANYCH'!$F:$F,STATYSTYKI!$B590)</f>
        <v>17</v>
      </c>
      <c r="L590" s="94">
        <f>SUMIFS('BAZA DANYCH'!$AB:$AB,'BAZA DANYCH'!$T:$T,L$564,'BAZA DANYCH'!$K:$K,$C590,'BAZA DANYCH'!$A:$A,$A590,'BAZA DANYCH'!$F:$F,STATYSTYKI!$B590)</f>
        <v>18</v>
      </c>
      <c r="M590" s="94">
        <f>SUMIFS('BAZA DANYCH'!$AB:$AB,'BAZA DANYCH'!$T:$T,M$564,'BAZA DANYCH'!$K:$K,$C590,'BAZA DANYCH'!$A:$A,$A590,'BAZA DANYCH'!$F:$F,STATYSTYKI!$B590)</f>
        <v>17</v>
      </c>
      <c r="N590" s="94">
        <f>SUMIFS('BAZA DANYCH'!$AB:$AB,'BAZA DANYCH'!$T:$T,N$564,'BAZA DANYCH'!$K:$K,$C590,'BAZA DANYCH'!$A:$A,$A590,'BAZA DANYCH'!$F:$F,STATYSTYKI!$B590)</f>
        <v>18</v>
      </c>
      <c r="O590" s="94">
        <f>SUMIFS('BAZA DANYCH'!$AB:$AB,'BAZA DANYCH'!$T:$T,O$564,'BAZA DANYCH'!$K:$K,$C590,'BAZA DANYCH'!$A:$A,$A590,'BAZA DANYCH'!$F:$F,STATYSTYKI!$B590)</f>
        <v>17</v>
      </c>
      <c r="P590" s="94">
        <f>SUMIFS('BAZA DANYCH'!$AB:$AB,'BAZA DANYCH'!$T:$T,P$564,'BAZA DANYCH'!$K:$K,$C590,'BAZA DANYCH'!$A:$A,$A590,'BAZA DANYCH'!$F:$F,STATYSTYKI!$B590)</f>
        <v>0</v>
      </c>
      <c r="Q590" s="94">
        <f>SUMIFS('BAZA DANYCH'!$AB:$AB,'BAZA DANYCH'!$T:$T,Q$564,'BAZA DANYCH'!$K:$K,$C590,'BAZA DANYCH'!$A:$A,$A590,'BAZA DANYCH'!$F:$F,STATYSTYKI!$B590)</f>
        <v>20</v>
      </c>
      <c r="R590" s="94">
        <f>SUMIFS('BAZA DANYCH'!$AB:$AB,'BAZA DANYCH'!$T:$T,R$564,'BAZA DANYCH'!$K:$K,$C590,'BAZA DANYCH'!$A:$A,$A590,'BAZA DANYCH'!$F:$F,STATYSTYKI!$B590)</f>
        <v>0</v>
      </c>
      <c r="S590" s="94">
        <f>SUMIFS('BAZA DANYCH'!$AB:$AB,'BAZA DANYCH'!$T:$T,S$564,'BAZA DANYCH'!$K:$K,$C590,'BAZA DANYCH'!$A:$A,$A590,'BAZA DANYCH'!$F:$F,STATYSTYKI!$B590)</f>
        <v>18</v>
      </c>
      <c r="T590" s="94">
        <f>SUMIFS('BAZA DANYCH'!$AB:$AB,'BAZA DANYCH'!$T:$T,T$564,'BAZA DANYCH'!$K:$K,$C590,'BAZA DANYCH'!$A:$A,$A590,'BAZA DANYCH'!$F:$F,STATYSTYKI!$B590)</f>
        <v>0</v>
      </c>
      <c r="U590" s="94">
        <f>SUMIFS('BAZA DANYCH'!$AB:$AB,'BAZA DANYCH'!$T:$T,U$564,'BAZA DANYCH'!$K:$K,$C590,'BAZA DANYCH'!$A:$A,$A590,'BAZA DANYCH'!$F:$F,STATYSTYKI!$B590)</f>
        <v>150</v>
      </c>
      <c r="V590" s="94">
        <f>SUMIFS('BAZA DANYCH'!$AB:$AB,'BAZA DANYCH'!$T:$T,V$564,'BAZA DANYCH'!$K:$K,$C590,'BAZA DANYCH'!$A:$A,$A590,'BAZA DANYCH'!$F:$F,STATYSTYKI!$B590)</f>
        <v>91</v>
      </c>
      <c r="W590" s="94">
        <f>SUMIFS('BAZA DANYCH'!$AB:$AB,'BAZA DANYCH'!$T:$T,W$564,'BAZA DANYCH'!$K:$K,$C590,'BAZA DANYCH'!$A:$A,$A590,'BAZA DANYCH'!$F:$F,STATYSTYKI!$B590)</f>
        <v>105</v>
      </c>
      <c r="X590" s="94">
        <f>SUMIFS('BAZA DANYCH'!$AB:$AB,'BAZA DANYCH'!$T:$T,X$564,'BAZA DANYCH'!$K:$K,$C590,'BAZA DANYCH'!$A:$A,$A590,'BAZA DANYCH'!$F:$F,STATYSTYKI!$B590)</f>
        <v>36</v>
      </c>
      <c r="Y590" s="94">
        <f>SUMIFS('BAZA DANYCH'!$AB:$AB,'BAZA DANYCH'!$T:$T,Y$564,'BAZA DANYCH'!$K:$K,$C590,'BAZA DANYCH'!$A:$A,$A590,'BAZA DANYCH'!$F:$F,STATYSTYKI!$B590)</f>
        <v>0</v>
      </c>
      <c r="Z590" s="94">
        <f>SUMIFS('BAZA DANYCH'!$AB:$AB,'BAZA DANYCH'!$T:$T,Z$564,'BAZA DANYCH'!$K:$K,$C590,'BAZA DANYCH'!$A:$A,$A590,'BAZA DANYCH'!$F:$F,STATYSTYKI!$B590)</f>
        <v>249</v>
      </c>
      <c r="AA590" s="94">
        <f>SUMIFS('BAZA DANYCH'!$AB:$AB,'BAZA DANYCH'!$T:$T,AA$564,'BAZA DANYCH'!$K:$K,$C590,'BAZA DANYCH'!$A:$A,$A590,'BAZA DANYCH'!$F:$F,STATYSTYKI!$B590)</f>
        <v>0</v>
      </c>
      <c r="AB590" s="94">
        <f>SUMIFS('BAZA DANYCH'!$AB:$AB,'BAZA DANYCH'!$T:$T,AB$564,'BAZA DANYCH'!$K:$K,$C590,'BAZA DANYCH'!$A:$A,$A590,'BAZA DANYCH'!$F:$F,STATYSTYKI!$B590)</f>
        <v>0</v>
      </c>
      <c r="AC590" s="94">
        <f>SUMIFS('BAZA DANYCH'!$AB:$AB,'BAZA DANYCH'!$T:$T,AC$564,'BAZA DANYCH'!$K:$K,$C590,'BAZA DANYCH'!$A:$A,$A590,'BAZA DANYCH'!$F:$F,STATYSTYKI!$B590)</f>
        <v>0</v>
      </c>
      <c r="AD590" s="94">
        <f>SUMIFS('BAZA DANYCH'!$AB:$AB,'BAZA DANYCH'!$T:$T,AD$564,'BAZA DANYCH'!$K:$K,$C590,'BAZA DANYCH'!$A:$A,$A590,'BAZA DANYCH'!$F:$F,STATYSTYKI!$B590)</f>
        <v>105</v>
      </c>
      <c r="AE590" s="94">
        <f>SUMIFS('BAZA DANYCH'!$AB:$AB,'BAZA DANYCH'!$T:$T,AE$564,'BAZA DANYCH'!$K:$K,$C590,'BAZA DANYCH'!$A:$A,$A590,'BAZA DANYCH'!$F:$F,STATYSTYKI!$B590)</f>
        <v>0</v>
      </c>
      <c r="AF590" s="94">
        <f>SUMIFS('BAZA DANYCH'!$AB:$AB,'BAZA DANYCH'!$T:$T,AF$564,'BAZA DANYCH'!$K:$K,$C590,'BAZA DANYCH'!$A:$A,$A590,'BAZA DANYCH'!$F:$F,STATYSTYKI!$B590)</f>
        <v>167</v>
      </c>
      <c r="AG590" s="94">
        <f>SUMIFS('BAZA DANYCH'!$AB:$AB,'BAZA DANYCH'!$T:$T,AG$564,'BAZA DANYCH'!$K:$K,$C590,'BAZA DANYCH'!$A:$A,$A590,'BAZA DANYCH'!$F:$F,STATYSTYKI!$B590)</f>
        <v>0</v>
      </c>
      <c r="AH590" s="94">
        <f>SUMIFS('BAZA DANYCH'!$AB:$AB,'BAZA DANYCH'!$T:$T,AH$564,'BAZA DANYCH'!$K:$K,$C590,'BAZA DANYCH'!$A:$A,$A590,'BAZA DANYCH'!$F:$F,STATYSTYKI!$B590)</f>
        <v>0</v>
      </c>
      <c r="AI590" s="94">
        <f>SUMIFS('BAZA DANYCH'!$AB:$AB,'BAZA DANYCH'!$T:$T,AI$564,'BAZA DANYCH'!$K:$K,$C590,'BAZA DANYCH'!$A:$A,$A590,'BAZA DANYCH'!$F:$F,STATYSTYKI!$B590)</f>
        <v>241</v>
      </c>
      <c r="AJ590" s="94">
        <f>SUMIFS('BAZA DANYCH'!$AB:$AB,'BAZA DANYCH'!$T:$T,AJ$564,'BAZA DANYCH'!$K:$K,$C590,'BAZA DANYCH'!$A:$A,$A590,'BAZA DANYCH'!$F:$F,STATYSTYKI!$B590)</f>
        <v>141</v>
      </c>
    </row>
    <row r="591" spans="1:36">
      <c r="A591" s="225" t="str">
        <f t="shared" ref="A591:C591" si="95">A362</f>
        <v>Jagodno</v>
      </c>
      <c r="B591" s="225" t="str">
        <f t="shared" si="95"/>
        <v>p14_A</v>
      </c>
      <c r="C591" s="225">
        <f t="shared" si="95"/>
        <v>133</v>
      </c>
      <c r="D591" s="217">
        <f t="shared" si="70"/>
        <v>41</v>
      </c>
      <c r="E591" s="94">
        <f>SUMIFS('BAZA DANYCH'!$AB:$AB,'BAZA DANYCH'!$T:$T,E$564,'BAZA DANYCH'!$K:$K,$C591,'BAZA DANYCH'!$A:$A,$A591,'BAZA DANYCH'!$F:$F,STATYSTYKI!$B591)</f>
        <v>0</v>
      </c>
      <c r="F591" s="94">
        <f>SUMIFS('BAZA DANYCH'!$AB:$AB,'BAZA DANYCH'!$T:$T,F$564,'BAZA DANYCH'!$K:$K,$C591,'BAZA DANYCH'!$A:$A,$A591,'BAZA DANYCH'!$F:$F,STATYSTYKI!$B591)</f>
        <v>0</v>
      </c>
      <c r="G591" s="94">
        <f>SUMIFS('BAZA DANYCH'!$AB:$AB,'BAZA DANYCH'!$T:$T,G$564,'BAZA DANYCH'!$K:$K,$C591,'BAZA DANYCH'!$A:$A,$A591,'BAZA DANYCH'!$F:$F,STATYSTYKI!$B591)</f>
        <v>0</v>
      </c>
      <c r="H591" s="94">
        <f>SUMIFS('BAZA DANYCH'!$AB:$AB,'BAZA DANYCH'!$T:$T,H$564,'BAZA DANYCH'!$K:$K,$C591,'BAZA DANYCH'!$A:$A,$A591,'BAZA DANYCH'!$F:$F,STATYSTYKI!$B591)</f>
        <v>0</v>
      </c>
      <c r="I591" s="94">
        <f>SUMIFS('BAZA DANYCH'!$AB:$AB,'BAZA DANYCH'!$T:$T,I$564,'BAZA DANYCH'!$K:$K,$C591,'BAZA DANYCH'!$A:$A,$A591,'BAZA DANYCH'!$F:$F,STATYSTYKI!$B591)</f>
        <v>0</v>
      </c>
      <c r="J591" s="94">
        <f>SUMIFS('BAZA DANYCH'!$AB:$AB,'BAZA DANYCH'!$T:$T,J$564,'BAZA DANYCH'!$K:$K,$C591,'BAZA DANYCH'!$A:$A,$A591,'BAZA DANYCH'!$F:$F,STATYSTYKI!$B591)</f>
        <v>9</v>
      </c>
      <c r="K591" s="94">
        <f>SUMIFS('BAZA DANYCH'!$AB:$AB,'BAZA DANYCH'!$T:$T,K$564,'BAZA DANYCH'!$K:$K,$C591,'BAZA DANYCH'!$A:$A,$A591,'BAZA DANYCH'!$F:$F,STATYSTYKI!$B591)</f>
        <v>0</v>
      </c>
      <c r="L591" s="94">
        <f>SUMIFS('BAZA DANYCH'!$AB:$AB,'BAZA DANYCH'!$T:$T,L$564,'BAZA DANYCH'!$K:$K,$C591,'BAZA DANYCH'!$A:$A,$A591,'BAZA DANYCH'!$F:$F,STATYSTYKI!$B591)</f>
        <v>0</v>
      </c>
      <c r="M591" s="94">
        <f>SUMIFS('BAZA DANYCH'!$AB:$AB,'BAZA DANYCH'!$T:$T,M$564,'BAZA DANYCH'!$K:$K,$C591,'BAZA DANYCH'!$A:$A,$A591,'BAZA DANYCH'!$F:$F,STATYSTYKI!$B591)</f>
        <v>0</v>
      </c>
      <c r="N591" s="94">
        <f>SUMIFS('BAZA DANYCH'!$AB:$AB,'BAZA DANYCH'!$T:$T,N$564,'BAZA DANYCH'!$K:$K,$C591,'BAZA DANYCH'!$A:$A,$A591,'BAZA DANYCH'!$F:$F,STATYSTYKI!$B591)</f>
        <v>0</v>
      </c>
      <c r="O591" s="94">
        <f>SUMIFS('BAZA DANYCH'!$AB:$AB,'BAZA DANYCH'!$T:$T,O$564,'BAZA DANYCH'!$K:$K,$C591,'BAZA DANYCH'!$A:$A,$A591,'BAZA DANYCH'!$F:$F,STATYSTYKI!$B591)</f>
        <v>0</v>
      </c>
      <c r="P591" s="94">
        <f>SUMIFS('BAZA DANYCH'!$AB:$AB,'BAZA DANYCH'!$T:$T,P$564,'BAZA DANYCH'!$K:$K,$C591,'BAZA DANYCH'!$A:$A,$A591,'BAZA DANYCH'!$F:$F,STATYSTYKI!$B591)</f>
        <v>0</v>
      </c>
      <c r="Q591" s="94">
        <f>SUMIFS('BAZA DANYCH'!$AB:$AB,'BAZA DANYCH'!$T:$T,Q$564,'BAZA DANYCH'!$K:$K,$C591,'BAZA DANYCH'!$A:$A,$A591,'BAZA DANYCH'!$F:$F,STATYSTYKI!$B591)</f>
        <v>0</v>
      </c>
      <c r="R591" s="94">
        <f>SUMIFS('BAZA DANYCH'!$AB:$AB,'BAZA DANYCH'!$T:$T,R$564,'BAZA DANYCH'!$K:$K,$C591,'BAZA DANYCH'!$A:$A,$A591,'BAZA DANYCH'!$F:$F,STATYSTYKI!$B591)</f>
        <v>0</v>
      </c>
      <c r="S591" s="94">
        <f>SUMIFS('BAZA DANYCH'!$AB:$AB,'BAZA DANYCH'!$T:$T,S$564,'BAZA DANYCH'!$K:$K,$C591,'BAZA DANYCH'!$A:$A,$A591,'BAZA DANYCH'!$F:$F,STATYSTYKI!$B591)</f>
        <v>0</v>
      </c>
      <c r="T591" s="94">
        <f>SUMIFS('BAZA DANYCH'!$AB:$AB,'BAZA DANYCH'!$T:$T,T$564,'BAZA DANYCH'!$K:$K,$C591,'BAZA DANYCH'!$A:$A,$A591,'BAZA DANYCH'!$F:$F,STATYSTYKI!$B591)</f>
        <v>0</v>
      </c>
      <c r="U591" s="94">
        <f>SUMIFS('BAZA DANYCH'!$AB:$AB,'BAZA DANYCH'!$T:$T,U$564,'BAZA DANYCH'!$K:$K,$C591,'BAZA DANYCH'!$A:$A,$A591,'BAZA DANYCH'!$F:$F,STATYSTYKI!$B591)</f>
        <v>0</v>
      </c>
      <c r="V591" s="94">
        <f>SUMIFS('BAZA DANYCH'!$AB:$AB,'BAZA DANYCH'!$T:$T,V$564,'BAZA DANYCH'!$K:$K,$C591,'BAZA DANYCH'!$A:$A,$A591,'BAZA DANYCH'!$F:$F,STATYSTYKI!$B591)</f>
        <v>0</v>
      </c>
      <c r="W591" s="94">
        <f>SUMIFS('BAZA DANYCH'!$AB:$AB,'BAZA DANYCH'!$T:$T,W$564,'BAZA DANYCH'!$K:$K,$C591,'BAZA DANYCH'!$A:$A,$A591,'BAZA DANYCH'!$F:$F,STATYSTYKI!$B591)</f>
        <v>32</v>
      </c>
      <c r="X591" s="94">
        <f>SUMIFS('BAZA DANYCH'!$AB:$AB,'BAZA DANYCH'!$T:$T,X$564,'BAZA DANYCH'!$K:$K,$C591,'BAZA DANYCH'!$A:$A,$A591,'BAZA DANYCH'!$F:$F,STATYSTYKI!$B591)</f>
        <v>0</v>
      </c>
      <c r="Y591" s="94">
        <f>SUMIFS('BAZA DANYCH'!$AB:$AB,'BAZA DANYCH'!$T:$T,Y$564,'BAZA DANYCH'!$K:$K,$C591,'BAZA DANYCH'!$A:$A,$A591,'BAZA DANYCH'!$F:$F,STATYSTYKI!$B591)</f>
        <v>0</v>
      </c>
      <c r="Z591" s="94">
        <f>SUMIFS('BAZA DANYCH'!$AB:$AB,'BAZA DANYCH'!$T:$T,Z$564,'BAZA DANYCH'!$K:$K,$C591,'BAZA DANYCH'!$A:$A,$A591,'BAZA DANYCH'!$F:$F,STATYSTYKI!$B591)</f>
        <v>0</v>
      </c>
      <c r="AA591" s="94">
        <f>SUMIFS('BAZA DANYCH'!$AB:$AB,'BAZA DANYCH'!$T:$T,AA$564,'BAZA DANYCH'!$K:$K,$C591,'BAZA DANYCH'!$A:$A,$A591,'BAZA DANYCH'!$F:$F,STATYSTYKI!$B591)</f>
        <v>0</v>
      </c>
      <c r="AB591" s="94">
        <f>SUMIFS('BAZA DANYCH'!$AB:$AB,'BAZA DANYCH'!$T:$T,AB$564,'BAZA DANYCH'!$K:$K,$C591,'BAZA DANYCH'!$A:$A,$A591,'BAZA DANYCH'!$F:$F,STATYSTYKI!$B591)</f>
        <v>0</v>
      </c>
      <c r="AC591" s="94">
        <f>SUMIFS('BAZA DANYCH'!$AB:$AB,'BAZA DANYCH'!$T:$T,AC$564,'BAZA DANYCH'!$K:$K,$C591,'BAZA DANYCH'!$A:$A,$A591,'BAZA DANYCH'!$F:$F,STATYSTYKI!$B591)</f>
        <v>0</v>
      </c>
      <c r="AD591" s="94">
        <f>SUMIFS('BAZA DANYCH'!$AB:$AB,'BAZA DANYCH'!$T:$T,AD$564,'BAZA DANYCH'!$K:$K,$C591,'BAZA DANYCH'!$A:$A,$A591,'BAZA DANYCH'!$F:$F,STATYSTYKI!$B591)</f>
        <v>0</v>
      </c>
      <c r="AE591" s="94">
        <f>SUMIFS('BAZA DANYCH'!$AB:$AB,'BAZA DANYCH'!$T:$T,AE$564,'BAZA DANYCH'!$K:$K,$C591,'BAZA DANYCH'!$A:$A,$A591,'BAZA DANYCH'!$F:$F,STATYSTYKI!$B591)</f>
        <v>0</v>
      </c>
      <c r="AF591" s="94">
        <f>SUMIFS('BAZA DANYCH'!$AB:$AB,'BAZA DANYCH'!$T:$T,AF$564,'BAZA DANYCH'!$K:$K,$C591,'BAZA DANYCH'!$A:$A,$A591,'BAZA DANYCH'!$F:$F,STATYSTYKI!$B591)</f>
        <v>0</v>
      </c>
      <c r="AG591" s="94">
        <f>SUMIFS('BAZA DANYCH'!$AB:$AB,'BAZA DANYCH'!$T:$T,AG$564,'BAZA DANYCH'!$K:$K,$C591,'BAZA DANYCH'!$A:$A,$A591,'BAZA DANYCH'!$F:$F,STATYSTYKI!$B591)</f>
        <v>0</v>
      </c>
      <c r="AH591" s="94">
        <f>SUMIFS('BAZA DANYCH'!$AB:$AB,'BAZA DANYCH'!$T:$T,AH$564,'BAZA DANYCH'!$K:$K,$C591,'BAZA DANYCH'!$A:$A,$A591,'BAZA DANYCH'!$F:$F,STATYSTYKI!$B591)</f>
        <v>0</v>
      </c>
      <c r="AI591" s="94">
        <f>SUMIFS('BAZA DANYCH'!$AB:$AB,'BAZA DANYCH'!$T:$T,AI$564,'BAZA DANYCH'!$K:$K,$C591,'BAZA DANYCH'!$A:$A,$A591,'BAZA DANYCH'!$F:$F,STATYSTYKI!$B591)</f>
        <v>0</v>
      </c>
      <c r="AJ591" s="94">
        <f>SUMIFS('BAZA DANYCH'!$AB:$AB,'BAZA DANYCH'!$T:$T,AJ$564,'BAZA DANYCH'!$K:$K,$C591,'BAZA DANYCH'!$A:$A,$A591,'BAZA DANYCH'!$F:$F,STATYSTYKI!$B591)</f>
        <v>0</v>
      </c>
    </row>
    <row r="592" spans="1:36">
      <c r="A592" s="225" t="str">
        <f t="shared" ref="A592:C592" si="96">A363</f>
        <v>Krzyki</v>
      </c>
      <c r="B592" s="225" t="str">
        <f t="shared" si="96"/>
        <v>p20_wyjazd_A</v>
      </c>
      <c r="C592" s="225">
        <f t="shared" si="96"/>
        <v>133</v>
      </c>
      <c r="D592" s="217">
        <f t="shared" si="70"/>
        <v>0</v>
      </c>
      <c r="E592" s="94">
        <f>SUMIFS('BAZA DANYCH'!$AB:$AB,'BAZA DANYCH'!$T:$T,E$564,'BAZA DANYCH'!$K:$K,$C592,'BAZA DANYCH'!$A:$A,$A592,'BAZA DANYCH'!$F:$F,STATYSTYKI!$B592)</f>
        <v>0</v>
      </c>
      <c r="F592" s="94">
        <f>SUMIFS('BAZA DANYCH'!$AB:$AB,'BAZA DANYCH'!$T:$T,F$564,'BAZA DANYCH'!$K:$K,$C592,'BAZA DANYCH'!$A:$A,$A592,'BAZA DANYCH'!$F:$F,STATYSTYKI!$B592)</f>
        <v>0</v>
      </c>
      <c r="G592" s="94">
        <f>SUMIFS('BAZA DANYCH'!$AB:$AB,'BAZA DANYCH'!$T:$T,G$564,'BAZA DANYCH'!$K:$K,$C592,'BAZA DANYCH'!$A:$A,$A592,'BAZA DANYCH'!$F:$F,STATYSTYKI!$B592)</f>
        <v>0</v>
      </c>
      <c r="H592" s="94">
        <f>SUMIFS('BAZA DANYCH'!$AB:$AB,'BAZA DANYCH'!$T:$T,H$564,'BAZA DANYCH'!$K:$K,$C592,'BAZA DANYCH'!$A:$A,$A592,'BAZA DANYCH'!$F:$F,STATYSTYKI!$B592)</f>
        <v>0</v>
      </c>
      <c r="I592" s="94">
        <f>SUMIFS('BAZA DANYCH'!$AB:$AB,'BAZA DANYCH'!$T:$T,I$564,'BAZA DANYCH'!$K:$K,$C592,'BAZA DANYCH'!$A:$A,$A592,'BAZA DANYCH'!$F:$F,STATYSTYKI!$B592)</f>
        <v>0</v>
      </c>
      <c r="J592" s="94">
        <f>SUMIFS('BAZA DANYCH'!$AB:$AB,'BAZA DANYCH'!$T:$T,J$564,'BAZA DANYCH'!$K:$K,$C592,'BAZA DANYCH'!$A:$A,$A592,'BAZA DANYCH'!$F:$F,STATYSTYKI!$B592)</f>
        <v>0</v>
      </c>
      <c r="K592" s="94">
        <f>SUMIFS('BAZA DANYCH'!$AB:$AB,'BAZA DANYCH'!$T:$T,K$564,'BAZA DANYCH'!$K:$K,$C592,'BAZA DANYCH'!$A:$A,$A592,'BAZA DANYCH'!$F:$F,STATYSTYKI!$B592)</f>
        <v>0</v>
      </c>
      <c r="L592" s="94">
        <f>SUMIFS('BAZA DANYCH'!$AB:$AB,'BAZA DANYCH'!$T:$T,L$564,'BAZA DANYCH'!$K:$K,$C592,'BAZA DANYCH'!$A:$A,$A592,'BAZA DANYCH'!$F:$F,STATYSTYKI!$B592)</f>
        <v>0</v>
      </c>
      <c r="M592" s="94">
        <f>SUMIFS('BAZA DANYCH'!$AB:$AB,'BAZA DANYCH'!$T:$T,M$564,'BAZA DANYCH'!$K:$K,$C592,'BAZA DANYCH'!$A:$A,$A592,'BAZA DANYCH'!$F:$F,STATYSTYKI!$B592)</f>
        <v>0</v>
      </c>
      <c r="N592" s="94">
        <f>SUMIFS('BAZA DANYCH'!$AB:$AB,'BAZA DANYCH'!$T:$T,N$564,'BAZA DANYCH'!$K:$K,$C592,'BAZA DANYCH'!$A:$A,$A592,'BAZA DANYCH'!$F:$F,STATYSTYKI!$B592)</f>
        <v>0</v>
      </c>
      <c r="O592" s="94">
        <f>SUMIFS('BAZA DANYCH'!$AB:$AB,'BAZA DANYCH'!$T:$T,O$564,'BAZA DANYCH'!$K:$K,$C592,'BAZA DANYCH'!$A:$A,$A592,'BAZA DANYCH'!$F:$F,STATYSTYKI!$B592)</f>
        <v>0</v>
      </c>
      <c r="P592" s="94">
        <f>SUMIFS('BAZA DANYCH'!$AB:$AB,'BAZA DANYCH'!$T:$T,P$564,'BAZA DANYCH'!$K:$K,$C592,'BAZA DANYCH'!$A:$A,$A592,'BAZA DANYCH'!$F:$F,STATYSTYKI!$B592)</f>
        <v>0</v>
      </c>
      <c r="Q592" s="94">
        <f>SUMIFS('BAZA DANYCH'!$AB:$AB,'BAZA DANYCH'!$T:$T,Q$564,'BAZA DANYCH'!$K:$K,$C592,'BAZA DANYCH'!$A:$A,$A592,'BAZA DANYCH'!$F:$F,STATYSTYKI!$B592)</f>
        <v>0</v>
      </c>
      <c r="R592" s="94">
        <f>SUMIFS('BAZA DANYCH'!$AB:$AB,'BAZA DANYCH'!$T:$T,R$564,'BAZA DANYCH'!$K:$K,$C592,'BAZA DANYCH'!$A:$A,$A592,'BAZA DANYCH'!$F:$F,STATYSTYKI!$B592)</f>
        <v>0</v>
      </c>
      <c r="S592" s="94">
        <f>SUMIFS('BAZA DANYCH'!$AB:$AB,'BAZA DANYCH'!$T:$T,S$564,'BAZA DANYCH'!$K:$K,$C592,'BAZA DANYCH'!$A:$A,$A592,'BAZA DANYCH'!$F:$F,STATYSTYKI!$B592)</f>
        <v>0</v>
      </c>
      <c r="T592" s="94">
        <f>SUMIFS('BAZA DANYCH'!$AB:$AB,'BAZA DANYCH'!$T:$T,T$564,'BAZA DANYCH'!$K:$K,$C592,'BAZA DANYCH'!$A:$A,$A592,'BAZA DANYCH'!$F:$F,STATYSTYKI!$B592)</f>
        <v>0</v>
      </c>
      <c r="U592" s="94">
        <f>SUMIFS('BAZA DANYCH'!$AB:$AB,'BAZA DANYCH'!$T:$T,U$564,'BAZA DANYCH'!$K:$K,$C592,'BAZA DANYCH'!$A:$A,$A592,'BAZA DANYCH'!$F:$F,STATYSTYKI!$B592)</f>
        <v>0</v>
      </c>
      <c r="V592" s="94">
        <f>SUMIFS('BAZA DANYCH'!$AB:$AB,'BAZA DANYCH'!$T:$T,V$564,'BAZA DANYCH'!$K:$K,$C592,'BAZA DANYCH'!$A:$A,$A592,'BAZA DANYCH'!$F:$F,STATYSTYKI!$B592)</f>
        <v>0</v>
      </c>
      <c r="W592" s="94">
        <f>SUMIFS('BAZA DANYCH'!$AB:$AB,'BAZA DANYCH'!$T:$T,W$564,'BAZA DANYCH'!$K:$K,$C592,'BAZA DANYCH'!$A:$A,$A592,'BAZA DANYCH'!$F:$F,STATYSTYKI!$B592)</f>
        <v>0</v>
      </c>
      <c r="X592" s="94">
        <f>SUMIFS('BAZA DANYCH'!$AB:$AB,'BAZA DANYCH'!$T:$T,X$564,'BAZA DANYCH'!$K:$K,$C592,'BAZA DANYCH'!$A:$A,$A592,'BAZA DANYCH'!$F:$F,STATYSTYKI!$B592)</f>
        <v>0</v>
      </c>
      <c r="Y592" s="94">
        <f>SUMIFS('BAZA DANYCH'!$AB:$AB,'BAZA DANYCH'!$T:$T,Y$564,'BAZA DANYCH'!$K:$K,$C592,'BAZA DANYCH'!$A:$A,$A592,'BAZA DANYCH'!$F:$F,STATYSTYKI!$B592)</f>
        <v>0</v>
      </c>
      <c r="Z592" s="94">
        <f>SUMIFS('BAZA DANYCH'!$AB:$AB,'BAZA DANYCH'!$T:$T,Z$564,'BAZA DANYCH'!$K:$K,$C592,'BAZA DANYCH'!$A:$A,$A592,'BAZA DANYCH'!$F:$F,STATYSTYKI!$B592)</f>
        <v>0</v>
      </c>
      <c r="AA592" s="94">
        <f>SUMIFS('BAZA DANYCH'!$AB:$AB,'BAZA DANYCH'!$T:$T,AA$564,'BAZA DANYCH'!$K:$K,$C592,'BAZA DANYCH'!$A:$A,$A592,'BAZA DANYCH'!$F:$F,STATYSTYKI!$B592)</f>
        <v>0</v>
      </c>
      <c r="AB592" s="94">
        <f>SUMIFS('BAZA DANYCH'!$AB:$AB,'BAZA DANYCH'!$T:$T,AB$564,'BAZA DANYCH'!$K:$K,$C592,'BAZA DANYCH'!$A:$A,$A592,'BAZA DANYCH'!$F:$F,STATYSTYKI!$B592)</f>
        <v>0</v>
      </c>
      <c r="AC592" s="94">
        <f>SUMIFS('BAZA DANYCH'!$AB:$AB,'BAZA DANYCH'!$T:$T,AC$564,'BAZA DANYCH'!$K:$K,$C592,'BAZA DANYCH'!$A:$A,$A592,'BAZA DANYCH'!$F:$F,STATYSTYKI!$B592)</f>
        <v>0</v>
      </c>
      <c r="AD592" s="94">
        <f>SUMIFS('BAZA DANYCH'!$AB:$AB,'BAZA DANYCH'!$T:$T,AD$564,'BAZA DANYCH'!$K:$K,$C592,'BAZA DANYCH'!$A:$A,$A592,'BAZA DANYCH'!$F:$F,STATYSTYKI!$B592)</f>
        <v>0</v>
      </c>
      <c r="AE592" s="94">
        <f>SUMIFS('BAZA DANYCH'!$AB:$AB,'BAZA DANYCH'!$T:$T,AE$564,'BAZA DANYCH'!$K:$K,$C592,'BAZA DANYCH'!$A:$A,$A592,'BAZA DANYCH'!$F:$F,STATYSTYKI!$B592)</f>
        <v>0</v>
      </c>
      <c r="AF592" s="94">
        <f>SUMIFS('BAZA DANYCH'!$AB:$AB,'BAZA DANYCH'!$T:$T,AF$564,'BAZA DANYCH'!$K:$K,$C592,'BAZA DANYCH'!$A:$A,$A592,'BAZA DANYCH'!$F:$F,STATYSTYKI!$B592)</f>
        <v>0</v>
      </c>
      <c r="AG592" s="94">
        <f>SUMIFS('BAZA DANYCH'!$AB:$AB,'BAZA DANYCH'!$T:$T,AG$564,'BAZA DANYCH'!$K:$K,$C592,'BAZA DANYCH'!$A:$A,$A592,'BAZA DANYCH'!$F:$F,STATYSTYKI!$B592)</f>
        <v>0</v>
      </c>
      <c r="AH592" s="94">
        <f>SUMIFS('BAZA DANYCH'!$AB:$AB,'BAZA DANYCH'!$T:$T,AH$564,'BAZA DANYCH'!$K:$K,$C592,'BAZA DANYCH'!$A:$A,$A592,'BAZA DANYCH'!$F:$F,STATYSTYKI!$B592)</f>
        <v>0</v>
      </c>
      <c r="AI592" s="94">
        <f>SUMIFS('BAZA DANYCH'!$AB:$AB,'BAZA DANYCH'!$T:$T,AI$564,'BAZA DANYCH'!$K:$K,$C592,'BAZA DANYCH'!$A:$A,$A592,'BAZA DANYCH'!$F:$F,STATYSTYKI!$B592)</f>
        <v>0</v>
      </c>
      <c r="AJ592" s="94">
        <f>SUMIFS('BAZA DANYCH'!$AB:$AB,'BAZA DANYCH'!$T:$T,AJ$564,'BAZA DANYCH'!$K:$K,$C592,'BAZA DANYCH'!$A:$A,$A592,'BAZA DANYCH'!$F:$F,STATYSTYKI!$B592)</f>
        <v>0</v>
      </c>
    </row>
    <row r="593" spans="1:36">
      <c r="A593" s="225" t="str">
        <f t="shared" ref="A593:C593" si="97">A364</f>
        <v>Klecina</v>
      </c>
      <c r="B593" s="225" t="str">
        <f t="shared" si="97"/>
        <v xml:space="preserve">p21_A </v>
      </c>
      <c r="C593" s="225">
        <f t="shared" si="97"/>
        <v>133</v>
      </c>
      <c r="D593" s="217">
        <f t="shared" si="70"/>
        <v>1332</v>
      </c>
      <c r="E593" s="94">
        <f>SUMIFS('BAZA DANYCH'!$AB:$AB,'BAZA DANYCH'!$T:$T,E$564,'BAZA DANYCH'!$K:$K,$C593,'BAZA DANYCH'!$A:$A,$A593,'BAZA DANYCH'!$F:$F,STATYSTYKI!$B593)</f>
        <v>32</v>
      </c>
      <c r="F593" s="94">
        <f>SUMIFS('BAZA DANYCH'!$AB:$AB,'BAZA DANYCH'!$T:$T,F$564,'BAZA DANYCH'!$K:$K,$C593,'BAZA DANYCH'!$A:$A,$A593,'BAZA DANYCH'!$F:$F,STATYSTYKI!$B593)</f>
        <v>50</v>
      </c>
      <c r="G593" s="94">
        <f>SUMIFS('BAZA DANYCH'!$AB:$AB,'BAZA DANYCH'!$T:$T,G$564,'BAZA DANYCH'!$K:$K,$C593,'BAZA DANYCH'!$A:$A,$A593,'BAZA DANYCH'!$F:$F,STATYSTYKI!$B593)</f>
        <v>9</v>
      </c>
      <c r="H593" s="94">
        <f>SUMIFS('BAZA DANYCH'!$AB:$AB,'BAZA DANYCH'!$T:$T,H$564,'BAZA DANYCH'!$K:$K,$C593,'BAZA DANYCH'!$A:$A,$A593,'BAZA DANYCH'!$F:$F,STATYSTYKI!$B593)</f>
        <v>41</v>
      </c>
      <c r="I593" s="94">
        <f>SUMIFS('BAZA DANYCH'!$AB:$AB,'BAZA DANYCH'!$T:$T,I$564,'BAZA DANYCH'!$K:$K,$C593,'BAZA DANYCH'!$A:$A,$A593,'BAZA DANYCH'!$F:$F,STATYSTYKI!$B593)</f>
        <v>18</v>
      </c>
      <c r="J593" s="94">
        <f>SUMIFS('BAZA DANYCH'!$AB:$AB,'BAZA DANYCH'!$T:$T,J$564,'BAZA DANYCH'!$K:$K,$C593,'BAZA DANYCH'!$A:$A,$A593,'BAZA DANYCH'!$F:$F,STATYSTYKI!$B593)</f>
        <v>18</v>
      </c>
      <c r="K593" s="94">
        <f>SUMIFS('BAZA DANYCH'!$AB:$AB,'BAZA DANYCH'!$T:$T,K$564,'BAZA DANYCH'!$K:$K,$C593,'BAZA DANYCH'!$A:$A,$A593,'BAZA DANYCH'!$F:$F,STATYSTYKI!$B593)</f>
        <v>69</v>
      </c>
      <c r="L593" s="94">
        <f>SUMIFS('BAZA DANYCH'!$AB:$AB,'BAZA DANYCH'!$T:$T,L$564,'BAZA DANYCH'!$K:$K,$C593,'BAZA DANYCH'!$A:$A,$A593,'BAZA DANYCH'!$F:$F,STATYSTYKI!$B593)</f>
        <v>41</v>
      </c>
      <c r="M593" s="94">
        <f>SUMIFS('BAZA DANYCH'!$AB:$AB,'BAZA DANYCH'!$T:$T,M$564,'BAZA DANYCH'!$K:$K,$C593,'BAZA DANYCH'!$A:$A,$A593,'BAZA DANYCH'!$F:$F,STATYSTYKI!$B593)</f>
        <v>9</v>
      </c>
      <c r="N593" s="94">
        <f>SUMIFS('BAZA DANYCH'!$AB:$AB,'BAZA DANYCH'!$T:$T,N$564,'BAZA DANYCH'!$K:$K,$C593,'BAZA DANYCH'!$A:$A,$A593,'BAZA DANYCH'!$F:$F,STATYSTYKI!$B593)</f>
        <v>41</v>
      </c>
      <c r="O593" s="94">
        <f>SUMIFS('BAZA DANYCH'!$AB:$AB,'BAZA DANYCH'!$T:$T,O$564,'BAZA DANYCH'!$K:$K,$C593,'BAZA DANYCH'!$A:$A,$A593,'BAZA DANYCH'!$F:$F,STATYSTYKI!$B593)</f>
        <v>18</v>
      </c>
      <c r="P593" s="94">
        <f>SUMIFS('BAZA DANYCH'!$AB:$AB,'BAZA DANYCH'!$T:$T,P$564,'BAZA DANYCH'!$K:$K,$C593,'BAZA DANYCH'!$A:$A,$A593,'BAZA DANYCH'!$F:$F,STATYSTYKI!$B593)</f>
        <v>87</v>
      </c>
      <c r="Q593" s="94">
        <f>SUMIFS('BAZA DANYCH'!$AB:$AB,'BAZA DANYCH'!$T:$T,Q$564,'BAZA DANYCH'!$K:$K,$C593,'BAZA DANYCH'!$A:$A,$A593,'BAZA DANYCH'!$F:$F,STATYSTYKI!$B593)</f>
        <v>0</v>
      </c>
      <c r="R593" s="94">
        <f>SUMIFS('BAZA DANYCH'!$AB:$AB,'BAZA DANYCH'!$T:$T,R$564,'BAZA DANYCH'!$K:$K,$C593,'BAZA DANYCH'!$A:$A,$A593,'BAZA DANYCH'!$F:$F,STATYSTYKI!$B593)</f>
        <v>68</v>
      </c>
      <c r="S593" s="94">
        <f>SUMIFS('BAZA DANYCH'!$AB:$AB,'BAZA DANYCH'!$T:$T,S$564,'BAZA DANYCH'!$K:$K,$C593,'BAZA DANYCH'!$A:$A,$A593,'BAZA DANYCH'!$F:$F,STATYSTYKI!$B593)</f>
        <v>36</v>
      </c>
      <c r="T593" s="94">
        <f>SUMIFS('BAZA DANYCH'!$AB:$AB,'BAZA DANYCH'!$T:$T,T$564,'BAZA DANYCH'!$K:$K,$C593,'BAZA DANYCH'!$A:$A,$A593,'BAZA DANYCH'!$F:$F,STATYSTYKI!$B593)</f>
        <v>18</v>
      </c>
      <c r="U593" s="94">
        <f>SUMIFS('BAZA DANYCH'!$AB:$AB,'BAZA DANYCH'!$T:$T,U$564,'BAZA DANYCH'!$K:$K,$C593,'BAZA DANYCH'!$A:$A,$A593,'BAZA DANYCH'!$F:$F,STATYSTYKI!$B593)</f>
        <v>18</v>
      </c>
      <c r="V593" s="94">
        <f>SUMIFS('BAZA DANYCH'!$AB:$AB,'BAZA DANYCH'!$T:$T,V$564,'BAZA DANYCH'!$K:$K,$C593,'BAZA DANYCH'!$A:$A,$A593,'BAZA DANYCH'!$F:$F,STATYSTYKI!$B593)</f>
        <v>27</v>
      </c>
      <c r="W593" s="94">
        <f>SUMIFS('BAZA DANYCH'!$AB:$AB,'BAZA DANYCH'!$T:$T,W$564,'BAZA DANYCH'!$K:$K,$C593,'BAZA DANYCH'!$A:$A,$A593,'BAZA DANYCH'!$F:$F,STATYSTYKI!$B593)</f>
        <v>92</v>
      </c>
      <c r="X593" s="94">
        <f>SUMIFS('BAZA DANYCH'!$AB:$AB,'BAZA DANYCH'!$T:$T,X$564,'BAZA DANYCH'!$K:$K,$C593,'BAZA DANYCH'!$A:$A,$A593,'BAZA DANYCH'!$F:$F,STATYSTYKI!$B593)</f>
        <v>36</v>
      </c>
      <c r="Y593" s="94">
        <f>SUMIFS('BAZA DANYCH'!$AB:$AB,'BAZA DANYCH'!$T:$T,Y$564,'BAZA DANYCH'!$K:$K,$C593,'BAZA DANYCH'!$A:$A,$A593,'BAZA DANYCH'!$F:$F,STATYSTYKI!$B593)</f>
        <v>38</v>
      </c>
      <c r="Z593" s="94">
        <f>SUMIFS('BAZA DANYCH'!$AB:$AB,'BAZA DANYCH'!$T:$T,Z$564,'BAZA DANYCH'!$K:$K,$C593,'BAZA DANYCH'!$A:$A,$A593,'BAZA DANYCH'!$F:$F,STATYSTYKI!$B593)</f>
        <v>69</v>
      </c>
      <c r="AA593" s="94">
        <f>SUMIFS('BAZA DANYCH'!$AB:$AB,'BAZA DANYCH'!$T:$T,AA$564,'BAZA DANYCH'!$K:$K,$C593,'BAZA DANYCH'!$A:$A,$A593,'BAZA DANYCH'!$F:$F,STATYSTYKI!$B593)</f>
        <v>68</v>
      </c>
      <c r="AB593" s="94">
        <f>SUMIFS('BAZA DANYCH'!$AB:$AB,'BAZA DANYCH'!$T:$T,AB$564,'BAZA DANYCH'!$K:$K,$C593,'BAZA DANYCH'!$A:$A,$A593,'BAZA DANYCH'!$F:$F,STATYSTYKI!$B593)</f>
        <v>50</v>
      </c>
      <c r="AC593" s="94">
        <f>SUMIFS('BAZA DANYCH'!$AB:$AB,'BAZA DANYCH'!$T:$T,AC$564,'BAZA DANYCH'!$K:$K,$C593,'BAZA DANYCH'!$A:$A,$A593,'BAZA DANYCH'!$F:$F,STATYSTYKI!$B593)</f>
        <v>68</v>
      </c>
      <c r="AD593" s="94">
        <f>SUMIFS('BAZA DANYCH'!$AB:$AB,'BAZA DANYCH'!$T:$T,AD$564,'BAZA DANYCH'!$K:$K,$C593,'BAZA DANYCH'!$A:$A,$A593,'BAZA DANYCH'!$F:$F,STATYSTYKI!$B593)</f>
        <v>36</v>
      </c>
      <c r="AE593" s="94">
        <f>SUMIFS('BAZA DANYCH'!$AB:$AB,'BAZA DANYCH'!$T:$T,AE$564,'BAZA DANYCH'!$K:$K,$C593,'BAZA DANYCH'!$A:$A,$A593,'BAZA DANYCH'!$F:$F,STATYSTYKI!$B593)</f>
        <v>72</v>
      </c>
      <c r="AF593" s="94">
        <f>SUMIFS('BAZA DANYCH'!$AB:$AB,'BAZA DANYCH'!$T:$T,AF$564,'BAZA DANYCH'!$K:$K,$C593,'BAZA DANYCH'!$A:$A,$A593,'BAZA DANYCH'!$F:$F,STATYSTYKI!$B593)</f>
        <v>36</v>
      </c>
      <c r="AG593" s="94">
        <f>SUMIFS('BAZA DANYCH'!$AB:$AB,'BAZA DANYCH'!$T:$T,AG$564,'BAZA DANYCH'!$K:$K,$C593,'BAZA DANYCH'!$A:$A,$A593,'BAZA DANYCH'!$F:$F,STATYSTYKI!$B593)</f>
        <v>36</v>
      </c>
      <c r="AH593" s="94">
        <f>SUMIFS('BAZA DANYCH'!$AB:$AB,'BAZA DANYCH'!$T:$T,AH$564,'BAZA DANYCH'!$K:$K,$C593,'BAZA DANYCH'!$A:$A,$A593,'BAZA DANYCH'!$F:$F,STATYSTYKI!$B593)</f>
        <v>27</v>
      </c>
      <c r="AI593" s="94">
        <f>SUMIFS('BAZA DANYCH'!$AB:$AB,'BAZA DANYCH'!$T:$T,AI$564,'BAZA DANYCH'!$K:$K,$C593,'BAZA DANYCH'!$A:$A,$A593,'BAZA DANYCH'!$F:$F,STATYSTYKI!$B593)</f>
        <v>54</v>
      </c>
      <c r="AJ593" s="94">
        <f>SUMIFS('BAZA DANYCH'!$AB:$AB,'BAZA DANYCH'!$T:$T,AJ$564,'BAZA DANYCH'!$K:$K,$C593,'BAZA DANYCH'!$A:$A,$A593,'BAZA DANYCH'!$F:$F,STATYSTYKI!$B593)</f>
        <v>50</v>
      </c>
    </row>
    <row r="594" spans="1:36">
      <c r="A594" s="225" t="str">
        <f t="shared" ref="A594:C594" si="98">A365</f>
        <v>Klecina</v>
      </c>
      <c r="B594" s="225" t="str">
        <f t="shared" si="98"/>
        <v>p22_A</v>
      </c>
      <c r="C594" s="225">
        <f t="shared" si="98"/>
        <v>133</v>
      </c>
      <c r="D594" s="217">
        <f t="shared" si="70"/>
        <v>122</v>
      </c>
      <c r="E594" s="94">
        <f>SUMIFS('BAZA DANYCH'!$AB:$AB,'BAZA DANYCH'!$T:$T,E$564,'BAZA DANYCH'!$K:$K,$C594,'BAZA DANYCH'!$A:$A,$A594,'BAZA DANYCH'!$F:$F,STATYSTYKI!$B594)</f>
        <v>9</v>
      </c>
      <c r="F594" s="94">
        <f>SUMIFS('BAZA DANYCH'!$AB:$AB,'BAZA DANYCH'!$T:$T,F$564,'BAZA DANYCH'!$K:$K,$C594,'BAZA DANYCH'!$A:$A,$A594,'BAZA DANYCH'!$F:$F,STATYSTYKI!$B594)</f>
        <v>32</v>
      </c>
      <c r="G594" s="94">
        <f>SUMIFS('BAZA DANYCH'!$AB:$AB,'BAZA DANYCH'!$T:$T,G$564,'BAZA DANYCH'!$K:$K,$C594,'BAZA DANYCH'!$A:$A,$A594,'BAZA DANYCH'!$F:$F,STATYSTYKI!$B594)</f>
        <v>0</v>
      </c>
      <c r="H594" s="94">
        <f>SUMIFS('BAZA DANYCH'!$AB:$AB,'BAZA DANYCH'!$T:$T,H$564,'BAZA DANYCH'!$K:$K,$C594,'BAZA DANYCH'!$A:$A,$A594,'BAZA DANYCH'!$F:$F,STATYSTYKI!$B594)</f>
        <v>0</v>
      </c>
      <c r="I594" s="94">
        <f>SUMIFS('BAZA DANYCH'!$AB:$AB,'BAZA DANYCH'!$T:$T,I$564,'BAZA DANYCH'!$K:$K,$C594,'BAZA DANYCH'!$A:$A,$A594,'BAZA DANYCH'!$F:$F,STATYSTYKI!$B594)</f>
        <v>9</v>
      </c>
      <c r="J594" s="94">
        <f>SUMIFS('BAZA DANYCH'!$AB:$AB,'BAZA DANYCH'!$T:$T,J$564,'BAZA DANYCH'!$K:$K,$C594,'BAZA DANYCH'!$A:$A,$A594,'BAZA DANYCH'!$F:$F,STATYSTYKI!$B594)</f>
        <v>18</v>
      </c>
      <c r="K594" s="94">
        <f>SUMIFS('BAZA DANYCH'!$AB:$AB,'BAZA DANYCH'!$T:$T,K$564,'BAZA DANYCH'!$K:$K,$C594,'BAZA DANYCH'!$A:$A,$A594,'BAZA DANYCH'!$F:$F,STATYSTYKI!$B594)</f>
        <v>0</v>
      </c>
      <c r="L594" s="94">
        <f>SUMIFS('BAZA DANYCH'!$AB:$AB,'BAZA DANYCH'!$T:$T,L$564,'BAZA DANYCH'!$K:$K,$C594,'BAZA DANYCH'!$A:$A,$A594,'BAZA DANYCH'!$F:$F,STATYSTYKI!$B594)</f>
        <v>0</v>
      </c>
      <c r="M594" s="94">
        <f>SUMIFS('BAZA DANYCH'!$AB:$AB,'BAZA DANYCH'!$T:$T,M$564,'BAZA DANYCH'!$K:$K,$C594,'BAZA DANYCH'!$A:$A,$A594,'BAZA DANYCH'!$F:$F,STATYSTYKI!$B594)</f>
        <v>0</v>
      </c>
      <c r="N594" s="94">
        <f>SUMIFS('BAZA DANYCH'!$AB:$AB,'BAZA DANYCH'!$T:$T,N$564,'BAZA DANYCH'!$K:$K,$C594,'BAZA DANYCH'!$A:$A,$A594,'BAZA DANYCH'!$F:$F,STATYSTYKI!$B594)</f>
        <v>0</v>
      </c>
      <c r="O594" s="94">
        <f>SUMIFS('BAZA DANYCH'!$AB:$AB,'BAZA DANYCH'!$T:$T,O$564,'BAZA DANYCH'!$K:$K,$C594,'BAZA DANYCH'!$A:$A,$A594,'BAZA DANYCH'!$F:$F,STATYSTYKI!$B594)</f>
        <v>0</v>
      </c>
      <c r="P594" s="94">
        <f>SUMIFS('BAZA DANYCH'!$AB:$AB,'BAZA DANYCH'!$T:$T,P$564,'BAZA DANYCH'!$K:$K,$C594,'BAZA DANYCH'!$A:$A,$A594,'BAZA DANYCH'!$F:$F,STATYSTYKI!$B594)</f>
        <v>0</v>
      </c>
      <c r="Q594" s="94">
        <f>SUMIFS('BAZA DANYCH'!$AB:$AB,'BAZA DANYCH'!$T:$T,Q$564,'BAZA DANYCH'!$K:$K,$C594,'BAZA DANYCH'!$A:$A,$A594,'BAZA DANYCH'!$F:$F,STATYSTYKI!$B594)</f>
        <v>0</v>
      </c>
      <c r="R594" s="94">
        <f>SUMIFS('BAZA DANYCH'!$AB:$AB,'BAZA DANYCH'!$T:$T,R$564,'BAZA DANYCH'!$K:$K,$C594,'BAZA DANYCH'!$A:$A,$A594,'BAZA DANYCH'!$F:$F,STATYSTYKI!$B594)</f>
        <v>9</v>
      </c>
      <c r="S594" s="94">
        <f>SUMIFS('BAZA DANYCH'!$AB:$AB,'BAZA DANYCH'!$T:$T,S$564,'BAZA DANYCH'!$K:$K,$C594,'BAZA DANYCH'!$A:$A,$A594,'BAZA DANYCH'!$F:$F,STATYSTYKI!$B594)</f>
        <v>9</v>
      </c>
      <c r="T594" s="94">
        <f>SUMIFS('BAZA DANYCH'!$AB:$AB,'BAZA DANYCH'!$T:$T,T$564,'BAZA DANYCH'!$K:$K,$C594,'BAZA DANYCH'!$A:$A,$A594,'BAZA DANYCH'!$F:$F,STATYSTYKI!$B594)</f>
        <v>0</v>
      </c>
      <c r="U594" s="94">
        <f>SUMIFS('BAZA DANYCH'!$AB:$AB,'BAZA DANYCH'!$T:$T,U$564,'BAZA DANYCH'!$K:$K,$C594,'BAZA DANYCH'!$A:$A,$A594,'BAZA DANYCH'!$F:$F,STATYSTYKI!$B594)</f>
        <v>0</v>
      </c>
      <c r="V594" s="94">
        <f>SUMIFS('BAZA DANYCH'!$AB:$AB,'BAZA DANYCH'!$T:$T,V$564,'BAZA DANYCH'!$K:$K,$C594,'BAZA DANYCH'!$A:$A,$A594,'BAZA DANYCH'!$F:$F,STATYSTYKI!$B594)</f>
        <v>0</v>
      </c>
      <c r="W594" s="94">
        <f>SUMIFS('BAZA DANYCH'!$AB:$AB,'BAZA DANYCH'!$T:$T,W$564,'BAZA DANYCH'!$K:$K,$C594,'BAZA DANYCH'!$A:$A,$A594,'BAZA DANYCH'!$F:$F,STATYSTYKI!$B594)</f>
        <v>0</v>
      </c>
      <c r="X594" s="94">
        <f>SUMIFS('BAZA DANYCH'!$AB:$AB,'BAZA DANYCH'!$T:$T,X$564,'BAZA DANYCH'!$K:$K,$C594,'BAZA DANYCH'!$A:$A,$A594,'BAZA DANYCH'!$F:$F,STATYSTYKI!$B594)</f>
        <v>0</v>
      </c>
      <c r="Y594" s="94">
        <f>SUMIFS('BAZA DANYCH'!$AB:$AB,'BAZA DANYCH'!$T:$T,Y$564,'BAZA DANYCH'!$K:$K,$C594,'BAZA DANYCH'!$A:$A,$A594,'BAZA DANYCH'!$F:$F,STATYSTYKI!$B594)</f>
        <v>0</v>
      </c>
      <c r="Z594" s="94">
        <f>SUMIFS('BAZA DANYCH'!$AB:$AB,'BAZA DANYCH'!$T:$T,Z$564,'BAZA DANYCH'!$K:$K,$C594,'BAZA DANYCH'!$A:$A,$A594,'BAZA DANYCH'!$F:$F,STATYSTYKI!$B594)</f>
        <v>18</v>
      </c>
      <c r="AA594" s="94">
        <f>SUMIFS('BAZA DANYCH'!$AB:$AB,'BAZA DANYCH'!$T:$T,AA$564,'BAZA DANYCH'!$K:$K,$C594,'BAZA DANYCH'!$A:$A,$A594,'BAZA DANYCH'!$F:$F,STATYSTYKI!$B594)</f>
        <v>0</v>
      </c>
      <c r="AB594" s="94">
        <f>SUMIFS('BAZA DANYCH'!$AB:$AB,'BAZA DANYCH'!$T:$T,AB$564,'BAZA DANYCH'!$K:$K,$C594,'BAZA DANYCH'!$A:$A,$A594,'BAZA DANYCH'!$F:$F,STATYSTYKI!$B594)</f>
        <v>0</v>
      </c>
      <c r="AC594" s="94">
        <f>SUMIFS('BAZA DANYCH'!$AB:$AB,'BAZA DANYCH'!$T:$T,AC$564,'BAZA DANYCH'!$K:$K,$C594,'BAZA DANYCH'!$A:$A,$A594,'BAZA DANYCH'!$F:$F,STATYSTYKI!$B594)</f>
        <v>0</v>
      </c>
      <c r="AD594" s="94">
        <f>SUMIFS('BAZA DANYCH'!$AB:$AB,'BAZA DANYCH'!$T:$T,AD$564,'BAZA DANYCH'!$K:$K,$C594,'BAZA DANYCH'!$A:$A,$A594,'BAZA DANYCH'!$F:$F,STATYSTYKI!$B594)</f>
        <v>9</v>
      </c>
      <c r="AE594" s="94">
        <f>SUMIFS('BAZA DANYCH'!$AB:$AB,'BAZA DANYCH'!$T:$T,AE$564,'BAZA DANYCH'!$K:$K,$C594,'BAZA DANYCH'!$A:$A,$A594,'BAZA DANYCH'!$F:$F,STATYSTYKI!$B594)</f>
        <v>9</v>
      </c>
      <c r="AF594" s="94">
        <f>SUMIFS('BAZA DANYCH'!$AB:$AB,'BAZA DANYCH'!$T:$T,AF$564,'BAZA DANYCH'!$K:$K,$C594,'BAZA DANYCH'!$A:$A,$A594,'BAZA DANYCH'!$F:$F,STATYSTYKI!$B594)</f>
        <v>0</v>
      </c>
      <c r="AG594" s="94">
        <f>SUMIFS('BAZA DANYCH'!$AB:$AB,'BAZA DANYCH'!$T:$T,AG$564,'BAZA DANYCH'!$K:$K,$C594,'BAZA DANYCH'!$A:$A,$A594,'BAZA DANYCH'!$F:$F,STATYSTYKI!$B594)</f>
        <v>0</v>
      </c>
      <c r="AH594" s="94">
        <f>SUMIFS('BAZA DANYCH'!$AB:$AB,'BAZA DANYCH'!$T:$T,AH$564,'BAZA DANYCH'!$K:$K,$C594,'BAZA DANYCH'!$A:$A,$A594,'BAZA DANYCH'!$F:$F,STATYSTYKI!$B594)</f>
        <v>0</v>
      </c>
      <c r="AI594" s="94">
        <f>SUMIFS('BAZA DANYCH'!$AB:$AB,'BAZA DANYCH'!$T:$T,AI$564,'BAZA DANYCH'!$K:$K,$C594,'BAZA DANYCH'!$A:$A,$A594,'BAZA DANYCH'!$F:$F,STATYSTYKI!$B594)</f>
        <v>0</v>
      </c>
      <c r="AJ594" s="94">
        <f>SUMIFS('BAZA DANYCH'!$AB:$AB,'BAZA DANYCH'!$T:$T,AJ$564,'BAZA DANYCH'!$K:$K,$C594,'BAZA DANYCH'!$A:$A,$A594,'BAZA DANYCH'!$F:$F,STATYSTYKI!$B594)</f>
        <v>0</v>
      </c>
    </row>
    <row r="595" spans="1:36">
      <c r="A595" s="225" t="str">
        <f t="shared" ref="A595:C595" si="99">A366</f>
        <v>Leśnica</v>
      </c>
      <c r="B595" s="225" t="str">
        <f t="shared" si="99"/>
        <v>p28_A</v>
      </c>
      <c r="C595" s="225">
        <f t="shared" si="99"/>
        <v>138</v>
      </c>
      <c r="D595" s="217">
        <f t="shared" si="70"/>
        <v>120</v>
      </c>
      <c r="E595" s="94">
        <f>SUMIFS('BAZA DANYCH'!$AB:$AB,'BAZA DANYCH'!$T:$T,E$564,'BAZA DANYCH'!$K:$K,$C595,'BAZA DANYCH'!$A:$A,$A595,'BAZA DANYCH'!$F:$F,STATYSTYKI!$B595)</f>
        <v>0</v>
      </c>
      <c r="F595" s="94">
        <f>SUMIFS('BAZA DANYCH'!$AB:$AB,'BAZA DANYCH'!$T:$T,F$564,'BAZA DANYCH'!$K:$K,$C595,'BAZA DANYCH'!$A:$A,$A595,'BAZA DANYCH'!$F:$F,STATYSTYKI!$B595)</f>
        <v>0</v>
      </c>
      <c r="G595" s="94">
        <f>SUMIFS('BAZA DANYCH'!$AB:$AB,'BAZA DANYCH'!$T:$T,G$564,'BAZA DANYCH'!$K:$K,$C595,'BAZA DANYCH'!$A:$A,$A595,'BAZA DANYCH'!$F:$F,STATYSTYKI!$B595)</f>
        <v>0</v>
      </c>
      <c r="H595" s="94">
        <f>SUMIFS('BAZA DANYCH'!$AB:$AB,'BAZA DANYCH'!$T:$T,H$564,'BAZA DANYCH'!$K:$K,$C595,'BAZA DANYCH'!$A:$A,$A595,'BAZA DANYCH'!$F:$F,STATYSTYKI!$B595)</f>
        <v>0</v>
      </c>
      <c r="I595" s="94">
        <f>SUMIFS('BAZA DANYCH'!$AB:$AB,'BAZA DANYCH'!$T:$T,I$564,'BAZA DANYCH'!$K:$K,$C595,'BAZA DANYCH'!$A:$A,$A595,'BAZA DANYCH'!$F:$F,STATYSTYKI!$B595)</f>
        <v>0</v>
      </c>
      <c r="J595" s="94">
        <f>SUMIFS('BAZA DANYCH'!$AB:$AB,'BAZA DANYCH'!$T:$T,J$564,'BAZA DANYCH'!$K:$K,$C595,'BAZA DANYCH'!$A:$A,$A595,'BAZA DANYCH'!$F:$F,STATYSTYKI!$B595)</f>
        <v>10</v>
      </c>
      <c r="K595" s="94">
        <f>SUMIFS('BAZA DANYCH'!$AB:$AB,'BAZA DANYCH'!$T:$T,K$564,'BAZA DANYCH'!$K:$K,$C595,'BAZA DANYCH'!$A:$A,$A595,'BAZA DANYCH'!$F:$F,STATYSTYKI!$B595)</f>
        <v>0</v>
      </c>
      <c r="L595" s="94">
        <f>SUMIFS('BAZA DANYCH'!$AB:$AB,'BAZA DANYCH'!$T:$T,L$564,'BAZA DANYCH'!$K:$K,$C595,'BAZA DANYCH'!$A:$A,$A595,'BAZA DANYCH'!$F:$F,STATYSTYKI!$B595)</f>
        <v>0</v>
      </c>
      <c r="M595" s="94">
        <f>SUMIFS('BAZA DANYCH'!$AB:$AB,'BAZA DANYCH'!$T:$T,M$564,'BAZA DANYCH'!$K:$K,$C595,'BAZA DANYCH'!$A:$A,$A595,'BAZA DANYCH'!$F:$F,STATYSTYKI!$B595)</f>
        <v>0</v>
      </c>
      <c r="N595" s="94">
        <f>SUMIFS('BAZA DANYCH'!$AB:$AB,'BAZA DANYCH'!$T:$T,N$564,'BAZA DANYCH'!$K:$K,$C595,'BAZA DANYCH'!$A:$A,$A595,'BAZA DANYCH'!$F:$F,STATYSTYKI!$B595)</f>
        <v>0</v>
      </c>
      <c r="O595" s="94">
        <f>SUMIFS('BAZA DANYCH'!$AB:$AB,'BAZA DANYCH'!$T:$T,O$564,'BAZA DANYCH'!$K:$K,$C595,'BAZA DANYCH'!$A:$A,$A595,'BAZA DANYCH'!$F:$F,STATYSTYKI!$B595)</f>
        <v>10</v>
      </c>
      <c r="P595" s="94">
        <f>SUMIFS('BAZA DANYCH'!$AB:$AB,'BAZA DANYCH'!$T:$T,P$564,'BAZA DANYCH'!$K:$K,$C595,'BAZA DANYCH'!$A:$A,$A595,'BAZA DANYCH'!$F:$F,STATYSTYKI!$B595)</f>
        <v>10</v>
      </c>
      <c r="Q595" s="94">
        <f>SUMIFS('BAZA DANYCH'!$AB:$AB,'BAZA DANYCH'!$T:$T,Q$564,'BAZA DANYCH'!$K:$K,$C595,'BAZA DANYCH'!$A:$A,$A595,'BAZA DANYCH'!$F:$F,STATYSTYKI!$B595)</f>
        <v>0</v>
      </c>
      <c r="R595" s="94">
        <f>SUMIFS('BAZA DANYCH'!$AB:$AB,'BAZA DANYCH'!$T:$T,R$564,'BAZA DANYCH'!$K:$K,$C595,'BAZA DANYCH'!$A:$A,$A595,'BAZA DANYCH'!$F:$F,STATYSTYKI!$B595)</f>
        <v>0</v>
      </c>
      <c r="S595" s="94">
        <f>SUMIFS('BAZA DANYCH'!$AB:$AB,'BAZA DANYCH'!$T:$T,S$564,'BAZA DANYCH'!$K:$K,$C595,'BAZA DANYCH'!$A:$A,$A595,'BAZA DANYCH'!$F:$F,STATYSTYKI!$B595)</f>
        <v>0</v>
      </c>
      <c r="T595" s="94">
        <f>SUMIFS('BAZA DANYCH'!$AB:$AB,'BAZA DANYCH'!$T:$T,T$564,'BAZA DANYCH'!$K:$K,$C595,'BAZA DANYCH'!$A:$A,$A595,'BAZA DANYCH'!$F:$F,STATYSTYKI!$B595)</f>
        <v>0</v>
      </c>
      <c r="U595" s="94">
        <f>SUMIFS('BAZA DANYCH'!$AB:$AB,'BAZA DANYCH'!$T:$T,U$564,'BAZA DANYCH'!$K:$K,$C595,'BAZA DANYCH'!$A:$A,$A595,'BAZA DANYCH'!$F:$F,STATYSTYKI!$B595)</f>
        <v>20</v>
      </c>
      <c r="V595" s="94">
        <f>SUMIFS('BAZA DANYCH'!$AB:$AB,'BAZA DANYCH'!$T:$T,V$564,'BAZA DANYCH'!$K:$K,$C595,'BAZA DANYCH'!$A:$A,$A595,'BAZA DANYCH'!$F:$F,STATYSTYKI!$B595)</f>
        <v>0</v>
      </c>
      <c r="W595" s="94">
        <f>SUMIFS('BAZA DANYCH'!$AB:$AB,'BAZA DANYCH'!$T:$T,W$564,'BAZA DANYCH'!$K:$K,$C595,'BAZA DANYCH'!$A:$A,$A595,'BAZA DANYCH'!$F:$F,STATYSTYKI!$B595)</f>
        <v>10</v>
      </c>
      <c r="X595" s="94">
        <f>SUMIFS('BAZA DANYCH'!$AB:$AB,'BAZA DANYCH'!$T:$T,X$564,'BAZA DANYCH'!$K:$K,$C595,'BAZA DANYCH'!$A:$A,$A595,'BAZA DANYCH'!$F:$F,STATYSTYKI!$B595)</f>
        <v>10</v>
      </c>
      <c r="Y595" s="94">
        <f>SUMIFS('BAZA DANYCH'!$AB:$AB,'BAZA DANYCH'!$T:$T,Y$564,'BAZA DANYCH'!$K:$K,$C595,'BAZA DANYCH'!$A:$A,$A595,'BAZA DANYCH'!$F:$F,STATYSTYKI!$B595)</f>
        <v>0</v>
      </c>
      <c r="Z595" s="94">
        <f>SUMIFS('BAZA DANYCH'!$AB:$AB,'BAZA DANYCH'!$T:$T,Z$564,'BAZA DANYCH'!$K:$K,$C595,'BAZA DANYCH'!$A:$A,$A595,'BAZA DANYCH'!$F:$F,STATYSTYKI!$B595)</f>
        <v>0</v>
      </c>
      <c r="AA595" s="94">
        <f>SUMIFS('BAZA DANYCH'!$AB:$AB,'BAZA DANYCH'!$T:$T,AA$564,'BAZA DANYCH'!$K:$K,$C595,'BAZA DANYCH'!$A:$A,$A595,'BAZA DANYCH'!$F:$F,STATYSTYKI!$B595)</f>
        <v>10</v>
      </c>
      <c r="AB595" s="94">
        <f>SUMIFS('BAZA DANYCH'!$AB:$AB,'BAZA DANYCH'!$T:$T,AB$564,'BAZA DANYCH'!$K:$K,$C595,'BAZA DANYCH'!$A:$A,$A595,'BAZA DANYCH'!$F:$F,STATYSTYKI!$B595)</f>
        <v>10</v>
      </c>
      <c r="AC595" s="94">
        <f>SUMIFS('BAZA DANYCH'!$AB:$AB,'BAZA DANYCH'!$T:$T,AC$564,'BAZA DANYCH'!$K:$K,$C595,'BAZA DANYCH'!$A:$A,$A595,'BAZA DANYCH'!$F:$F,STATYSTYKI!$B595)</f>
        <v>0</v>
      </c>
      <c r="AD595" s="94">
        <f>SUMIFS('BAZA DANYCH'!$AB:$AB,'BAZA DANYCH'!$T:$T,AD$564,'BAZA DANYCH'!$K:$K,$C595,'BAZA DANYCH'!$A:$A,$A595,'BAZA DANYCH'!$F:$F,STATYSTYKI!$B595)</f>
        <v>0</v>
      </c>
      <c r="AE595" s="94">
        <f>SUMIFS('BAZA DANYCH'!$AB:$AB,'BAZA DANYCH'!$T:$T,AE$564,'BAZA DANYCH'!$K:$K,$C595,'BAZA DANYCH'!$A:$A,$A595,'BAZA DANYCH'!$F:$F,STATYSTYKI!$B595)</f>
        <v>10</v>
      </c>
      <c r="AF595" s="94">
        <f>SUMIFS('BAZA DANYCH'!$AB:$AB,'BAZA DANYCH'!$T:$T,AF$564,'BAZA DANYCH'!$K:$K,$C595,'BAZA DANYCH'!$A:$A,$A595,'BAZA DANYCH'!$F:$F,STATYSTYKI!$B595)</f>
        <v>10</v>
      </c>
      <c r="AG595" s="94">
        <f>SUMIFS('BAZA DANYCH'!$AB:$AB,'BAZA DANYCH'!$T:$T,AG$564,'BAZA DANYCH'!$K:$K,$C595,'BAZA DANYCH'!$A:$A,$A595,'BAZA DANYCH'!$F:$F,STATYSTYKI!$B595)</f>
        <v>0</v>
      </c>
      <c r="AH595" s="94">
        <f>SUMIFS('BAZA DANYCH'!$AB:$AB,'BAZA DANYCH'!$T:$T,AH$564,'BAZA DANYCH'!$K:$K,$C595,'BAZA DANYCH'!$A:$A,$A595,'BAZA DANYCH'!$F:$F,STATYSTYKI!$B595)</f>
        <v>0</v>
      </c>
      <c r="AI595" s="94">
        <f>SUMIFS('BAZA DANYCH'!$AB:$AB,'BAZA DANYCH'!$T:$T,AI$564,'BAZA DANYCH'!$K:$K,$C595,'BAZA DANYCH'!$A:$A,$A595,'BAZA DANYCH'!$F:$F,STATYSTYKI!$B595)</f>
        <v>10</v>
      </c>
      <c r="AJ595" s="94">
        <f>SUMIFS('BAZA DANYCH'!$AB:$AB,'BAZA DANYCH'!$T:$T,AJ$564,'BAZA DANYCH'!$K:$K,$C595,'BAZA DANYCH'!$A:$A,$A595,'BAZA DANYCH'!$F:$F,STATYSTYKI!$B595)</f>
        <v>0</v>
      </c>
    </row>
    <row r="596" spans="1:36">
      <c r="A596" s="225" t="str">
        <f t="shared" ref="A596:C596" si="100">A367</f>
        <v>Psie Pole</v>
      </c>
      <c r="B596" s="225" t="str">
        <f t="shared" si="100"/>
        <v>p4_wjazd_A</v>
      </c>
      <c r="C596" s="225">
        <f t="shared" si="100"/>
        <v>141</v>
      </c>
      <c r="D596" s="217">
        <f t="shared" si="70"/>
        <v>1344</v>
      </c>
      <c r="E596" s="94">
        <f>SUMIFS('BAZA DANYCH'!$AB:$AB,'BAZA DANYCH'!$T:$T,E$564,'BAZA DANYCH'!$K:$K,$C596,'BAZA DANYCH'!$A:$A,$A596,'BAZA DANYCH'!$F:$F,STATYSTYKI!$B596)</f>
        <v>22</v>
      </c>
      <c r="F596" s="94">
        <f>SUMIFS('BAZA DANYCH'!$AB:$AB,'BAZA DANYCH'!$T:$T,F$564,'BAZA DANYCH'!$K:$K,$C596,'BAZA DANYCH'!$A:$A,$A596,'BAZA DANYCH'!$F:$F,STATYSTYKI!$B596)</f>
        <v>158</v>
      </c>
      <c r="G596" s="94">
        <f>SUMIFS('BAZA DANYCH'!$AB:$AB,'BAZA DANYCH'!$T:$T,G$564,'BAZA DANYCH'!$K:$K,$C596,'BAZA DANYCH'!$A:$A,$A596,'BAZA DANYCH'!$F:$F,STATYSTYKI!$B596)</f>
        <v>95</v>
      </c>
      <c r="H596" s="94">
        <f>SUMIFS('BAZA DANYCH'!$AB:$AB,'BAZA DANYCH'!$T:$T,H$564,'BAZA DANYCH'!$K:$K,$C596,'BAZA DANYCH'!$A:$A,$A596,'BAZA DANYCH'!$F:$F,STATYSTYKI!$B596)</f>
        <v>80</v>
      </c>
      <c r="I596" s="94">
        <f>SUMIFS('BAZA DANYCH'!$AB:$AB,'BAZA DANYCH'!$T:$T,I$564,'BAZA DANYCH'!$K:$K,$C596,'BAZA DANYCH'!$A:$A,$A596,'BAZA DANYCH'!$F:$F,STATYSTYKI!$B596)</f>
        <v>38</v>
      </c>
      <c r="J596" s="94">
        <f>SUMIFS('BAZA DANYCH'!$AB:$AB,'BAZA DANYCH'!$T:$T,J$564,'BAZA DANYCH'!$K:$K,$C596,'BAZA DANYCH'!$A:$A,$A596,'BAZA DANYCH'!$F:$F,STATYSTYKI!$B596)</f>
        <v>70</v>
      </c>
      <c r="K596" s="94">
        <f>SUMIFS('BAZA DANYCH'!$AB:$AB,'BAZA DANYCH'!$T:$T,K$564,'BAZA DANYCH'!$K:$K,$C596,'BAZA DANYCH'!$A:$A,$A596,'BAZA DANYCH'!$F:$F,STATYSTYKI!$B596)</f>
        <v>30</v>
      </c>
      <c r="L596" s="94">
        <f>SUMIFS('BAZA DANYCH'!$AB:$AB,'BAZA DANYCH'!$T:$T,L$564,'BAZA DANYCH'!$K:$K,$C596,'BAZA DANYCH'!$A:$A,$A596,'BAZA DANYCH'!$F:$F,STATYSTYKI!$B596)</f>
        <v>39</v>
      </c>
      <c r="M596" s="94">
        <f>SUMIFS('BAZA DANYCH'!$AB:$AB,'BAZA DANYCH'!$T:$T,M$564,'BAZA DANYCH'!$K:$K,$C596,'BAZA DANYCH'!$A:$A,$A596,'BAZA DANYCH'!$F:$F,STATYSTYKI!$B596)</f>
        <v>76</v>
      </c>
      <c r="N596" s="94">
        <f>SUMIFS('BAZA DANYCH'!$AB:$AB,'BAZA DANYCH'!$T:$T,N$564,'BAZA DANYCH'!$K:$K,$C596,'BAZA DANYCH'!$A:$A,$A596,'BAZA DANYCH'!$F:$F,STATYSTYKI!$B596)</f>
        <v>0</v>
      </c>
      <c r="O596" s="94">
        <f>SUMIFS('BAZA DANYCH'!$AB:$AB,'BAZA DANYCH'!$T:$T,O$564,'BAZA DANYCH'!$K:$K,$C596,'BAZA DANYCH'!$A:$A,$A596,'BAZA DANYCH'!$F:$F,STATYSTYKI!$B596)</f>
        <v>117</v>
      </c>
      <c r="P596" s="94">
        <f>SUMIFS('BAZA DANYCH'!$AB:$AB,'BAZA DANYCH'!$T:$T,P$564,'BAZA DANYCH'!$K:$K,$C596,'BAZA DANYCH'!$A:$A,$A596,'BAZA DANYCH'!$F:$F,STATYSTYKI!$B596)</f>
        <v>22</v>
      </c>
      <c r="Q596" s="94">
        <f>SUMIFS('BAZA DANYCH'!$AB:$AB,'BAZA DANYCH'!$T:$T,Q$564,'BAZA DANYCH'!$K:$K,$C596,'BAZA DANYCH'!$A:$A,$A596,'BAZA DANYCH'!$F:$F,STATYSTYKI!$B596)</f>
        <v>39</v>
      </c>
      <c r="R596" s="94">
        <f>SUMIFS('BAZA DANYCH'!$AB:$AB,'BAZA DANYCH'!$T:$T,R$564,'BAZA DANYCH'!$K:$K,$C596,'BAZA DANYCH'!$A:$A,$A596,'BAZA DANYCH'!$F:$F,STATYSTYKI!$B596)</f>
        <v>0</v>
      </c>
      <c r="S596" s="94">
        <f>SUMIFS('BAZA DANYCH'!$AB:$AB,'BAZA DANYCH'!$T:$T,S$564,'BAZA DANYCH'!$K:$K,$C596,'BAZA DANYCH'!$A:$A,$A596,'BAZA DANYCH'!$F:$F,STATYSTYKI!$B596)</f>
        <v>38</v>
      </c>
      <c r="T596" s="94">
        <f>SUMIFS('BAZA DANYCH'!$AB:$AB,'BAZA DANYCH'!$T:$T,T$564,'BAZA DANYCH'!$K:$K,$C596,'BAZA DANYCH'!$A:$A,$A596,'BAZA DANYCH'!$F:$F,STATYSTYKI!$B596)</f>
        <v>17</v>
      </c>
      <c r="U596" s="94">
        <f>SUMIFS('BAZA DANYCH'!$AB:$AB,'BAZA DANYCH'!$T:$T,U$564,'BAZA DANYCH'!$K:$K,$C596,'BAZA DANYCH'!$A:$A,$A596,'BAZA DANYCH'!$F:$F,STATYSTYKI!$B596)</f>
        <v>22</v>
      </c>
      <c r="V596" s="94">
        <f>SUMIFS('BAZA DANYCH'!$AB:$AB,'BAZA DANYCH'!$T:$T,V$564,'BAZA DANYCH'!$K:$K,$C596,'BAZA DANYCH'!$A:$A,$A596,'BAZA DANYCH'!$F:$F,STATYSTYKI!$B596)</f>
        <v>0</v>
      </c>
      <c r="W596" s="94">
        <f>SUMIFS('BAZA DANYCH'!$AB:$AB,'BAZA DANYCH'!$T:$T,W$564,'BAZA DANYCH'!$K:$K,$C596,'BAZA DANYCH'!$A:$A,$A596,'BAZA DANYCH'!$F:$F,STATYSTYKI!$B596)</f>
        <v>22</v>
      </c>
      <c r="X596" s="94">
        <f>SUMIFS('BAZA DANYCH'!$AB:$AB,'BAZA DANYCH'!$T:$T,X$564,'BAZA DANYCH'!$K:$K,$C596,'BAZA DANYCH'!$A:$A,$A596,'BAZA DANYCH'!$F:$F,STATYSTYKI!$B596)</f>
        <v>18</v>
      </c>
      <c r="Y596" s="94">
        <f>SUMIFS('BAZA DANYCH'!$AB:$AB,'BAZA DANYCH'!$T:$T,Y$564,'BAZA DANYCH'!$K:$K,$C596,'BAZA DANYCH'!$A:$A,$A596,'BAZA DANYCH'!$F:$F,STATYSTYKI!$B596)</f>
        <v>21</v>
      </c>
      <c r="Z596" s="94">
        <f>SUMIFS('BAZA DANYCH'!$AB:$AB,'BAZA DANYCH'!$T:$T,Z$564,'BAZA DANYCH'!$K:$K,$C596,'BAZA DANYCH'!$A:$A,$A596,'BAZA DANYCH'!$F:$F,STATYSTYKI!$B596)</f>
        <v>0</v>
      </c>
      <c r="AA596" s="94">
        <f>SUMIFS('BAZA DANYCH'!$AB:$AB,'BAZA DANYCH'!$T:$T,AA$564,'BAZA DANYCH'!$K:$K,$C596,'BAZA DANYCH'!$A:$A,$A596,'BAZA DANYCH'!$F:$F,STATYSTYKI!$B596)</f>
        <v>22</v>
      </c>
      <c r="AB596" s="94">
        <f>SUMIFS('BAZA DANYCH'!$AB:$AB,'BAZA DANYCH'!$T:$T,AB$564,'BAZA DANYCH'!$K:$K,$C596,'BAZA DANYCH'!$A:$A,$A596,'BAZA DANYCH'!$F:$F,STATYSTYKI!$B596)</f>
        <v>22</v>
      </c>
      <c r="AC596" s="94">
        <f>SUMIFS('BAZA DANYCH'!$AB:$AB,'BAZA DANYCH'!$T:$T,AC$564,'BAZA DANYCH'!$K:$K,$C596,'BAZA DANYCH'!$A:$A,$A596,'BAZA DANYCH'!$F:$F,STATYSTYKI!$B596)</f>
        <v>78</v>
      </c>
      <c r="AD596" s="94">
        <f>SUMIFS('BAZA DANYCH'!$AB:$AB,'BAZA DANYCH'!$T:$T,AD$564,'BAZA DANYCH'!$K:$K,$C596,'BAZA DANYCH'!$A:$A,$A596,'BAZA DANYCH'!$F:$F,STATYSTYKI!$B596)</f>
        <v>0</v>
      </c>
      <c r="AE596" s="94">
        <f>SUMIFS('BAZA DANYCH'!$AB:$AB,'BAZA DANYCH'!$T:$T,AE$564,'BAZA DANYCH'!$K:$K,$C596,'BAZA DANYCH'!$A:$A,$A596,'BAZA DANYCH'!$F:$F,STATYSTYKI!$B596)</f>
        <v>38</v>
      </c>
      <c r="AF596" s="94">
        <f>SUMIFS('BAZA DANYCH'!$AB:$AB,'BAZA DANYCH'!$T:$T,AF$564,'BAZA DANYCH'!$K:$K,$C596,'BAZA DANYCH'!$A:$A,$A596,'BAZA DANYCH'!$F:$F,STATYSTYKI!$B596)</f>
        <v>22</v>
      </c>
      <c r="AG596" s="94">
        <f>SUMIFS('BAZA DANYCH'!$AB:$AB,'BAZA DANYCH'!$T:$T,AG$564,'BAZA DANYCH'!$K:$K,$C596,'BAZA DANYCH'!$A:$A,$A596,'BAZA DANYCH'!$F:$F,STATYSTYKI!$B596)</f>
        <v>22</v>
      </c>
      <c r="AH596" s="94">
        <f>SUMIFS('BAZA DANYCH'!$AB:$AB,'BAZA DANYCH'!$T:$T,AH$564,'BAZA DANYCH'!$K:$K,$C596,'BAZA DANYCH'!$A:$A,$A596,'BAZA DANYCH'!$F:$F,STATYSTYKI!$B596)</f>
        <v>194</v>
      </c>
      <c r="AI596" s="94">
        <f>SUMIFS('BAZA DANYCH'!$AB:$AB,'BAZA DANYCH'!$T:$T,AI$564,'BAZA DANYCH'!$K:$K,$C596,'BAZA DANYCH'!$A:$A,$A596,'BAZA DANYCH'!$F:$F,STATYSTYKI!$B596)</f>
        <v>22</v>
      </c>
      <c r="AJ596" s="94">
        <f>SUMIFS('BAZA DANYCH'!$AB:$AB,'BAZA DANYCH'!$T:$T,AJ$564,'BAZA DANYCH'!$K:$K,$C596,'BAZA DANYCH'!$A:$A,$A596,'BAZA DANYCH'!$F:$F,STATYSTYKI!$B596)</f>
        <v>0</v>
      </c>
    </row>
    <row r="597" spans="1:36">
      <c r="A597" s="225" t="str">
        <f t="shared" ref="A597:C597" si="101">A368</f>
        <v>Psie Pole</v>
      </c>
      <c r="B597" s="225" t="str">
        <f t="shared" si="101"/>
        <v>p4_wyjazd_A</v>
      </c>
      <c r="C597" s="225">
        <f t="shared" si="101"/>
        <v>141</v>
      </c>
      <c r="D597" s="217">
        <f t="shared" si="70"/>
        <v>1401</v>
      </c>
      <c r="E597" s="94">
        <f>SUMIFS('BAZA DANYCH'!$AB:$AB,'BAZA DANYCH'!$T:$T,E$564,'BAZA DANYCH'!$K:$K,$C597,'BAZA DANYCH'!$A:$A,$A597,'BAZA DANYCH'!$F:$F,STATYSTYKI!$B597)</f>
        <v>40</v>
      </c>
      <c r="F597" s="94">
        <f>SUMIFS('BAZA DANYCH'!$AB:$AB,'BAZA DANYCH'!$T:$T,F$564,'BAZA DANYCH'!$K:$K,$C597,'BAZA DANYCH'!$A:$A,$A597,'BAZA DANYCH'!$F:$F,STATYSTYKI!$B597)</f>
        <v>32</v>
      </c>
      <c r="G597" s="94">
        <f>SUMIFS('BAZA DANYCH'!$AB:$AB,'BAZA DANYCH'!$T:$T,G$564,'BAZA DANYCH'!$K:$K,$C597,'BAZA DANYCH'!$A:$A,$A597,'BAZA DANYCH'!$F:$F,STATYSTYKI!$B597)</f>
        <v>21</v>
      </c>
      <c r="H597" s="94">
        <f>SUMIFS('BAZA DANYCH'!$AB:$AB,'BAZA DANYCH'!$T:$T,H$564,'BAZA DANYCH'!$K:$K,$C597,'BAZA DANYCH'!$A:$A,$A597,'BAZA DANYCH'!$F:$F,STATYSTYKI!$B597)</f>
        <v>11</v>
      </c>
      <c r="I597" s="94">
        <f>SUMIFS('BAZA DANYCH'!$AB:$AB,'BAZA DANYCH'!$T:$T,I$564,'BAZA DANYCH'!$K:$K,$C597,'BAZA DANYCH'!$A:$A,$A597,'BAZA DANYCH'!$F:$F,STATYSTYKI!$B597)</f>
        <v>22</v>
      </c>
      <c r="J597" s="94">
        <f>SUMIFS('BAZA DANYCH'!$AB:$AB,'BAZA DANYCH'!$T:$T,J$564,'BAZA DANYCH'!$K:$K,$C597,'BAZA DANYCH'!$A:$A,$A597,'BAZA DANYCH'!$F:$F,STATYSTYKI!$B597)</f>
        <v>8</v>
      </c>
      <c r="K597" s="94">
        <f>SUMIFS('BAZA DANYCH'!$AB:$AB,'BAZA DANYCH'!$T:$T,K$564,'BAZA DANYCH'!$K:$K,$C597,'BAZA DANYCH'!$A:$A,$A597,'BAZA DANYCH'!$F:$F,STATYSTYKI!$B597)</f>
        <v>17</v>
      </c>
      <c r="L597" s="94">
        <f>SUMIFS('BAZA DANYCH'!$AB:$AB,'BAZA DANYCH'!$T:$T,L$564,'BAZA DANYCH'!$K:$K,$C597,'BAZA DANYCH'!$A:$A,$A597,'BAZA DANYCH'!$F:$F,STATYSTYKI!$B597)</f>
        <v>0</v>
      </c>
      <c r="M597" s="94">
        <f>SUMIFS('BAZA DANYCH'!$AB:$AB,'BAZA DANYCH'!$T:$T,M$564,'BAZA DANYCH'!$K:$K,$C597,'BAZA DANYCH'!$A:$A,$A597,'BAZA DANYCH'!$F:$F,STATYSTYKI!$B597)</f>
        <v>0</v>
      </c>
      <c r="N597" s="94">
        <f>SUMIFS('BAZA DANYCH'!$AB:$AB,'BAZA DANYCH'!$T:$T,N$564,'BAZA DANYCH'!$K:$K,$C597,'BAZA DANYCH'!$A:$A,$A597,'BAZA DANYCH'!$F:$F,STATYSTYKI!$B597)</f>
        <v>0</v>
      </c>
      <c r="O597" s="94">
        <f>SUMIFS('BAZA DANYCH'!$AB:$AB,'BAZA DANYCH'!$T:$T,O$564,'BAZA DANYCH'!$K:$K,$C597,'BAZA DANYCH'!$A:$A,$A597,'BAZA DANYCH'!$F:$F,STATYSTYKI!$B597)</f>
        <v>0</v>
      </c>
      <c r="P597" s="94">
        <f>SUMIFS('BAZA DANYCH'!$AB:$AB,'BAZA DANYCH'!$T:$T,P$564,'BAZA DANYCH'!$K:$K,$C597,'BAZA DANYCH'!$A:$A,$A597,'BAZA DANYCH'!$F:$F,STATYSTYKI!$B597)</f>
        <v>17</v>
      </c>
      <c r="Q597" s="94">
        <f>SUMIFS('BAZA DANYCH'!$AB:$AB,'BAZA DANYCH'!$T:$T,Q$564,'BAZA DANYCH'!$K:$K,$C597,'BAZA DANYCH'!$A:$A,$A597,'BAZA DANYCH'!$F:$F,STATYSTYKI!$B597)</f>
        <v>0</v>
      </c>
      <c r="R597" s="94">
        <f>SUMIFS('BAZA DANYCH'!$AB:$AB,'BAZA DANYCH'!$T:$T,R$564,'BAZA DANYCH'!$K:$K,$C597,'BAZA DANYCH'!$A:$A,$A597,'BAZA DANYCH'!$F:$F,STATYSTYKI!$B597)</f>
        <v>11</v>
      </c>
      <c r="S597" s="94">
        <f>SUMIFS('BAZA DANYCH'!$AB:$AB,'BAZA DANYCH'!$T:$T,S$564,'BAZA DANYCH'!$K:$K,$C597,'BAZA DANYCH'!$A:$A,$A597,'BAZA DANYCH'!$F:$F,STATYSTYKI!$B597)</f>
        <v>0</v>
      </c>
      <c r="T597" s="94">
        <f>SUMIFS('BAZA DANYCH'!$AB:$AB,'BAZA DANYCH'!$T:$T,T$564,'BAZA DANYCH'!$K:$K,$C597,'BAZA DANYCH'!$A:$A,$A597,'BAZA DANYCH'!$F:$F,STATYSTYKI!$B597)</f>
        <v>22</v>
      </c>
      <c r="U597" s="94">
        <f>SUMIFS('BAZA DANYCH'!$AB:$AB,'BAZA DANYCH'!$T:$T,U$564,'BAZA DANYCH'!$K:$K,$C597,'BAZA DANYCH'!$A:$A,$A597,'BAZA DANYCH'!$F:$F,STATYSTYKI!$B597)</f>
        <v>0</v>
      </c>
      <c r="V597" s="94">
        <f>SUMIFS('BAZA DANYCH'!$AB:$AB,'BAZA DANYCH'!$T:$T,V$564,'BAZA DANYCH'!$K:$K,$C597,'BAZA DANYCH'!$A:$A,$A597,'BAZA DANYCH'!$F:$F,STATYSTYKI!$B597)</f>
        <v>56</v>
      </c>
      <c r="W597" s="94">
        <f>SUMIFS('BAZA DANYCH'!$AB:$AB,'BAZA DANYCH'!$T:$T,W$564,'BAZA DANYCH'!$K:$K,$C597,'BAZA DANYCH'!$A:$A,$A597,'BAZA DANYCH'!$F:$F,STATYSTYKI!$B597)</f>
        <v>0</v>
      </c>
      <c r="X597" s="94">
        <f>SUMIFS('BAZA DANYCH'!$AB:$AB,'BAZA DANYCH'!$T:$T,X$564,'BAZA DANYCH'!$K:$K,$C597,'BAZA DANYCH'!$A:$A,$A597,'BAZA DANYCH'!$F:$F,STATYSTYKI!$B597)</f>
        <v>78</v>
      </c>
      <c r="Y597" s="94">
        <f>SUMIFS('BAZA DANYCH'!$AB:$AB,'BAZA DANYCH'!$T:$T,Y$564,'BAZA DANYCH'!$K:$K,$C597,'BAZA DANYCH'!$A:$A,$A597,'BAZA DANYCH'!$F:$F,STATYSTYKI!$B597)</f>
        <v>0</v>
      </c>
      <c r="Z597" s="94">
        <f>SUMIFS('BAZA DANYCH'!$AB:$AB,'BAZA DANYCH'!$T:$T,Z$564,'BAZA DANYCH'!$K:$K,$C597,'BAZA DANYCH'!$A:$A,$A597,'BAZA DANYCH'!$F:$F,STATYSTYKI!$B597)</f>
        <v>110</v>
      </c>
      <c r="AA597" s="94">
        <f>SUMIFS('BAZA DANYCH'!$AB:$AB,'BAZA DANYCH'!$T:$T,AA$564,'BAZA DANYCH'!$K:$K,$C597,'BAZA DANYCH'!$A:$A,$A597,'BAZA DANYCH'!$F:$F,STATYSTYKI!$B597)</f>
        <v>22</v>
      </c>
      <c r="AB597" s="94">
        <f>SUMIFS('BAZA DANYCH'!$AB:$AB,'BAZA DANYCH'!$T:$T,AB$564,'BAZA DANYCH'!$K:$K,$C597,'BAZA DANYCH'!$A:$A,$A597,'BAZA DANYCH'!$F:$F,STATYSTYKI!$B597)</f>
        <v>105</v>
      </c>
      <c r="AC597" s="94">
        <f>SUMIFS('BAZA DANYCH'!$AB:$AB,'BAZA DANYCH'!$T:$T,AC$564,'BAZA DANYCH'!$K:$K,$C597,'BAZA DANYCH'!$A:$A,$A597,'BAZA DANYCH'!$F:$F,STATYSTYKI!$B597)</f>
        <v>0</v>
      </c>
      <c r="AD597" s="94">
        <f>SUMIFS('BAZA DANYCH'!$AB:$AB,'BAZA DANYCH'!$T:$T,AD$564,'BAZA DANYCH'!$K:$K,$C597,'BAZA DANYCH'!$A:$A,$A597,'BAZA DANYCH'!$F:$F,STATYSTYKI!$B597)</f>
        <v>149</v>
      </c>
      <c r="AE597" s="94">
        <f>SUMIFS('BAZA DANYCH'!$AB:$AB,'BAZA DANYCH'!$T:$T,AE$564,'BAZA DANYCH'!$K:$K,$C597,'BAZA DANYCH'!$A:$A,$A597,'BAZA DANYCH'!$F:$F,STATYSTYKI!$B597)</f>
        <v>0</v>
      </c>
      <c r="AF597" s="94">
        <f>SUMIFS('BAZA DANYCH'!$AB:$AB,'BAZA DANYCH'!$T:$T,AF$564,'BAZA DANYCH'!$K:$K,$C597,'BAZA DANYCH'!$A:$A,$A597,'BAZA DANYCH'!$F:$F,STATYSTYKI!$B597)</f>
        <v>39</v>
      </c>
      <c r="AG597" s="94">
        <f>SUMIFS('BAZA DANYCH'!$AB:$AB,'BAZA DANYCH'!$T:$T,AG$564,'BAZA DANYCH'!$K:$K,$C597,'BAZA DANYCH'!$A:$A,$A597,'BAZA DANYCH'!$F:$F,STATYSTYKI!$B597)</f>
        <v>0</v>
      </c>
      <c r="AH597" s="94">
        <f>SUMIFS('BAZA DANYCH'!$AB:$AB,'BAZA DANYCH'!$T:$T,AH$564,'BAZA DANYCH'!$K:$K,$C597,'BAZA DANYCH'!$A:$A,$A597,'BAZA DANYCH'!$F:$F,STATYSTYKI!$B597)</f>
        <v>158</v>
      </c>
      <c r="AI597" s="94">
        <f>SUMIFS('BAZA DANYCH'!$AB:$AB,'BAZA DANYCH'!$T:$T,AI$564,'BAZA DANYCH'!$K:$K,$C597,'BAZA DANYCH'!$A:$A,$A597,'BAZA DANYCH'!$F:$F,STATYSTYKI!$B597)</f>
        <v>373</v>
      </c>
      <c r="AJ597" s="94">
        <f>SUMIFS('BAZA DANYCH'!$AB:$AB,'BAZA DANYCH'!$T:$T,AJ$564,'BAZA DANYCH'!$K:$K,$C597,'BAZA DANYCH'!$A:$A,$A597,'BAZA DANYCH'!$F:$F,STATYSTYKI!$B597)</f>
        <v>110</v>
      </c>
    </row>
    <row r="598" spans="1:36">
      <c r="A598" s="225" t="str">
        <f t="shared" ref="A598:C598" si="102">A369</f>
        <v>Oporów</v>
      </c>
      <c r="B598" s="225" t="str">
        <f t="shared" si="102"/>
        <v>p23_A</v>
      </c>
      <c r="C598" s="225">
        <f t="shared" si="102"/>
        <v>319</v>
      </c>
      <c r="D598" s="217">
        <f t="shared" si="70"/>
        <v>423</v>
      </c>
      <c r="E598" s="94">
        <f>SUMIFS('BAZA DANYCH'!$AB:$AB,'BAZA DANYCH'!$T:$T,E$564,'BAZA DANYCH'!$K:$K,$C598,'BAZA DANYCH'!$A:$A,$A598,'BAZA DANYCH'!$F:$F,STATYSTYKI!$B598)</f>
        <v>8</v>
      </c>
      <c r="F598" s="94">
        <f>SUMIFS('BAZA DANYCH'!$AB:$AB,'BAZA DANYCH'!$T:$T,F$564,'BAZA DANYCH'!$K:$K,$C598,'BAZA DANYCH'!$A:$A,$A598,'BAZA DANYCH'!$F:$F,STATYSTYKI!$B598)</f>
        <v>25</v>
      </c>
      <c r="G598" s="94">
        <f>SUMIFS('BAZA DANYCH'!$AB:$AB,'BAZA DANYCH'!$T:$T,G$564,'BAZA DANYCH'!$K:$K,$C598,'BAZA DANYCH'!$A:$A,$A598,'BAZA DANYCH'!$F:$F,STATYSTYKI!$B598)</f>
        <v>20</v>
      </c>
      <c r="H598" s="94">
        <f>SUMIFS('BAZA DANYCH'!$AB:$AB,'BAZA DANYCH'!$T:$T,H$564,'BAZA DANYCH'!$K:$K,$C598,'BAZA DANYCH'!$A:$A,$A598,'BAZA DANYCH'!$F:$F,STATYSTYKI!$B598)</f>
        <v>10</v>
      </c>
      <c r="I598" s="94">
        <f>SUMIFS('BAZA DANYCH'!$AB:$AB,'BAZA DANYCH'!$T:$T,I$564,'BAZA DANYCH'!$K:$K,$C598,'BAZA DANYCH'!$A:$A,$A598,'BAZA DANYCH'!$F:$F,STATYSTYKI!$B598)</f>
        <v>16</v>
      </c>
      <c r="J598" s="94">
        <f>SUMIFS('BAZA DANYCH'!$AB:$AB,'BAZA DANYCH'!$T:$T,J$564,'BAZA DANYCH'!$K:$K,$C598,'BAZA DANYCH'!$A:$A,$A598,'BAZA DANYCH'!$F:$F,STATYSTYKI!$B598)</f>
        <v>10</v>
      </c>
      <c r="K598" s="94">
        <f>SUMIFS('BAZA DANYCH'!$AB:$AB,'BAZA DANYCH'!$T:$T,K$564,'BAZA DANYCH'!$K:$K,$C598,'BAZA DANYCH'!$A:$A,$A598,'BAZA DANYCH'!$F:$F,STATYSTYKI!$B598)</f>
        <v>26</v>
      </c>
      <c r="L598" s="94">
        <f>SUMIFS('BAZA DANYCH'!$AB:$AB,'BAZA DANYCH'!$T:$T,L$564,'BAZA DANYCH'!$K:$K,$C598,'BAZA DANYCH'!$A:$A,$A598,'BAZA DANYCH'!$F:$F,STATYSTYKI!$B598)</f>
        <v>0</v>
      </c>
      <c r="M598" s="94">
        <f>SUMIFS('BAZA DANYCH'!$AB:$AB,'BAZA DANYCH'!$T:$T,M$564,'BAZA DANYCH'!$K:$K,$C598,'BAZA DANYCH'!$A:$A,$A598,'BAZA DANYCH'!$F:$F,STATYSTYKI!$B598)</f>
        <v>15</v>
      </c>
      <c r="N598" s="94">
        <f>SUMIFS('BAZA DANYCH'!$AB:$AB,'BAZA DANYCH'!$T:$T,N$564,'BAZA DANYCH'!$K:$K,$C598,'BAZA DANYCH'!$A:$A,$A598,'BAZA DANYCH'!$F:$F,STATYSTYKI!$B598)</f>
        <v>8</v>
      </c>
      <c r="O598" s="94">
        <f>SUMIFS('BAZA DANYCH'!$AB:$AB,'BAZA DANYCH'!$T:$T,O$564,'BAZA DANYCH'!$K:$K,$C598,'BAZA DANYCH'!$A:$A,$A598,'BAZA DANYCH'!$F:$F,STATYSTYKI!$B598)</f>
        <v>8</v>
      </c>
      <c r="P598" s="94">
        <f>SUMIFS('BAZA DANYCH'!$AB:$AB,'BAZA DANYCH'!$T:$T,P$564,'BAZA DANYCH'!$K:$K,$C598,'BAZA DANYCH'!$A:$A,$A598,'BAZA DANYCH'!$F:$F,STATYSTYKI!$B598)</f>
        <v>10</v>
      </c>
      <c r="Q598" s="94">
        <f>SUMIFS('BAZA DANYCH'!$AB:$AB,'BAZA DANYCH'!$T:$T,Q$564,'BAZA DANYCH'!$K:$K,$C598,'BAZA DANYCH'!$A:$A,$A598,'BAZA DANYCH'!$F:$F,STATYSTYKI!$B598)</f>
        <v>10</v>
      </c>
      <c r="R598" s="94">
        <f>SUMIFS('BAZA DANYCH'!$AB:$AB,'BAZA DANYCH'!$T:$T,R$564,'BAZA DANYCH'!$K:$K,$C598,'BAZA DANYCH'!$A:$A,$A598,'BAZA DANYCH'!$F:$F,STATYSTYKI!$B598)</f>
        <v>0</v>
      </c>
      <c r="S598" s="94">
        <f>SUMIFS('BAZA DANYCH'!$AB:$AB,'BAZA DANYCH'!$T:$T,S$564,'BAZA DANYCH'!$K:$K,$C598,'BAZA DANYCH'!$A:$A,$A598,'BAZA DANYCH'!$F:$F,STATYSTYKI!$B598)</f>
        <v>0</v>
      </c>
      <c r="T598" s="94">
        <f>SUMIFS('BAZA DANYCH'!$AB:$AB,'BAZA DANYCH'!$T:$T,T$564,'BAZA DANYCH'!$K:$K,$C598,'BAZA DANYCH'!$A:$A,$A598,'BAZA DANYCH'!$F:$F,STATYSTYKI!$B598)</f>
        <v>0</v>
      </c>
      <c r="U598" s="94">
        <f>SUMIFS('BAZA DANYCH'!$AB:$AB,'BAZA DANYCH'!$T:$T,U$564,'BAZA DANYCH'!$K:$K,$C598,'BAZA DANYCH'!$A:$A,$A598,'BAZA DANYCH'!$F:$F,STATYSTYKI!$B598)</f>
        <v>14</v>
      </c>
      <c r="V598" s="94">
        <f>SUMIFS('BAZA DANYCH'!$AB:$AB,'BAZA DANYCH'!$T:$T,V$564,'BAZA DANYCH'!$K:$K,$C598,'BAZA DANYCH'!$A:$A,$A598,'BAZA DANYCH'!$F:$F,STATYSTYKI!$B598)</f>
        <v>60</v>
      </c>
      <c r="W598" s="94">
        <f>SUMIFS('BAZA DANYCH'!$AB:$AB,'BAZA DANYCH'!$T:$T,W$564,'BAZA DANYCH'!$K:$K,$C598,'BAZA DANYCH'!$A:$A,$A598,'BAZA DANYCH'!$F:$F,STATYSTYKI!$B598)</f>
        <v>0</v>
      </c>
      <c r="X598" s="94">
        <f>SUMIFS('BAZA DANYCH'!$AB:$AB,'BAZA DANYCH'!$T:$T,X$564,'BAZA DANYCH'!$K:$K,$C598,'BAZA DANYCH'!$A:$A,$A598,'BAZA DANYCH'!$F:$F,STATYSTYKI!$B598)</f>
        <v>35</v>
      </c>
      <c r="Y598" s="94">
        <f>SUMIFS('BAZA DANYCH'!$AB:$AB,'BAZA DANYCH'!$T:$T,Y$564,'BAZA DANYCH'!$K:$K,$C598,'BAZA DANYCH'!$A:$A,$A598,'BAZA DANYCH'!$F:$F,STATYSTYKI!$B598)</f>
        <v>0</v>
      </c>
      <c r="Z598" s="94">
        <f>SUMIFS('BAZA DANYCH'!$AB:$AB,'BAZA DANYCH'!$T:$T,Z$564,'BAZA DANYCH'!$K:$K,$C598,'BAZA DANYCH'!$A:$A,$A598,'BAZA DANYCH'!$F:$F,STATYSTYKI!$B598)</f>
        <v>32</v>
      </c>
      <c r="AA598" s="94">
        <f>SUMIFS('BAZA DANYCH'!$AB:$AB,'BAZA DANYCH'!$T:$T,AA$564,'BAZA DANYCH'!$K:$K,$C598,'BAZA DANYCH'!$A:$A,$A598,'BAZA DANYCH'!$F:$F,STATYSTYKI!$B598)</f>
        <v>0</v>
      </c>
      <c r="AB598" s="94">
        <f>SUMIFS('BAZA DANYCH'!$AB:$AB,'BAZA DANYCH'!$T:$T,AB$564,'BAZA DANYCH'!$K:$K,$C598,'BAZA DANYCH'!$A:$A,$A598,'BAZA DANYCH'!$F:$F,STATYSTYKI!$B598)</f>
        <v>29</v>
      </c>
      <c r="AC598" s="94">
        <f>SUMIFS('BAZA DANYCH'!$AB:$AB,'BAZA DANYCH'!$T:$T,AC$564,'BAZA DANYCH'!$K:$K,$C598,'BAZA DANYCH'!$A:$A,$A598,'BAZA DANYCH'!$F:$F,STATYSTYKI!$B598)</f>
        <v>26</v>
      </c>
      <c r="AD598" s="94">
        <f>SUMIFS('BAZA DANYCH'!$AB:$AB,'BAZA DANYCH'!$T:$T,AD$564,'BAZA DANYCH'!$K:$K,$C598,'BAZA DANYCH'!$A:$A,$A598,'BAZA DANYCH'!$F:$F,STATYSTYKI!$B598)</f>
        <v>0</v>
      </c>
      <c r="AE598" s="94">
        <f>SUMIFS('BAZA DANYCH'!$AB:$AB,'BAZA DANYCH'!$T:$T,AE$564,'BAZA DANYCH'!$K:$K,$C598,'BAZA DANYCH'!$A:$A,$A598,'BAZA DANYCH'!$F:$F,STATYSTYKI!$B598)</f>
        <v>0</v>
      </c>
      <c r="AF598" s="94">
        <f>SUMIFS('BAZA DANYCH'!$AB:$AB,'BAZA DANYCH'!$T:$T,AF$564,'BAZA DANYCH'!$K:$K,$C598,'BAZA DANYCH'!$A:$A,$A598,'BAZA DANYCH'!$F:$F,STATYSTYKI!$B598)</f>
        <v>15</v>
      </c>
      <c r="AG598" s="94">
        <f>SUMIFS('BAZA DANYCH'!$AB:$AB,'BAZA DANYCH'!$T:$T,AG$564,'BAZA DANYCH'!$K:$K,$C598,'BAZA DANYCH'!$A:$A,$A598,'BAZA DANYCH'!$F:$F,STATYSTYKI!$B598)</f>
        <v>28</v>
      </c>
      <c r="AH598" s="94">
        <f>SUMIFS('BAZA DANYCH'!$AB:$AB,'BAZA DANYCH'!$T:$T,AH$564,'BAZA DANYCH'!$K:$K,$C598,'BAZA DANYCH'!$A:$A,$A598,'BAZA DANYCH'!$F:$F,STATYSTYKI!$B598)</f>
        <v>9</v>
      </c>
      <c r="AI598" s="94">
        <f>SUMIFS('BAZA DANYCH'!$AB:$AB,'BAZA DANYCH'!$T:$T,AI$564,'BAZA DANYCH'!$K:$K,$C598,'BAZA DANYCH'!$A:$A,$A598,'BAZA DANYCH'!$F:$F,STATYSTYKI!$B598)</f>
        <v>9</v>
      </c>
      <c r="AJ598" s="94">
        <f>SUMIFS('BAZA DANYCH'!$AB:$AB,'BAZA DANYCH'!$T:$T,AJ$564,'BAZA DANYCH'!$K:$K,$C598,'BAZA DANYCH'!$A:$A,$A598,'BAZA DANYCH'!$F:$F,STATYSTYKI!$B598)</f>
        <v>0</v>
      </c>
    </row>
    <row r="599" spans="1:36">
      <c r="A599" s="225" t="str">
        <f t="shared" ref="A599:C599" si="103">A370</f>
        <v>Oporów</v>
      </c>
      <c r="B599" s="225" t="str">
        <f t="shared" si="103"/>
        <v>p23_A</v>
      </c>
      <c r="C599" s="225">
        <f t="shared" si="103"/>
        <v>325</v>
      </c>
      <c r="D599" s="217">
        <f t="shared" si="70"/>
        <v>0</v>
      </c>
      <c r="E599" s="94">
        <f>SUMIFS('BAZA DANYCH'!$AB:$AB,'BAZA DANYCH'!$T:$T,E$564,'BAZA DANYCH'!$K:$K,$C599,'BAZA DANYCH'!$A:$A,$A599,'BAZA DANYCH'!$F:$F,STATYSTYKI!$B599)</f>
        <v>0</v>
      </c>
      <c r="F599" s="94">
        <f>SUMIFS('BAZA DANYCH'!$AB:$AB,'BAZA DANYCH'!$T:$T,F$564,'BAZA DANYCH'!$K:$K,$C599,'BAZA DANYCH'!$A:$A,$A599,'BAZA DANYCH'!$F:$F,STATYSTYKI!$B599)</f>
        <v>0</v>
      </c>
      <c r="G599" s="94">
        <f>SUMIFS('BAZA DANYCH'!$AB:$AB,'BAZA DANYCH'!$T:$T,G$564,'BAZA DANYCH'!$K:$K,$C599,'BAZA DANYCH'!$A:$A,$A599,'BAZA DANYCH'!$F:$F,STATYSTYKI!$B599)</f>
        <v>0</v>
      </c>
      <c r="H599" s="94">
        <f>SUMIFS('BAZA DANYCH'!$AB:$AB,'BAZA DANYCH'!$T:$T,H$564,'BAZA DANYCH'!$K:$K,$C599,'BAZA DANYCH'!$A:$A,$A599,'BAZA DANYCH'!$F:$F,STATYSTYKI!$B599)</f>
        <v>0</v>
      </c>
      <c r="I599" s="94">
        <f>SUMIFS('BAZA DANYCH'!$AB:$AB,'BAZA DANYCH'!$T:$T,I$564,'BAZA DANYCH'!$K:$K,$C599,'BAZA DANYCH'!$A:$A,$A599,'BAZA DANYCH'!$F:$F,STATYSTYKI!$B599)</f>
        <v>0</v>
      </c>
      <c r="J599" s="94">
        <f>SUMIFS('BAZA DANYCH'!$AB:$AB,'BAZA DANYCH'!$T:$T,J$564,'BAZA DANYCH'!$K:$K,$C599,'BAZA DANYCH'!$A:$A,$A599,'BAZA DANYCH'!$F:$F,STATYSTYKI!$B599)</f>
        <v>0</v>
      </c>
      <c r="K599" s="94">
        <f>SUMIFS('BAZA DANYCH'!$AB:$AB,'BAZA DANYCH'!$T:$T,K$564,'BAZA DANYCH'!$K:$K,$C599,'BAZA DANYCH'!$A:$A,$A599,'BAZA DANYCH'!$F:$F,STATYSTYKI!$B599)</f>
        <v>0</v>
      </c>
      <c r="L599" s="94">
        <f>SUMIFS('BAZA DANYCH'!$AB:$AB,'BAZA DANYCH'!$T:$T,L$564,'BAZA DANYCH'!$K:$K,$C599,'BAZA DANYCH'!$A:$A,$A599,'BAZA DANYCH'!$F:$F,STATYSTYKI!$B599)</f>
        <v>0</v>
      </c>
      <c r="M599" s="94">
        <f>SUMIFS('BAZA DANYCH'!$AB:$AB,'BAZA DANYCH'!$T:$T,M$564,'BAZA DANYCH'!$K:$K,$C599,'BAZA DANYCH'!$A:$A,$A599,'BAZA DANYCH'!$F:$F,STATYSTYKI!$B599)</f>
        <v>0</v>
      </c>
      <c r="N599" s="94">
        <f>SUMIFS('BAZA DANYCH'!$AB:$AB,'BAZA DANYCH'!$T:$T,N$564,'BAZA DANYCH'!$K:$K,$C599,'BAZA DANYCH'!$A:$A,$A599,'BAZA DANYCH'!$F:$F,STATYSTYKI!$B599)</f>
        <v>0</v>
      </c>
      <c r="O599" s="94">
        <f>SUMIFS('BAZA DANYCH'!$AB:$AB,'BAZA DANYCH'!$T:$T,O$564,'BAZA DANYCH'!$K:$K,$C599,'BAZA DANYCH'!$A:$A,$A599,'BAZA DANYCH'!$F:$F,STATYSTYKI!$B599)</f>
        <v>0</v>
      </c>
      <c r="P599" s="94">
        <f>SUMIFS('BAZA DANYCH'!$AB:$AB,'BAZA DANYCH'!$T:$T,P$564,'BAZA DANYCH'!$K:$K,$C599,'BAZA DANYCH'!$A:$A,$A599,'BAZA DANYCH'!$F:$F,STATYSTYKI!$B599)</f>
        <v>0</v>
      </c>
      <c r="Q599" s="94">
        <f>SUMIFS('BAZA DANYCH'!$AB:$AB,'BAZA DANYCH'!$T:$T,Q$564,'BAZA DANYCH'!$K:$K,$C599,'BAZA DANYCH'!$A:$A,$A599,'BAZA DANYCH'!$F:$F,STATYSTYKI!$B599)</f>
        <v>0</v>
      </c>
      <c r="R599" s="94">
        <f>SUMIFS('BAZA DANYCH'!$AB:$AB,'BAZA DANYCH'!$T:$T,R$564,'BAZA DANYCH'!$K:$K,$C599,'BAZA DANYCH'!$A:$A,$A599,'BAZA DANYCH'!$F:$F,STATYSTYKI!$B599)</f>
        <v>0</v>
      </c>
      <c r="S599" s="94">
        <f>SUMIFS('BAZA DANYCH'!$AB:$AB,'BAZA DANYCH'!$T:$T,S$564,'BAZA DANYCH'!$K:$K,$C599,'BAZA DANYCH'!$A:$A,$A599,'BAZA DANYCH'!$F:$F,STATYSTYKI!$B599)</f>
        <v>0</v>
      </c>
      <c r="T599" s="94">
        <f>SUMIFS('BAZA DANYCH'!$AB:$AB,'BAZA DANYCH'!$T:$T,T$564,'BAZA DANYCH'!$K:$K,$C599,'BAZA DANYCH'!$A:$A,$A599,'BAZA DANYCH'!$F:$F,STATYSTYKI!$B599)</f>
        <v>0</v>
      </c>
      <c r="U599" s="94">
        <f>SUMIFS('BAZA DANYCH'!$AB:$AB,'BAZA DANYCH'!$T:$T,U$564,'BAZA DANYCH'!$K:$K,$C599,'BAZA DANYCH'!$A:$A,$A599,'BAZA DANYCH'!$F:$F,STATYSTYKI!$B599)</f>
        <v>0</v>
      </c>
      <c r="V599" s="94">
        <f>SUMIFS('BAZA DANYCH'!$AB:$AB,'BAZA DANYCH'!$T:$T,V$564,'BAZA DANYCH'!$K:$K,$C599,'BAZA DANYCH'!$A:$A,$A599,'BAZA DANYCH'!$F:$F,STATYSTYKI!$B599)</f>
        <v>0</v>
      </c>
      <c r="W599" s="94">
        <f>SUMIFS('BAZA DANYCH'!$AB:$AB,'BAZA DANYCH'!$T:$T,W$564,'BAZA DANYCH'!$K:$K,$C599,'BAZA DANYCH'!$A:$A,$A599,'BAZA DANYCH'!$F:$F,STATYSTYKI!$B599)</f>
        <v>0</v>
      </c>
      <c r="X599" s="94">
        <f>SUMIFS('BAZA DANYCH'!$AB:$AB,'BAZA DANYCH'!$T:$T,X$564,'BAZA DANYCH'!$K:$K,$C599,'BAZA DANYCH'!$A:$A,$A599,'BAZA DANYCH'!$F:$F,STATYSTYKI!$B599)</f>
        <v>0</v>
      </c>
      <c r="Y599" s="94">
        <f>SUMIFS('BAZA DANYCH'!$AB:$AB,'BAZA DANYCH'!$T:$T,Y$564,'BAZA DANYCH'!$K:$K,$C599,'BAZA DANYCH'!$A:$A,$A599,'BAZA DANYCH'!$F:$F,STATYSTYKI!$B599)</f>
        <v>0</v>
      </c>
      <c r="Z599" s="94">
        <f>SUMIFS('BAZA DANYCH'!$AB:$AB,'BAZA DANYCH'!$T:$T,Z$564,'BAZA DANYCH'!$K:$K,$C599,'BAZA DANYCH'!$A:$A,$A599,'BAZA DANYCH'!$F:$F,STATYSTYKI!$B599)</f>
        <v>0</v>
      </c>
      <c r="AA599" s="94">
        <f>SUMIFS('BAZA DANYCH'!$AB:$AB,'BAZA DANYCH'!$T:$T,AA$564,'BAZA DANYCH'!$K:$K,$C599,'BAZA DANYCH'!$A:$A,$A599,'BAZA DANYCH'!$F:$F,STATYSTYKI!$B599)</f>
        <v>0</v>
      </c>
      <c r="AB599" s="94">
        <f>SUMIFS('BAZA DANYCH'!$AB:$AB,'BAZA DANYCH'!$T:$T,AB$564,'BAZA DANYCH'!$K:$K,$C599,'BAZA DANYCH'!$A:$A,$A599,'BAZA DANYCH'!$F:$F,STATYSTYKI!$B599)</f>
        <v>0</v>
      </c>
      <c r="AC599" s="94">
        <f>SUMIFS('BAZA DANYCH'!$AB:$AB,'BAZA DANYCH'!$T:$T,AC$564,'BAZA DANYCH'!$K:$K,$C599,'BAZA DANYCH'!$A:$A,$A599,'BAZA DANYCH'!$F:$F,STATYSTYKI!$B599)</f>
        <v>0</v>
      </c>
      <c r="AD599" s="94">
        <f>SUMIFS('BAZA DANYCH'!$AB:$AB,'BAZA DANYCH'!$T:$T,AD$564,'BAZA DANYCH'!$K:$K,$C599,'BAZA DANYCH'!$A:$A,$A599,'BAZA DANYCH'!$F:$F,STATYSTYKI!$B599)</f>
        <v>0</v>
      </c>
      <c r="AE599" s="94">
        <f>SUMIFS('BAZA DANYCH'!$AB:$AB,'BAZA DANYCH'!$T:$T,AE$564,'BAZA DANYCH'!$K:$K,$C599,'BAZA DANYCH'!$A:$A,$A599,'BAZA DANYCH'!$F:$F,STATYSTYKI!$B599)</f>
        <v>0</v>
      </c>
      <c r="AF599" s="94">
        <f>SUMIFS('BAZA DANYCH'!$AB:$AB,'BAZA DANYCH'!$T:$T,AF$564,'BAZA DANYCH'!$K:$K,$C599,'BAZA DANYCH'!$A:$A,$A599,'BAZA DANYCH'!$F:$F,STATYSTYKI!$B599)</f>
        <v>0</v>
      </c>
      <c r="AG599" s="94">
        <f>SUMIFS('BAZA DANYCH'!$AB:$AB,'BAZA DANYCH'!$T:$T,AG$564,'BAZA DANYCH'!$K:$K,$C599,'BAZA DANYCH'!$A:$A,$A599,'BAZA DANYCH'!$F:$F,STATYSTYKI!$B599)</f>
        <v>0</v>
      </c>
      <c r="AH599" s="94">
        <f>SUMIFS('BAZA DANYCH'!$AB:$AB,'BAZA DANYCH'!$T:$T,AH$564,'BAZA DANYCH'!$K:$K,$C599,'BAZA DANYCH'!$A:$A,$A599,'BAZA DANYCH'!$F:$F,STATYSTYKI!$B599)</f>
        <v>0</v>
      </c>
      <c r="AI599" s="94">
        <f>SUMIFS('BAZA DANYCH'!$AB:$AB,'BAZA DANYCH'!$T:$T,AI$564,'BAZA DANYCH'!$K:$K,$C599,'BAZA DANYCH'!$A:$A,$A599,'BAZA DANYCH'!$F:$F,STATYSTYKI!$B599)</f>
        <v>0</v>
      </c>
      <c r="AJ599" s="94">
        <f>SUMIFS('BAZA DANYCH'!$AB:$AB,'BAZA DANYCH'!$T:$T,AJ$564,'BAZA DANYCH'!$K:$K,$C599,'BAZA DANYCH'!$A:$A,$A599,'BAZA DANYCH'!$F:$F,STATYSTYKI!$B599)</f>
        <v>0</v>
      </c>
    </row>
    <row r="600" spans="1:36">
      <c r="A600" s="225" t="str">
        <f t="shared" ref="A600:C600" si="104">A371</f>
        <v>Krzyki</v>
      </c>
      <c r="B600" s="225" t="str">
        <f t="shared" si="104"/>
        <v>p20_wjazd_A</v>
      </c>
      <c r="C600" s="225">
        <f t="shared" si="104"/>
        <v>602</v>
      </c>
      <c r="D600" s="217">
        <f t="shared" si="70"/>
        <v>317</v>
      </c>
      <c r="E600" s="94">
        <f>SUMIFS('BAZA DANYCH'!$AB:$AB,'BAZA DANYCH'!$T:$T,E$564,'BAZA DANYCH'!$K:$K,$C600,'BAZA DANYCH'!$A:$A,$A600,'BAZA DANYCH'!$F:$F,STATYSTYKI!$B600)</f>
        <v>0</v>
      </c>
      <c r="F600" s="94">
        <f>SUMIFS('BAZA DANYCH'!$AB:$AB,'BAZA DANYCH'!$T:$T,F$564,'BAZA DANYCH'!$K:$K,$C600,'BAZA DANYCH'!$A:$A,$A600,'BAZA DANYCH'!$F:$F,STATYSTYKI!$B600)</f>
        <v>0</v>
      </c>
      <c r="G600" s="94">
        <f>SUMIFS('BAZA DANYCH'!$AB:$AB,'BAZA DANYCH'!$T:$T,G$564,'BAZA DANYCH'!$K:$K,$C600,'BAZA DANYCH'!$A:$A,$A600,'BAZA DANYCH'!$F:$F,STATYSTYKI!$B600)</f>
        <v>0</v>
      </c>
      <c r="H600" s="94">
        <f>SUMIFS('BAZA DANYCH'!$AB:$AB,'BAZA DANYCH'!$T:$T,H$564,'BAZA DANYCH'!$K:$K,$C600,'BAZA DANYCH'!$A:$A,$A600,'BAZA DANYCH'!$F:$F,STATYSTYKI!$B600)</f>
        <v>0</v>
      </c>
      <c r="I600" s="94">
        <f>SUMIFS('BAZA DANYCH'!$AB:$AB,'BAZA DANYCH'!$T:$T,I$564,'BAZA DANYCH'!$K:$K,$C600,'BAZA DANYCH'!$A:$A,$A600,'BAZA DANYCH'!$F:$F,STATYSTYKI!$B600)</f>
        <v>10</v>
      </c>
      <c r="J600" s="94">
        <f>SUMIFS('BAZA DANYCH'!$AB:$AB,'BAZA DANYCH'!$T:$T,J$564,'BAZA DANYCH'!$K:$K,$C600,'BAZA DANYCH'!$A:$A,$A600,'BAZA DANYCH'!$F:$F,STATYSTYKI!$B600)</f>
        <v>26</v>
      </c>
      <c r="K600" s="94">
        <f>SUMIFS('BAZA DANYCH'!$AB:$AB,'BAZA DANYCH'!$T:$T,K$564,'BAZA DANYCH'!$K:$K,$C600,'BAZA DANYCH'!$A:$A,$A600,'BAZA DANYCH'!$F:$F,STATYSTYKI!$B600)</f>
        <v>26</v>
      </c>
      <c r="L600" s="94">
        <f>SUMIFS('BAZA DANYCH'!$AB:$AB,'BAZA DANYCH'!$T:$T,L$564,'BAZA DANYCH'!$K:$K,$C600,'BAZA DANYCH'!$A:$A,$A600,'BAZA DANYCH'!$F:$F,STATYSTYKI!$B600)</f>
        <v>16</v>
      </c>
      <c r="M600" s="94">
        <f>SUMIFS('BAZA DANYCH'!$AB:$AB,'BAZA DANYCH'!$T:$T,M$564,'BAZA DANYCH'!$K:$K,$C600,'BAZA DANYCH'!$A:$A,$A600,'BAZA DANYCH'!$F:$F,STATYSTYKI!$B600)</f>
        <v>11</v>
      </c>
      <c r="N600" s="94">
        <f>SUMIFS('BAZA DANYCH'!$AB:$AB,'BAZA DANYCH'!$T:$T,N$564,'BAZA DANYCH'!$K:$K,$C600,'BAZA DANYCH'!$A:$A,$A600,'BAZA DANYCH'!$F:$F,STATYSTYKI!$B600)</f>
        <v>0</v>
      </c>
      <c r="O600" s="94">
        <f>SUMIFS('BAZA DANYCH'!$AB:$AB,'BAZA DANYCH'!$T:$T,O$564,'BAZA DANYCH'!$K:$K,$C600,'BAZA DANYCH'!$A:$A,$A600,'BAZA DANYCH'!$F:$F,STATYSTYKI!$B600)</f>
        <v>0</v>
      </c>
      <c r="P600" s="94">
        <f>SUMIFS('BAZA DANYCH'!$AB:$AB,'BAZA DANYCH'!$T:$T,P$564,'BAZA DANYCH'!$K:$K,$C600,'BAZA DANYCH'!$A:$A,$A600,'BAZA DANYCH'!$F:$F,STATYSTYKI!$B600)</f>
        <v>0</v>
      </c>
      <c r="Q600" s="94">
        <f>SUMIFS('BAZA DANYCH'!$AB:$AB,'BAZA DANYCH'!$T:$T,Q$564,'BAZA DANYCH'!$K:$K,$C600,'BAZA DANYCH'!$A:$A,$A600,'BAZA DANYCH'!$F:$F,STATYSTYKI!$B600)</f>
        <v>0</v>
      </c>
      <c r="R600" s="94">
        <f>SUMIFS('BAZA DANYCH'!$AB:$AB,'BAZA DANYCH'!$T:$T,R$564,'BAZA DANYCH'!$K:$K,$C600,'BAZA DANYCH'!$A:$A,$A600,'BAZA DANYCH'!$F:$F,STATYSTYKI!$B600)</f>
        <v>0</v>
      </c>
      <c r="S600" s="94">
        <f>SUMIFS('BAZA DANYCH'!$AB:$AB,'BAZA DANYCH'!$T:$T,S$564,'BAZA DANYCH'!$K:$K,$C600,'BAZA DANYCH'!$A:$A,$A600,'BAZA DANYCH'!$F:$F,STATYSTYKI!$B600)</f>
        <v>0</v>
      </c>
      <c r="T600" s="94">
        <f>SUMIFS('BAZA DANYCH'!$AB:$AB,'BAZA DANYCH'!$T:$T,T$564,'BAZA DANYCH'!$K:$K,$C600,'BAZA DANYCH'!$A:$A,$A600,'BAZA DANYCH'!$F:$F,STATYSTYKI!$B600)</f>
        <v>0</v>
      </c>
      <c r="U600" s="94">
        <f>SUMIFS('BAZA DANYCH'!$AB:$AB,'BAZA DANYCH'!$T:$T,U$564,'BAZA DANYCH'!$K:$K,$C600,'BAZA DANYCH'!$A:$A,$A600,'BAZA DANYCH'!$F:$F,STATYSTYKI!$B600)</f>
        <v>0</v>
      </c>
      <c r="V600" s="94">
        <f>SUMIFS('BAZA DANYCH'!$AB:$AB,'BAZA DANYCH'!$T:$T,V$564,'BAZA DANYCH'!$K:$K,$C600,'BAZA DANYCH'!$A:$A,$A600,'BAZA DANYCH'!$F:$F,STATYSTYKI!$B600)</f>
        <v>0</v>
      </c>
      <c r="W600" s="94">
        <f>SUMIFS('BAZA DANYCH'!$AB:$AB,'BAZA DANYCH'!$T:$T,W$564,'BAZA DANYCH'!$K:$K,$C600,'BAZA DANYCH'!$A:$A,$A600,'BAZA DANYCH'!$F:$F,STATYSTYKI!$B600)</f>
        <v>0</v>
      </c>
      <c r="X600" s="94">
        <f>SUMIFS('BAZA DANYCH'!$AB:$AB,'BAZA DANYCH'!$T:$T,X$564,'BAZA DANYCH'!$K:$K,$C600,'BAZA DANYCH'!$A:$A,$A600,'BAZA DANYCH'!$F:$F,STATYSTYKI!$B600)</f>
        <v>0</v>
      </c>
      <c r="Y600" s="94">
        <f>SUMIFS('BAZA DANYCH'!$AB:$AB,'BAZA DANYCH'!$T:$T,Y$564,'BAZA DANYCH'!$K:$K,$C600,'BAZA DANYCH'!$A:$A,$A600,'BAZA DANYCH'!$F:$F,STATYSTYKI!$B600)</f>
        <v>0</v>
      </c>
      <c r="Z600" s="94">
        <f>SUMIFS('BAZA DANYCH'!$AB:$AB,'BAZA DANYCH'!$T:$T,Z$564,'BAZA DANYCH'!$K:$K,$C600,'BAZA DANYCH'!$A:$A,$A600,'BAZA DANYCH'!$F:$F,STATYSTYKI!$B600)</f>
        <v>0</v>
      </c>
      <c r="AA600" s="94">
        <f>SUMIFS('BAZA DANYCH'!$AB:$AB,'BAZA DANYCH'!$T:$T,AA$564,'BAZA DANYCH'!$K:$K,$C600,'BAZA DANYCH'!$A:$A,$A600,'BAZA DANYCH'!$F:$F,STATYSTYKI!$B600)</f>
        <v>0</v>
      </c>
      <c r="AB600" s="94">
        <f>SUMIFS('BAZA DANYCH'!$AB:$AB,'BAZA DANYCH'!$T:$T,AB$564,'BAZA DANYCH'!$K:$K,$C600,'BAZA DANYCH'!$A:$A,$A600,'BAZA DANYCH'!$F:$F,STATYSTYKI!$B600)</f>
        <v>111</v>
      </c>
      <c r="AC600" s="94">
        <f>SUMIFS('BAZA DANYCH'!$AB:$AB,'BAZA DANYCH'!$T:$T,AC$564,'BAZA DANYCH'!$K:$K,$C600,'BAZA DANYCH'!$A:$A,$A600,'BAZA DANYCH'!$F:$F,STATYSTYKI!$B600)</f>
        <v>0</v>
      </c>
      <c r="AD600" s="94">
        <f>SUMIFS('BAZA DANYCH'!$AB:$AB,'BAZA DANYCH'!$T:$T,AD$564,'BAZA DANYCH'!$K:$K,$C600,'BAZA DANYCH'!$A:$A,$A600,'BAZA DANYCH'!$F:$F,STATYSTYKI!$B600)</f>
        <v>0</v>
      </c>
      <c r="AE600" s="94">
        <f>SUMIFS('BAZA DANYCH'!$AB:$AB,'BAZA DANYCH'!$T:$T,AE$564,'BAZA DANYCH'!$K:$K,$C600,'BAZA DANYCH'!$A:$A,$A600,'BAZA DANYCH'!$F:$F,STATYSTYKI!$B600)</f>
        <v>0</v>
      </c>
      <c r="AF600" s="94">
        <f>SUMIFS('BAZA DANYCH'!$AB:$AB,'BAZA DANYCH'!$T:$T,AF$564,'BAZA DANYCH'!$K:$K,$C600,'BAZA DANYCH'!$A:$A,$A600,'BAZA DANYCH'!$F:$F,STATYSTYKI!$B600)</f>
        <v>0</v>
      </c>
      <c r="AG600" s="94">
        <f>SUMIFS('BAZA DANYCH'!$AB:$AB,'BAZA DANYCH'!$T:$T,AG$564,'BAZA DANYCH'!$K:$K,$C600,'BAZA DANYCH'!$A:$A,$A600,'BAZA DANYCH'!$F:$F,STATYSTYKI!$B600)</f>
        <v>0</v>
      </c>
      <c r="AH600" s="94">
        <f>SUMIFS('BAZA DANYCH'!$AB:$AB,'BAZA DANYCH'!$T:$T,AH$564,'BAZA DANYCH'!$K:$K,$C600,'BAZA DANYCH'!$A:$A,$A600,'BAZA DANYCH'!$F:$F,STATYSTYKI!$B600)</f>
        <v>0</v>
      </c>
      <c r="AI600" s="94">
        <f>SUMIFS('BAZA DANYCH'!$AB:$AB,'BAZA DANYCH'!$T:$T,AI$564,'BAZA DANYCH'!$K:$K,$C600,'BAZA DANYCH'!$A:$A,$A600,'BAZA DANYCH'!$F:$F,STATYSTYKI!$B600)</f>
        <v>0</v>
      </c>
      <c r="AJ600" s="94">
        <f>SUMIFS('BAZA DANYCH'!$AB:$AB,'BAZA DANYCH'!$T:$T,AJ$564,'BAZA DANYCH'!$K:$K,$C600,'BAZA DANYCH'!$A:$A,$A600,'BAZA DANYCH'!$F:$F,STATYSTYKI!$B600)</f>
        <v>117</v>
      </c>
    </row>
    <row r="601" spans="1:36">
      <c r="A601" s="225" t="str">
        <f t="shared" ref="A601:C601" si="105">A372</f>
        <v>Krzyki</v>
      </c>
      <c r="B601" s="225" t="str">
        <f t="shared" si="105"/>
        <v>p20_wyjazd_A</v>
      </c>
      <c r="C601" s="225">
        <f t="shared" si="105"/>
        <v>602</v>
      </c>
      <c r="D601" s="217">
        <f t="shared" si="70"/>
        <v>306</v>
      </c>
      <c r="E601" s="94">
        <f>SUMIFS('BAZA DANYCH'!$AB:$AB,'BAZA DANYCH'!$T:$T,E$564,'BAZA DANYCH'!$K:$K,$C601,'BAZA DANYCH'!$A:$A,$A601,'BAZA DANYCH'!$F:$F,STATYSTYKI!$B601)</f>
        <v>92</v>
      </c>
      <c r="F601" s="94">
        <f>SUMIFS('BAZA DANYCH'!$AB:$AB,'BAZA DANYCH'!$T:$T,F$564,'BAZA DANYCH'!$K:$K,$C601,'BAZA DANYCH'!$A:$A,$A601,'BAZA DANYCH'!$F:$F,STATYSTYKI!$B601)</f>
        <v>52</v>
      </c>
      <c r="G601" s="94">
        <f>SUMIFS('BAZA DANYCH'!$AB:$AB,'BAZA DANYCH'!$T:$T,G$564,'BAZA DANYCH'!$K:$K,$C601,'BAZA DANYCH'!$A:$A,$A601,'BAZA DANYCH'!$F:$F,STATYSTYKI!$B601)</f>
        <v>0</v>
      </c>
      <c r="H601" s="94">
        <f>SUMIFS('BAZA DANYCH'!$AB:$AB,'BAZA DANYCH'!$T:$T,H$564,'BAZA DANYCH'!$K:$K,$C601,'BAZA DANYCH'!$A:$A,$A601,'BAZA DANYCH'!$F:$F,STATYSTYKI!$B601)</f>
        <v>0</v>
      </c>
      <c r="I601" s="94">
        <f>SUMIFS('BAZA DANYCH'!$AB:$AB,'BAZA DANYCH'!$T:$T,I$564,'BAZA DANYCH'!$K:$K,$C601,'BAZA DANYCH'!$A:$A,$A601,'BAZA DANYCH'!$F:$F,STATYSTYKI!$B601)</f>
        <v>67</v>
      </c>
      <c r="J601" s="94">
        <f>SUMIFS('BAZA DANYCH'!$AB:$AB,'BAZA DANYCH'!$T:$T,J$564,'BAZA DANYCH'!$K:$K,$C601,'BAZA DANYCH'!$A:$A,$A601,'BAZA DANYCH'!$F:$F,STATYSTYKI!$B601)</f>
        <v>95</v>
      </c>
      <c r="K601" s="94">
        <f>SUMIFS('BAZA DANYCH'!$AB:$AB,'BAZA DANYCH'!$T:$T,K$564,'BAZA DANYCH'!$K:$K,$C601,'BAZA DANYCH'!$A:$A,$A601,'BAZA DANYCH'!$F:$F,STATYSTYKI!$B601)</f>
        <v>0</v>
      </c>
      <c r="L601" s="94">
        <f>SUMIFS('BAZA DANYCH'!$AB:$AB,'BAZA DANYCH'!$T:$T,L$564,'BAZA DANYCH'!$K:$K,$C601,'BAZA DANYCH'!$A:$A,$A601,'BAZA DANYCH'!$F:$F,STATYSTYKI!$B601)</f>
        <v>0</v>
      </c>
      <c r="M601" s="94">
        <f>SUMIFS('BAZA DANYCH'!$AB:$AB,'BAZA DANYCH'!$T:$T,M$564,'BAZA DANYCH'!$K:$K,$C601,'BAZA DANYCH'!$A:$A,$A601,'BAZA DANYCH'!$F:$F,STATYSTYKI!$B601)</f>
        <v>0</v>
      </c>
      <c r="N601" s="94">
        <f>SUMIFS('BAZA DANYCH'!$AB:$AB,'BAZA DANYCH'!$T:$T,N$564,'BAZA DANYCH'!$K:$K,$C601,'BAZA DANYCH'!$A:$A,$A601,'BAZA DANYCH'!$F:$F,STATYSTYKI!$B601)</f>
        <v>0</v>
      </c>
      <c r="O601" s="94">
        <f>SUMIFS('BAZA DANYCH'!$AB:$AB,'BAZA DANYCH'!$T:$T,O$564,'BAZA DANYCH'!$K:$K,$C601,'BAZA DANYCH'!$A:$A,$A601,'BAZA DANYCH'!$F:$F,STATYSTYKI!$B601)</f>
        <v>0</v>
      </c>
      <c r="P601" s="94">
        <f>SUMIFS('BAZA DANYCH'!$AB:$AB,'BAZA DANYCH'!$T:$T,P$564,'BAZA DANYCH'!$K:$K,$C601,'BAZA DANYCH'!$A:$A,$A601,'BAZA DANYCH'!$F:$F,STATYSTYKI!$B601)</f>
        <v>0</v>
      </c>
      <c r="Q601" s="94">
        <f>SUMIFS('BAZA DANYCH'!$AB:$AB,'BAZA DANYCH'!$T:$T,Q$564,'BAZA DANYCH'!$K:$K,$C601,'BAZA DANYCH'!$A:$A,$A601,'BAZA DANYCH'!$F:$F,STATYSTYKI!$B601)</f>
        <v>0</v>
      </c>
      <c r="R601" s="94">
        <f>SUMIFS('BAZA DANYCH'!$AB:$AB,'BAZA DANYCH'!$T:$T,R$564,'BAZA DANYCH'!$K:$K,$C601,'BAZA DANYCH'!$A:$A,$A601,'BAZA DANYCH'!$F:$F,STATYSTYKI!$B601)</f>
        <v>0</v>
      </c>
      <c r="S601" s="94">
        <f>SUMIFS('BAZA DANYCH'!$AB:$AB,'BAZA DANYCH'!$T:$T,S$564,'BAZA DANYCH'!$K:$K,$C601,'BAZA DANYCH'!$A:$A,$A601,'BAZA DANYCH'!$F:$F,STATYSTYKI!$B601)</f>
        <v>0</v>
      </c>
      <c r="T601" s="94">
        <f>SUMIFS('BAZA DANYCH'!$AB:$AB,'BAZA DANYCH'!$T:$T,T$564,'BAZA DANYCH'!$K:$K,$C601,'BAZA DANYCH'!$A:$A,$A601,'BAZA DANYCH'!$F:$F,STATYSTYKI!$B601)</f>
        <v>0</v>
      </c>
      <c r="U601" s="94">
        <f>SUMIFS('BAZA DANYCH'!$AB:$AB,'BAZA DANYCH'!$T:$T,U$564,'BAZA DANYCH'!$K:$K,$C601,'BAZA DANYCH'!$A:$A,$A601,'BAZA DANYCH'!$F:$F,STATYSTYKI!$B601)</f>
        <v>0</v>
      </c>
      <c r="V601" s="94">
        <f>SUMIFS('BAZA DANYCH'!$AB:$AB,'BAZA DANYCH'!$T:$T,V$564,'BAZA DANYCH'!$K:$K,$C601,'BAZA DANYCH'!$A:$A,$A601,'BAZA DANYCH'!$F:$F,STATYSTYKI!$B601)</f>
        <v>0</v>
      </c>
      <c r="W601" s="94">
        <f>SUMIFS('BAZA DANYCH'!$AB:$AB,'BAZA DANYCH'!$T:$T,W$564,'BAZA DANYCH'!$K:$K,$C601,'BAZA DANYCH'!$A:$A,$A601,'BAZA DANYCH'!$F:$F,STATYSTYKI!$B601)</f>
        <v>0</v>
      </c>
      <c r="X601" s="94">
        <f>SUMIFS('BAZA DANYCH'!$AB:$AB,'BAZA DANYCH'!$T:$T,X$564,'BAZA DANYCH'!$K:$K,$C601,'BAZA DANYCH'!$A:$A,$A601,'BAZA DANYCH'!$F:$F,STATYSTYKI!$B601)</f>
        <v>0</v>
      </c>
      <c r="Y601" s="94">
        <f>SUMIFS('BAZA DANYCH'!$AB:$AB,'BAZA DANYCH'!$T:$T,Y$564,'BAZA DANYCH'!$K:$K,$C601,'BAZA DANYCH'!$A:$A,$A601,'BAZA DANYCH'!$F:$F,STATYSTYKI!$B601)</f>
        <v>0</v>
      </c>
      <c r="Z601" s="94">
        <f>SUMIFS('BAZA DANYCH'!$AB:$AB,'BAZA DANYCH'!$T:$T,Z$564,'BAZA DANYCH'!$K:$K,$C601,'BAZA DANYCH'!$A:$A,$A601,'BAZA DANYCH'!$F:$F,STATYSTYKI!$B601)</f>
        <v>0</v>
      </c>
      <c r="AA601" s="94">
        <f>SUMIFS('BAZA DANYCH'!$AB:$AB,'BAZA DANYCH'!$T:$T,AA$564,'BAZA DANYCH'!$K:$K,$C601,'BAZA DANYCH'!$A:$A,$A601,'BAZA DANYCH'!$F:$F,STATYSTYKI!$B601)</f>
        <v>0</v>
      </c>
      <c r="AB601" s="94">
        <f>SUMIFS('BAZA DANYCH'!$AB:$AB,'BAZA DANYCH'!$T:$T,AB$564,'BAZA DANYCH'!$K:$K,$C601,'BAZA DANYCH'!$A:$A,$A601,'BAZA DANYCH'!$F:$F,STATYSTYKI!$B601)</f>
        <v>0</v>
      </c>
      <c r="AC601" s="94">
        <f>SUMIFS('BAZA DANYCH'!$AB:$AB,'BAZA DANYCH'!$T:$T,AC$564,'BAZA DANYCH'!$K:$K,$C601,'BAZA DANYCH'!$A:$A,$A601,'BAZA DANYCH'!$F:$F,STATYSTYKI!$B601)</f>
        <v>0</v>
      </c>
      <c r="AD601" s="94">
        <f>SUMIFS('BAZA DANYCH'!$AB:$AB,'BAZA DANYCH'!$T:$T,AD$564,'BAZA DANYCH'!$K:$K,$C601,'BAZA DANYCH'!$A:$A,$A601,'BAZA DANYCH'!$F:$F,STATYSTYKI!$B601)</f>
        <v>0</v>
      </c>
      <c r="AE601" s="94">
        <f>SUMIFS('BAZA DANYCH'!$AB:$AB,'BAZA DANYCH'!$T:$T,AE$564,'BAZA DANYCH'!$K:$K,$C601,'BAZA DANYCH'!$A:$A,$A601,'BAZA DANYCH'!$F:$F,STATYSTYKI!$B601)</f>
        <v>0</v>
      </c>
      <c r="AF601" s="94">
        <f>SUMIFS('BAZA DANYCH'!$AB:$AB,'BAZA DANYCH'!$T:$T,AF$564,'BAZA DANYCH'!$K:$K,$C601,'BAZA DANYCH'!$A:$A,$A601,'BAZA DANYCH'!$F:$F,STATYSTYKI!$B601)</f>
        <v>0</v>
      </c>
      <c r="AG601" s="94">
        <f>SUMIFS('BAZA DANYCH'!$AB:$AB,'BAZA DANYCH'!$T:$T,AG$564,'BAZA DANYCH'!$K:$K,$C601,'BAZA DANYCH'!$A:$A,$A601,'BAZA DANYCH'!$F:$F,STATYSTYKI!$B601)</f>
        <v>0</v>
      </c>
      <c r="AH601" s="94">
        <f>SUMIFS('BAZA DANYCH'!$AB:$AB,'BAZA DANYCH'!$T:$T,AH$564,'BAZA DANYCH'!$K:$K,$C601,'BAZA DANYCH'!$A:$A,$A601,'BAZA DANYCH'!$F:$F,STATYSTYKI!$B601)</f>
        <v>0</v>
      </c>
      <c r="AI601" s="94">
        <f>SUMIFS('BAZA DANYCH'!$AB:$AB,'BAZA DANYCH'!$T:$T,AI$564,'BAZA DANYCH'!$K:$K,$C601,'BAZA DANYCH'!$A:$A,$A601,'BAZA DANYCH'!$F:$F,STATYSTYKI!$B601)</f>
        <v>0</v>
      </c>
      <c r="AJ601" s="94">
        <f>SUMIFS('BAZA DANYCH'!$AB:$AB,'BAZA DANYCH'!$T:$T,AJ$564,'BAZA DANYCH'!$K:$K,$C601,'BAZA DANYCH'!$A:$A,$A601,'BAZA DANYCH'!$F:$F,STATYSTYKI!$B601)</f>
        <v>0</v>
      </c>
    </row>
    <row r="602" spans="1:36">
      <c r="A602" s="225" t="str">
        <f t="shared" ref="A602:C602" si="106">A373</f>
        <v>Oporów</v>
      </c>
      <c r="B602" s="225" t="str">
        <f t="shared" si="106"/>
        <v>p23_A</v>
      </c>
      <c r="C602" s="225">
        <f t="shared" si="106"/>
        <v>607</v>
      </c>
      <c r="D602" s="217">
        <f t="shared" si="70"/>
        <v>72</v>
      </c>
      <c r="E602" s="94">
        <f>SUMIFS('BAZA DANYCH'!$AB:$AB,'BAZA DANYCH'!$T:$T,E$564,'BAZA DANYCH'!$K:$K,$C602,'BAZA DANYCH'!$A:$A,$A602,'BAZA DANYCH'!$F:$F,STATYSTYKI!$B602)</f>
        <v>16</v>
      </c>
      <c r="F602" s="94">
        <f>SUMIFS('BAZA DANYCH'!$AB:$AB,'BAZA DANYCH'!$T:$T,F$564,'BAZA DANYCH'!$K:$K,$C602,'BAZA DANYCH'!$A:$A,$A602,'BAZA DANYCH'!$F:$F,STATYSTYKI!$B602)</f>
        <v>8</v>
      </c>
      <c r="G602" s="94">
        <f>SUMIFS('BAZA DANYCH'!$AB:$AB,'BAZA DANYCH'!$T:$T,G$564,'BAZA DANYCH'!$K:$K,$C602,'BAZA DANYCH'!$A:$A,$A602,'BAZA DANYCH'!$F:$F,STATYSTYKI!$B602)</f>
        <v>0</v>
      </c>
      <c r="H602" s="94">
        <f>SUMIFS('BAZA DANYCH'!$AB:$AB,'BAZA DANYCH'!$T:$T,H$564,'BAZA DANYCH'!$K:$K,$C602,'BAZA DANYCH'!$A:$A,$A602,'BAZA DANYCH'!$F:$F,STATYSTYKI!$B602)</f>
        <v>0</v>
      </c>
      <c r="I602" s="94">
        <f>SUMIFS('BAZA DANYCH'!$AB:$AB,'BAZA DANYCH'!$T:$T,I$564,'BAZA DANYCH'!$K:$K,$C602,'BAZA DANYCH'!$A:$A,$A602,'BAZA DANYCH'!$F:$F,STATYSTYKI!$B602)</f>
        <v>0</v>
      </c>
      <c r="J602" s="94">
        <f>SUMIFS('BAZA DANYCH'!$AB:$AB,'BAZA DANYCH'!$T:$T,J$564,'BAZA DANYCH'!$K:$K,$C602,'BAZA DANYCH'!$A:$A,$A602,'BAZA DANYCH'!$F:$F,STATYSTYKI!$B602)</f>
        <v>8</v>
      </c>
      <c r="K602" s="94">
        <f>SUMIFS('BAZA DANYCH'!$AB:$AB,'BAZA DANYCH'!$T:$T,K$564,'BAZA DANYCH'!$K:$K,$C602,'BAZA DANYCH'!$A:$A,$A602,'BAZA DANYCH'!$F:$F,STATYSTYKI!$B602)</f>
        <v>0</v>
      </c>
      <c r="L602" s="94">
        <f>SUMIFS('BAZA DANYCH'!$AB:$AB,'BAZA DANYCH'!$T:$T,L$564,'BAZA DANYCH'!$K:$K,$C602,'BAZA DANYCH'!$A:$A,$A602,'BAZA DANYCH'!$F:$F,STATYSTYKI!$B602)</f>
        <v>8</v>
      </c>
      <c r="M602" s="94">
        <f>SUMIFS('BAZA DANYCH'!$AB:$AB,'BAZA DANYCH'!$T:$T,M$564,'BAZA DANYCH'!$K:$K,$C602,'BAZA DANYCH'!$A:$A,$A602,'BAZA DANYCH'!$F:$F,STATYSTYKI!$B602)</f>
        <v>0</v>
      </c>
      <c r="N602" s="94">
        <f>SUMIFS('BAZA DANYCH'!$AB:$AB,'BAZA DANYCH'!$T:$T,N$564,'BAZA DANYCH'!$K:$K,$C602,'BAZA DANYCH'!$A:$A,$A602,'BAZA DANYCH'!$F:$F,STATYSTYKI!$B602)</f>
        <v>0</v>
      </c>
      <c r="O602" s="94">
        <f>SUMIFS('BAZA DANYCH'!$AB:$AB,'BAZA DANYCH'!$T:$T,O$564,'BAZA DANYCH'!$K:$K,$C602,'BAZA DANYCH'!$A:$A,$A602,'BAZA DANYCH'!$F:$F,STATYSTYKI!$B602)</f>
        <v>0</v>
      </c>
      <c r="P602" s="94">
        <f>SUMIFS('BAZA DANYCH'!$AB:$AB,'BAZA DANYCH'!$T:$T,P$564,'BAZA DANYCH'!$K:$K,$C602,'BAZA DANYCH'!$A:$A,$A602,'BAZA DANYCH'!$F:$F,STATYSTYKI!$B602)</f>
        <v>0</v>
      </c>
      <c r="Q602" s="94">
        <f>SUMIFS('BAZA DANYCH'!$AB:$AB,'BAZA DANYCH'!$T:$T,Q$564,'BAZA DANYCH'!$K:$K,$C602,'BAZA DANYCH'!$A:$A,$A602,'BAZA DANYCH'!$F:$F,STATYSTYKI!$B602)</f>
        <v>0</v>
      </c>
      <c r="R602" s="94">
        <f>SUMIFS('BAZA DANYCH'!$AB:$AB,'BAZA DANYCH'!$T:$T,R$564,'BAZA DANYCH'!$K:$K,$C602,'BAZA DANYCH'!$A:$A,$A602,'BAZA DANYCH'!$F:$F,STATYSTYKI!$B602)</f>
        <v>0</v>
      </c>
      <c r="S602" s="94">
        <f>SUMIFS('BAZA DANYCH'!$AB:$AB,'BAZA DANYCH'!$T:$T,S$564,'BAZA DANYCH'!$K:$K,$C602,'BAZA DANYCH'!$A:$A,$A602,'BAZA DANYCH'!$F:$F,STATYSTYKI!$B602)</f>
        <v>0</v>
      </c>
      <c r="T602" s="94">
        <f>SUMIFS('BAZA DANYCH'!$AB:$AB,'BAZA DANYCH'!$T:$T,T$564,'BAZA DANYCH'!$K:$K,$C602,'BAZA DANYCH'!$A:$A,$A602,'BAZA DANYCH'!$F:$F,STATYSTYKI!$B602)</f>
        <v>0</v>
      </c>
      <c r="U602" s="94">
        <f>SUMIFS('BAZA DANYCH'!$AB:$AB,'BAZA DANYCH'!$T:$T,U$564,'BAZA DANYCH'!$K:$K,$C602,'BAZA DANYCH'!$A:$A,$A602,'BAZA DANYCH'!$F:$F,STATYSTYKI!$B602)</f>
        <v>10</v>
      </c>
      <c r="V602" s="94">
        <f>SUMIFS('BAZA DANYCH'!$AB:$AB,'BAZA DANYCH'!$T:$T,V$564,'BAZA DANYCH'!$K:$K,$C602,'BAZA DANYCH'!$A:$A,$A602,'BAZA DANYCH'!$F:$F,STATYSTYKI!$B602)</f>
        <v>0</v>
      </c>
      <c r="W602" s="94">
        <f>SUMIFS('BAZA DANYCH'!$AB:$AB,'BAZA DANYCH'!$T:$T,W$564,'BAZA DANYCH'!$K:$K,$C602,'BAZA DANYCH'!$A:$A,$A602,'BAZA DANYCH'!$F:$F,STATYSTYKI!$B602)</f>
        <v>0</v>
      </c>
      <c r="X602" s="94">
        <f>SUMIFS('BAZA DANYCH'!$AB:$AB,'BAZA DANYCH'!$T:$T,X$564,'BAZA DANYCH'!$K:$K,$C602,'BAZA DANYCH'!$A:$A,$A602,'BAZA DANYCH'!$F:$F,STATYSTYKI!$B602)</f>
        <v>0</v>
      </c>
      <c r="Y602" s="94">
        <f>SUMIFS('BAZA DANYCH'!$AB:$AB,'BAZA DANYCH'!$T:$T,Y$564,'BAZA DANYCH'!$K:$K,$C602,'BAZA DANYCH'!$A:$A,$A602,'BAZA DANYCH'!$F:$F,STATYSTYKI!$B602)</f>
        <v>0</v>
      </c>
      <c r="Z602" s="94">
        <f>SUMIFS('BAZA DANYCH'!$AB:$AB,'BAZA DANYCH'!$T:$T,Z$564,'BAZA DANYCH'!$K:$K,$C602,'BAZA DANYCH'!$A:$A,$A602,'BAZA DANYCH'!$F:$F,STATYSTYKI!$B602)</f>
        <v>0</v>
      </c>
      <c r="AA602" s="94">
        <f>SUMIFS('BAZA DANYCH'!$AB:$AB,'BAZA DANYCH'!$T:$T,AA$564,'BAZA DANYCH'!$K:$K,$C602,'BAZA DANYCH'!$A:$A,$A602,'BAZA DANYCH'!$F:$F,STATYSTYKI!$B602)</f>
        <v>0</v>
      </c>
      <c r="AB602" s="94">
        <f>SUMIFS('BAZA DANYCH'!$AB:$AB,'BAZA DANYCH'!$T:$T,AB$564,'BAZA DANYCH'!$K:$K,$C602,'BAZA DANYCH'!$A:$A,$A602,'BAZA DANYCH'!$F:$F,STATYSTYKI!$B602)</f>
        <v>0</v>
      </c>
      <c r="AC602" s="94">
        <f>SUMIFS('BAZA DANYCH'!$AB:$AB,'BAZA DANYCH'!$T:$T,AC$564,'BAZA DANYCH'!$K:$K,$C602,'BAZA DANYCH'!$A:$A,$A602,'BAZA DANYCH'!$F:$F,STATYSTYKI!$B602)</f>
        <v>0</v>
      </c>
      <c r="AD602" s="94">
        <f>SUMIFS('BAZA DANYCH'!$AB:$AB,'BAZA DANYCH'!$T:$T,AD$564,'BAZA DANYCH'!$K:$K,$C602,'BAZA DANYCH'!$A:$A,$A602,'BAZA DANYCH'!$F:$F,STATYSTYKI!$B602)</f>
        <v>0</v>
      </c>
      <c r="AE602" s="94">
        <f>SUMIFS('BAZA DANYCH'!$AB:$AB,'BAZA DANYCH'!$T:$T,AE$564,'BAZA DANYCH'!$K:$K,$C602,'BAZA DANYCH'!$A:$A,$A602,'BAZA DANYCH'!$F:$F,STATYSTYKI!$B602)</f>
        <v>0</v>
      </c>
      <c r="AF602" s="94">
        <f>SUMIFS('BAZA DANYCH'!$AB:$AB,'BAZA DANYCH'!$T:$T,AF$564,'BAZA DANYCH'!$K:$K,$C602,'BAZA DANYCH'!$A:$A,$A602,'BAZA DANYCH'!$F:$F,STATYSTYKI!$B602)</f>
        <v>22</v>
      </c>
      <c r="AG602" s="94">
        <f>SUMIFS('BAZA DANYCH'!$AB:$AB,'BAZA DANYCH'!$T:$T,AG$564,'BAZA DANYCH'!$K:$K,$C602,'BAZA DANYCH'!$A:$A,$A602,'BAZA DANYCH'!$F:$F,STATYSTYKI!$B602)</f>
        <v>0</v>
      </c>
      <c r="AH602" s="94">
        <f>SUMIFS('BAZA DANYCH'!$AB:$AB,'BAZA DANYCH'!$T:$T,AH$564,'BAZA DANYCH'!$K:$K,$C602,'BAZA DANYCH'!$A:$A,$A602,'BAZA DANYCH'!$F:$F,STATYSTYKI!$B602)</f>
        <v>0</v>
      </c>
      <c r="AI602" s="94">
        <f>SUMIFS('BAZA DANYCH'!$AB:$AB,'BAZA DANYCH'!$T:$T,AI$564,'BAZA DANYCH'!$K:$K,$C602,'BAZA DANYCH'!$A:$A,$A602,'BAZA DANYCH'!$F:$F,STATYSTYKI!$B602)</f>
        <v>0</v>
      </c>
      <c r="AJ602" s="94">
        <f>SUMIFS('BAZA DANYCH'!$AB:$AB,'BAZA DANYCH'!$T:$T,AJ$564,'BAZA DANYCH'!$K:$K,$C602,'BAZA DANYCH'!$A:$A,$A602,'BAZA DANYCH'!$F:$F,STATYSTYKI!$B602)</f>
        <v>0</v>
      </c>
    </row>
    <row r="603" spans="1:36">
      <c r="A603" s="225" t="str">
        <f t="shared" ref="A603:C603" si="107">A374</f>
        <v>Jerzmanowo</v>
      </c>
      <c r="B603" s="225" t="str">
        <f t="shared" si="107"/>
        <v>p26_A</v>
      </c>
      <c r="C603" s="225">
        <f t="shared" si="107"/>
        <v>609</v>
      </c>
      <c r="D603" s="217">
        <f t="shared" si="70"/>
        <v>149</v>
      </c>
      <c r="E603" s="94">
        <f>SUMIFS('BAZA DANYCH'!$AB:$AB,'BAZA DANYCH'!$T:$T,E$564,'BAZA DANYCH'!$K:$K,$C603,'BAZA DANYCH'!$A:$A,$A603,'BAZA DANYCH'!$F:$F,STATYSTYKI!$B603)</f>
        <v>10</v>
      </c>
      <c r="F603" s="94">
        <f>SUMIFS('BAZA DANYCH'!$AB:$AB,'BAZA DANYCH'!$T:$T,F$564,'BAZA DANYCH'!$K:$K,$C603,'BAZA DANYCH'!$A:$A,$A603,'BAZA DANYCH'!$F:$F,STATYSTYKI!$B603)</f>
        <v>0</v>
      </c>
      <c r="G603" s="94">
        <f>SUMIFS('BAZA DANYCH'!$AB:$AB,'BAZA DANYCH'!$T:$T,G$564,'BAZA DANYCH'!$K:$K,$C603,'BAZA DANYCH'!$A:$A,$A603,'BAZA DANYCH'!$F:$F,STATYSTYKI!$B603)</f>
        <v>9</v>
      </c>
      <c r="H603" s="94">
        <f>SUMIFS('BAZA DANYCH'!$AB:$AB,'BAZA DANYCH'!$T:$T,H$564,'BAZA DANYCH'!$K:$K,$C603,'BAZA DANYCH'!$A:$A,$A603,'BAZA DANYCH'!$F:$F,STATYSTYKI!$B603)</f>
        <v>8</v>
      </c>
      <c r="I603" s="94">
        <f>SUMIFS('BAZA DANYCH'!$AB:$AB,'BAZA DANYCH'!$T:$T,I$564,'BAZA DANYCH'!$K:$K,$C603,'BAZA DANYCH'!$A:$A,$A603,'BAZA DANYCH'!$F:$F,STATYSTYKI!$B603)</f>
        <v>8</v>
      </c>
      <c r="J603" s="94">
        <f>SUMIFS('BAZA DANYCH'!$AB:$AB,'BAZA DANYCH'!$T:$T,J$564,'BAZA DANYCH'!$K:$K,$C603,'BAZA DANYCH'!$A:$A,$A603,'BAZA DANYCH'!$F:$F,STATYSTYKI!$B603)</f>
        <v>0</v>
      </c>
      <c r="K603" s="94">
        <f>SUMIFS('BAZA DANYCH'!$AB:$AB,'BAZA DANYCH'!$T:$T,K$564,'BAZA DANYCH'!$K:$K,$C603,'BAZA DANYCH'!$A:$A,$A603,'BAZA DANYCH'!$F:$F,STATYSTYKI!$B603)</f>
        <v>11</v>
      </c>
      <c r="L603" s="94">
        <f>SUMIFS('BAZA DANYCH'!$AB:$AB,'BAZA DANYCH'!$T:$T,L$564,'BAZA DANYCH'!$K:$K,$C603,'BAZA DANYCH'!$A:$A,$A603,'BAZA DANYCH'!$F:$F,STATYSTYKI!$B603)</f>
        <v>0</v>
      </c>
      <c r="M603" s="94">
        <f>SUMIFS('BAZA DANYCH'!$AB:$AB,'BAZA DANYCH'!$T:$T,M$564,'BAZA DANYCH'!$K:$K,$C603,'BAZA DANYCH'!$A:$A,$A603,'BAZA DANYCH'!$F:$F,STATYSTYKI!$B603)</f>
        <v>11</v>
      </c>
      <c r="N603" s="94">
        <f>SUMIFS('BAZA DANYCH'!$AB:$AB,'BAZA DANYCH'!$T:$T,N$564,'BAZA DANYCH'!$K:$K,$C603,'BAZA DANYCH'!$A:$A,$A603,'BAZA DANYCH'!$F:$F,STATYSTYKI!$B603)</f>
        <v>0</v>
      </c>
      <c r="O603" s="94">
        <f>SUMIFS('BAZA DANYCH'!$AB:$AB,'BAZA DANYCH'!$T:$T,O$564,'BAZA DANYCH'!$K:$K,$C603,'BAZA DANYCH'!$A:$A,$A603,'BAZA DANYCH'!$F:$F,STATYSTYKI!$B603)</f>
        <v>0</v>
      </c>
      <c r="P603" s="94">
        <f>SUMIFS('BAZA DANYCH'!$AB:$AB,'BAZA DANYCH'!$T:$T,P$564,'BAZA DANYCH'!$K:$K,$C603,'BAZA DANYCH'!$A:$A,$A603,'BAZA DANYCH'!$F:$F,STATYSTYKI!$B603)</f>
        <v>0</v>
      </c>
      <c r="Q603" s="94">
        <f>SUMIFS('BAZA DANYCH'!$AB:$AB,'BAZA DANYCH'!$T:$T,Q$564,'BAZA DANYCH'!$K:$K,$C603,'BAZA DANYCH'!$A:$A,$A603,'BAZA DANYCH'!$F:$F,STATYSTYKI!$B603)</f>
        <v>8</v>
      </c>
      <c r="R603" s="94">
        <f>SUMIFS('BAZA DANYCH'!$AB:$AB,'BAZA DANYCH'!$T:$T,R$564,'BAZA DANYCH'!$K:$K,$C603,'BAZA DANYCH'!$A:$A,$A603,'BAZA DANYCH'!$F:$F,STATYSTYKI!$B603)</f>
        <v>15</v>
      </c>
      <c r="S603" s="94">
        <f>SUMIFS('BAZA DANYCH'!$AB:$AB,'BAZA DANYCH'!$T:$T,S$564,'BAZA DANYCH'!$K:$K,$C603,'BAZA DANYCH'!$A:$A,$A603,'BAZA DANYCH'!$F:$F,STATYSTYKI!$B603)</f>
        <v>0</v>
      </c>
      <c r="T603" s="94">
        <f>SUMIFS('BAZA DANYCH'!$AB:$AB,'BAZA DANYCH'!$T:$T,T$564,'BAZA DANYCH'!$K:$K,$C603,'BAZA DANYCH'!$A:$A,$A603,'BAZA DANYCH'!$F:$F,STATYSTYKI!$B603)</f>
        <v>0</v>
      </c>
      <c r="U603" s="94">
        <f>SUMIFS('BAZA DANYCH'!$AB:$AB,'BAZA DANYCH'!$T:$T,U$564,'BAZA DANYCH'!$K:$K,$C603,'BAZA DANYCH'!$A:$A,$A603,'BAZA DANYCH'!$F:$F,STATYSTYKI!$B603)</f>
        <v>0</v>
      </c>
      <c r="V603" s="94">
        <f>SUMIFS('BAZA DANYCH'!$AB:$AB,'BAZA DANYCH'!$T:$T,V$564,'BAZA DANYCH'!$K:$K,$C603,'BAZA DANYCH'!$A:$A,$A603,'BAZA DANYCH'!$F:$F,STATYSTYKI!$B603)</f>
        <v>11</v>
      </c>
      <c r="W603" s="94">
        <f>SUMIFS('BAZA DANYCH'!$AB:$AB,'BAZA DANYCH'!$T:$T,W$564,'BAZA DANYCH'!$K:$K,$C603,'BAZA DANYCH'!$A:$A,$A603,'BAZA DANYCH'!$F:$F,STATYSTYKI!$B603)</f>
        <v>0</v>
      </c>
      <c r="X603" s="94">
        <f>SUMIFS('BAZA DANYCH'!$AB:$AB,'BAZA DANYCH'!$T:$T,X$564,'BAZA DANYCH'!$K:$K,$C603,'BAZA DANYCH'!$A:$A,$A603,'BAZA DANYCH'!$F:$F,STATYSTYKI!$B603)</f>
        <v>0</v>
      </c>
      <c r="Y603" s="94">
        <f>SUMIFS('BAZA DANYCH'!$AB:$AB,'BAZA DANYCH'!$T:$T,Y$564,'BAZA DANYCH'!$K:$K,$C603,'BAZA DANYCH'!$A:$A,$A603,'BAZA DANYCH'!$F:$F,STATYSTYKI!$B603)</f>
        <v>8</v>
      </c>
      <c r="Z603" s="94">
        <f>SUMIFS('BAZA DANYCH'!$AB:$AB,'BAZA DANYCH'!$T:$T,Z$564,'BAZA DANYCH'!$K:$K,$C603,'BAZA DANYCH'!$A:$A,$A603,'BAZA DANYCH'!$F:$F,STATYSTYKI!$B603)</f>
        <v>0</v>
      </c>
      <c r="AA603" s="94">
        <f>SUMIFS('BAZA DANYCH'!$AB:$AB,'BAZA DANYCH'!$T:$T,AA$564,'BAZA DANYCH'!$K:$K,$C603,'BAZA DANYCH'!$A:$A,$A603,'BAZA DANYCH'!$F:$F,STATYSTYKI!$B603)</f>
        <v>8</v>
      </c>
      <c r="AB603" s="94">
        <f>SUMIFS('BAZA DANYCH'!$AB:$AB,'BAZA DANYCH'!$T:$T,AB$564,'BAZA DANYCH'!$K:$K,$C603,'BAZA DANYCH'!$A:$A,$A603,'BAZA DANYCH'!$F:$F,STATYSTYKI!$B603)</f>
        <v>0</v>
      </c>
      <c r="AC603" s="94">
        <f>SUMIFS('BAZA DANYCH'!$AB:$AB,'BAZA DANYCH'!$T:$T,AC$564,'BAZA DANYCH'!$K:$K,$C603,'BAZA DANYCH'!$A:$A,$A603,'BAZA DANYCH'!$F:$F,STATYSTYKI!$B603)</f>
        <v>0</v>
      </c>
      <c r="AD603" s="94">
        <f>SUMIFS('BAZA DANYCH'!$AB:$AB,'BAZA DANYCH'!$T:$T,AD$564,'BAZA DANYCH'!$K:$K,$C603,'BAZA DANYCH'!$A:$A,$A603,'BAZA DANYCH'!$F:$F,STATYSTYKI!$B603)</f>
        <v>16</v>
      </c>
      <c r="AE603" s="94">
        <f>SUMIFS('BAZA DANYCH'!$AB:$AB,'BAZA DANYCH'!$T:$T,AE$564,'BAZA DANYCH'!$K:$K,$C603,'BAZA DANYCH'!$A:$A,$A603,'BAZA DANYCH'!$F:$F,STATYSTYKI!$B603)</f>
        <v>10</v>
      </c>
      <c r="AF603" s="94">
        <f>SUMIFS('BAZA DANYCH'!$AB:$AB,'BAZA DANYCH'!$T:$T,AF$564,'BAZA DANYCH'!$K:$K,$C603,'BAZA DANYCH'!$A:$A,$A603,'BAZA DANYCH'!$F:$F,STATYSTYKI!$B603)</f>
        <v>0</v>
      </c>
      <c r="AG603" s="94">
        <f>SUMIFS('BAZA DANYCH'!$AB:$AB,'BAZA DANYCH'!$T:$T,AG$564,'BAZA DANYCH'!$K:$K,$C603,'BAZA DANYCH'!$A:$A,$A603,'BAZA DANYCH'!$F:$F,STATYSTYKI!$B603)</f>
        <v>8</v>
      </c>
      <c r="AH603" s="94">
        <f>SUMIFS('BAZA DANYCH'!$AB:$AB,'BAZA DANYCH'!$T:$T,AH$564,'BAZA DANYCH'!$K:$K,$C603,'BAZA DANYCH'!$A:$A,$A603,'BAZA DANYCH'!$F:$F,STATYSTYKI!$B603)</f>
        <v>0</v>
      </c>
      <c r="AI603" s="94">
        <f>SUMIFS('BAZA DANYCH'!$AB:$AB,'BAZA DANYCH'!$T:$T,AI$564,'BAZA DANYCH'!$K:$K,$C603,'BAZA DANYCH'!$A:$A,$A603,'BAZA DANYCH'!$F:$F,STATYSTYKI!$B603)</f>
        <v>8</v>
      </c>
      <c r="AJ603" s="94">
        <f>SUMIFS('BAZA DANYCH'!$AB:$AB,'BAZA DANYCH'!$T:$T,AJ$564,'BAZA DANYCH'!$K:$K,$C603,'BAZA DANYCH'!$A:$A,$A603,'BAZA DANYCH'!$F:$F,STATYSTYKI!$B603)</f>
        <v>0</v>
      </c>
    </row>
    <row r="604" spans="1:36">
      <c r="A604" s="225" t="str">
        <f t="shared" ref="A604:C604" si="108">A375</f>
        <v>Krzyki</v>
      </c>
      <c r="B604" s="225" t="str">
        <f t="shared" si="108"/>
        <v>p18_A</v>
      </c>
      <c r="C604" s="225">
        <f t="shared" si="108"/>
        <v>612</v>
      </c>
      <c r="D604" s="217">
        <f t="shared" si="70"/>
        <v>0</v>
      </c>
      <c r="E604" s="94">
        <f>SUMIFS('BAZA DANYCH'!$AB:$AB,'BAZA DANYCH'!$T:$T,E$564,'BAZA DANYCH'!$K:$K,$C604,'BAZA DANYCH'!$A:$A,$A604,'BAZA DANYCH'!$F:$F,STATYSTYKI!$B604)</f>
        <v>0</v>
      </c>
      <c r="F604" s="94">
        <f>SUMIFS('BAZA DANYCH'!$AB:$AB,'BAZA DANYCH'!$T:$T,F$564,'BAZA DANYCH'!$K:$K,$C604,'BAZA DANYCH'!$A:$A,$A604,'BAZA DANYCH'!$F:$F,STATYSTYKI!$B604)</f>
        <v>0</v>
      </c>
      <c r="G604" s="94">
        <f>SUMIFS('BAZA DANYCH'!$AB:$AB,'BAZA DANYCH'!$T:$T,G$564,'BAZA DANYCH'!$K:$K,$C604,'BAZA DANYCH'!$A:$A,$A604,'BAZA DANYCH'!$F:$F,STATYSTYKI!$B604)</f>
        <v>0</v>
      </c>
      <c r="H604" s="94">
        <f>SUMIFS('BAZA DANYCH'!$AB:$AB,'BAZA DANYCH'!$T:$T,H$564,'BAZA DANYCH'!$K:$K,$C604,'BAZA DANYCH'!$A:$A,$A604,'BAZA DANYCH'!$F:$F,STATYSTYKI!$B604)</f>
        <v>0</v>
      </c>
      <c r="I604" s="94">
        <f>SUMIFS('BAZA DANYCH'!$AB:$AB,'BAZA DANYCH'!$T:$T,I$564,'BAZA DANYCH'!$K:$K,$C604,'BAZA DANYCH'!$A:$A,$A604,'BAZA DANYCH'!$F:$F,STATYSTYKI!$B604)</f>
        <v>0</v>
      </c>
      <c r="J604" s="94">
        <f>SUMIFS('BAZA DANYCH'!$AB:$AB,'BAZA DANYCH'!$T:$T,J$564,'BAZA DANYCH'!$K:$K,$C604,'BAZA DANYCH'!$A:$A,$A604,'BAZA DANYCH'!$F:$F,STATYSTYKI!$B604)</f>
        <v>0</v>
      </c>
      <c r="K604" s="94">
        <f>SUMIFS('BAZA DANYCH'!$AB:$AB,'BAZA DANYCH'!$T:$T,K$564,'BAZA DANYCH'!$K:$K,$C604,'BAZA DANYCH'!$A:$A,$A604,'BAZA DANYCH'!$F:$F,STATYSTYKI!$B604)</f>
        <v>0</v>
      </c>
      <c r="L604" s="94">
        <f>SUMIFS('BAZA DANYCH'!$AB:$AB,'BAZA DANYCH'!$T:$T,L$564,'BAZA DANYCH'!$K:$K,$C604,'BAZA DANYCH'!$A:$A,$A604,'BAZA DANYCH'!$F:$F,STATYSTYKI!$B604)</f>
        <v>0</v>
      </c>
      <c r="M604" s="94">
        <f>SUMIFS('BAZA DANYCH'!$AB:$AB,'BAZA DANYCH'!$T:$T,M$564,'BAZA DANYCH'!$K:$K,$C604,'BAZA DANYCH'!$A:$A,$A604,'BAZA DANYCH'!$F:$F,STATYSTYKI!$B604)</f>
        <v>0</v>
      </c>
      <c r="N604" s="94">
        <f>SUMIFS('BAZA DANYCH'!$AB:$AB,'BAZA DANYCH'!$T:$T,N$564,'BAZA DANYCH'!$K:$K,$C604,'BAZA DANYCH'!$A:$A,$A604,'BAZA DANYCH'!$F:$F,STATYSTYKI!$B604)</f>
        <v>0</v>
      </c>
      <c r="O604" s="94">
        <f>SUMIFS('BAZA DANYCH'!$AB:$AB,'BAZA DANYCH'!$T:$T,O$564,'BAZA DANYCH'!$K:$K,$C604,'BAZA DANYCH'!$A:$A,$A604,'BAZA DANYCH'!$F:$F,STATYSTYKI!$B604)</f>
        <v>0</v>
      </c>
      <c r="P604" s="94">
        <f>SUMIFS('BAZA DANYCH'!$AB:$AB,'BAZA DANYCH'!$T:$T,P$564,'BAZA DANYCH'!$K:$K,$C604,'BAZA DANYCH'!$A:$A,$A604,'BAZA DANYCH'!$F:$F,STATYSTYKI!$B604)</f>
        <v>0</v>
      </c>
      <c r="Q604" s="94">
        <f>SUMIFS('BAZA DANYCH'!$AB:$AB,'BAZA DANYCH'!$T:$T,Q$564,'BAZA DANYCH'!$K:$K,$C604,'BAZA DANYCH'!$A:$A,$A604,'BAZA DANYCH'!$F:$F,STATYSTYKI!$B604)</f>
        <v>0</v>
      </c>
      <c r="R604" s="94">
        <f>SUMIFS('BAZA DANYCH'!$AB:$AB,'BAZA DANYCH'!$T:$T,R$564,'BAZA DANYCH'!$K:$K,$C604,'BAZA DANYCH'!$A:$A,$A604,'BAZA DANYCH'!$F:$F,STATYSTYKI!$B604)</f>
        <v>0</v>
      </c>
      <c r="S604" s="94">
        <f>SUMIFS('BAZA DANYCH'!$AB:$AB,'BAZA DANYCH'!$T:$T,S$564,'BAZA DANYCH'!$K:$K,$C604,'BAZA DANYCH'!$A:$A,$A604,'BAZA DANYCH'!$F:$F,STATYSTYKI!$B604)</f>
        <v>0</v>
      </c>
      <c r="T604" s="94">
        <f>SUMIFS('BAZA DANYCH'!$AB:$AB,'BAZA DANYCH'!$T:$T,T$564,'BAZA DANYCH'!$K:$K,$C604,'BAZA DANYCH'!$A:$A,$A604,'BAZA DANYCH'!$F:$F,STATYSTYKI!$B604)</f>
        <v>0</v>
      </c>
      <c r="U604" s="94">
        <f>SUMIFS('BAZA DANYCH'!$AB:$AB,'BAZA DANYCH'!$T:$T,U$564,'BAZA DANYCH'!$K:$K,$C604,'BAZA DANYCH'!$A:$A,$A604,'BAZA DANYCH'!$F:$F,STATYSTYKI!$B604)</f>
        <v>0</v>
      </c>
      <c r="V604" s="94">
        <f>SUMIFS('BAZA DANYCH'!$AB:$AB,'BAZA DANYCH'!$T:$T,V$564,'BAZA DANYCH'!$K:$K,$C604,'BAZA DANYCH'!$A:$A,$A604,'BAZA DANYCH'!$F:$F,STATYSTYKI!$B604)</f>
        <v>0</v>
      </c>
      <c r="W604" s="94">
        <f>SUMIFS('BAZA DANYCH'!$AB:$AB,'BAZA DANYCH'!$T:$T,W$564,'BAZA DANYCH'!$K:$K,$C604,'BAZA DANYCH'!$A:$A,$A604,'BAZA DANYCH'!$F:$F,STATYSTYKI!$B604)</f>
        <v>0</v>
      </c>
      <c r="X604" s="94">
        <f>SUMIFS('BAZA DANYCH'!$AB:$AB,'BAZA DANYCH'!$T:$T,X$564,'BAZA DANYCH'!$K:$K,$C604,'BAZA DANYCH'!$A:$A,$A604,'BAZA DANYCH'!$F:$F,STATYSTYKI!$B604)</f>
        <v>0</v>
      </c>
      <c r="Y604" s="94">
        <f>SUMIFS('BAZA DANYCH'!$AB:$AB,'BAZA DANYCH'!$T:$T,Y$564,'BAZA DANYCH'!$K:$K,$C604,'BAZA DANYCH'!$A:$A,$A604,'BAZA DANYCH'!$F:$F,STATYSTYKI!$B604)</f>
        <v>0</v>
      </c>
      <c r="Z604" s="94">
        <f>SUMIFS('BAZA DANYCH'!$AB:$AB,'BAZA DANYCH'!$T:$T,Z$564,'BAZA DANYCH'!$K:$K,$C604,'BAZA DANYCH'!$A:$A,$A604,'BAZA DANYCH'!$F:$F,STATYSTYKI!$B604)</f>
        <v>0</v>
      </c>
      <c r="AA604" s="94">
        <f>SUMIFS('BAZA DANYCH'!$AB:$AB,'BAZA DANYCH'!$T:$T,AA$564,'BAZA DANYCH'!$K:$K,$C604,'BAZA DANYCH'!$A:$A,$A604,'BAZA DANYCH'!$F:$F,STATYSTYKI!$B604)</f>
        <v>0</v>
      </c>
      <c r="AB604" s="94">
        <f>SUMIFS('BAZA DANYCH'!$AB:$AB,'BAZA DANYCH'!$T:$T,AB$564,'BAZA DANYCH'!$K:$K,$C604,'BAZA DANYCH'!$A:$A,$A604,'BAZA DANYCH'!$F:$F,STATYSTYKI!$B604)</f>
        <v>0</v>
      </c>
      <c r="AC604" s="94">
        <f>SUMIFS('BAZA DANYCH'!$AB:$AB,'BAZA DANYCH'!$T:$T,AC$564,'BAZA DANYCH'!$K:$K,$C604,'BAZA DANYCH'!$A:$A,$A604,'BAZA DANYCH'!$F:$F,STATYSTYKI!$B604)</f>
        <v>0</v>
      </c>
      <c r="AD604" s="94">
        <f>SUMIFS('BAZA DANYCH'!$AB:$AB,'BAZA DANYCH'!$T:$T,AD$564,'BAZA DANYCH'!$K:$K,$C604,'BAZA DANYCH'!$A:$A,$A604,'BAZA DANYCH'!$F:$F,STATYSTYKI!$B604)</f>
        <v>0</v>
      </c>
      <c r="AE604" s="94">
        <f>SUMIFS('BAZA DANYCH'!$AB:$AB,'BAZA DANYCH'!$T:$T,AE$564,'BAZA DANYCH'!$K:$K,$C604,'BAZA DANYCH'!$A:$A,$A604,'BAZA DANYCH'!$F:$F,STATYSTYKI!$B604)</f>
        <v>0</v>
      </c>
      <c r="AF604" s="94">
        <f>SUMIFS('BAZA DANYCH'!$AB:$AB,'BAZA DANYCH'!$T:$T,AF$564,'BAZA DANYCH'!$K:$K,$C604,'BAZA DANYCH'!$A:$A,$A604,'BAZA DANYCH'!$F:$F,STATYSTYKI!$B604)</f>
        <v>0</v>
      </c>
      <c r="AG604" s="94">
        <f>SUMIFS('BAZA DANYCH'!$AB:$AB,'BAZA DANYCH'!$T:$T,AG$564,'BAZA DANYCH'!$K:$K,$C604,'BAZA DANYCH'!$A:$A,$A604,'BAZA DANYCH'!$F:$F,STATYSTYKI!$B604)</f>
        <v>0</v>
      </c>
      <c r="AH604" s="94">
        <f>SUMIFS('BAZA DANYCH'!$AB:$AB,'BAZA DANYCH'!$T:$T,AH$564,'BAZA DANYCH'!$K:$K,$C604,'BAZA DANYCH'!$A:$A,$A604,'BAZA DANYCH'!$F:$F,STATYSTYKI!$B604)</f>
        <v>0</v>
      </c>
      <c r="AI604" s="94">
        <f>SUMIFS('BAZA DANYCH'!$AB:$AB,'BAZA DANYCH'!$T:$T,AI$564,'BAZA DANYCH'!$K:$K,$C604,'BAZA DANYCH'!$A:$A,$A604,'BAZA DANYCH'!$F:$F,STATYSTYKI!$B604)</f>
        <v>0</v>
      </c>
      <c r="AJ604" s="94">
        <f>SUMIFS('BAZA DANYCH'!$AB:$AB,'BAZA DANYCH'!$T:$T,AJ$564,'BAZA DANYCH'!$K:$K,$C604,'BAZA DANYCH'!$A:$A,$A604,'BAZA DANYCH'!$F:$F,STATYSTYKI!$B604)</f>
        <v>0</v>
      </c>
    </row>
    <row r="605" spans="1:36">
      <c r="A605" s="225" t="str">
        <f t="shared" ref="A605:C605" si="109">A376</f>
        <v>Krzyki</v>
      </c>
      <c r="B605" s="225" t="str">
        <f t="shared" si="109"/>
        <v>p20_wjazd_A</v>
      </c>
      <c r="C605" s="225">
        <f t="shared" si="109"/>
        <v>612</v>
      </c>
      <c r="D605" s="217">
        <f t="shared" si="70"/>
        <v>376</v>
      </c>
      <c r="E605" s="94">
        <f>SUMIFS('BAZA DANYCH'!$AB:$AB,'BAZA DANYCH'!$T:$T,E$564,'BAZA DANYCH'!$K:$K,$C605,'BAZA DANYCH'!$A:$A,$A605,'BAZA DANYCH'!$F:$F,STATYSTYKI!$B605)</f>
        <v>0</v>
      </c>
      <c r="F605" s="94">
        <f>SUMIFS('BAZA DANYCH'!$AB:$AB,'BAZA DANYCH'!$T:$T,F$564,'BAZA DANYCH'!$K:$K,$C605,'BAZA DANYCH'!$A:$A,$A605,'BAZA DANYCH'!$F:$F,STATYSTYKI!$B605)</f>
        <v>0</v>
      </c>
      <c r="G605" s="94">
        <f>SUMIFS('BAZA DANYCH'!$AB:$AB,'BAZA DANYCH'!$T:$T,G$564,'BAZA DANYCH'!$K:$K,$C605,'BAZA DANYCH'!$A:$A,$A605,'BAZA DANYCH'!$F:$F,STATYSTYKI!$B605)</f>
        <v>158</v>
      </c>
      <c r="H605" s="94">
        <f>SUMIFS('BAZA DANYCH'!$AB:$AB,'BAZA DANYCH'!$T:$T,H$564,'BAZA DANYCH'!$K:$K,$C605,'BAZA DANYCH'!$A:$A,$A605,'BAZA DANYCH'!$F:$F,STATYSTYKI!$B605)</f>
        <v>0</v>
      </c>
      <c r="I605" s="94">
        <f>SUMIFS('BAZA DANYCH'!$AB:$AB,'BAZA DANYCH'!$T:$T,I$564,'BAZA DANYCH'!$K:$K,$C605,'BAZA DANYCH'!$A:$A,$A605,'BAZA DANYCH'!$F:$F,STATYSTYKI!$B605)</f>
        <v>0</v>
      </c>
      <c r="J605" s="94">
        <f>SUMIFS('BAZA DANYCH'!$AB:$AB,'BAZA DANYCH'!$T:$T,J$564,'BAZA DANYCH'!$K:$K,$C605,'BAZA DANYCH'!$A:$A,$A605,'BAZA DANYCH'!$F:$F,STATYSTYKI!$B605)</f>
        <v>39</v>
      </c>
      <c r="K605" s="94">
        <f>SUMIFS('BAZA DANYCH'!$AB:$AB,'BAZA DANYCH'!$T:$T,K$564,'BAZA DANYCH'!$K:$K,$C605,'BAZA DANYCH'!$A:$A,$A605,'BAZA DANYCH'!$F:$F,STATYSTYKI!$B605)</f>
        <v>0</v>
      </c>
      <c r="L605" s="94">
        <f>SUMIFS('BAZA DANYCH'!$AB:$AB,'BAZA DANYCH'!$T:$T,L$564,'BAZA DANYCH'!$K:$K,$C605,'BAZA DANYCH'!$A:$A,$A605,'BAZA DANYCH'!$F:$F,STATYSTYKI!$B605)</f>
        <v>0</v>
      </c>
      <c r="M605" s="94">
        <f>SUMIFS('BAZA DANYCH'!$AB:$AB,'BAZA DANYCH'!$T:$T,M$564,'BAZA DANYCH'!$K:$K,$C605,'BAZA DANYCH'!$A:$A,$A605,'BAZA DANYCH'!$F:$F,STATYSTYKI!$B605)</f>
        <v>22</v>
      </c>
      <c r="N605" s="94">
        <f>SUMIFS('BAZA DANYCH'!$AB:$AB,'BAZA DANYCH'!$T:$T,N$564,'BAZA DANYCH'!$K:$K,$C605,'BAZA DANYCH'!$A:$A,$A605,'BAZA DANYCH'!$F:$F,STATYSTYKI!$B605)</f>
        <v>0</v>
      </c>
      <c r="O605" s="94">
        <f>SUMIFS('BAZA DANYCH'!$AB:$AB,'BAZA DANYCH'!$T:$T,O$564,'BAZA DANYCH'!$K:$K,$C605,'BAZA DANYCH'!$A:$A,$A605,'BAZA DANYCH'!$F:$F,STATYSTYKI!$B605)</f>
        <v>0</v>
      </c>
      <c r="P605" s="94">
        <f>SUMIFS('BAZA DANYCH'!$AB:$AB,'BAZA DANYCH'!$T:$T,P$564,'BAZA DANYCH'!$K:$K,$C605,'BAZA DANYCH'!$A:$A,$A605,'BAZA DANYCH'!$F:$F,STATYSTYKI!$B605)</f>
        <v>18</v>
      </c>
      <c r="Q605" s="94">
        <f>SUMIFS('BAZA DANYCH'!$AB:$AB,'BAZA DANYCH'!$T:$T,Q$564,'BAZA DANYCH'!$K:$K,$C605,'BAZA DANYCH'!$A:$A,$A605,'BAZA DANYCH'!$F:$F,STATYSTYKI!$B605)</f>
        <v>0</v>
      </c>
      <c r="R605" s="94">
        <f>SUMIFS('BAZA DANYCH'!$AB:$AB,'BAZA DANYCH'!$T:$T,R$564,'BAZA DANYCH'!$K:$K,$C605,'BAZA DANYCH'!$A:$A,$A605,'BAZA DANYCH'!$F:$F,STATYSTYKI!$B605)</f>
        <v>0</v>
      </c>
      <c r="S605" s="94">
        <f>SUMIFS('BAZA DANYCH'!$AB:$AB,'BAZA DANYCH'!$T:$T,S$564,'BAZA DANYCH'!$K:$K,$C605,'BAZA DANYCH'!$A:$A,$A605,'BAZA DANYCH'!$F:$F,STATYSTYKI!$B605)</f>
        <v>0</v>
      </c>
      <c r="T605" s="94">
        <f>SUMIFS('BAZA DANYCH'!$AB:$AB,'BAZA DANYCH'!$T:$T,T$564,'BAZA DANYCH'!$K:$K,$C605,'BAZA DANYCH'!$A:$A,$A605,'BAZA DANYCH'!$F:$F,STATYSTYKI!$B605)</f>
        <v>22</v>
      </c>
      <c r="U605" s="94">
        <f>SUMIFS('BAZA DANYCH'!$AB:$AB,'BAZA DANYCH'!$T:$T,U$564,'BAZA DANYCH'!$K:$K,$C605,'BAZA DANYCH'!$A:$A,$A605,'BAZA DANYCH'!$F:$F,STATYSTYKI!$B605)</f>
        <v>0</v>
      </c>
      <c r="V605" s="94">
        <f>SUMIFS('BAZA DANYCH'!$AB:$AB,'BAZA DANYCH'!$T:$T,V$564,'BAZA DANYCH'!$K:$K,$C605,'BAZA DANYCH'!$A:$A,$A605,'BAZA DANYCH'!$F:$F,STATYSTYKI!$B605)</f>
        <v>0</v>
      </c>
      <c r="W605" s="94">
        <f>SUMIFS('BAZA DANYCH'!$AB:$AB,'BAZA DANYCH'!$T:$T,W$564,'BAZA DANYCH'!$K:$K,$C605,'BAZA DANYCH'!$A:$A,$A605,'BAZA DANYCH'!$F:$F,STATYSTYKI!$B605)</f>
        <v>0</v>
      </c>
      <c r="X605" s="94">
        <f>SUMIFS('BAZA DANYCH'!$AB:$AB,'BAZA DANYCH'!$T:$T,X$564,'BAZA DANYCH'!$K:$K,$C605,'BAZA DANYCH'!$A:$A,$A605,'BAZA DANYCH'!$F:$F,STATYSTYKI!$B605)</f>
        <v>39</v>
      </c>
      <c r="Y605" s="94">
        <f>SUMIFS('BAZA DANYCH'!$AB:$AB,'BAZA DANYCH'!$T:$T,Y$564,'BAZA DANYCH'!$K:$K,$C605,'BAZA DANYCH'!$A:$A,$A605,'BAZA DANYCH'!$F:$F,STATYSTYKI!$B605)</f>
        <v>0</v>
      </c>
      <c r="Z605" s="94">
        <f>SUMIFS('BAZA DANYCH'!$AB:$AB,'BAZA DANYCH'!$T:$T,Z$564,'BAZA DANYCH'!$K:$K,$C605,'BAZA DANYCH'!$A:$A,$A605,'BAZA DANYCH'!$F:$F,STATYSTYKI!$B605)</f>
        <v>0</v>
      </c>
      <c r="AA605" s="94">
        <f>SUMIFS('BAZA DANYCH'!$AB:$AB,'BAZA DANYCH'!$T:$T,AA$564,'BAZA DANYCH'!$K:$K,$C605,'BAZA DANYCH'!$A:$A,$A605,'BAZA DANYCH'!$F:$F,STATYSTYKI!$B605)</f>
        <v>0</v>
      </c>
      <c r="AB605" s="94">
        <f>SUMIFS('BAZA DANYCH'!$AB:$AB,'BAZA DANYCH'!$T:$T,AB$564,'BAZA DANYCH'!$K:$K,$C605,'BAZA DANYCH'!$A:$A,$A605,'BAZA DANYCH'!$F:$F,STATYSTYKI!$B605)</f>
        <v>0</v>
      </c>
      <c r="AC605" s="94">
        <f>SUMIFS('BAZA DANYCH'!$AB:$AB,'BAZA DANYCH'!$T:$T,AC$564,'BAZA DANYCH'!$K:$K,$C605,'BAZA DANYCH'!$A:$A,$A605,'BAZA DANYCH'!$F:$F,STATYSTYKI!$B605)</f>
        <v>39</v>
      </c>
      <c r="AD605" s="94">
        <f>SUMIFS('BAZA DANYCH'!$AB:$AB,'BAZA DANYCH'!$T:$T,AD$564,'BAZA DANYCH'!$K:$K,$C605,'BAZA DANYCH'!$A:$A,$A605,'BAZA DANYCH'!$F:$F,STATYSTYKI!$B605)</f>
        <v>0</v>
      </c>
      <c r="AE605" s="94">
        <f>SUMIFS('BAZA DANYCH'!$AB:$AB,'BAZA DANYCH'!$T:$T,AE$564,'BAZA DANYCH'!$K:$K,$C605,'BAZA DANYCH'!$A:$A,$A605,'BAZA DANYCH'!$F:$F,STATYSTYKI!$B605)</f>
        <v>0</v>
      </c>
      <c r="AF605" s="94">
        <f>SUMIFS('BAZA DANYCH'!$AB:$AB,'BAZA DANYCH'!$T:$T,AF$564,'BAZA DANYCH'!$K:$K,$C605,'BAZA DANYCH'!$A:$A,$A605,'BAZA DANYCH'!$F:$F,STATYSTYKI!$B605)</f>
        <v>0</v>
      </c>
      <c r="AG605" s="94">
        <f>SUMIFS('BAZA DANYCH'!$AB:$AB,'BAZA DANYCH'!$T:$T,AG$564,'BAZA DANYCH'!$K:$K,$C605,'BAZA DANYCH'!$A:$A,$A605,'BAZA DANYCH'!$F:$F,STATYSTYKI!$B605)</f>
        <v>0</v>
      </c>
      <c r="AH605" s="94">
        <f>SUMIFS('BAZA DANYCH'!$AB:$AB,'BAZA DANYCH'!$T:$T,AH$564,'BAZA DANYCH'!$K:$K,$C605,'BAZA DANYCH'!$A:$A,$A605,'BAZA DANYCH'!$F:$F,STATYSTYKI!$B605)</f>
        <v>39</v>
      </c>
      <c r="AI605" s="94">
        <f>SUMIFS('BAZA DANYCH'!$AB:$AB,'BAZA DANYCH'!$T:$T,AI$564,'BAZA DANYCH'!$K:$K,$C605,'BAZA DANYCH'!$A:$A,$A605,'BAZA DANYCH'!$F:$F,STATYSTYKI!$B605)</f>
        <v>0</v>
      </c>
      <c r="AJ605" s="94">
        <f>SUMIFS('BAZA DANYCH'!$AB:$AB,'BAZA DANYCH'!$T:$T,AJ$564,'BAZA DANYCH'!$K:$K,$C605,'BAZA DANYCH'!$A:$A,$A605,'BAZA DANYCH'!$F:$F,STATYSTYKI!$B605)</f>
        <v>0</v>
      </c>
    </row>
    <row r="606" spans="1:36">
      <c r="A606" s="225" t="str">
        <f t="shared" ref="A606:C606" si="110">A377</f>
        <v>Krzyki</v>
      </c>
      <c r="B606" s="225" t="str">
        <f t="shared" si="110"/>
        <v>p20_wyjazd_A</v>
      </c>
      <c r="C606" s="225">
        <f t="shared" si="110"/>
        <v>612</v>
      </c>
      <c r="D606" s="217">
        <f t="shared" si="70"/>
        <v>397</v>
      </c>
      <c r="E606" s="94">
        <f>SUMIFS('BAZA DANYCH'!$AB:$AB,'BAZA DANYCH'!$T:$T,E$564,'BAZA DANYCH'!$K:$K,$C606,'BAZA DANYCH'!$A:$A,$A606,'BAZA DANYCH'!$F:$F,STATYSTYKI!$B606)</f>
        <v>0</v>
      </c>
      <c r="F606" s="94">
        <f>SUMIFS('BAZA DANYCH'!$AB:$AB,'BAZA DANYCH'!$T:$T,F$564,'BAZA DANYCH'!$K:$K,$C606,'BAZA DANYCH'!$A:$A,$A606,'BAZA DANYCH'!$F:$F,STATYSTYKI!$B606)</f>
        <v>0</v>
      </c>
      <c r="G606" s="94">
        <f>SUMIFS('BAZA DANYCH'!$AB:$AB,'BAZA DANYCH'!$T:$T,G$564,'BAZA DANYCH'!$K:$K,$C606,'BAZA DANYCH'!$A:$A,$A606,'BAZA DANYCH'!$F:$F,STATYSTYKI!$B606)</f>
        <v>39</v>
      </c>
      <c r="H606" s="94">
        <f>SUMIFS('BAZA DANYCH'!$AB:$AB,'BAZA DANYCH'!$T:$T,H$564,'BAZA DANYCH'!$K:$K,$C606,'BAZA DANYCH'!$A:$A,$A606,'BAZA DANYCH'!$F:$F,STATYSTYKI!$B606)</f>
        <v>0</v>
      </c>
      <c r="I606" s="94">
        <f>SUMIFS('BAZA DANYCH'!$AB:$AB,'BAZA DANYCH'!$T:$T,I$564,'BAZA DANYCH'!$K:$K,$C606,'BAZA DANYCH'!$A:$A,$A606,'BAZA DANYCH'!$F:$F,STATYSTYKI!$B606)</f>
        <v>0</v>
      </c>
      <c r="J606" s="94">
        <f>SUMIFS('BAZA DANYCH'!$AB:$AB,'BAZA DANYCH'!$T:$T,J$564,'BAZA DANYCH'!$K:$K,$C606,'BAZA DANYCH'!$A:$A,$A606,'BAZA DANYCH'!$F:$F,STATYSTYKI!$B606)</f>
        <v>0</v>
      </c>
      <c r="K606" s="94">
        <f>SUMIFS('BAZA DANYCH'!$AB:$AB,'BAZA DANYCH'!$T:$T,K$564,'BAZA DANYCH'!$K:$K,$C606,'BAZA DANYCH'!$A:$A,$A606,'BAZA DANYCH'!$F:$F,STATYSTYKI!$B606)</f>
        <v>158</v>
      </c>
      <c r="L606" s="94">
        <f>SUMIFS('BAZA DANYCH'!$AB:$AB,'BAZA DANYCH'!$T:$T,L$564,'BAZA DANYCH'!$K:$K,$C606,'BAZA DANYCH'!$A:$A,$A606,'BAZA DANYCH'!$F:$F,STATYSTYKI!$B606)</f>
        <v>0</v>
      </c>
      <c r="M606" s="94">
        <f>SUMIFS('BAZA DANYCH'!$AB:$AB,'BAZA DANYCH'!$T:$T,M$564,'BAZA DANYCH'!$K:$K,$C606,'BAZA DANYCH'!$A:$A,$A606,'BAZA DANYCH'!$F:$F,STATYSTYKI!$B606)</f>
        <v>0</v>
      </c>
      <c r="N606" s="94">
        <f>SUMIFS('BAZA DANYCH'!$AB:$AB,'BAZA DANYCH'!$T:$T,N$564,'BAZA DANYCH'!$K:$K,$C606,'BAZA DANYCH'!$A:$A,$A606,'BAZA DANYCH'!$F:$F,STATYSTYKI!$B606)</f>
        <v>0</v>
      </c>
      <c r="O606" s="94">
        <f>SUMIFS('BAZA DANYCH'!$AB:$AB,'BAZA DANYCH'!$T:$T,O$564,'BAZA DANYCH'!$K:$K,$C606,'BAZA DANYCH'!$A:$A,$A606,'BAZA DANYCH'!$F:$F,STATYSTYKI!$B606)</f>
        <v>22</v>
      </c>
      <c r="P606" s="94">
        <f>SUMIFS('BAZA DANYCH'!$AB:$AB,'BAZA DANYCH'!$T:$T,P$564,'BAZA DANYCH'!$K:$K,$C606,'BAZA DANYCH'!$A:$A,$A606,'BAZA DANYCH'!$F:$F,STATYSTYKI!$B606)</f>
        <v>0</v>
      </c>
      <c r="Q606" s="94">
        <f>SUMIFS('BAZA DANYCH'!$AB:$AB,'BAZA DANYCH'!$T:$T,Q$564,'BAZA DANYCH'!$K:$K,$C606,'BAZA DANYCH'!$A:$A,$A606,'BAZA DANYCH'!$F:$F,STATYSTYKI!$B606)</f>
        <v>0</v>
      </c>
      <c r="R606" s="94">
        <f>SUMIFS('BAZA DANYCH'!$AB:$AB,'BAZA DANYCH'!$T:$T,R$564,'BAZA DANYCH'!$K:$K,$C606,'BAZA DANYCH'!$A:$A,$A606,'BAZA DANYCH'!$F:$F,STATYSTYKI!$B606)</f>
        <v>0</v>
      </c>
      <c r="S606" s="94">
        <f>SUMIFS('BAZA DANYCH'!$AB:$AB,'BAZA DANYCH'!$T:$T,S$564,'BAZA DANYCH'!$K:$K,$C606,'BAZA DANYCH'!$A:$A,$A606,'BAZA DANYCH'!$F:$F,STATYSTYKI!$B606)</f>
        <v>39</v>
      </c>
      <c r="T606" s="94">
        <f>SUMIFS('BAZA DANYCH'!$AB:$AB,'BAZA DANYCH'!$T:$T,T$564,'BAZA DANYCH'!$K:$K,$C606,'BAZA DANYCH'!$A:$A,$A606,'BAZA DANYCH'!$F:$F,STATYSTYKI!$B606)</f>
        <v>0</v>
      </c>
      <c r="U606" s="94">
        <f>SUMIFS('BAZA DANYCH'!$AB:$AB,'BAZA DANYCH'!$T:$T,U$564,'BAZA DANYCH'!$K:$K,$C606,'BAZA DANYCH'!$A:$A,$A606,'BAZA DANYCH'!$F:$F,STATYSTYKI!$B606)</f>
        <v>0</v>
      </c>
      <c r="V606" s="94">
        <f>SUMIFS('BAZA DANYCH'!$AB:$AB,'BAZA DANYCH'!$T:$T,V$564,'BAZA DANYCH'!$K:$K,$C606,'BAZA DANYCH'!$A:$A,$A606,'BAZA DANYCH'!$F:$F,STATYSTYKI!$B606)</f>
        <v>0</v>
      </c>
      <c r="W606" s="94">
        <f>SUMIFS('BAZA DANYCH'!$AB:$AB,'BAZA DANYCH'!$T:$T,W$564,'BAZA DANYCH'!$K:$K,$C606,'BAZA DANYCH'!$A:$A,$A606,'BAZA DANYCH'!$F:$F,STATYSTYKI!$B606)</f>
        <v>22</v>
      </c>
      <c r="X606" s="94">
        <f>SUMIFS('BAZA DANYCH'!$AB:$AB,'BAZA DANYCH'!$T:$T,X$564,'BAZA DANYCH'!$K:$K,$C606,'BAZA DANYCH'!$A:$A,$A606,'BAZA DANYCH'!$F:$F,STATYSTYKI!$B606)</f>
        <v>0</v>
      </c>
      <c r="Y606" s="94">
        <f>SUMIFS('BAZA DANYCH'!$AB:$AB,'BAZA DANYCH'!$T:$T,Y$564,'BAZA DANYCH'!$K:$K,$C606,'BAZA DANYCH'!$A:$A,$A606,'BAZA DANYCH'!$F:$F,STATYSTYKI!$B606)</f>
        <v>0</v>
      </c>
      <c r="Z606" s="94">
        <f>SUMIFS('BAZA DANYCH'!$AB:$AB,'BAZA DANYCH'!$T:$T,Z$564,'BAZA DANYCH'!$K:$K,$C606,'BAZA DANYCH'!$A:$A,$A606,'BAZA DANYCH'!$F:$F,STATYSTYKI!$B606)</f>
        <v>0</v>
      </c>
      <c r="AA606" s="94">
        <f>SUMIFS('BAZA DANYCH'!$AB:$AB,'BAZA DANYCH'!$T:$T,AA$564,'BAZA DANYCH'!$K:$K,$C606,'BAZA DANYCH'!$A:$A,$A606,'BAZA DANYCH'!$F:$F,STATYSTYKI!$B606)</f>
        <v>39</v>
      </c>
      <c r="AB606" s="94">
        <f>SUMIFS('BAZA DANYCH'!$AB:$AB,'BAZA DANYCH'!$T:$T,AB$564,'BAZA DANYCH'!$K:$K,$C606,'BAZA DANYCH'!$A:$A,$A606,'BAZA DANYCH'!$F:$F,STATYSTYKI!$B606)</f>
        <v>0</v>
      </c>
      <c r="AC606" s="94">
        <f>SUMIFS('BAZA DANYCH'!$AB:$AB,'BAZA DANYCH'!$T:$T,AC$564,'BAZA DANYCH'!$K:$K,$C606,'BAZA DANYCH'!$A:$A,$A606,'BAZA DANYCH'!$F:$F,STATYSTYKI!$B606)</f>
        <v>0</v>
      </c>
      <c r="AD606" s="94">
        <f>SUMIFS('BAZA DANYCH'!$AB:$AB,'BAZA DANYCH'!$T:$T,AD$564,'BAZA DANYCH'!$K:$K,$C606,'BAZA DANYCH'!$A:$A,$A606,'BAZA DANYCH'!$F:$F,STATYSTYKI!$B606)</f>
        <v>0</v>
      </c>
      <c r="AE606" s="94">
        <f>SUMIFS('BAZA DANYCH'!$AB:$AB,'BAZA DANYCH'!$T:$T,AE$564,'BAZA DANYCH'!$K:$K,$C606,'BAZA DANYCH'!$A:$A,$A606,'BAZA DANYCH'!$F:$F,STATYSTYKI!$B606)</f>
        <v>39</v>
      </c>
      <c r="AF606" s="94">
        <f>SUMIFS('BAZA DANYCH'!$AB:$AB,'BAZA DANYCH'!$T:$T,AF$564,'BAZA DANYCH'!$K:$K,$C606,'BAZA DANYCH'!$A:$A,$A606,'BAZA DANYCH'!$F:$F,STATYSTYKI!$B606)</f>
        <v>0</v>
      </c>
      <c r="AG606" s="94">
        <f>SUMIFS('BAZA DANYCH'!$AB:$AB,'BAZA DANYCH'!$T:$T,AG$564,'BAZA DANYCH'!$K:$K,$C606,'BAZA DANYCH'!$A:$A,$A606,'BAZA DANYCH'!$F:$F,STATYSTYKI!$B606)</f>
        <v>0</v>
      </c>
      <c r="AH606" s="94">
        <f>SUMIFS('BAZA DANYCH'!$AB:$AB,'BAZA DANYCH'!$T:$T,AH$564,'BAZA DANYCH'!$K:$K,$C606,'BAZA DANYCH'!$A:$A,$A606,'BAZA DANYCH'!$F:$F,STATYSTYKI!$B606)</f>
        <v>0</v>
      </c>
      <c r="AI606" s="94">
        <f>SUMIFS('BAZA DANYCH'!$AB:$AB,'BAZA DANYCH'!$T:$T,AI$564,'BAZA DANYCH'!$K:$K,$C606,'BAZA DANYCH'!$A:$A,$A606,'BAZA DANYCH'!$F:$F,STATYSTYKI!$B606)</f>
        <v>39</v>
      </c>
      <c r="AJ606" s="94">
        <f>SUMIFS('BAZA DANYCH'!$AB:$AB,'BAZA DANYCH'!$T:$T,AJ$564,'BAZA DANYCH'!$K:$K,$C606,'BAZA DANYCH'!$A:$A,$A606,'BAZA DANYCH'!$F:$F,STATYSTYKI!$B606)</f>
        <v>0</v>
      </c>
    </row>
    <row r="607" spans="1:36">
      <c r="A607" s="225" t="str">
        <f t="shared" ref="A607:C607" si="111">A378</f>
        <v>Psie Pole</v>
      </c>
      <c r="B607" s="225" t="str">
        <f t="shared" si="111"/>
        <v>p4_wjazd_A</v>
      </c>
      <c r="C607" s="225">
        <f t="shared" si="111"/>
        <v>904</v>
      </c>
      <c r="D607" s="217">
        <f t="shared" si="70"/>
        <v>154</v>
      </c>
      <c r="E607" s="94">
        <f>SUMIFS('BAZA DANYCH'!$AB:$AB,'BAZA DANYCH'!$T:$T,E$564,'BAZA DANYCH'!$K:$K,$C607,'BAZA DANYCH'!$A:$A,$A607,'BAZA DANYCH'!$F:$F,STATYSTYKI!$B607)</f>
        <v>0</v>
      </c>
      <c r="F607" s="94">
        <f>SUMIFS('BAZA DANYCH'!$AB:$AB,'BAZA DANYCH'!$T:$T,F$564,'BAZA DANYCH'!$K:$K,$C607,'BAZA DANYCH'!$A:$A,$A607,'BAZA DANYCH'!$F:$F,STATYSTYKI!$B607)</f>
        <v>0</v>
      </c>
      <c r="G607" s="94">
        <f>SUMIFS('BAZA DANYCH'!$AB:$AB,'BAZA DANYCH'!$T:$T,G$564,'BAZA DANYCH'!$K:$K,$C607,'BAZA DANYCH'!$A:$A,$A607,'BAZA DANYCH'!$F:$F,STATYSTYKI!$B607)</f>
        <v>0</v>
      </c>
      <c r="H607" s="94">
        <f>SUMIFS('BAZA DANYCH'!$AB:$AB,'BAZA DANYCH'!$T:$T,H$564,'BAZA DANYCH'!$K:$K,$C607,'BAZA DANYCH'!$A:$A,$A607,'BAZA DANYCH'!$F:$F,STATYSTYKI!$B607)</f>
        <v>0</v>
      </c>
      <c r="I607" s="94">
        <f>SUMIFS('BAZA DANYCH'!$AB:$AB,'BAZA DANYCH'!$T:$T,I$564,'BAZA DANYCH'!$K:$K,$C607,'BAZA DANYCH'!$A:$A,$A607,'BAZA DANYCH'!$F:$F,STATYSTYKI!$B607)</f>
        <v>20</v>
      </c>
      <c r="J607" s="94">
        <f>SUMIFS('BAZA DANYCH'!$AB:$AB,'BAZA DANYCH'!$T:$T,J$564,'BAZA DANYCH'!$K:$K,$C607,'BAZA DANYCH'!$A:$A,$A607,'BAZA DANYCH'!$F:$F,STATYSTYKI!$B607)</f>
        <v>20</v>
      </c>
      <c r="K607" s="94">
        <f>SUMIFS('BAZA DANYCH'!$AB:$AB,'BAZA DANYCH'!$T:$T,K$564,'BAZA DANYCH'!$K:$K,$C607,'BAZA DANYCH'!$A:$A,$A607,'BAZA DANYCH'!$F:$F,STATYSTYKI!$B607)</f>
        <v>0</v>
      </c>
      <c r="L607" s="94">
        <f>SUMIFS('BAZA DANYCH'!$AB:$AB,'BAZA DANYCH'!$T:$T,L$564,'BAZA DANYCH'!$K:$K,$C607,'BAZA DANYCH'!$A:$A,$A607,'BAZA DANYCH'!$F:$F,STATYSTYKI!$B607)</f>
        <v>36</v>
      </c>
      <c r="M607" s="94">
        <f>SUMIFS('BAZA DANYCH'!$AB:$AB,'BAZA DANYCH'!$T:$T,M$564,'BAZA DANYCH'!$K:$K,$C607,'BAZA DANYCH'!$A:$A,$A607,'BAZA DANYCH'!$F:$F,STATYSTYKI!$B607)</f>
        <v>0</v>
      </c>
      <c r="N607" s="94">
        <f>SUMIFS('BAZA DANYCH'!$AB:$AB,'BAZA DANYCH'!$T:$T,N$564,'BAZA DANYCH'!$K:$K,$C607,'BAZA DANYCH'!$A:$A,$A607,'BAZA DANYCH'!$F:$F,STATYSTYKI!$B607)</f>
        <v>0</v>
      </c>
      <c r="O607" s="94">
        <f>SUMIFS('BAZA DANYCH'!$AB:$AB,'BAZA DANYCH'!$T:$T,O$564,'BAZA DANYCH'!$K:$K,$C607,'BAZA DANYCH'!$A:$A,$A607,'BAZA DANYCH'!$F:$F,STATYSTYKI!$B607)</f>
        <v>20</v>
      </c>
      <c r="P607" s="94">
        <f>SUMIFS('BAZA DANYCH'!$AB:$AB,'BAZA DANYCH'!$T:$T,P$564,'BAZA DANYCH'!$K:$K,$C607,'BAZA DANYCH'!$A:$A,$A607,'BAZA DANYCH'!$F:$F,STATYSTYKI!$B607)</f>
        <v>0</v>
      </c>
      <c r="Q607" s="94">
        <f>SUMIFS('BAZA DANYCH'!$AB:$AB,'BAZA DANYCH'!$T:$T,Q$564,'BAZA DANYCH'!$K:$K,$C607,'BAZA DANYCH'!$A:$A,$A607,'BAZA DANYCH'!$F:$F,STATYSTYKI!$B607)</f>
        <v>0</v>
      </c>
      <c r="R607" s="94">
        <f>SUMIFS('BAZA DANYCH'!$AB:$AB,'BAZA DANYCH'!$T:$T,R$564,'BAZA DANYCH'!$K:$K,$C607,'BAZA DANYCH'!$A:$A,$A607,'BAZA DANYCH'!$F:$F,STATYSTYKI!$B607)</f>
        <v>0</v>
      </c>
      <c r="S607" s="94">
        <f>SUMIFS('BAZA DANYCH'!$AB:$AB,'BAZA DANYCH'!$T:$T,S$564,'BAZA DANYCH'!$K:$K,$C607,'BAZA DANYCH'!$A:$A,$A607,'BAZA DANYCH'!$F:$F,STATYSTYKI!$B607)</f>
        <v>16</v>
      </c>
      <c r="T607" s="94">
        <f>SUMIFS('BAZA DANYCH'!$AB:$AB,'BAZA DANYCH'!$T:$T,T$564,'BAZA DANYCH'!$K:$K,$C607,'BAZA DANYCH'!$A:$A,$A607,'BAZA DANYCH'!$F:$F,STATYSTYKI!$B607)</f>
        <v>0</v>
      </c>
      <c r="U607" s="94">
        <f>SUMIFS('BAZA DANYCH'!$AB:$AB,'BAZA DANYCH'!$T:$T,U$564,'BAZA DANYCH'!$K:$K,$C607,'BAZA DANYCH'!$A:$A,$A607,'BAZA DANYCH'!$F:$F,STATYSTYKI!$B607)</f>
        <v>0</v>
      </c>
      <c r="V607" s="94">
        <f>SUMIFS('BAZA DANYCH'!$AB:$AB,'BAZA DANYCH'!$T:$T,V$564,'BAZA DANYCH'!$K:$K,$C607,'BAZA DANYCH'!$A:$A,$A607,'BAZA DANYCH'!$F:$F,STATYSTYKI!$B607)</f>
        <v>0</v>
      </c>
      <c r="W607" s="94">
        <f>SUMIFS('BAZA DANYCH'!$AB:$AB,'BAZA DANYCH'!$T:$T,W$564,'BAZA DANYCH'!$K:$K,$C607,'BAZA DANYCH'!$A:$A,$A607,'BAZA DANYCH'!$F:$F,STATYSTYKI!$B607)</f>
        <v>0</v>
      </c>
      <c r="X607" s="94">
        <f>SUMIFS('BAZA DANYCH'!$AB:$AB,'BAZA DANYCH'!$T:$T,X$564,'BAZA DANYCH'!$K:$K,$C607,'BAZA DANYCH'!$A:$A,$A607,'BAZA DANYCH'!$F:$F,STATYSTYKI!$B607)</f>
        <v>0</v>
      </c>
      <c r="Y607" s="94">
        <f>SUMIFS('BAZA DANYCH'!$AB:$AB,'BAZA DANYCH'!$T:$T,Y$564,'BAZA DANYCH'!$K:$K,$C607,'BAZA DANYCH'!$A:$A,$A607,'BAZA DANYCH'!$F:$F,STATYSTYKI!$B607)</f>
        <v>0</v>
      </c>
      <c r="Z607" s="94">
        <f>SUMIFS('BAZA DANYCH'!$AB:$AB,'BAZA DANYCH'!$T:$T,Z$564,'BAZA DANYCH'!$K:$K,$C607,'BAZA DANYCH'!$A:$A,$A607,'BAZA DANYCH'!$F:$F,STATYSTYKI!$B607)</f>
        <v>16</v>
      </c>
      <c r="AA607" s="94">
        <f>SUMIFS('BAZA DANYCH'!$AB:$AB,'BAZA DANYCH'!$T:$T,AA$564,'BAZA DANYCH'!$K:$K,$C607,'BAZA DANYCH'!$A:$A,$A607,'BAZA DANYCH'!$F:$F,STATYSTYKI!$B607)</f>
        <v>0</v>
      </c>
      <c r="AB607" s="94">
        <f>SUMIFS('BAZA DANYCH'!$AB:$AB,'BAZA DANYCH'!$T:$T,AB$564,'BAZA DANYCH'!$K:$K,$C607,'BAZA DANYCH'!$A:$A,$A607,'BAZA DANYCH'!$F:$F,STATYSTYKI!$B607)</f>
        <v>0</v>
      </c>
      <c r="AC607" s="94">
        <f>SUMIFS('BAZA DANYCH'!$AB:$AB,'BAZA DANYCH'!$T:$T,AC$564,'BAZA DANYCH'!$K:$K,$C607,'BAZA DANYCH'!$A:$A,$A607,'BAZA DANYCH'!$F:$F,STATYSTYKI!$B607)</f>
        <v>0</v>
      </c>
      <c r="AD607" s="94">
        <f>SUMIFS('BAZA DANYCH'!$AB:$AB,'BAZA DANYCH'!$T:$T,AD$564,'BAZA DANYCH'!$K:$K,$C607,'BAZA DANYCH'!$A:$A,$A607,'BAZA DANYCH'!$F:$F,STATYSTYKI!$B607)</f>
        <v>0</v>
      </c>
      <c r="AE607" s="94">
        <f>SUMIFS('BAZA DANYCH'!$AB:$AB,'BAZA DANYCH'!$T:$T,AE$564,'BAZA DANYCH'!$K:$K,$C607,'BAZA DANYCH'!$A:$A,$A607,'BAZA DANYCH'!$F:$F,STATYSTYKI!$B607)</f>
        <v>16</v>
      </c>
      <c r="AF607" s="94">
        <f>SUMIFS('BAZA DANYCH'!$AB:$AB,'BAZA DANYCH'!$T:$T,AF$564,'BAZA DANYCH'!$K:$K,$C607,'BAZA DANYCH'!$A:$A,$A607,'BAZA DANYCH'!$F:$F,STATYSTYKI!$B607)</f>
        <v>0</v>
      </c>
      <c r="AG607" s="94">
        <f>SUMIFS('BAZA DANYCH'!$AB:$AB,'BAZA DANYCH'!$T:$T,AG$564,'BAZA DANYCH'!$K:$K,$C607,'BAZA DANYCH'!$A:$A,$A607,'BAZA DANYCH'!$F:$F,STATYSTYKI!$B607)</f>
        <v>0</v>
      </c>
      <c r="AH607" s="94">
        <f>SUMIFS('BAZA DANYCH'!$AB:$AB,'BAZA DANYCH'!$T:$T,AH$564,'BAZA DANYCH'!$K:$K,$C607,'BAZA DANYCH'!$A:$A,$A607,'BAZA DANYCH'!$F:$F,STATYSTYKI!$B607)</f>
        <v>10</v>
      </c>
      <c r="AI607" s="94">
        <f>SUMIFS('BAZA DANYCH'!$AB:$AB,'BAZA DANYCH'!$T:$T,AI$564,'BAZA DANYCH'!$K:$K,$C607,'BAZA DANYCH'!$A:$A,$A607,'BAZA DANYCH'!$F:$F,STATYSTYKI!$B607)</f>
        <v>0</v>
      </c>
      <c r="AJ607" s="94">
        <f>SUMIFS('BAZA DANYCH'!$AB:$AB,'BAZA DANYCH'!$T:$T,AJ$564,'BAZA DANYCH'!$K:$K,$C607,'BAZA DANYCH'!$A:$A,$A607,'BAZA DANYCH'!$F:$F,STATYSTYKI!$B607)</f>
        <v>0</v>
      </c>
    </row>
    <row r="608" spans="1:36">
      <c r="A608" s="225" t="str">
        <f t="shared" ref="A608:C608" si="112">A379</f>
        <v>Psie Pole</v>
      </c>
      <c r="B608" s="225" t="str">
        <f t="shared" si="112"/>
        <v>p4_wyjazd_A</v>
      </c>
      <c r="C608" s="225">
        <f t="shared" si="112"/>
        <v>904</v>
      </c>
      <c r="D608" s="217">
        <f t="shared" si="70"/>
        <v>282</v>
      </c>
      <c r="E608" s="94">
        <f>SUMIFS('BAZA DANYCH'!$AB:$AB,'BAZA DANYCH'!$T:$T,E$564,'BAZA DANYCH'!$K:$K,$C608,'BAZA DANYCH'!$A:$A,$A608,'BAZA DANYCH'!$F:$F,STATYSTYKI!$B608)</f>
        <v>0</v>
      </c>
      <c r="F608" s="94">
        <f>SUMIFS('BAZA DANYCH'!$AB:$AB,'BAZA DANYCH'!$T:$T,F$564,'BAZA DANYCH'!$K:$K,$C608,'BAZA DANYCH'!$A:$A,$A608,'BAZA DANYCH'!$F:$F,STATYSTYKI!$B608)</f>
        <v>20</v>
      </c>
      <c r="G608" s="94">
        <f>SUMIFS('BAZA DANYCH'!$AB:$AB,'BAZA DANYCH'!$T:$T,G$564,'BAZA DANYCH'!$K:$K,$C608,'BAZA DANYCH'!$A:$A,$A608,'BAZA DANYCH'!$F:$F,STATYSTYKI!$B608)</f>
        <v>0</v>
      </c>
      <c r="H608" s="94">
        <f>SUMIFS('BAZA DANYCH'!$AB:$AB,'BAZA DANYCH'!$T:$T,H$564,'BAZA DANYCH'!$K:$K,$C608,'BAZA DANYCH'!$A:$A,$A608,'BAZA DANYCH'!$F:$F,STATYSTYKI!$B608)</f>
        <v>0</v>
      </c>
      <c r="I608" s="94">
        <f>SUMIFS('BAZA DANYCH'!$AB:$AB,'BAZA DANYCH'!$T:$T,I$564,'BAZA DANYCH'!$K:$K,$C608,'BAZA DANYCH'!$A:$A,$A608,'BAZA DANYCH'!$F:$F,STATYSTYKI!$B608)</f>
        <v>18</v>
      </c>
      <c r="J608" s="94">
        <f>SUMIFS('BAZA DANYCH'!$AB:$AB,'BAZA DANYCH'!$T:$T,J$564,'BAZA DANYCH'!$K:$K,$C608,'BAZA DANYCH'!$A:$A,$A608,'BAZA DANYCH'!$F:$F,STATYSTYKI!$B608)</f>
        <v>0</v>
      </c>
      <c r="K608" s="94">
        <f>SUMIFS('BAZA DANYCH'!$AB:$AB,'BAZA DANYCH'!$T:$T,K$564,'BAZA DANYCH'!$K:$K,$C608,'BAZA DANYCH'!$A:$A,$A608,'BAZA DANYCH'!$F:$F,STATYSTYKI!$B608)</f>
        <v>0</v>
      </c>
      <c r="L608" s="94">
        <f>SUMIFS('BAZA DANYCH'!$AB:$AB,'BAZA DANYCH'!$T:$T,L$564,'BAZA DANYCH'!$K:$K,$C608,'BAZA DANYCH'!$A:$A,$A608,'BAZA DANYCH'!$F:$F,STATYSTYKI!$B608)</f>
        <v>0</v>
      </c>
      <c r="M608" s="94">
        <f>SUMIFS('BAZA DANYCH'!$AB:$AB,'BAZA DANYCH'!$T:$T,M$564,'BAZA DANYCH'!$K:$K,$C608,'BAZA DANYCH'!$A:$A,$A608,'BAZA DANYCH'!$F:$F,STATYSTYKI!$B608)</f>
        <v>9</v>
      </c>
      <c r="N608" s="94">
        <f>SUMIFS('BAZA DANYCH'!$AB:$AB,'BAZA DANYCH'!$T:$T,N$564,'BAZA DANYCH'!$K:$K,$C608,'BAZA DANYCH'!$A:$A,$A608,'BAZA DANYCH'!$F:$F,STATYSTYKI!$B608)</f>
        <v>0</v>
      </c>
      <c r="O608" s="94">
        <f>SUMIFS('BAZA DANYCH'!$AB:$AB,'BAZA DANYCH'!$T:$T,O$564,'BAZA DANYCH'!$K:$K,$C608,'BAZA DANYCH'!$A:$A,$A608,'BAZA DANYCH'!$F:$F,STATYSTYKI!$B608)</f>
        <v>0</v>
      </c>
      <c r="P608" s="94">
        <f>SUMIFS('BAZA DANYCH'!$AB:$AB,'BAZA DANYCH'!$T:$T,P$564,'BAZA DANYCH'!$K:$K,$C608,'BAZA DANYCH'!$A:$A,$A608,'BAZA DANYCH'!$F:$F,STATYSTYKI!$B608)</f>
        <v>0</v>
      </c>
      <c r="Q608" s="94">
        <f>SUMIFS('BAZA DANYCH'!$AB:$AB,'BAZA DANYCH'!$T:$T,Q$564,'BAZA DANYCH'!$K:$K,$C608,'BAZA DANYCH'!$A:$A,$A608,'BAZA DANYCH'!$F:$F,STATYSTYKI!$B608)</f>
        <v>0</v>
      </c>
      <c r="R608" s="94">
        <f>SUMIFS('BAZA DANYCH'!$AB:$AB,'BAZA DANYCH'!$T:$T,R$564,'BAZA DANYCH'!$K:$K,$C608,'BAZA DANYCH'!$A:$A,$A608,'BAZA DANYCH'!$F:$F,STATYSTYKI!$B608)</f>
        <v>4</v>
      </c>
      <c r="S608" s="94">
        <f>SUMIFS('BAZA DANYCH'!$AB:$AB,'BAZA DANYCH'!$T:$T,S$564,'BAZA DANYCH'!$K:$K,$C608,'BAZA DANYCH'!$A:$A,$A608,'BAZA DANYCH'!$F:$F,STATYSTYKI!$B608)</f>
        <v>0</v>
      </c>
      <c r="T608" s="94">
        <f>SUMIFS('BAZA DANYCH'!$AB:$AB,'BAZA DANYCH'!$T:$T,T$564,'BAZA DANYCH'!$K:$K,$C608,'BAZA DANYCH'!$A:$A,$A608,'BAZA DANYCH'!$F:$F,STATYSTYKI!$B608)</f>
        <v>0</v>
      </c>
      <c r="U608" s="94">
        <f>SUMIFS('BAZA DANYCH'!$AB:$AB,'BAZA DANYCH'!$T:$T,U$564,'BAZA DANYCH'!$K:$K,$C608,'BAZA DANYCH'!$A:$A,$A608,'BAZA DANYCH'!$F:$F,STATYSTYKI!$B608)</f>
        <v>0</v>
      </c>
      <c r="V608" s="94">
        <f>SUMIFS('BAZA DANYCH'!$AB:$AB,'BAZA DANYCH'!$T:$T,V$564,'BAZA DANYCH'!$K:$K,$C608,'BAZA DANYCH'!$A:$A,$A608,'BAZA DANYCH'!$F:$F,STATYSTYKI!$B608)</f>
        <v>0</v>
      </c>
      <c r="W608" s="94">
        <f>SUMIFS('BAZA DANYCH'!$AB:$AB,'BAZA DANYCH'!$T:$T,W$564,'BAZA DANYCH'!$K:$K,$C608,'BAZA DANYCH'!$A:$A,$A608,'BAZA DANYCH'!$F:$F,STATYSTYKI!$B608)</f>
        <v>0</v>
      </c>
      <c r="X608" s="94">
        <f>SUMIFS('BAZA DANYCH'!$AB:$AB,'BAZA DANYCH'!$T:$T,X$564,'BAZA DANYCH'!$K:$K,$C608,'BAZA DANYCH'!$A:$A,$A608,'BAZA DANYCH'!$F:$F,STATYSTYKI!$B608)</f>
        <v>16</v>
      </c>
      <c r="Y608" s="94">
        <f>SUMIFS('BAZA DANYCH'!$AB:$AB,'BAZA DANYCH'!$T:$T,Y$564,'BAZA DANYCH'!$K:$K,$C608,'BAZA DANYCH'!$A:$A,$A608,'BAZA DANYCH'!$F:$F,STATYSTYKI!$B608)</f>
        <v>109</v>
      </c>
      <c r="Z608" s="94">
        <f>SUMIFS('BAZA DANYCH'!$AB:$AB,'BAZA DANYCH'!$T:$T,Z$564,'BAZA DANYCH'!$K:$K,$C608,'BAZA DANYCH'!$A:$A,$A608,'BAZA DANYCH'!$F:$F,STATYSTYKI!$B608)</f>
        <v>0</v>
      </c>
      <c r="AA608" s="94">
        <f>SUMIFS('BAZA DANYCH'!$AB:$AB,'BAZA DANYCH'!$T:$T,AA$564,'BAZA DANYCH'!$K:$K,$C608,'BAZA DANYCH'!$A:$A,$A608,'BAZA DANYCH'!$F:$F,STATYSTYKI!$B608)</f>
        <v>0</v>
      </c>
      <c r="AB608" s="94">
        <f>SUMIFS('BAZA DANYCH'!$AB:$AB,'BAZA DANYCH'!$T:$T,AB$564,'BAZA DANYCH'!$K:$K,$C608,'BAZA DANYCH'!$A:$A,$A608,'BAZA DANYCH'!$F:$F,STATYSTYKI!$B608)</f>
        <v>0</v>
      </c>
      <c r="AC608" s="94">
        <f>SUMIFS('BAZA DANYCH'!$AB:$AB,'BAZA DANYCH'!$T:$T,AC$564,'BAZA DANYCH'!$K:$K,$C608,'BAZA DANYCH'!$A:$A,$A608,'BAZA DANYCH'!$F:$F,STATYSTYKI!$B608)</f>
        <v>0</v>
      </c>
      <c r="AD608" s="94">
        <f>SUMIFS('BAZA DANYCH'!$AB:$AB,'BAZA DANYCH'!$T:$T,AD$564,'BAZA DANYCH'!$K:$K,$C608,'BAZA DANYCH'!$A:$A,$A608,'BAZA DANYCH'!$F:$F,STATYSTYKI!$B608)</f>
        <v>0</v>
      </c>
      <c r="AE608" s="94">
        <f>SUMIFS('BAZA DANYCH'!$AB:$AB,'BAZA DANYCH'!$T:$T,AE$564,'BAZA DANYCH'!$K:$K,$C608,'BAZA DANYCH'!$A:$A,$A608,'BAZA DANYCH'!$F:$F,STATYSTYKI!$B608)</f>
        <v>0</v>
      </c>
      <c r="AF608" s="94">
        <f>SUMIFS('BAZA DANYCH'!$AB:$AB,'BAZA DANYCH'!$T:$T,AF$564,'BAZA DANYCH'!$K:$K,$C608,'BAZA DANYCH'!$A:$A,$A608,'BAZA DANYCH'!$F:$F,STATYSTYKI!$B608)</f>
        <v>0</v>
      </c>
      <c r="AG608" s="94">
        <f>SUMIFS('BAZA DANYCH'!$AB:$AB,'BAZA DANYCH'!$T:$T,AG$564,'BAZA DANYCH'!$K:$K,$C608,'BAZA DANYCH'!$A:$A,$A608,'BAZA DANYCH'!$F:$F,STATYSTYKI!$B608)</f>
        <v>70</v>
      </c>
      <c r="AH608" s="94">
        <f>SUMIFS('BAZA DANYCH'!$AB:$AB,'BAZA DANYCH'!$T:$T,AH$564,'BAZA DANYCH'!$K:$K,$C608,'BAZA DANYCH'!$A:$A,$A608,'BAZA DANYCH'!$F:$F,STATYSTYKI!$B608)</f>
        <v>0</v>
      </c>
      <c r="AI608" s="94">
        <f>SUMIFS('BAZA DANYCH'!$AB:$AB,'BAZA DANYCH'!$T:$T,AI$564,'BAZA DANYCH'!$K:$K,$C608,'BAZA DANYCH'!$A:$A,$A608,'BAZA DANYCH'!$F:$F,STATYSTYKI!$B608)</f>
        <v>0</v>
      </c>
      <c r="AJ608" s="94">
        <f>SUMIFS('BAZA DANYCH'!$AB:$AB,'BAZA DANYCH'!$T:$T,AJ$564,'BAZA DANYCH'!$K:$K,$C608,'BAZA DANYCH'!$A:$A,$A608,'BAZA DANYCH'!$F:$F,STATYSTYKI!$B608)</f>
        <v>36</v>
      </c>
    </row>
    <row r="609" spans="1:36">
      <c r="A609" s="225" t="str">
        <f t="shared" ref="A609:C609" si="113">A380</f>
        <v>Psie Pole</v>
      </c>
      <c r="B609" s="225" t="str">
        <f t="shared" si="113"/>
        <v>p33_A</v>
      </c>
      <c r="C609" s="225">
        <f t="shared" si="113"/>
        <v>904</v>
      </c>
      <c r="D609" s="217">
        <f t="shared" si="70"/>
        <v>283</v>
      </c>
      <c r="E609" s="94">
        <f>SUMIFS('BAZA DANYCH'!$AB:$AB,'BAZA DANYCH'!$T:$T,E$564,'BAZA DANYCH'!$K:$K,$C609,'BAZA DANYCH'!$A:$A,$A609,'BAZA DANYCH'!$F:$F,STATYSTYKI!$B609)</f>
        <v>0</v>
      </c>
      <c r="F609" s="94">
        <f>SUMIFS('BAZA DANYCH'!$AB:$AB,'BAZA DANYCH'!$T:$T,F$564,'BAZA DANYCH'!$K:$K,$C609,'BAZA DANYCH'!$A:$A,$A609,'BAZA DANYCH'!$F:$F,STATYSTYKI!$B609)</f>
        <v>8</v>
      </c>
      <c r="G609" s="94">
        <f>SUMIFS('BAZA DANYCH'!$AB:$AB,'BAZA DANYCH'!$T:$T,G$564,'BAZA DANYCH'!$K:$K,$C609,'BAZA DANYCH'!$A:$A,$A609,'BAZA DANYCH'!$F:$F,STATYSTYKI!$B609)</f>
        <v>0</v>
      </c>
      <c r="H609" s="94">
        <f>SUMIFS('BAZA DANYCH'!$AB:$AB,'BAZA DANYCH'!$T:$T,H$564,'BAZA DANYCH'!$K:$K,$C609,'BAZA DANYCH'!$A:$A,$A609,'BAZA DANYCH'!$F:$F,STATYSTYKI!$B609)</f>
        <v>50</v>
      </c>
      <c r="I609" s="94">
        <f>SUMIFS('BAZA DANYCH'!$AB:$AB,'BAZA DANYCH'!$T:$T,I$564,'BAZA DANYCH'!$K:$K,$C609,'BAZA DANYCH'!$A:$A,$A609,'BAZA DANYCH'!$F:$F,STATYSTYKI!$B609)</f>
        <v>18</v>
      </c>
      <c r="J609" s="94">
        <f>SUMIFS('BAZA DANYCH'!$AB:$AB,'BAZA DANYCH'!$T:$T,J$564,'BAZA DANYCH'!$K:$K,$C609,'BAZA DANYCH'!$A:$A,$A609,'BAZA DANYCH'!$F:$F,STATYSTYKI!$B609)</f>
        <v>18</v>
      </c>
      <c r="K609" s="94">
        <f>SUMIFS('BAZA DANYCH'!$AB:$AB,'BAZA DANYCH'!$T:$T,K$564,'BAZA DANYCH'!$K:$K,$C609,'BAZA DANYCH'!$A:$A,$A609,'BAZA DANYCH'!$F:$F,STATYSTYKI!$B609)</f>
        <v>10</v>
      </c>
      <c r="L609" s="94">
        <f>SUMIFS('BAZA DANYCH'!$AB:$AB,'BAZA DANYCH'!$T:$T,L$564,'BAZA DANYCH'!$K:$K,$C609,'BAZA DANYCH'!$A:$A,$A609,'BAZA DANYCH'!$F:$F,STATYSTYKI!$B609)</f>
        <v>9</v>
      </c>
      <c r="M609" s="94">
        <f>SUMIFS('BAZA DANYCH'!$AB:$AB,'BAZA DANYCH'!$T:$T,M$564,'BAZA DANYCH'!$K:$K,$C609,'BAZA DANYCH'!$A:$A,$A609,'BAZA DANYCH'!$F:$F,STATYSTYKI!$B609)</f>
        <v>0</v>
      </c>
      <c r="N609" s="94">
        <f>SUMIFS('BAZA DANYCH'!$AB:$AB,'BAZA DANYCH'!$T:$T,N$564,'BAZA DANYCH'!$K:$K,$C609,'BAZA DANYCH'!$A:$A,$A609,'BAZA DANYCH'!$F:$F,STATYSTYKI!$B609)</f>
        <v>9</v>
      </c>
      <c r="O609" s="94">
        <f>SUMIFS('BAZA DANYCH'!$AB:$AB,'BAZA DANYCH'!$T:$T,O$564,'BAZA DANYCH'!$K:$K,$C609,'BAZA DANYCH'!$A:$A,$A609,'BAZA DANYCH'!$F:$F,STATYSTYKI!$B609)</f>
        <v>0</v>
      </c>
      <c r="P609" s="94">
        <f>SUMIFS('BAZA DANYCH'!$AB:$AB,'BAZA DANYCH'!$T:$T,P$564,'BAZA DANYCH'!$K:$K,$C609,'BAZA DANYCH'!$A:$A,$A609,'BAZA DANYCH'!$F:$F,STATYSTYKI!$B609)</f>
        <v>0</v>
      </c>
      <c r="Q609" s="94">
        <f>SUMIFS('BAZA DANYCH'!$AB:$AB,'BAZA DANYCH'!$T:$T,Q$564,'BAZA DANYCH'!$K:$K,$C609,'BAZA DANYCH'!$A:$A,$A609,'BAZA DANYCH'!$F:$F,STATYSTYKI!$B609)</f>
        <v>0</v>
      </c>
      <c r="R609" s="94">
        <f>SUMIFS('BAZA DANYCH'!$AB:$AB,'BAZA DANYCH'!$T:$T,R$564,'BAZA DANYCH'!$K:$K,$C609,'BAZA DANYCH'!$A:$A,$A609,'BAZA DANYCH'!$F:$F,STATYSTYKI!$B609)</f>
        <v>0</v>
      </c>
      <c r="S609" s="94">
        <f>SUMIFS('BAZA DANYCH'!$AB:$AB,'BAZA DANYCH'!$T:$T,S$564,'BAZA DANYCH'!$K:$K,$C609,'BAZA DANYCH'!$A:$A,$A609,'BAZA DANYCH'!$F:$F,STATYSTYKI!$B609)</f>
        <v>9</v>
      </c>
      <c r="T609" s="94">
        <f>SUMIFS('BAZA DANYCH'!$AB:$AB,'BAZA DANYCH'!$T:$T,T$564,'BAZA DANYCH'!$K:$K,$C609,'BAZA DANYCH'!$A:$A,$A609,'BAZA DANYCH'!$F:$F,STATYSTYKI!$B609)</f>
        <v>0</v>
      </c>
      <c r="U609" s="94">
        <f>SUMIFS('BAZA DANYCH'!$AB:$AB,'BAZA DANYCH'!$T:$T,U$564,'BAZA DANYCH'!$K:$K,$C609,'BAZA DANYCH'!$A:$A,$A609,'BAZA DANYCH'!$F:$F,STATYSTYKI!$B609)</f>
        <v>0</v>
      </c>
      <c r="V609" s="94">
        <f>SUMIFS('BAZA DANYCH'!$AB:$AB,'BAZA DANYCH'!$T:$T,V$564,'BAZA DANYCH'!$K:$K,$C609,'BAZA DANYCH'!$A:$A,$A609,'BAZA DANYCH'!$F:$F,STATYSTYKI!$B609)</f>
        <v>0</v>
      </c>
      <c r="W609" s="94">
        <f>SUMIFS('BAZA DANYCH'!$AB:$AB,'BAZA DANYCH'!$T:$T,W$564,'BAZA DANYCH'!$K:$K,$C609,'BAZA DANYCH'!$A:$A,$A609,'BAZA DANYCH'!$F:$F,STATYSTYKI!$B609)</f>
        <v>0</v>
      </c>
      <c r="X609" s="94">
        <f>SUMIFS('BAZA DANYCH'!$AB:$AB,'BAZA DANYCH'!$T:$T,X$564,'BAZA DANYCH'!$K:$K,$C609,'BAZA DANYCH'!$A:$A,$A609,'BAZA DANYCH'!$F:$F,STATYSTYKI!$B609)</f>
        <v>29</v>
      </c>
      <c r="Y609" s="94">
        <f>SUMIFS('BAZA DANYCH'!$AB:$AB,'BAZA DANYCH'!$T:$T,Y$564,'BAZA DANYCH'!$K:$K,$C609,'BAZA DANYCH'!$A:$A,$A609,'BAZA DANYCH'!$F:$F,STATYSTYKI!$B609)</f>
        <v>16</v>
      </c>
      <c r="Z609" s="94">
        <f>SUMIFS('BAZA DANYCH'!$AB:$AB,'BAZA DANYCH'!$T:$T,Z$564,'BAZA DANYCH'!$K:$K,$C609,'BAZA DANYCH'!$A:$A,$A609,'BAZA DANYCH'!$F:$F,STATYSTYKI!$B609)</f>
        <v>0</v>
      </c>
      <c r="AA609" s="94">
        <f>SUMIFS('BAZA DANYCH'!$AB:$AB,'BAZA DANYCH'!$T:$T,AA$564,'BAZA DANYCH'!$K:$K,$C609,'BAZA DANYCH'!$A:$A,$A609,'BAZA DANYCH'!$F:$F,STATYSTYKI!$B609)</f>
        <v>0</v>
      </c>
      <c r="AB609" s="94">
        <f>SUMIFS('BAZA DANYCH'!$AB:$AB,'BAZA DANYCH'!$T:$T,AB$564,'BAZA DANYCH'!$K:$K,$C609,'BAZA DANYCH'!$A:$A,$A609,'BAZA DANYCH'!$F:$F,STATYSTYKI!$B609)</f>
        <v>10</v>
      </c>
      <c r="AC609" s="94">
        <f>SUMIFS('BAZA DANYCH'!$AB:$AB,'BAZA DANYCH'!$T:$T,AC$564,'BAZA DANYCH'!$K:$K,$C609,'BAZA DANYCH'!$A:$A,$A609,'BAZA DANYCH'!$F:$F,STATYSTYKI!$B609)</f>
        <v>29</v>
      </c>
      <c r="AD609" s="94">
        <f>SUMIFS('BAZA DANYCH'!$AB:$AB,'BAZA DANYCH'!$T:$T,AD$564,'BAZA DANYCH'!$K:$K,$C609,'BAZA DANYCH'!$A:$A,$A609,'BAZA DANYCH'!$F:$F,STATYSTYKI!$B609)</f>
        <v>0</v>
      </c>
      <c r="AE609" s="94">
        <f>SUMIFS('BAZA DANYCH'!$AB:$AB,'BAZA DANYCH'!$T:$T,AE$564,'BAZA DANYCH'!$K:$K,$C609,'BAZA DANYCH'!$A:$A,$A609,'BAZA DANYCH'!$F:$F,STATYSTYKI!$B609)</f>
        <v>0</v>
      </c>
      <c r="AF609" s="94">
        <f>SUMIFS('BAZA DANYCH'!$AB:$AB,'BAZA DANYCH'!$T:$T,AF$564,'BAZA DANYCH'!$K:$K,$C609,'BAZA DANYCH'!$A:$A,$A609,'BAZA DANYCH'!$F:$F,STATYSTYKI!$B609)</f>
        <v>0</v>
      </c>
      <c r="AG609" s="94">
        <f>SUMIFS('BAZA DANYCH'!$AB:$AB,'BAZA DANYCH'!$T:$T,AG$564,'BAZA DANYCH'!$K:$K,$C609,'BAZA DANYCH'!$A:$A,$A609,'BAZA DANYCH'!$F:$F,STATYSTYKI!$B609)</f>
        <v>68</v>
      </c>
      <c r="AH609" s="94">
        <f>SUMIFS('BAZA DANYCH'!$AB:$AB,'BAZA DANYCH'!$T:$T,AH$564,'BAZA DANYCH'!$K:$K,$C609,'BAZA DANYCH'!$A:$A,$A609,'BAZA DANYCH'!$F:$F,STATYSTYKI!$B609)</f>
        <v>0</v>
      </c>
      <c r="AI609" s="94">
        <f>SUMIFS('BAZA DANYCH'!$AB:$AB,'BAZA DANYCH'!$T:$T,AI$564,'BAZA DANYCH'!$K:$K,$C609,'BAZA DANYCH'!$A:$A,$A609,'BAZA DANYCH'!$F:$F,STATYSTYKI!$B609)</f>
        <v>0</v>
      </c>
      <c r="AJ609" s="94">
        <f>SUMIFS('BAZA DANYCH'!$AB:$AB,'BAZA DANYCH'!$T:$T,AJ$564,'BAZA DANYCH'!$K:$K,$C609,'BAZA DANYCH'!$A:$A,$A609,'BAZA DANYCH'!$F:$F,STATYSTYKI!$B609)</f>
        <v>0</v>
      </c>
    </row>
    <row r="610" spans="1:36">
      <c r="A610" s="225" t="str">
        <f t="shared" ref="A610:C610" si="114">A381</f>
        <v>Polanowice</v>
      </c>
      <c r="B610" s="225" t="str">
        <f t="shared" si="114"/>
        <v>p1_A</v>
      </c>
      <c r="C610" s="225">
        <f t="shared" si="114"/>
        <v>908</v>
      </c>
      <c r="D610" s="217">
        <f t="shared" si="70"/>
        <v>606</v>
      </c>
      <c r="E610" s="94">
        <f>SUMIFS('BAZA DANYCH'!$AB:$AB,'BAZA DANYCH'!$T:$T,E$564,'BAZA DANYCH'!$K:$K,$C610,'BAZA DANYCH'!$A:$A,$A610,'BAZA DANYCH'!$F:$F,STATYSTYKI!$B610)</f>
        <v>16</v>
      </c>
      <c r="F610" s="94">
        <f>SUMIFS('BAZA DANYCH'!$AB:$AB,'BAZA DANYCH'!$T:$T,F$564,'BAZA DANYCH'!$K:$K,$C610,'BAZA DANYCH'!$A:$A,$A610,'BAZA DANYCH'!$F:$F,STATYSTYKI!$B610)</f>
        <v>8</v>
      </c>
      <c r="G610" s="94">
        <f>SUMIFS('BAZA DANYCH'!$AB:$AB,'BAZA DANYCH'!$T:$T,G$564,'BAZA DANYCH'!$K:$K,$C610,'BAZA DANYCH'!$A:$A,$A610,'BAZA DANYCH'!$F:$F,STATYSTYKI!$B610)</f>
        <v>8</v>
      </c>
      <c r="H610" s="94">
        <f>SUMIFS('BAZA DANYCH'!$AB:$AB,'BAZA DANYCH'!$T:$T,H$564,'BAZA DANYCH'!$K:$K,$C610,'BAZA DANYCH'!$A:$A,$A610,'BAZA DANYCH'!$F:$F,STATYSTYKI!$B610)</f>
        <v>98</v>
      </c>
      <c r="I610" s="94">
        <f>SUMIFS('BAZA DANYCH'!$AB:$AB,'BAZA DANYCH'!$T:$T,I$564,'BAZA DANYCH'!$K:$K,$C610,'BAZA DANYCH'!$A:$A,$A610,'BAZA DANYCH'!$F:$F,STATYSTYKI!$B610)</f>
        <v>18</v>
      </c>
      <c r="J610" s="94">
        <f>SUMIFS('BAZA DANYCH'!$AB:$AB,'BAZA DANYCH'!$T:$T,J$564,'BAZA DANYCH'!$K:$K,$C610,'BAZA DANYCH'!$A:$A,$A610,'BAZA DANYCH'!$F:$F,STATYSTYKI!$B610)</f>
        <v>18</v>
      </c>
      <c r="K610" s="94">
        <f>SUMIFS('BAZA DANYCH'!$AB:$AB,'BAZA DANYCH'!$T:$T,K$564,'BAZA DANYCH'!$K:$K,$C610,'BAZA DANYCH'!$A:$A,$A610,'BAZA DANYCH'!$F:$F,STATYSTYKI!$B610)</f>
        <v>10</v>
      </c>
      <c r="L610" s="94">
        <f>SUMIFS('BAZA DANYCH'!$AB:$AB,'BAZA DANYCH'!$T:$T,L$564,'BAZA DANYCH'!$K:$K,$C610,'BAZA DANYCH'!$A:$A,$A610,'BAZA DANYCH'!$F:$F,STATYSTYKI!$B610)</f>
        <v>98</v>
      </c>
      <c r="M610" s="94">
        <f>SUMIFS('BAZA DANYCH'!$AB:$AB,'BAZA DANYCH'!$T:$T,M$564,'BAZA DANYCH'!$K:$K,$C610,'BAZA DANYCH'!$A:$A,$A610,'BAZA DANYCH'!$F:$F,STATYSTYKI!$B610)</f>
        <v>0</v>
      </c>
      <c r="N610" s="94">
        <f>SUMIFS('BAZA DANYCH'!$AB:$AB,'BAZA DANYCH'!$T:$T,N$564,'BAZA DANYCH'!$K:$K,$C610,'BAZA DANYCH'!$A:$A,$A610,'BAZA DANYCH'!$F:$F,STATYSTYKI!$B610)</f>
        <v>20</v>
      </c>
      <c r="O610" s="94">
        <f>SUMIFS('BAZA DANYCH'!$AB:$AB,'BAZA DANYCH'!$T:$T,O$564,'BAZA DANYCH'!$K:$K,$C610,'BAZA DANYCH'!$A:$A,$A610,'BAZA DANYCH'!$F:$F,STATYSTYKI!$B610)</f>
        <v>0</v>
      </c>
      <c r="P610" s="94">
        <f>SUMIFS('BAZA DANYCH'!$AB:$AB,'BAZA DANYCH'!$T:$T,P$564,'BAZA DANYCH'!$K:$K,$C610,'BAZA DANYCH'!$A:$A,$A610,'BAZA DANYCH'!$F:$F,STATYSTYKI!$B610)</f>
        <v>18</v>
      </c>
      <c r="Q610" s="94">
        <f>SUMIFS('BAZA DANYCH'!$AB:$AB,'BAZA DANYCH'!$T:$T,Q$564,'BAZA DANYCH'!$K:$K,$C610,'BAZA DANYCH'!$A:$A,$A610,'BAZA DANYCH'!$F:$F,STATYSTYKI!$B610)</f>
        <v>8</v>
      </c>
      <c r="R610" s="94">
        <f>SUMIFS('BAZA DANYCH'!$AB:$AB,'BAZA DANYCH'!$T:$T,R$564,'BAZA DANYCH'!$K:$K,$C610,'BAZA DANYCH'!$A:$A,$A610,'BAZA DANYCH'!$F:$F,STATYSTYKI!$B610)</f>
        <v>10</v>
      </c>
      <c r="S610" s="94">
        <f>SUMIFS('BAZA DANYCH'!$AB:$AB,'BAZA DANYCH'!$T:$T,S$564,'BAZA DANYCH'!$K:$K,$C610,'BAZA DANYCH'!$A:$A,$A610,'BAZA DANYCH'!$F:$F,STATYSTYKI!$B610)</f>
        <v>10</v>
      </c>
      <c r="T610" s="94">
        <f>SUMIFS('BAZA DANYCH'!$AB:$AB,'BAZA DANYCH'!$T:$T,T$564,'BAZA DANYCH'!$K:$K,$C610,'BAZA DANYCH'!$A:$A,$A610,'BAZA DANYCH'!$F:$F,STATYSTYKI!$B610)</f>
        <v>16</v>
      </c>
      <c r="U610" s="94">
        <f>SUMIFS('BAZA DANYCH'!$AB:$AB,'BAZA DANYCH'!$T:$T,U$564,'BAZA DANYCH'!$K:$K,$C610,'BAZA DANYCH'!$A:$A,$A610,'BAZA DANYCH'!$F:$F,STATYSTYKI!$B610)</f>
        <v>0</v>
      </c>
      <c r="V610" s="94">
        <f>SUMIFS('BAZA DANYCH'!$AB:$AB,'BAZA DANYCH'!$T:$T,V$564,'BAZA DANYCH'!$K:$K,$C610,'BAZA DANYCH'!$A:$A,$A610,'BAZA DANYCH'!$F:$F,STATYSTYKI!$B610)</f>
        <v>10</v>
      </c>
      <c r="W610" s="94">
        <f>SUMIFS('BAZA DANYCH'!$AB:$AB,'BAZA DANYCH'!$T:$T,W$564,'BAZA DANYCH'!$K:$K,$C610,'BAZA DANYCH'!$A:$A,$A610,'BAZA DANYCH'!$F:$F,STATYSTYKI!$B610)</f>
        <v>18</v>
      </c>
      <c r="X610" s="94">
        <f>SUMIFS('BAZA DANYCH'!$AB:$AB,'BAZA DANYCH'!$T:$T,X$564,'BAZA DANYCH'!$K:$K,$C610,'BAZA DANYCH'!$A:$A,$A610,'BAZA DANYCH'!$F:$F,STATYSTYKI!$B610)</f>
        <v>28</v>
      </c>
      <c r="Y610" s="94">
        <f>SUMIFS('BAZA DANYCH'!$AB:$AB,'BAZA DANYCH'!$T:$T,Y$564,'BAZA DANYCH'!$K:$K,$C610,'BAZA DANYCH'!$A:$A,$A610,'BAZA DANYCH'!$F:$F,STATYSTYKI!$B610)</f>
        <v>18</v>
      </c>
      <c r="Z610" s="94">
        <f>SUMIFS('BAZA DANYCH'!$AB:$AB,'BAZA DANYCH'!$T:$T,Z$564,'BAZA DANYCH'!$K:$K,$C610,'BAZA DANYCH'!$A:$A,$A610,'BAZA DANYCH'!$F:$F,STATYSTYKI!$B610)</f>
        <v>0</v>
      </c>
      <c r="AA610" s="94">
        <f>SUMIFS('BAZA DANYCH'!$AB:$AB,'BAZA DANYCH'!$T:$T,AA$564,'BAZA DANYCH'!$K:$K,$C610,'BAZA DANYCH'!$A:$A,$A610,'BAZA DANYCH'!$F:$F,STATYSTYKI!$B610)</f>
        <v>18</v>
      </c>
      <c r="AB610" s="94">
        <f>SUMIFS('BAZA DANYCH'!$AB:$AB,'BAZA DANYCH'!$T:$T,AB$564,'BAZA DANYCH'!$K:$K,$C610,'BAZA DANYCH'!$A:$A,$A610,'BAZA DANYCH'!$F:$F,STATYSTYKI!$B610)</f>
        <v>26</v>
      </c>
      <c r="AC610" s="94">
        <f>SUMIFS('BAZA DANYCH'!$AB:$AB,'BAZA DANYCH'!$T:$T,AC$564,'BAZA DANYCH'!$K:$K,$C610,'BAZA DANYCH'!$A:$A,$A610,'BAZA DANYCH'!$F:$F,STATYSTYKI!$B610)</f>
        <v>28</v>
      </c>
      <c r="AD610" s="94">
        <f>SUMIFS('BAZA DANYCH'!$AB:$AB,'BAZA DANYCH'!$T:$T,AD$564,'BAZA DANYCH'!$K:$K,$C610,'BAZA DANYCH'!$A:$A,$A610,'BAZA DANYCH'!$F:$F,STATYSTYKI!$B610)</f>
        <v>0</v>
      </c>
      <c r="AE610" s="94">
        <f>SUMIFS('BAZA DANYCH'!$AB:$AB,'BAZA DANYCH'!$T:$T,AE$564,'BAZA DANYCH'!$K:$K,$C610,'BAZA DANYCH'!$A:$A,$A610,'BAZA DANYCH'!$F:$F,STATYSTYKI!$B610)</f>
        <v>26</v>
      </c>
      <c r="AF610" s="94">
        <f>SUMIFS('BAZA DANYCH'!$AB:$AB,'BAZA DANYCH'!$T:$T,AF$564,'BAZA DANYCH'!$K:$K,$C610,'BAZA DANYCH'!$A:$A,$A610,'BAZA DANYCH'!$F:$F,STATYSTYKI!$B610)</f>
        <v>26</v>
      </c>
      <c r="AG610" s="94">
        <f>SUMIFS('BAZA DANYCH'!$AB:$AB,'BAZA DANYCH'!$T:$T,AG$564,'BAZA DANYCH'!$K:$K,$C610,'BAZA DANYCH'!$A:$A,$A610,'BAZA DANYCH'!$F:$F,STATYSTYKI!$B610)</f>
        <v>16</v>
      </c>
      <c r="AH610" s="94">
        <f>SUMIFS('BAZA DANYCH'!$AB:$AB,'BAZA DANYCH'!$T:$T,AH$564,'BAZA DANYCH'!$K:$K,$C610,'BAZA DANYCH'!$A:$A,$A610,'BAZA DANYCH'!$F:$F,STATYSTYKI!$B610)</f>
        <v>0</v>
      </c>
      <c r="AI610" s="94">
        <f>SUMIFS('BAZA DANYCH'!$AB:$AB,'BAZA DANYCH'!$T:$T,AI$564,'BAZA DANYCH'!$K:$K,$C610,'BAZA DANYCH'!$A:$A,$A610,'BAZA DANYCH'!$F:$F,STATYSTYKI!$B610)</f>
        <v>18</v>
      </c>
      <c r="AJ610" s="94">
        <f>SUMIFS('BAZA DANYCH'!$AB:$AB,'BAZA DANYCH'!$T:$T,AJ$564,'BAZA DANYCH'!$K:$K,$C610,'BAZA DANYCH'!$A:$A,$A610,'BAZA DANYCH'!$F:$F,STATYSTYKI!$B610)</f>
        <v>18</v>
      </c>
    </row>
    <row r="611" spans="1:36">
      <c r="A611" s="225" t="str">
        <f t="shared" ref="A611:C611" si="115">A382</f>
        <v>Widawa</v>
      </c>
      <c r="B611" s="225" t="str">
        <f t="shared" si="115"/>
        <v>p34_A</v>
      </c>
      <c r="C611" s="225">
        <f t="shared" si="115"/>
        <v>908</v>
      </c>
      <c r="D611" s="217">
        <f t="shared" si="70"/>
        <v>460</v>
      </c>
      <c r="E611" s="94">
        <f>SUMIFS('BAZA DANYCH'!$AB:$AB,'BAZA DANYCH'!$T:$T,E$564,'BAZA DANYCH'!$K:$K,$C611,'BAZA DANYCH'!$A:$A,$A611,'BAZA DANYCH'!$F:$F,STATYSTYKI!$B611)</f>
        <v>16</v>
      </c>
      <c r="F611" s="94">
        <f>SUMIFS('BAZA DANYCH'!$AB:$AB,'BAZA DANYCH'!$T:$T,F$564,'BAZA DANYCH'!$K:$K,$C611,'BAZA DANYCH'!$A:$A,$A611,'BAZA DANYCH'!$F:$F,STATYSTYKI!$B611)</f>
        <v>20</v>
      </c>
      <c r="G611" s="94">
        <f>SUMIFS('BAZA DANYCH'!$AB:$AB,'BAZA DANYCH'!$T:$T,G$564,'BAZA DANYCH'!$K:$K,$C611,'BAZA DANYCH'!$A:$A,$A611,'BAZA DANYCH'!$F:$F,STATYSTYKI!$B611)</f>
        <v>0</v>
      </c>
      <c r="H611" s="94">
        <f>SUMIFS('BAZA DANYCH'!$AB:$AB,'BAZA DANYCH'!$T:$T,H$564,'BAZA DANYCH'!$K:$K,$C611,'BAZA DANYCH'!$A:$A,$A611,'BAZA DANYCH'!$F:$F,STATYSTYKI!$B611)</f>
        <v>18</v>
      </c>
      <c r="I611" s="94">
        <f>SUMIFS('BAZA DANYCH'!$AB:$AB,'BAZA DANYCH'!$T:$T,I$564,'BAZA DANYCH'!$K:$K,$C611,'BAZA DANYCH'!$A:$A,$A611,'BAZA DANYCH'!$F:$F,STATYSTYKI!$B611)</f>
        <v>18</v>
      </c>
      <c r="J611" s="94">
        <f>SUMIFS('BAZA DANYCH'!$AB:$AB,'BAZA DANYCH'!$T:$T,J$564,'BAZA DANYCH'!$K:$K,$C611,'BAZA DANYCH'!$A:$A,$A611,'BAZA DANYCH'!$F:$F,STATYSTYKI!$B611)</f>
        <v>0</v>
      </c>
      <c r="K611" s="94">
        <f>SUMIFS('BAZA DANYCH'!$AB:$AB,'BAZA DANYCH'!$T:$T,K$564,'BAZA DANYCH'!$K:$K,$C611,'BAZA DANYCH'!$A:$A,$A611,'BAZA DANYCH'!$F:$F,STATYSTYKI!$B611)</f>
        <v>26</v>
      </c>
      <c r="L611" s="94">
        <f>SUMIFS('BAZA DANYCH'!$AB:$AB,'BAZA DANYCH'!$T:$T,L$564,'BAZA DANYCH'!$K:$K,$C611,'BAZA DANYCH'!$A:$A,$A611,'BAZA DANYCH'!$F:$F,STATYSTYKI!$B611)</f>
        <v>18</v>
      </c>
      <c r="M611" s="94">
        <f>SUMIFS('BAZA DANYCH'!$AB:$AB,'BAZA DANYCH'!$T:$T,M$564,'BAZA DANYCH'!$K:$K,$C611,'BAZA DANYCH'!$A:$A,$A611,'BAZA DANYCH'!$F:$F,STATYSTYKI!$B611)</f>
        <v>0</v>
      </c>
      <c r="N611" s="94">
        <f>SUMIFS('BAZA DANYCH'!$AB:$AB,'BAZA DANYCH'!$T:$T,N$564,'BAZA DANYCH'!$K:$K,$C611,'BAZA DANYCH'!$A:$A,$A611,'BAZA DANYCH'!$F:$F,STATYSTYKI!$B611)</f>
        <v>18</v>
      </c>
      <c r="O611" s="94">
        <f>SUMIFS('BAZA DANYCH'!$AB:$AB,'BAZA DANYCH'!$T:$T,O$564,'BAZA DANYCH'!$K:$K,$C611,'BAZA DANYCH'!$A:$A,$A611,'BAZA DANYCH'!$F:$F,STATYSTYKI!$B611)</f>
        <v>0</v>
      </c>
      <c r="P611" s="94">
        <f>SUMIFS('BAZA DANYCH'!$AB:$AB,'BAZA DANYCH'!$T:$T,P$564,'BAZA DANYCH'!$K:$K,$C611,'BAZA DANYCH'!$A:$A,$A611,'BAZA DANYCH'!$F:$F,STATYSTYKI!$B611)</f>
        <v>18</v>
      </c>
      <c r="Q611" s="94">
        <f>SUMIFS('BAZA DANYCH'!$AB:$AB,'BAZA DANYCH'!$T:$T,Q$564,'BAZA DANYCH'!$K:$K,$C611,'BAZA DANYCH'!$A:$A,$A611,'BAZA DANYCH'!$F:$F,STATYSTYKI!$B611)</f>
        <v>0</v>
      </c>
      <c r="R611" s="94">
        <f>SUMIFS('BAZA DANYCH'!$AB:$AB,'BAZA DANYCH'!$T:$T,R$564,'BAZA DANYCH'!$K:$K,$C611,'BAZA DANYCH'!$A:$A,$A611,'BAZA DANYCH'!$F:$F,STATYSTYKI!$B611)</f>
        <v>18</v>
      </c>
      <c r="S611" s="94">
        <f>SUMIFS('BAZA DANYCH'!$AB:$AB,'BAZA DANYCH'!$T:$T,S$564,'BAZA DANYCH'!$K:$K,$C611,'BAZA DANYCH'!$A:$A,$A611,'BAZA DANYCH'!$F:$F,STATYSTYKI!$B611)</f>
        <v>8</v>
      </c>
      <c r="T611" s="94">
        <f>SUMIFS('BAZA DANYCH'!$AB:$AB,'BAZA DANYCH'!$T:$T,T$564,'BAZA DANYCH'!$K:$K,$C611,'BAZA DANYCH'!$A:$A,$A611,'BAZA DANYCH'!$F:$F,STATYSTYKI!$B611)</f>
        <v>8</v>
      </c>
      <c r="U611" s="94">
        <f>SUMIFS('BAZA DANYCH'!$AB:$AB,'BAZA DANYCH'!$T:$T,U$564,'BAZA DANYCH'!$K:$K,$C611,'BAZA DANYCH'!$A:$A,$A611,'BAZA DANYCH'!$F:$F,STATYSTYKI!$B611)</f>
        <v>0</v>
      </c>
      <c r="V611" s="94">
        <f>SUMIFS('BAZA DANYCH'!$AB:$AB,'BAZA DANYCH'!$T:$T,V$564,'BAZA DANYCH'!$K:$K,$C611,'BAZA DANYCH'!$A:$A,$A611,'BAZA DANYCH'!$F:$F,STATYSTYKI!$B611)</f>
        <v>18</v>
      </c>
      <c r="W611" s="94">
        <f>SUMIFS('BAZA DANYCH'!$AB:$AB,'BAZA DANYCH'!$T:$T,W$564,'BAZA DANYCH'!$K:$K,$C611,'BAZA DANYCH'!$A:$A,$A611,'BAZA DANYCH'!$F:$F,STATYSTYKI!$B611)</f>
        <v>26</v>
      </c>
      <c r="X611" s="94">
        <f>SUMIFS('BAZA DANYCH'!$AB:$AB,'BAZA DANYCH'!$T:$T,X$564,'BAZA DANYCH'!$K:$K,$C611,'BAZA DANYCH'!$A:$A,$A611,'BAZA DANYCH'!$F:$F,STATYSTYKI!$B611)</f>
        <v>60</v>
      </c>
      <c r="Y611" s="94">
        <f>SUMIFS('BAZA DANYCH'!$AB:$AB,'BAZA DANYCH'!$T:$T,Y$564,'BAZA DANYCH'!$K:$K,$C611,'BAZA DANYCH'!$A:$A,$A611,'BAZA DANYCH'!$F:$F,STATYSTYKI!$B611)</f>
        <v>8</v>
      </c>
      <c r="Z611" s="94">
        <f>SUMIFS('BAZA DANYCH'!$AB:$AB,'BAZA DANYCH'!$T:$T,Z$564,'BAZA DANYCH'!$K:$K,$C611,'BAZA DANYCH'!$A:$A,$A611,'BAZA DANYCH'!$F:$F,STATYSTYKI!$B611)</f>
        <v>10</v>
      </c>
      <c r="AA611" s="94">
        <f>SUMIFS('BAZA DANYCH'!$AB:$AB,'BAZA DANYCH'!$T:$T,AA$564,'BAZA DANYCH'!$K:$K,$C611,'BAZA DANYCH'!$A:$A,$A611,'BAZA DANYCH'!$F:$F,STATYSTYKI!$B611)</f>
        <v>16</v>
      </c>
      <c r="AB611" s="94">
        <f>SUMIFS('BAZA DANYCH'!$AB:$AB,'BAZA DANYCH'!$T:$T,AB$564,'BAZA DANYCH'!$K:$K,$C611,'BAZA DANYCH'!$A:$A,$A611,'BAZA DANYCH'!$F:$F,STATYSTYKI!$B611)</f>
        <v>26</v>
      </c>
      <c r="AC611" s="94">
        <f>SUMIFS('BAZA DANYCH'!$AB:$AB,'BAZA DANYCH'!$T:$T,AC$564,'BAZA DANYCH'!$K:$K,$C611,'BAZA DANYCH'!$A:$A,$A611,'BAZA DANYCH'!$F:$F,STATYSTYKI!$B611)</f>
        <v>8</v>
      </c>
      <c r="AD611" s="94">
        <f>SUMIFS('BAZA DANYCH'!$AB:$AB,'BAZA DANYCH'!$T:$T,AD$564,'BAZA DANYCH'!$K:$K,$C611,'BAZA DANYCH'!$A:$A,$A611,'BAZA DANYCH'!$F:$F,STATYSTYKI!$B611)</f>
        <v>26</v>
      </c>
      <c r="AE611" s="94">
        <f>SUMIFS('BAZA DANYCH'!$AB:$AB,'BAZA DANYCH'!$T:$T,AE$564,'BAZA DANYCH'!$K:$K,$C611,'BAZA DANYCH'!$A:$A,$A611,'BAZA DANYCH'!$F:$F,STATYSTYKI!$B611)</f>
        <v>10</v>
      </c>
      <c r="AF611" s="94">
        <f>SUMIFS('BAZA DANYCH'!$AB:$AB,'BAZA DANYCH'!$T:$T,AF$564,'BAZA DANYCH'!$K:$K,$C611,'BAZA DANYCH'!$A:$A,$A611,'BAZA DANYCH'!$F:$F,STATYSTYKI!$B611)</f>
        <v>16</v>
      </c>
      <c r="AG611" s="94">
        <f>SUMIFS('BAZA DANYCH'!$AB:$AB,'BAZA DANYCH'!$T:$T,AG$564,'BAZA DANYCH'!$K:$K,$C611,'BAZA DANYCH'!$A:$A,$A611,'BAZA DANYCH'!$F:$F,STATYSTYKI!$B611)</f>
        <v>16</v>
      </c>
      <c r="AH611" s="94">
        <f>SUMIFS('BAZA DANYCH'!$AB:$AB,'BAZA DANYCH'!$T:$T,AH$564,'BAZA DANYCH'!$K:$K,$C611,'BAZA DANYCH'!$A:$A,$A611,'BAZA DANYCH'!$F:$F,STATYSTYKI!$B611)</f>
        <v>8</v>
      </c>
      <c r="AI611" s="94">
        <f>SUMIFS('BAZA DANYCH'!$AB:$AB,'BAZA DANYCH'!$T:$T,AI$564,'BAZA DANYCH'!$K:$K,$C611,'BAZA DANYCH'!$A:$A,$A611,'BAZA DANYCH'!$F:$F,STATYSTYKI!$B611)</f>
        <v>8</v>
      </c>
      <c r="AJ611" s="94">
        <f>SUMIFS('BAZA DANYCH'!$AB:$AB,'BAZA DANYCH'!$T:$T,AJ$564,'BAZA DANYCH'!$K:$K,$C611,'BAZA DANYCH'!$A:$A,$A611,'BAZA DANYCH'!$F:$F,STATYSTYKI!$B611)</f>
        <v>18</v>
      </c>
    </row>
    <row r="612" spans="1:36">
      <c r="A612" s="225" t="str">
        <f t="shared" ref="A612:C612" si="116">A383</f>
        <v>Psie Pole</v>
      </c>
      <c r="B612" s="225" t="str">
        <f t="shared" si="116"/>
        <v>p4_wjazd_A</v>
      </c>
      <c r="C612" s="225">
        <f t="shared" si="116"/>
        <v>911</v>
      </c>
      <c r="D612" s="217">
        <f t="shared" si="70"/>
        <v>335</v>
      </c>
      <c r="E612" s="94">
        <f>SUMIFS('BAZA DANYCH'!$AB:$AB,'BAZA DANYCH'!$T:$T,E$564,'BAZA DANYCH'!$K:$K,$C612,'BAZA DANYCH'!$A:$A,$A612,'BAZA DANYCH'!$F:$F,STATYSTYKI!$B612)</f>
        <v>9</v>
      </c>
      <c r="F612" s="94">
        <f>SUMIFS('BAZA DANYCH'!$AB:$AB,'BAZA DANYCH'!$T:$T,F$564,'BAZA DANYCH'!$K:$K,$C612,'BAZA DANYCH'!$A:$A,$A612,'BAZA DANYCH'!$F:$F,STATYSTYKI!$B612)</f>
        <v>0</v>
      </c>
      <c r="G612" s="94">
        <f>SUMIFS('BAZA DANYCH'!$AB:$AB,'BAZA DANYCH'!$T:$T,G$564,'BAZA DANYCH'!$K:$K,$C612,'BAZA DANYCH'!$A:$A,$A612,'BAZA DANYCH'!$F:$F,STATYSTYKI!$B612)</f>
        <v>0</v>
      </c>
      <c r="H612" s="94">
        <f>SUMIFS('BAZA DANYCH'!$AB:$AB,'BAZA DANYCH'!$T:$T,H$564,'BAZA DANYCH'!$K:$K,$C612,'BAZA DANYCH'!$A:$A,$A612,'BAZA DANYCH'!$F:$F,STATYSTYKI!$B612)</f>
        <v>36</v>
      </c>
      <c r="I612" s="94">
        <f>SUMIFS('BAZA DANYCH'!$AB:$AB,'BAZA DANYCH'!$T:$T,I$564,'BAZA DANYCH'!$K:$K,$C612,'BAZA DANYCH'!$A:$A,$A612,'BAZA DANYCH'!$F:$F,STATYSTYKI!$B612)</f>
        <v>0</v>
      </c>
      <c r="J612" s="94">
        <f>SUMIFS('BAZA DANYCH'!$AB:$AB,'BAZA DANYCH'!$T:$T,J$564,'BAZA DANYCH'!$K:$K,$C612,'BAZA DANYCH'!$A:$A,$A612,'BAZA DANYCH'!$F:$F,STATYSTYKI!$B612)</f>
        <v>72</v>
      </c>
      <c r="K612" s="94">
        <f>SUMIFS('BAZA DANYCH'!$AB:$AB,'BAZA DANYCH'!$T:$T,K$564,'BAZA DANYCH'!$K:$K,$C612,'BAZA DANYCH'!$A:$A,$A612,'BAZA DANYCH'!$F:$F,STATYSTYKI!$B612)</f>
        <v>0</v>
      </c>
      <c r="L612" s="94">
        <f>SUMIFS('BAZA DANYCH'!$AB:$AB,'BAZA DANYCH'!$T:$T,L$564,'BAZA DANYCH'!$K:$K,$C612,'BAZA DANYCH'!$A:$A,$A612,'BAZA DANYCH'!$F:$F,STATYSTYKI!$B612)</f>
        <v>36</v>
      </c>
      <c r="M612" s="94">
        <f>SUMIFS('BAZA DANYCH'!$AB:$AB,'BAZA DANYCH'!$T:$T,M$564,'BAZA DANYCH'!$K:$K,$C612,'BAZA DANYCH'!$A:$A,$A612,'BAZA DANYCH'!$F:$F,STATYSTYKI!$B612)</f>
        <v>20</v>
      </c>
      <c r="N612" s="94">
        <f>SUMIFS('BAZA DANYCH'!$AB:$AB,'BAZA DANYCH'!$T:$T,N$564,'BAZA DANYCH'!$K:$K,$C612,'BAZA DANYCH'!$A:$A,$A612,'BAZA DANYCH'!$F:$F,STATYSTYKI!$B612)</f>
        <v>0</v>
      </c>
      <c r="O612" s="94">
        <f>SUMIFS('BAZA DANYCH'!$AB:$AB,'BAZA DANYCH'!$T:$T,O$564,'BAZA DANYCH'!$K:$K,$C612,'BAZA DANYCH'!$A:$A,$A612,'BAZA DANYCH'!$F:$F,STATYSTYKI!$B612)</f>
        <v>14</v>
      </c>
      <c r="P612" s="94">
        <f>SUMIFS('BAZA DANYCH'!$AB:$AB,'BAZA DANYCH'!$T:$T,P$564,'BAZA DANYCH'!$K:$K,$C612,'BAZA DANYCH'!$A:$A,$A612,'BAZA DANYCH'!$F:$F,STATYSTYKI!$B612)</f>
        <v>0</v>
      </c>
      <c r="Q612" s="94">
        <f>SUMIFS('BAZA DANYCH'!$AB:$AB,'BAZA DANYCH'!$T:$T,Q$564,'BAZA DANYCH'!$K:$K,$C612,'BAZA DANYCH'!$A:$A,$A612,'BAZA DANYCH'!$F:$F,STATYSTYKI!$B612)</f>
        <v>36</v>
      </c>
      <c r="R612" s="94">
        <f>SUMIFS('BAZA DANYCH'!$AB:$AB,'BAZA DANYCH'!$T:$T,R$564,'BAZA DANYCH'!$K:$K,$C612,'BAZA DANYCH'!$A:$A,$A612,'BAZA DANYCH'!$F:$F,STATYSTYKI!$B612)</f>
        <v>0</v>
      </c>
      <c r="S612" s="94">
        <f>SUMIFS('BAZA DANYCH'!$AB:$AB,'BAZA DANYCH'!$T:$T,S$564,'BAZA DANYCH'!$K:$K,$C612,'BAZA DANYCH'!$A:$A,$A612,'BAZA DANYCH'!$F:$F,STATYSTYKI!$B612)</f>
        <v>0</v>
      </c>
      <c r="T612" s="94">
        <f>SUMIFS('BAZA DANYCH'!$AB:$AB,'BAZA DANYCH'!$T:$T,T$564,'BAZA DANYCH'!$K:$K,$C612,'BAZA DANYCH'!$A:$A,$A612,'BAZA DANYCH'!$F:$F,STATYSTYKI!$B612)</f>
        <v>20</v>
      </c>
      <c r="U612" s="94">
        <f>SUMIFS('BAZA DANYCH'!$AB:$AB,'BAZA DANYCH'!$T:$T,U$564,'BAZA DANYCH'!$K:$K,$C612,'BAZA DANYCH'!$A:$A,$A612,'BAZA DANYCH'!$F:$F,STATYSTYKI!$B612)</f>
        <v>0</v>
      </c>
      <c r="V612" s="94">
        <f>SUMIFS('BAZA DANYCH'!$AB:$AB,'BAZA DANYCH'!$T:$T,V$564,'BAZA DANYCH'!$K:$K,$C612,'BAZA DANYCH'!$A:$A,$A612,'BAZA DANYCH'!$F:$F,STATYSTYKI!$B612)</f>
        <v>10</v>
      </c>
      <c r="W612" s="94">
        <f>SUMIFS('BAZA DANYCH'!$AB:$AB,'BAZA DANYCH'!$T:$T,W$564,'BAZA DANYCH'!$K:$K,$C612,'BAZA DANYCH'!$A:$A,$A612,'BAZA DANYCH'!$F:$F,STATYSTYKI!$B612)</f>
        <v>10</v>
      </c>
      <c r="X612" s="94">
        <f>SUMIFS('BAZA DANYCH'!$AB:$AB,'BAZA DANYCH'!$T:$T,X$564,'BAZA DANYCH'!$K:$K,$C612,'BAZA DANYCH'!$A:$A,$A612,'BAZA DANYCH'!$F:$F,STATYSTYKI!$B612)</f>
        <v>10</v>
      </c>
      <c r="Y612" s="94">
        <f>SUMIFS('BAZA DANYCH'!$AB:$AB,'BAZA DANYCH'!$T:$T,Y$564,'BAZA DANYCH'!$K:$K,$C612,'BAZA DANYCH'!$A:$A,$A612,'BAZA DANYCH'!$F:$F,STATYSTYKI!$B612)</f>
        <v>14</v>
      </c>
      <c r="Z612" s="94">
        <f>SUMIFS('BAZA DANYCH'!$AB:$AB,'BAZA DANYCH'!$T:$T,Z$564,'BAZA DANYCH'!$K:$K,$C612,'BAZA DANYCH'!$A:$A,$A612,'BAZA DANYCH'!$F:$F,STATYSTYKI!$B612)</f>
        <v>0</v>
      </c>
      <c r="AA612" s="94">
        <f>SUMIFS('BAZA DANYCH'!$AB:$AB,'BAZA DANYCH'!$T:$T,AA$564,'BAZA DANYCH'!$K:$K,$C612,'BAZA DANYCH'!$A:$A,$A612,'BAZA DANYCH'!$F:$F,STATYSTYKI!$B612)</f>
        <v>10</v>
      </c>
      <c r="AB612" s="94">
        <f>SUMIFS('BAZA DANYCH'!$AB:$AB,'BAZA DANYCH'!$T:$T,AB$564,'BAZA DANYCH'!$K:$K,$C612,'BAZA DANYCH'!$A:$A,$A612,'BAZA DANYCH'!$F:$F,STATYSTYKI!$B612)</f>
        <v>0</v>
      </c>
      <c r="AC612" s="94">
        <f>SUMIFS('BAZA DANYCH'!$AB:$AB,'BAZA DANYCH'!$T:$T,AC$564,'BAZA DANYCH'!$K:$K,$C612,'BAZA DANYCH'!$A:$A,$A612,'BAZA DANYCH'!$F:$F,STATYSTYKI!$B612)</f>
        <v>0</v>
      </c>
      <c r="AD612" s="94">
        <f>SUMIFS('BAZA DANYCH'!$AB:$AB,'BAZA DANYCH'!$T:$T,AD$564,'BAZA DANYCH'!$K:$K,$C612,'BAZA DANYCH'!$A:$A,$A612,'BAZA DANYCH'!$F:$F,STATYSTYKI!$B612)</f>
        <v>20</v>
      </c>
      <c r="AE612" s="94">
        <f>SUMIFS('BAZA DANYCH'!$AB:$AB,'BAZA DANYCH'!$T:$T,AE$564,'BAZA DANYCH'!$K:$K,$C612,'BAZA DANYCH'!$A:$A,$A612,'BAZA DANYCH'!$F:$F,STATYSTYKI!$B612)</f>
        <v>0</v>
      </c>
      <c r="AF612" s="94">
        <f>SUMIFS('BAZA DANYCH'!$AB:$AB,'BAZA DANYCH'!$T:$T,AF$564,'BAZA DANYCH'!$K:$K,$C612,'BAZA DANYCH'!$A:$A,$A612,'BAZA DANYCH'!$F:$F,STATYSTYKI!$B612)</f>
        <v>4</v>
      </c>
      <c r="AG612" s="94">
        <f>SUMIFS('BAZA DANYCH'!$AB:$AB,'BAZA DANYCH'!$T:$T,AG$564,'BAZA DANYCH'!$K:$K,$C612,'BAZA DANYCH'!$A:$A,$A612,'BAZA DANYCH'!$F:$F,STATYSTYKI!$B612)</f>
        <v>4</v>
      </c>
      <c r="AH612" s="94">
        <f>SUMIFS('BAZA DANYCH'!$AB:$AB,'BAZA DANYCH'!$T:$T,AH$564,'BAZA DANYCH'!$K:$K,$C612,'BAZA DANYCH'!$A:$A,$A612,'BAZA DANYCH'!$F:$F,STATYSTYKI!$B612)</f>
        <v>0</v>
      </c>
      <c r="AI612" s="94">
        <f>SUMIFS('BAZA DANYCH'!$AB:$AB,'BAZA DANYCH'!$T:$T,AI$564,'BAZA DANYCH'!$K:$K,$C612,'BAZA DANYCH'!$A:$A,$A612,'BAZA DANYCH'!$F:$F,STATYSTYKI!$B612)</f>
        <v>10</v>
      </c>
      <c r="AJ612" s="94">
        <f>SUMIFS('BAZA DANYCH'!$AB:$AB,'BAZA DANYCH'!$T:$T,AJ$564,'BAZA DANYCH'!$K:$K,$C612,'BAZA DANYCH'!$A:$A,$A612,'BAZA DANYCH'!$F:$F,STATYSTYKI!$B612)</f>
        <v>0</v>
      </c>
    </row>
    <row r="613" spans="1:36">
      <c r="A613" s="225" t="str">
        <f t="shared" ref="A613:C613" si="117">A384</f>
        <v>Psie Pole</v>
      </c>
      <c r="B613" s="225" t="str">
        <f t="shared" si="117"/>
        <v>p4_wyjazd_A</v>
      </c>
      <c r="C613" s="225">
        <f t="shared" si="117"/>
        <v>911</v>
      </c>
      <c r="D613" s="217">
        <f t="shared" si="70"/>
        <v>231</v>
      </c>
      <c r="E613" s="94">
        <f>SUMIFS('BAZA DANYCH'!$AB:$AB,'BAZA DANYCH'!$T:$T,E$564,'BAZA DANYCH'!$K:$K,$C613,'BAZA DANYCH'!$A:$A,$A613,'BAZA DANYCH'!$F:$F,STATYSTYKI!$B613)</f>
        <v>0</v>
      </c>
      <c r="F613" s="94">
        <f>SUMIFS('BAZA DANYCH'!$AB:$AB,'BAZA DANYCH'!$T:$T,F$564,'BAZA DANYCH'!$K:$K,$C613,'BAZA DANYCH'!$A:$A,$A613,'BAZA DANYCH'!$F:$F,STATYSTYKI!$B613)</f>
        <v>0</v>
      </c>
      <c r="G613" s="94">
        <f>SUMIFS('BAZA DANYCH'!$AB:$AB,'BAZA DANYCH'!$T:$T,G$564,'BAZA DANYCH'!$K:$K,$C613,'BAZA DANYCH'!$A:$A,$A613,'BAZA DANYCH'!$F:$F,STATYSTYKI!$B613)</f>
        <v>8</v>
      </c>
      <c r="H613" s="94">
        <f>SUMIFS('BAZA DANYCH'!$AB:$AB,'BAZA DANYCH'!$T:$T,H$564,'BAZA DANYCH'!$K:$K,$C613,'BAZA DANYCH'!$A:$A,$A613,'BAZA DANYCH'!$F:$F,STATYSTYKI!$B613)</f>
        <v>0</v>
      </c>
      <c r="I613" s="94">
        <f>SUMIFS('BAZA DANYCH'!$AB:$AB,'BAZA DANYCH'!$T:$T,I$564,'BAZA DANYCH'!$K:$K,$C613,'BAZA DANYCH'!$A:$A,$A613,'BAZA DANYCH'!$F:$F,STATYSTYKI!$B613)</f>
        <v>8</v>
      </c>
      <c r="J613" s="94">
        <f>SUMIFS('BAZA DANYCH'!$AB:$AB,'BAZA DANYCH'!$T:$T,J$564,'BAZA DANYCH'!$K:$K,$C613,'BAZA DANYCH'!$A:$A,$A613,'BAZA DANYCH'!$F:$F,STATYSTYKI!$B613)</f>
        <v>0</v>
      </c>
      <c r="K613" s="94">
        <f>SUMIFS('BAZA DANYCH'!$AB:$AB,'BAZA DANYCH'!$T:$T,K$564,'BAZA DANYCH'!$K:$K,$C613,'BAZA DANYCH'!$A:$A,$A613,'BAZA DANYCH'!$F:$F,STATYSTYKI!$B613)</f>
        <v>4</v>
      </c>
      <c r="L613" s="94">
        <f>SUMIFS('BAZA DANYCH'!$AB:$AB,'BAZA DANYCH'!$T:$T,L$564,'BAZA DANYCH'!$K:$K,$C613,'BAZA DANYCH'!$A:$A,$A613,'BAZA DANYCH'!$F:$F,STATYSTYKI!$B613)</f>
        <v>8</v>
      </c>
      <c r="M613" s="94">
        <f>SUMIFS('BAZA DANYCH'!$AB:$AB,'BAZA DANYCH'!$T:$T,M$564,'BAZA DANYCH'!$K:$K,$C613,'BAZA DANYCH'!$A:$A,$A613,'BAZA DANYCH'!$F:$F,STATYSTYKI!$B613)</f>
        <v>0</v>
      </c>
      <c r="N613" s="94">
        <f>SUMIFS('BAZA DANYCH'!$AB:$AB,'BAZA DANYCH'!$T:$T,N$564,'BAZA DANYCH'!$K:$K,$C613,'BAZA DANYCH'!$A:$A,$A613,'BAZA DANYCH'!$F:$F,STATYSTYKI!$B613)</f>
        <v>8</v>
      </c>
      <c r="O613" s="94">
        <f>SUMIFS('BAZA DANYCH'!$AB:$AB,'BAZA DANYCH'!$T:$T,O$564,'BAZA DANYCH'!$K:$K,$C613,'BAZA DANYCH'!$A:$A,$A613,'BAZA DANYCH'!$F:$F,STATYSTYKI!$B613)</f>
        <v>0</v>
      </c>
      <c r="P613" s="94">
        <f>SUMIFS('BAZA DANYCH'!$AB:$AB,'BAZA DANYCH'!$T:$T,P$564,'BAZA DANYCH'!$K:$K,$C613,'BAZA DANYCH'!$A:$A,$A613,'BAZA DANYCH'!$F:$F,STATYSTYKI!$B613)</f>
        <v>0</v>
      </c>
      <c r="Q613" s="94">
        <f>SUMIFS('BAZA DANYCH'!$AB:$AB,'BAZA DANYCH'!$T:$T,Q$564,'BAZA DANYCH'!$K:$K,$C613,'BAZA DANYCH'!$A:$A,$A613,'BAZA DANYCH'!$F:$F,STATYSTYKI!$B613)</f>
        <v>0</v>
      </c>
      <c r="R613" s="94">
        <f>SUMIFS('BAZA DANYCH'!$AB:$AB,'BAZA DANYCH'!$T:$T,R$564,'BAZA DANYCH'!$K:$K,$C613,'BAZA DANYCH'!$A:$A,$A613,'BAZA DANYCH'!$F:$F,STATYSTYKI!$B613)</f>
        <v>8</v>
      </c>
      <c r="S613" s="94">
        <f>SUMIFS('BAZA DANYCH'!$AB:$AB,'BAZA DANYCH'!$T:$T,S$564,'BAZA DANYCH'!$K:$K,$C613,'BAZA DANYCH'!$A:$A,$A613,'BAZA DANYCH'!$F:$F,STATYSTYKI!$B613)</f>
        <v>0</v>
      </c>
      <c r="T613" s="94">
        <f>SUMIFS('BAZA DANYCH'!$AB:$AB,'BAZA DANYCH'!$T:$T,T$564,'BAZA DANYCH'!$K:$K,$C613,'BAZA DANYCH'!$A:$A,$A613,'BAZA DANYCH'!$F:$F,STATYSTYKI!$B613)</f>
        <v>0</v>
      </c>
      <c r="U613" s="94">
        <f>SUMIFS('BAZA DANYCH'!$AB:$AB,'BAZA DANYCH'!$T:$T,U$564,'BAZA DANYCH'!$K:$K,$C613,'BAZA DANYCH'!$A:$A,$A613,'BAZA DANYCH'!$F:$F,STATYSTYKI!$B613)</f>
        <v>14</v>
      </c>
      <c r="V613" s="94">
        <f>SUMIFS('BAZA DANYCH'!$AB:$AB,'BAZA DANYCH'!$T:$T,V$564,'BAZA DANYCH'!$K:$K,$C613,'BAZA DANYCH'!$A:$A,$A613,'BAZA DANYCH'!$F:$F,STATYSTYKI!$B613)</f>
        <v>0</v>
      </c>
      <c r="W613" s="94">
        <f>SUMIFS('BAZA DANYCH'!$AB:$AB,'BAZA DANYCH'!$T:$T,W$564,'BAZA DANYCH'!$K:$K,$C613,'BAZA DANYCH'!$A:$A,$A613,'BAZA DANYCH'!$F:$F,STATYSTYKI!$B613)</f>
        <v>0</v>
      </c>
      <c r="X613" s="94">
        <f>SUMIFS('BAZA DANYCH'!$AB:$AB,'BAZA DANYCH'!$T:$T,X$564,'BAZA DANYCH'!$K:$K,$C613,'BAZA DANYCH'!$A:$A,$A613,'BAZA DANYCH'!$F:$F,STATYSTYKI!$B613)</f>
        <v>18</v>
      </c>
      <c r="Y613" s="94">
        <f>SUMIFS('BAZA DANYCH'!$AB:$AB,'BAZA DANYCH'!$T:$T,Y$564,'BAZA DANYCH'!$K:$K,$C613,'BAZA DANYCH'!$A:$A,$A613,'BAZA DANYCH'!$F:$F,STATYSTYKI!$B613)</f>
        <v>0</v>
      </c>
      <c r="Z613" s="94">
        <f>SUMIFS('BAZA DANYCH'!$AB:$AB,'BAZA DANYCH'!$T:$T,Z$564,'BAZA DANYCH'!$K:$K,$C613,'BAZA DANYCH'!$A:$A,$A613,'BAZA DANYCH'!$F:$F,STATYSTYKI!$B613)</f>
        <v>39</v>
      </c>
      <c r="AA613" s="94">
        <f>SUMIFS('BAZA DANYCH'!$AB:$AB,'BAZA DANYCH'!$T:$T,AA$564,'BAZA DANYCH'!$K:$K,$C613,'BAZA DANYCH'!$A:$A,$A613,'BAZA DANYCH'!$F:$F,STATYSTYKI!$B613)</f>
        <v>18</v>
      </c>
      <c r="AB613" s="94">
        <f>SUMIFS('BAZA DANYCH'!$AB:$AB,'BAZA DANYCH'!$T:$T,AB$564,'BAZA DANYCH'!$K:$K,$C613,'BAZA DANYCH'!$A:$A,$A613,'BAZA DANYCH'!$F:$F,STATYSTYKI!$B613)</f>
        <v>0</v>
      </c>
      <c r="AC613" s="94">
        <f>SUMIFS('BAZA DANYCH'!$AB:$AB,'BAZA DANYCH'!$T:$T,AC$564,'BAZA DANYCH'!$K:$K,$C613,'BAZA DANYCH'!$A:$A,$A613,'BAZA DANYCH'!$F:$F,STATYSTYKI!$B613)</f>
        <v>0</v>
      </c>
      <c r="AD613" s="94">
        <f>SUMIFS('BAZA DANYCH'!$AB:$AB,'BAZA DANYCH'!$T:$T,AD$564,'BAZA DANYCH'!$K:$K,$C613,'BAZA DANYCH'!$A:$A,$A613,'BAZA DANYCH'!$F:$F,STATYSTYKI!$B613)</f>
        <v>0</v>
      </c>
      <c r="AE613" s="94">
        <f>SUMIFS('BAZA DANYCH'!$AB:$AB,'BAZA DANYCH'!$T:$T,AE$564,'BAZA DANYCH'!$K:$K,$C613,'BAZA DANYCH'!$A:$A,$A613,'BAZA DANYCH'!$F:$F,STATYSTYKI!$B613)</f>
        <v>0</v>
      </c>
      <c r="AF613" s="94">
        <f>SUMIFS('BAZA DANYCH'!$AB:$AB,'BAZA DANYCH'!$T:$T,AF$564,'BAZA DANYCH'!$K:$K,$C613,'BAZA DANYCH'!$A:$A,$A613,'BAZA DANYCH'!$F:$F,STATYSTYKI!$B613)</f>
        <v>18</v>
      </c>
      <c r="AG613" s="94">
        <f>SUMIFS('BAZA DANYCH'!$AB:$AB,'BAZA DANYCH'!$T:$T,AG$564,'BAZA DANYCH'!$K:$K,$C613,'BAZA DANYCH'!$A:$A,$A613,'BAZA DANYCH'!$F:$F,STATYSTYKI!$B613)</f>
        <v>0</v>
      </c>
      <c r="AH613" s="94">
        <f>SUMIFS('BAZA DANYCH'!$AB:$AB,'BAZA DANYCH'!$T:$T,AH$564,'BAZA DANYCH'!$K:$K,$C613,'BAZA DANYCH'!$A:$A,$A613,'BAZA DANYCH'!$F:$F,STATYSTYKI!$B613)</f>
        <v>0</v>
      </c>
      <c r="AI613" s="94">
        <f>SUMIFS('BAZA DANYCH'!$AB:$AB,'BAZA DANYCH'!$T:$T,AI$564,'BAZA DANYCH'!$K:$K,$C613,'BAZA DANYCH'!$A:$A,$A613,'BAZA DANYCH'!$F:$F,STATYSTYKI!$B613)</f>
        <v>55</v>
      </c>
      <c r="AJ613" s="94">
        <f>SUMIFS('BAZA DANYCH'!$AB:$AB,'BAZA DANYCH'!$T:$T,AJ$564,'BAZA DANYCH'!$K:$K,$C613,'BAZA DANYCH'!$A:$A,$A613,'BAZA DANYCH'!$F:$F,STATYSTYKI!$B613)</f>
        <v>25</v>
      </c>
    </row>
    <row r="614" spans="1:36">
      <c r="A614" s="225" t="str">
        <f t="shared" ref="A614:C614" si="118">A385</f>
        <v>Psie Pole</v>
      </c>
      <c r="B614" s="225" t="str">
        <f t="shared" si="118"/>
        <v>p6_A</v>
      </c>
      <c r="C614" s="225">
        <f t="shared" si="118"/>
        <v>911</v>
      </c>
      <c r="D614" s="217">
        <f t="shared" si="70"/>
        <v>753</v>
      </c>
      <c r="E614" s="94">
        <f>SUMIFS('BAZA DANYCH'!$AB:$AB,'BAZA DANYCH'!$T:$T,E$564,'BAZA DANYCH'!$K:$K,$C614,'BAZA DANYCH'!$A:$A,$A614,'BAZA DANYCH'!$F:$F,STATYSTYKI!$B614)</f>
        <v>0</v>
      </c>
      <c r="F614" s="94">
        <f>SUMIFS('BAZA DANYCH'!$AB:$AB,'BAZA DANYCH'!$T:$T,F$564,'BAZA DANYCH'!$K:$K,$C614,'BAZA DANYCH'!$A:$A,$A614,'BAZA DANYCH'!$F:$F,STATYSTYKI!$B614)</f>
        <v>0</v>
      </c>
      <c r="G614" s="94">
        <f>SUMIFS('BAZA DANYCH'!$AB:$AB,'BAZA DANYCH'!$T:$T,G$564,'BAZA DANYCH'!$K:$K,$C614,'BAZA DANYCH'!$A:$A,$A614,'BAZA DANYCH'!$F:$F,STATYSTYKI!$B614)</f>
        <v>56</v>
      </c>
      <c r="H614" s="94">
        <f>SUMIFS('BAZA DANYCH'!$AB:$AB,'BAZA DANYCH'!$T:$T,H$564,'BAZA DANYCH'!$K:$K,$C614,'BAZA DANYCH'!$A:$A,$A614,'BAZA DANYCH'!$F:$F,STATYSTYKI!$B614)</f>
        <v>0</v>
      </c>
      <c r="I614" s="94">
        <f>SUMIFS('BAZA DANYCH'!$AB:$AB,'BAZA DANYCH'!$T:$T,I$564,'BAZA DANYCH'!$K:$K,$C614,'BAZA DANYCH'!$A:$A,$A614,'BAZA DANYCH'!$F:$F,STATYSTYKI!$B614)</f>
        <v>106</v>
      </c>
      <c r="J614" s="94">
        <f>SUMIFS('BAZA DANYCH'!$AB:$AB,'BAZA DANYCH'!$T:$T,J$564,'BAZA DANYCH'!$K:$K,$C614,'BAZA DANYCH'!$A:$A,$A614,'BAZA DANYCH'!$F:$F,STATYSTYKI!$B614)</f>
        <v>20</v>
      </c>
      <c r="K614" s="94">
        <f>SUMIFS('BAZA DANYCH'!$AB:$AB,'BAZA DANYCH'!$T:$T,K$564,'BAZA DANYCH'!$K:$K,$C614,'BAZA DANYCH'!$A:$A,$A614,'BAZA DANYCH'!$F:$F,STATYSTYKI!$B614)</f>
        <v>20</v>
      </c>
      <c r="L614" s="94">
        <f>SUMIFS('BAZA DANYCH'!$AB:$AB,'BAZA DANYCH'!$T:$T,L$564,'BAZA DANYCH'!$K:$K,$C614,'BAZA DANYCH'!$A:$A,$A614,'BAZA DANYCH'!$F:$F,STATYSTYKI!$B614)</f>
        <v>50</v>
      </c>
      <c r="M614" s="94">
        <f>SUMIFS('BAZA DANYCH'!$AB:$AB,'BAZA DANYCH'!$T:$T,M$564,'BAZA DANYCH'!$K:$K,$C614,'BAZA DANYCH'!$A:$A,$A614,'BAZA DANYCH'!$F:$F,STATYSTYKI!$B614)</f>
        <v>10</v>
      </c>
      <c r="N614" s="94">
        <f>SUMIFS('BAZA DANYCH'!$AB:$AB,'BAZA DANYCH'!$T:$T,N$564,'BAZA DANYCH'!$K:$K,$C614,'BAZA DANYCH'!$A:$A,$A614,'BAZA DANYCH'!$F:$F,STATYSTYKI!$B614)</f>
        <v>25</v>
      </c>
      <c r="O614" s="94">
        <f>SUMIFS('BAZA DANYCH'!$AB:$AB,'BAZA DANYCH'!$T:$T,O$564,'BAZA DANYCH'!$K:$K,$C614,'BAZA DANYCH'!$A:$A,$A614,'BAZA DANYCH'!$F:$F,STATYSTYKI!$B614)</f>
        <v>20</v>
      </c>
      <c r="P614" s="94">
        <f>SUMIFS('BAZA DANYCH'!$AB:$AB,'BAZA DANYCH'!$T:$T,P$564,'BAZA DANYCH'!$K:$K,$C614,'BAZA DANYCH'!$A:$A,$A614,'BAZA DANYCH'!$F:$F,STATYSTYKI!$B614)</f>
        <v>36</v>
      </c>
      <c r="Q614" s="94">
        <f>SUMIFS('BAZA DANYCH'!$AB:$AB,'BAZA DANYCH'!$T:$T,Q$564,'BAZA DANYCH'!$K:$K,$C614,'BAZA DANYCH'!$A:$A,$A614,'BAZA DANYCH'!$F:$F,STATYSTYKI!$B614)</f>
        <v>10</v>
      </c>
      <c r="R614" s="94">
        <f>SUMIFS('BAZA DANYCH'!$AB:$AB,'BAZA DANYCH'!$T:$T,R$564,'BAZA DANYCH'!$K:$K,$C614,'BAZA DANYCH'!$A:$A,$A614,'BAZA DANYCH'!$F:$F,STATYSTYKI!$B614)</f>
        <v>0</v>
      </c>
      <c r="S614" s="94">
        <f>SUMIFS('BAZA DANYCH'!$AB:$AB,'BAZA DANYCH'!$T:$T,S$564,'BAZA DANYCH'!$K:$K,$C614,'BAZA DANYCH'!$A:$A,$A614,'BAZA DANYCH'!$F:$F,STATYSTYKI!$B614)</f>
        <v>10</v>
      </c>
      <c r="T614" s="94">
        <f>SUMIFS('BAZA DANYCH'!$AB:$AB,'BAZA DANYCH'!$T:$T,T$564,'BAZA DANYCH'!$K:$K,$C614,'BAZA DANYCH'!$A:$A,$A614,'BAZA DANYCH'!$F:$F,STATYSTYKI!$B614)</f>
        <v>70</v>
      </c>
      <c r="U614" s="94">
        <f>SUMIFS('BAZA DANYCH'!$AB:$AB,'BAZA DANYCH'!$T:$T,U$564,'BAZA DANYCH'!$K:$K,$C614,'BAZA DANYCH'!$A:$A,$A614,'BAZA DANYCH'!$F:$F,STATYSTYKI!$B614)</f>
        <v>30</v>
      </c>
      <c r="V614" s="94">
        <f>SUMIFS('BAZA DANYCH'!$AB:$AB,'BAZA DANYCH'!$T:$T,V$564,'BAZA DANYCH'!$K:$K,$C614,'BAZA DANYCH'!$A:$A,$A614,'BAZA DANYCH'!$F:$F,STATYSTYKI!$B614)</f>
        <v>35</v>
      </c>
      <c r="W614" s="94">
        <f>SUMIFS('BAZA DANYCH'!$AB:$AB,'BAZA DANYCH'!$T:$T,W$564,'BAZA DANYCH'!$K:$K,$C614,'BAZA DANYCH'!$A:$A,$A614,'BAZA DANYCH'!$F:$F,STATYSTYKI!$B614)</f>
        <v>0</v>
      </c>
      <c r="X614" s="94">
        <f>SUMIFS('BAZA DANYCH'!$AB:$AB,'BAZA DANYCH'!$T:$T,X$564,'BAZA DANYCH'!$K:$K,$C614,'BAZA DANYCH'!$A:$A,$A614,'BAZA DANYCH'!$F:$F,STATYSTYKI!$B614)</f>
        <v>50</v>
      </c>
      <c r="Y614" s="94">
        <f>SUMIFS('BAZA DANYCH'!$AB:$AB,'BAZA DANYCH'!$T:$T,Y$564,'BAZA DANYCH'!$K:$K,$C614,'BAZA DANYCH'!$A:$A,$A614,'BAZA DANYCH'!$F:$F,STATYSTYKI!$B614)</f>
        <v>4</v>
      </c>
      <c r="Z614" s="94">
        <f>SUMIFS('BAZA DANYCH'!$AB:$AB,'BAZA DANYCH'!$T:$T,Z$564,'BAZA DANYCH'!$K:$K,$C614,'BAZA DANYCH'!$A:$A,$A614,'BAZA DANYCH'!$F:$F,STATYSTYKI!$B614)</f>
        <v>46</v>
      </c>
      <c r="AA614" s="94">
        <f>SUMIFS('BAZA DANYCH'!$AB:$AB,'BAZA DANYCH'!$T:$T,AA$564,'BAZA DANYCH'!$K:$K,$C614,'BAZA DANYCH'!$A:$A,$A614,'BAZA DANYCH'!$F:$F,STATYSTYKI!$B614)</f>
        <v>0</v>
      </c>
      <c r="AB614" s="94">
        <f>SUMIFS('BAZA DANYCH'!$AB:$AB,'BAZA DANYCH'!$T:$T,AB$564,'BAZA DANYCH'!$K:$K,$C614,'BAZA DANYCH'!$A:$A,$A614,'BAZA DANYCH'!$F:$F,STATYSTYKI!$B614)</f>
        <v>0</v>
      </c>
      <c r="AC614" s="94">
        <f>SUMIFS('BAZA DANYCH'!$AB:$AB,'BAZA DANYCH'!$T:$T,AC$564,'BAZA DANYCH'!$K:$K,$C614,'BAZA DANYCH'!$A:$A,$A614,'BAZA DANYCH'!$F:$F,STATYSTYKI!$B614)</f>
        <v>0</v>
      </c>
      <c r="AD614" s="94">
        <f>SUMIFS('BAZA DANYCH'!$AB:$AB,'BAZA DANYCH'!$T:$T,AD$564,'BAZA DANYCH'!$K:$K,$C614,'BAZA DANYCH'!$A:$A,$A614,'BAZA DANYCH'!$F:$F,STATYSTYKI!$B614)</f>
        <v>26</v>
      </c>
      <c r="AE614" s="94">
        <f>SUMIFS('BAZA DANYCH'!$AB:$AB,'BAZA DANYCH'!$T:$T,AE$564,'BAZA DANYCH'!$K:$K,$C614,'BAZA DANYCH'!$A:$A,$A614,'BAZA DANYCH'!$F:$F,STATYSTYKI!$B614)</f>
        <v>0</v>
      </c>
      <c r="AF614" s="94">
        <f>SUMIFS('BAZA DANYCH'!$AB:$AB,'BAZA DANYCH'!$T:$T,AF$564,'BAZA DANYCH'!$K:$K,$C614,'BAZA DANYCH'!$A:$A,$A614,'BAZA DANYCH'!$F:$F,STATYSTYKI!$B614)</f>
        <v>4</v>
      </c>
      <c r="AG614" s="94">
        <f>SUMIFS('BAZA DANYCH'!$AB:$AB,'BAZA DANYCH'!$T:$T,AG$564,'BAZA DANYCH'!$K:$K,$C614,'BAZA DANYCH'!$A:$A,$A614,'BAZA DANYCH'!$F:$F,STATYSTYKI!$B614)</f>
        <v>74</v>
      </c>
      <c r="AH614" s="94">
        <f>SUMIFS('BAZA DANYCH'!$AB:$AB,'BAZA DANYCH'!$T:$T,AH$564,'BAZA DANYCH'!$K:$K,$C614,'BAZA DANYCH'!$A:$A,$A614,'BAZA DANYCH'!$F:$F,STATYSTYKI!$B614)</f>
        <v>10</v>
      </c>
      <c r="AI614" s="94">
        <f>SUMIFS('BAZA DANYCH'!$AB:$AB,'BAZA DANYCH'!$T:$T,AI$564,'BAZA DANYCH'!$K:$K,$C614,'BAZA DANYCH'!$A:$A,$A614,'BAZA DANYCH'!$F:$F,STATYSTYKI!$B614)</f>
        <v>16</v>
      </c>
      <c r="AJ614" s="94">
        <f>SUMIFS('BAZA DANYCH'!$AB:$AB,'BAZA DANYCH'!$T:$T,AJ$564,'BAZA DANYCH'!$K:$K,$C614,'BAZA DANYCH'!$A:$A,$A614,'BAZA DANYCH'!$F:$F,STATYSTYKI!$B614)</f>
        <v>25</v>
      </c>
    </row>
    <row r="615" spans="1:36">
      <c r="A615" s="225" t="str">
        <f t="shared" ref="A615:C615" si="119">A386</f>
        <v>Psie Pole</v>
      </c>
      <c r="B615" s="225" t="str">
        <f t="shared" si="119"/>
        <v>p4_wjazd_A</v>
      </c>
      <c r="C615" s="225">
        <f t="shared" si="119"/>
        <v>914</v>
      </c>
      <c r="D615" s="217">
        <f t="shared" si="70"/>
        <v>132</v>
      </c>
      <c r="E615" s="94">
        <f>SUMIFS('BAZA DANYCH'!$AB:$AB,'BAZA DANYCH'!$T:$T,E$564,'BAZA DANYCH'!$K:$K,$C615,'BAZA DANYCH'!$A:$A,$A615,'BAZA DANYCH'!$F:$F,STATYSTYKI!$B615)</f>
        <v>0</v>
      </c>
      <c r="F615" s="94">
        <f>SUMIFS('BAZA DANYCH'!$AB:$AB,'BAZA DANYCH'!$T:$T,F$564,'BAZA DANYCH'!$K:$K,$C615,'BAZA DANYCH'!$A:$A,$A615,'BAZA DANYCH'!$F:$F,STATYSTYKI!$B615)</f>
        <v>0</v>
      </c>
      <c r="G615" s="94">
        <f>SUMIFS('BAZA DANYCH'!$AB:$AB,'BAZA DANYCH'!$T:$T,G$564,'BAZA DANYCH'!$K:$K,$C615,'BAZA DANYCH'!$A:$A,$A615,'BAZA DANYCH'!$F:$F,STATYSTYKI!$B615)</f>
        <v>20</v>
      </c>
      <c r="H615" s="94">
        <f>SUMIFS('BAZA DANYCH'!$AB:$AB,'BAZA DANYCH'!$T:$T,H$564,'BAZA DANYCH'!$K:$K,$C615,'BAZA DANYCH'!$A:$A,$A615,'BAZA DANYCH'!$F:$F,STATYSTYKI!$B615)</f>
        <v>0</v>
      </c>
      <c r="I615" s="94">
        <f>SUMIFS('BAZA DANYCH'!$AB:$AB,'BAZA DANYCH'!$T:$T,I$564,'BAZA DANYCH'!$K:$K,$C615,'BAZA DANYCH'!$A:$A,$A615,'BAZA DANYCH'!$F:$F,STATYSTYKI!$B615)</f>
        <v>0</v>
      </c>
      <c r="J615" s="94">
        <f>SUMIFS('BAZA DANYCH'!$AB:$AB,'BAZA DANYCH'!$T:$T,J$564,'BAZA DANYCH'!$K:$K,$C615,'BAZA DANYCH'!$A:$A,$A615,'BAZA DANYCH'!$F:$F,STATYSTYKI!$B615)</f>
        <v>0</v>
      </c>
      <c r="K615" s="94">
        <f>SUMIFS('BAZA DANYCH'!$AB:$AB,'BAZA DANYCH'!$T:$T,K$564,'BAZA DANYCH'!$K:$K,$C615,'BAZA DANYCH'!$A:$A,$A615,'BAZA DANYCH'!$F:$F,STATYSTYKI!$B615)</f>
        <v>10</v>
      </c>
      <c r="L615" s="94">
        <f>SUMIFS('BAZA DANYCH'!$AB:$AB,'BAZA DANYCH'!$T:$T,L$564,'BAZA DANYCH'!$K:$K,$C615,'BAZA DANYCH'!$A:$A,$A615,'BAZA DANYCH'!$F:$F,STATYSTYKI!$B615)</f>
        <v>0</v>
      </c>
      <c r="M615" s="94">
        <f>SUMIFS('BAZA DANYCH'!$AB:$AB,'BAZA DANYCH'!$T:$T,M$564,'BAZA DANYCH'!$K:$K,$C615,'BAZA DANYCH'!$A:$A,$A615,'BAZA DANYCH'!$F:$F,STATYSTYKI!$B615)</f>
        <v>0</v>
      </c>
      <c r="N615" s="94">
        <f>SUMIFS('BAZA DANYCH'!$AB:$AB,'BAZA DANYCH'!$T:$T,N$564,'BAZA DANYCH'!$K:$K,$C615,'BAZA DANYCH'!$A:$A,$A615,'BAZA DANYCH'!$F:$F,STATYSTYKI!$B615)</f>
        <v>0</v>
      </c>
      <c r="O615" s="94">
        <f>SUMIFS('BAZA DANYCH'!$AB:$AB,'BAZA DANYCH'!$T:$T,O$564,'BAZA DANYCH'!$K:$K,$C615,'BAZA DANYCH'!$A:$A,$A615,'BAZA DANYCH'!$F:$F,STATYSTYKI!$B615)</f>
        <v>16</v>
      </c>
      <c r="P615" s="94">
        <f>SUMIFS('BAZA DANYCH'!$AB:$AB,'BAZA DANYCH'!$T:$T,P$564,'BAZA DANYCH'!$K:$K,$C615,'BAZA DANYCH'!$A:$A,$A615,'BAZA DANYCH'!$F:$F,STATYSTYKI!$B615)</f>
        <v>0</v>
      </c>
      <c r="Q615" s="94">
        <f>SUMIFS('BAZA DANYCH'!$AB:$AB,'BAZA DANYCH'!$T:$T,Q$564,'BAZA DANYCH'!$K:$K,$C615,'BAZA DANYCH'!$A:$A,$A615,'BAZA DANYCH'!$F:$F,STATYSTYKI!$B615)</f>
        <v>0</v>
      </c>
      <c r="R615" s="94">
        <f>SUMIFS('BAZA DANYCH'!$AB:$AB,'BAZA DANYCH'!$T:$T,R$564,'BAZA DANYCH'!$K:$K,$C615,'BAZA DANYCH'!$A:$A,$A615,'BAZA DANYCH'!$F:$F,STATYSTYKI!$B615)</f>
        <v>0</v>
      </c>
      <c r="S615" s="94">
        <f>SUMIFS('BAZA DANYCH'!$AB:$AB,'BAZA DANYCH'!$T:$T,S$564,'BAZA DANYCH'!$K:$K,$C615,'BAZA DANYCH'!$A:$A,$A615,'BAZA DANYCH'!$F:$F,STATYSTYKI!$B615)</f>
        <v>0</v>
      </c>
      <c r="T615" s="94">
        <f>SUMIFS('BAZA DANYCH'!$AB:$AB,'BAZA DANYCH'!$T:$T,T$564,'BAZA DANYCH'!$K:$K,$C615,'BAZA DANYCH'!$A:$A,$A615,'BAZA DANYCH'!$F:$F,STATYSTYKI!$B615)</f>
        <v>36</v>
      </c>
      <c r="U615" s="94">
        <f>SUMIFS('BAZA DANYCH'!$AB:$AB,'BAZA DANYCH'!$T:$T,U$564,'BAZA DANYCH'!$K:$K,$C615,'BAZA DANYCH'!$A:$A,$A615,'BAZA DANYCH'!$F:$F,STATYSTYKI!$B615)</f>
        <v>0</v>
      </c>
      <c r="V615" s="94">
        <f>SUMIFS('BAZA DANYCH'!$AB:$AB,'BAZA DANYCH'!$T:$T,V$564,'BAZA DANYCH'!$K:$K,$C615,'BAZA DANYCH'!$A:$A,$A615,'BAZA DANYCH'!$F:$F,STATYSTYKI!$B615)</f>
        <v>0</v>
      </c>
      <c r="W615" s="94">
        <f>SUMIFS('BAZA DANYCH'!$AB:$AB,'BAZA DANYCH'!$T:$T,W$564,'BAZA DANYCH'!$K:$K,$C615,'BAZA DANYCH'!$A:$A,$A615,'BAZA DANYCH'!$F:$F,STATYSTYKI!$B615)</f>
        <v>36</v>
      </c>
      <c r="X615" s="94">
        <f>SUMIFS('BAZA DANYCH'!$AB:$AB,'BAZA DANYCH'!$T:$T,X$564,'BAZA DANYCH'!$K:$K,$C615,'BAZA DANYCH'!$A:$A,$A615,'BAZA DANYCH'!$F:$F,STATYSTYKI!$B615)</f>
        <v>0</v>
      </c>
      <c r="Y615" s="94">
        <f>SUMIFS('BAZA DANYCH'!$AB:$AB,'BAZA DANYCH'!$T:$T,Y$564,'BAZA DANYCH'!$K:$K,$C615,'BAZA DANYCH'!$A:$A,$A615,'BAZA DANYCH'!$F:$F,STATYSTYKI!$B615)</f>
        <v>0</v>
      </c>
      <c r="Z615" s="94">
        <f>SUMIFS('BAZA DANYCH'!$AB:$AB,'BAZA DANYCH'!$T:$T,Z$564,'BAZA DANYCH'!$K:$K,$C615,'BAZA DANYCH'!$A:$A,$A615,'BAZA DANYCH'!$F:$F,STATYSTYKI!$B615)</f>
        <v>0</v>
      </c>
      <c r="AA615" s="94">
        <f>SUMIFS('BAZA DANYCH'!$AB:$AB,'BAZA DANYCH'!$T:$T,AA$564,'BAZA DANYCH'!$K:$K,$C615,'BAZA DANYCH'!$A:$A,$A615,'BAZA DANYCH'!$F:$F,STATYSTYKI!$B615)</f>
        <v>0</v>
      </c>
      <c r="AB615" s="94">
        <f>SUMIFS('BAZA DANYCH'!$AB:$AB,'BAZA DANYCH'!$T:$T,AB$564,'BAZA DANYCH'!$K:$K,$C615,'BAZA DANYCH'!$A:$A,$A615,'BAZA DANYCH'!$F:$F,STATYSTYKI!$B615)</f>
        <v>0</v>
      </c>
      <c r="AC615" s="94">
        <f>SUMIFS('BAZA DANYCH'!$AB:$AB,'BAZA DANYCH'!$T:$T,AC$564,'BAZA DANYCH'!$K:$K,$C615,'BAZA DANYCH'!$A:$A,$A615,'BAZA DANYCH'!$F:$F,STATYSTYKI!$B615)</f>
        <v>0</v>
      </c>
      <c r="AD615" s="94">
        <f>SUMIFS('BAZA DANYCH'!$AB:$AB,'BAZA DANYCH'!$T:$T,AD$564,'BAZA DANYCH'!$K:$K,$C615,'BAZA DANYCH'!$A:$A,$A615,'BAZA DANYCH'!$F:$F,STATYSTYKI!$B615)</f>
        <v>0</v>
      </c>
      <c r="AE615" s="94">
        <f>SUMIFS('BAZA DANYCH'!$AB:$AB,'BAZA DANYCH'!$T:$T,AE$564,'BAZA DANYCH'!$K:$K,$C615,'BAZA DANYCH'!$A:$A,$A615,'BAZA DANYCH'!$F:$F,STATYSTYKI!$B615)</f>
        <v>10</v>
      </c>
      <c r="AF615" s="94">
        <f>SUMIFS('BAZA DANYCH'!$AB:$AB,'BAZA DANYCH'!$T:$T,AF$564,'BAZA DANYCH'!$K:$K,$C615,'BAZA DANYCH'!$A:$A,$A615,'BAZA DANYCH'!$F:$F,STATYSTYKI!$B615)</f>
        <v>0</v>
      </c>
      <c r="AG615" s="94">
        <f>SUMIFS('BAZA DANYCH'!$AB:$AB,'BAZA DANYCH'!$T:$T,AG$564,'BAZA DANYCH'!$K:$K,$C615,'BAZA DANYCH'!$A:$A,$A615,'BAZA DANYCH'!$F:$F,STATYSTYKI!$B615)</f>
        <v>0</v>
      </c>
      <c r="AH615" s="94">
        <f>SUMIFS('BAZA DANYCH'!$AB:$AB,'BAZA DANYCH'!$T:$T,AH$564,'BAZA DANYCH'!$K:$K,$C615,'BAZA DANYCH'!$A:$A,$A615,'BAZA DANYCH'!$F:$F,STATYSTYKI!$B615)</f>
        <v>0</v>
      </c>
      <c r="AI615" s="94">
        <f>SUMIFS('BAZA DANYCH'!$AB:$AB,'BAZA DANYCH'!$T:$T,AI$564,'BAZA DANYCH'!$K:$K,$C615,'BAZA DANYCH'!$A:$A,$A615,'BAZA DANYCH'!$F:$F,STATYSTYKI!$B615)</f>
        <v>0</v>
      </c>
      <c r="AJ615" s="94">
        <f>SUMIFS('BAZA DANYCH'!$AB:$AB,'BAZA DANYCH'!$T:$T,AJ$564,'BAZA DANYCH'!$K:$K,$C615,'BAZA DANYCH'!$A:$A,$A615,'BAZA DANYCH'!$F:$F,STATYSTYKI!$B615)</f>
        <v>4</v>
      </c>
    </row>
    <row r="616" spans="1:36">
      <c r="A616" s="225" t="str">
        <f t="shared" ref="A616:C616" si="120">A387</f>
        <v>Psie Pole</v>
      </c>
      <c r="B616" s="225" t="str">
        <f t="shared" si="120"/>
        <v>p4_wyjazd_A</v>
      </c>
      <c r="C616" s="225">
        <f t="shared" si="120"/>
        <v>914</v>
      </c>
      <c r="D616" s="217">
        <f t="shared" si="70"/>
        <v>124</v>
      </c>
      <c r="E616" s="94">
        <f>SUMIFS('BAZA DANYCH'!$AB:$AB,'BAZA DANYCH'!$T:$T,E$564,'BAZA DANYCH'!$K:$K,$C616,'BAZA DANYCH'!$A:$A,$A616,'BAZA DANYCH'!$F:$F,STATYSTYKI!$B616)</f>
        <v>0</v>
      </c>
      <c r="F616" s="94">
        <f>SUMIFS('BAZA DANYCH'!$AB:$AB,'BAZA DANYCH'!$T:$T,F$564,'BAZA DANYCH'!$K:$K,$C616,'BAZA DANYCH'!$A:$A,$A616,'BAZA DANYCH'!$F:$F,STATYSTYKI!$B616)</f>
        <v>0</v>
      </c>
      <c r="G616" s="94">
        <f>SUMIFS('BAZA DANYCH'!$AB:$AB,'BAZA DANYCH'!$T:$T,G$564,'BAZA DANYCH'!$K:$K,$C616,'BAZA DANYCH'!$A:$A,$A616,'BAZA DANYCH'!$F:$F,STATYSTYKI!$B616)</f>
        <v>0</v>
      </c>
      <c r="H616" s="94">
        <f>SUMIFS('BAZA DANYCH'!$AB:$AB,'BAZA DANYCH'!$T:$T,H$564,'BAZA DANYCH'!$K:$K,$C616,'BAZA DANYCH'!$A:$A,$A616,'BAZA DANYCH'!$F:$F,STATYSTYKI!$B616)</f>
        <v>0</v>
      </c>
      <c r="I616" s="94">
        <f>SUMIFS('BAZA DANYCH'!$AB:$AB,'BAZA DANYCH'!$T:$T,I$564,'BAZA DANYCH'!$K:$K,$C616,'BAZA DANYCH'!$A:$A,$A616,'BAZA DANYCH'!$F:$F,STATYSTYKI!$B616)</f>
        <v>0</v>
      </c>
      <c r="J616" s="94">
        <f>SUMIFS('BAZA DANYCH'!$AB:$AB,'BAZA DANYCH'!$T:$T,J$564,'BAZA DANYCH'!$K:$K,$C616,'BAZA DANYCH'!$A:$A,$A616,'BAZA DANYCH'!$F:$F,STATYSTYKI!$B616)</f>
        <v>9</v>
      </c>
      <c r="K616" s="94">
        <f>SUMIFS('BAZA DANYCH'!$AB:$AB,'BAZA DANYCH'!$T:$T,K$564,'BAZA DANYCH'!$K:$K,$C616,'BAZA DANYCH'!$A:$A,$A616,'BAZA DANYCH'!$F:$F,STATYSTYKI!$B616)</f>
        <v>0</v>
      </c>
      <c r="L616" s="94">
        <f>SUMIFS('BAZA DANYCH'!$AB:$AB,'BAZA DANYCH'!$T:$T,L$564,'BAZA DANYCH'!$K:$K,$C616,'BAZA DANYCH'!$A:$A,$A616,'BAZA DANYCH'!$F:$F,STATYSTYKI!$B616)</f>
        <v>0</v>
      </c>
      <c r="M616" s="94">
        <f>SUMIFS('BAZA DANYCH'!$AB:$AB,'BAZA DANYCH'!$T:$T,M$564,'BAZA DANYCH'!$K:$K,$C616,'BAZA DANYCH'!$A:$A,$A616,'BAZA DANYCH'!$F:$F,STATYSTYKI!$B616)</f>
        <v>0</v>
      </c>
      <c r="N616" s="94">
        <f>SUMIFS('BAZA DANYCH'!$AB:$AB,'BAZA DANYCH'!$T:$T,N$564,'BAZA DANYCH'!$K:$K,$C616,'BAZA DANYCH'!$A:$A,$A616,'BAZA DANYCH'!$F:$F,STATYSTYKI!$B616)</f>
        <v>0</v>
      </c>
      <c r="O616" s="94">
        <f>SUMIFS('BAZA DANYCH'!$AB:$AB,'BAZA DANYCH'!$T:$T,O$564,'BAZA DANYCH'!$K:$K,$C616,'BAZA DANYCH'!$A:$A,$A616,'BAZA DANYCH'!$F:$F,STATYSTYKI!$B616)</f>
        <v>18</v>
      </c>
      <c r="P616" s="94">
        <f>SUMIFS('BAZA DANYCH'!$AB:$AB,'BAZA DANYCH'!$T:$T,P$564,'BAZA DANYCH'!$K:$K,$C616,'BAZA DANYCH'!$A:$A,$A616,'BAZA DANYCH'!$F:$F,STATYSTYKI!$B616)</f>
        <v>0</v>
      </c>
      <c r="Q616" s="94">
        <f>SUMIFS('BAZA DANYCH'!$AB:$AB,'BAZA DANYCH'!$T:$T,Q$564,'BAZA DANYCH'!$K:$K,$C616,'BAZA DANYCH'!$A:$A,$A616,'BAZA DANYCH'!$F:$F,STATYSTYKI!$B616)</f>
        <v>0</v>
      </c>
      <c r="R616" s="94">
        <f>SUMIFS('BAZA DANYCH'!$AB:$AB,'BAZA DANYCH'!$T:$T,R$564,'BAZA DANYCH'!$K:$K,$C616,'BAZA DANYCH'!$A:$A,$A616,'BAZA DANYCH'!$F:$F,STATYSTYKI!$B616)</f>
        <v>0</v>
      </c>
      <c r="S616" s="94">
        <f>SUMIFS('BAZA DANYCH'!$AB:$AB,'BAZA DANYCH'!$T:$T,S$564,'BAZA DANYCH'!$K:$K,$C616,'BAZA DANYCH'!$A:$A,$A616,'BAZA DANYCH'!$F:$F,STATYSTYKI!$B616)</f>
        <v>0</v>
      </c>
      <c r="T616" s="94">
        <f>SUMIFS('BAZA DANYCH'!$AB:$AB,'BAZA DANYCH'!$T:$T,T$564,'BAZA DANYCH'!$K:$K,$C616,'BAZA DANYCH'!$A:$A,$A616,'BAZA DANYCH'!$F:$F,STATYSTYKI!$B616)</f>
        <v>0</v>
      </c>
      <c r="U616" s="94">
        <f>SUMIFS('BAZA DANYCH'!$AB:$AB,'BAZA DANYCH'!$T:$T,U$564,'BAZA DANYCH'!$K:$K,$C616,'BAZA DANYCH'!$A:$A,$A616,'BAZA DANYCH'!$F:$F,STATYSTYKI!$B616)</f>
        <v>0</v>
      </c>
      <c r="V616" s="94">
        <f>SUMIFS('BAZA DANYCH'!$AB:$AB,'BAZA DANYCH'!$T:$T,V$564,'BAZA DANYCH'!$K:$K,$C616,'BAZA DANYCH'!$A:$A,$A616,'BAZA DANYCH'!$F:$F,STATYSTYKI!$B616)</f>
        <v>0</v>
      </c>
      <c r="W616" s="94">
        <f>SUMIFS('BAZA DANYCH'!$AB:$AB,'BAZA DANYCH'!$T:$T,W$564,'BAZA DANYCH'!$K:$K,$C616,'BAZA DANYCH'!$A:$A,$A616,'BAZA DANYCH'!$F:$F,STATYSTYKI!$B616)</f>
        <v>0</v>
      </c>
      <c r="X616" s="94">
        <f>SUMIFS('BAZA DANYCH'!$AB:$AB,'BAZA DANYCH'!$T:$T,X$564,'BAZA DANYCH'!$K:$K,$C616,'BAZA DANYCH'!$A:$A,$A616,'BAZA DANYCH'!$F:$F,STATYSTYKI!$B616)</f>
        <v>0</v>
      </c>
      <c r="Y616" s="94">
        <f>SUMIFS('BAZA DANYCH'!$AB:$AB,'BAZA DANYCH'!$T:$T,Y$564,'BAZA DANYCH'!$K:$K,$C616,'BAZA DANYCH'!$A:$A,$A616,'BAZA DANYCH'!$F:$F,STATYSTYKI!$B616)</f>
        <v>0</v>
      </c>
      <c r="Z616" s="94">
        <f>SUMIFS('BAZA DANYCH'!$AB:$AB,'BAZA DANYCH'!$T:$T,Z$564,'BAZA DANYCH'!$K:$K,$C616,'BAZA DANYCH'!$A:$A,$A616,'BAZA DANYCH'!$F:$F,STATYSTYKI!$B616)</f>
        <v>0</v>
      </c>
      <c r="AA616" s="94">
        <f>SUMIFS('BAZA DANYCH'!$AB:$AB,'BAZA DANYCH'!$T:$T,AA$564,'BAZA DANYCH'!$K:$K,$C616,'BAZA DANYCH'!$A:$A,$A616,'BAZA DANYCH'!$F:$F,STATYSTYKI!$B616)</f>
        <v>0</v>
      </c>
      <c r="AB616" s="94">
        <f>SUMIFS('BAZA DANYCH'!$AB:$AB,'BAZA DANYCH'!$T:$T,AB$564,'BAZA DANYCH'!$K:$K,$C616,'BAZA DANYCH'!$A:$A,$A616,'BAZA DANYCH'!$F:$F,STATYSTYKI!$B616)</f>
        <v>0</v>
      </c>
      <c r="AC616" s="94">
        <f>SUMIFS('BAZA DANYCH'!$AB:$AB,'BAZA DANYCH'!$T:$T,AC$564,'BAZA DANYCH'!$K:$K,$C616,'BAZA DANYCH'!$A:$A,$A616,'BAZA DANYCH'!$F:$F,STATYSTYKI!$B616)</f>
        <v>0</v>
      </c>
      <c r="AD616" s="94">
        <f>SUMIFS('BAZA DANYCH'!$AB:$AB,'BAZA DANYCH'!$T:$T,AD$564,'BAZA DANYCH'!$K:$K,$C616,'BAZA DANYCH'!$A:$A,$A616,'BAZA DANYCH'!$F:$F,STATYSTYKI!$B616)</f>
        <v>61</v>
      </c>
      <c r="AE616" s="94">
        <f>SUMIFS('BAZA DANYCH'!$AB:$AB,'BAZA DANYCH'!$T:$T,AE$564,'BAZA DANYCH'!$K:$K,$C616,'BAZA DANYCH'!$A:$A,$A616,'BAZA DANYCH'!$F:$F,STATYSTYKI!$B616)</f>
        <v>0</v>
      </c>
      <c r="AF616" s="94">
        <f>SUMIFS('BAZA DANYCH'!$AB:$AB,'BAZA DANYCH'!$T:$T,AF$564,'BAZA DANYCH'!$K:$K,$C616,'BAZA DANYCH'!$A:$A,$A616,'BAZA DANYCH'!$F:$F,STATYSTYKI!$B616)</f>
        <v>0</v>
      </c>
      <c r="AG616" s="94">
        <f>SUMIFS('BAZA DANYCH'!$AB:$AB,'BAZA DANYCH'!$T:$T,AG$564,'BAZA DANYCH'!$K:$K,$C616,'BAZA DANYCH'!$A:$A,$A616,'BAZA DANYCH'!$F:$F,STATYSTYKI!$B616)</f>
        <v>0</v>
      </c>
      <c r="AH616" s="94">
        <f>SUMIFS('BAZA DANYCH'!$AB:$AB,'BAZA DANYCH'!$T:$T,AH$564,'BAZA DANYCH'!$K:$K,$C616,'BAZA DANYCH'!$A:$A,$A616,'BAZA DANYCH'!$F:$F,STATYSTYKI!$B616)</f>
        <v>36</v>
      </c>
      <c r="AI616" s="94">
        <f>SUMIFS('BAZA DANYCH'!$AB:$AB,'BAZA DANYCH'!$T:$T,AI$564,'BAZA DANYCH'!$K:$K,$C616,'BAZA DANYCH'!$A:$A,$A616,'BAZA DANYCH'!$F:$F,STATYSTYKI!$B616)</f>
        <v>0</v>
      </c>
      <c r="AJ616" s="94">
        <f>SUMIFS('BAZA DANYCH'!$AB:$AB,'BAZA DANYCH'!$T:$T,AJ$564,'BAZA DANYCH'!$K:$K,$C616,'BAZA DANYCH'!$A:$A,$A616,'BAZA DANYCH'!$F:$F,STATYSTYKI!$B616)</f>
        <v>0</v>
      </c>
    </row>
    <row r="617" spans="1:36">
      <c r="A617" s="225" t="str">
        <f t="shared" ref="A617:C617" si="121">A388</f>
        <v>Psie Pole</v>
      </c>
      <c r="B617" s="225" t="str">
        <f t="shared" si="121"/>
        <v>p33_A</v>
      </c>
      <c r="C617" s="225">
        <f t="shared" si="121"/>
        <v>914</v>
      </c>
      <c r="D617" s="217">
        <f t="shared" si="70"/>
        <v>259</v>
      </c>
      <c r="E617" s="94">
        <f>SUMIFS('BAZA DANYCH'!$AB:$AB,'BAZA DANYCH'!$T:$T,E$564,'BAZA DANYCH'!$K:$K,$C617,'BAZA DANYCH'!$A:$A,$A617,'BAZA DANYCH'!$F:$F,STATYSTYKI!$B617)</f>
        <v>0</v>
      </c>
      <c r="F617" s="94">
        <f>SUMIFS('BAZA DANYCH'!$AB:$AB,'BAZA DANYCH'!$T:$T,F$564,'BAZA DANYCH'!$K:$K,$C617,'BAZA DANYCH'!$A:$A,$A617,'BAZA DANYCH'!$F:$F,STATYSTYKI!$B617)</f>
        <v>9</v>
      </c>
      <c r="G617" s="94">
        <f>SUMIFS('BAZA DANYCH'!$AB:$AB,'BAZA DANYCH'!$T:$T,G$564,'BAZA DANYCH'!$K:$K,$C617,'BAZA DANYCH'!$A:$A,$A617,'BAZA DANYCH'!$F:$F,STATYSTYKI!$B617)</f>
        <v>0</v>
      </c>
      <c r="H617" s="94">
        <f>SUMIFS('BAZA DANYCH'!$AB:$AB,'BAZA DANYCH'!$T:$T,H$564,'BAZA DANYCH'!$K:$K,$C617,'BAZA DANYCH'!$A:$A,$A617,'BAZA DANYCH'!$F:$F,STATYSTYKI!$B617)</f>
        <v>0</v>
      </c>
      <c r="I617" s="94">
        <f>SUMIFS('BAZA DANYCH'!$AB:$AB,'BAZA DANYCH'!$T:$T,I$564,'BAZA DANYCH'!$K:$K,$C617,'BAZA DANYCH'!$A:$A,$A617,'BAZA DANYCH'!$F:$F,STATYSTYKI!$B617)</f>
        <v>0</v>
      </c>
      <c r="J617" s="94">
        <f>SUMIFS('BAZA DANYCH'!$AB:$AB,'BAZA DANYCH'!$T:$T,J$564,'BAZA DANYCH'!$K:$K,$C617,'BAZA DANYCH'!$A:$A,$A617,'BAZA DANYCH'!$F:$F,STATYSTYKI!$B617)</f>
        <v>50</v>
      </c>
      <c r="K617" s="94">
        <f>SUMIFS('BAZA DANYCH'!$AB:$AB,'BAZA DANYCH'!$T:$T,K$564,'BAZA DANYCH'!$K:$K,$C617,'BAZA DANYCH'!$A:$A,$A617,'BAZA DANYCH'!$F:$F,STATYSTYKI!$B617)</f>
        <v>16</v>
      </c>
      <c r="L617" s="94">
        <f>SUMIFS('BAZA DANYCH'!$AB:$AB,'BAZA DANYCH'!$T:$T,L$564,'BAZA DANYCH'!$K:$K,$C617,'BAZA DANYCH'!$A:$A,$A617,'BAZA DANYCH'!$F:$F,STATYSTYKI!$B617)</f>
        <v>0</v>
      </c>
      <c r="M617" s="94">
        <f>SUMIFS('BAZA DANYCH'!$AB:$AB,'BAZA DANYCH'!$T:$T,M$564,'BAZA DANYCH'!$K:$K,$C617,'BAZA DANYCH'!$A:$A,$A617,'BAZA DANYCH'!$F:$F,STATYSTYKI!$B617)</f>
        <v>0</v>
      </c>
      <c r="N617" s="94">
        <f>SUMIFS('BAZA DANYCH'!$AB:$AB,'BAZA DANYCH'!$T:$T,N$564,'BAZA DANYCH'!$K:$K,$C617,'BAZA DANYCH'!$A:$A,$A617,'BAZA DANYCH'!$F:$F,STATYSTYKI!$B617)</f>
        <v>0</v>
      </c>
      <c r="O617" s="94">
        <f>SUMIFS('BAZA DANYCH'!$AB:$AB,'BAZA DANYCH'!$T:$T,O$564,'BAZA DANYCH'!$K:$K,$C617,'BAZA DANYCH'!$A:$A,$A617,'BAZA DANYCH'!$F:$F,STATYSTYKI!$B617)</f>
        <v>0</v>
      </c>
      <c r="P617" s="94">
        <f>SUMIFS('BAZA DANYCH'!$AB:$AB,'BAZA DANYCH'!$T:$T,P$564,'BAZA DANYCH'!$K:$K,$C617,'BAZA DANYCH'!$A:$A,$A617,'BAZA DANYCH'!$F:$F,STATYSTYKI!$B617)</f>
        <v>10</v>
      </c>
      <c r="Q617" s="94">
        <f>SUMIFS('BAZA DANYCH'!$AB:$AB,'BAZA DANYCH'!$T:$T,Q$564,'BAZA DANYCH'!$K:$K,$C617,'BAZA DANYCH'!$A:$A,$A617,'BAZA DANYCH'!$F:$F,STATYSTYKI!$B617)</f>
        <v>0</v>
      </c>
      <c r="R617" s="94">
        <f>SUMIFS('BAZA DANYCH'!$AB:$AB,'BAZA DANYCH'!$T:$T,R$564,'BAZA DANYCH'!$K:$K,$C617,'BAZA DANYCH'!$A:$A,$A617,'BAZA DANYCH'!$F:$F,STATYSTYKI!$B617)</f>
        <v>29</v>
      </c>
      <c r="S617" s="94">
        <f>SUMIFS('BAZA DANYCH'!$AB:$AB,'BAZA DANYCH'!$T:$T,S$564,'BAZA DANYCH'!$K:$K,$C617,'BAZA DANYCH'!$A:$A,$A617,'BAZA DANYCH'!$F:$F,STATYSTYKI!$B617)</f>
        <v>10</v>
      </c>
      <c r="T617" s="94">
        <f>SUMIFS('BAZA DANYCH'!$AB:$AB,'BAZA DANYCH'!$T:$T,T$564,'BAZA DANYCH'!$K:$K,$C617,'BAZA DANYCH'!$A:$A,$A617,'BAZA DANYCH'!$F:$F,STATYSTYKI!$B617)</f>
        <v>0</v>
      </c>
      <c r="U617" s="94">
        <f>SUMIFS('BAZA DANYCH'!$AB:$AB,'BAZA DANYCH'!$T:$T,U$564,'BAZA DANYCH'!$K:$K,$C617,'BAZA DANYCH'!$A:$A,$A617,'BAZA DANYCH'!$F:$F,STATYSTYKI!$B617)</f>
        <v>0</v>
      </c>
      <c r="V617" s="94">
        <f>SUMIFS('BAZA DANYCH'!$AB:$AB,'BAZA DANYCH'!$T:$T,V$564,'BAZA DANYCH'!$K:$K,$C617,'BAZA DANYCH'!$A:$A,$A617,'BAZA DANYCH'!$F:$F,STATYSTYKI!$B617)</f>
        <v>18</v>
      </c>
      <c r="W617" s="94">
        <f>SUMIFS('BAZA DANYCH'!$AB:$AB,'BAZA DANYCH'!$T:$T,W$564,'BAZA DANYCH'!$K:$K,$C617,'BAZA DANYCH'!$A:$A,$A617,'BAZA DANYCH'!$F:$F,STATYSTYKI!$B617)</f>
        <v>0</v>
      </c>
      <c r="X617" s="94">
        <f>SUMIFS('BAZA DANYCH'!$AB:$AB,'BAZA DANYCH'!$T:$T,X$564,'BAZA DANYCH'!$K:$K,$C617,'BAZA DANYCH'!$A:$A,$A617,'BAZA DANYCH'!$F:$F,STATYSTYKI!$B617)</f>
        <v>0</v>
      </c>
      <c r="Y617" s="94">
        <f>SUMIFS('BAZA DANYCH'!$AB:$AB,'BAZA DANYCH'!$T:$T,Y$564,'BAZA DANYCH'!$K:$K,$C617,'BAZA DANYCH'!$A:$A,$A617,'BAZA DANYCH'!$F:$F,STATYSTYKI!$B617)</f>
        <v>0</v>
      </c>
      <c r="Z617" s="94">
        <f>SUMIFS('BAZA DANYCH'!$AB:$AB,'BAZA DANYCH'!$T:$T,Z$564,'BAZA DANYCH'!$K:$K,$C617,'BAZA DANYCH'!$A:$A,$A617,'BAZA DANYCH'!$F:$F,STATYSTYKI!$B617)</f>
        <v>50</v>
      </c>
      <c r="AA617" s="94">
        <f>SUMIFS('BAZA DANYCH'!$AB:$AB,'BAZA DANYCH'!$T:$T,AA$564,'BAZA DANYCH'!$K:$K,$C617,'BAZA DANYCH'!$A:$A,$A617,'BAZA DANYCH'!$F:$F,STATYSTYKI!$B617)</f>
        <v>0</v>
      </c>
      <c r="AB617" s="94">
        <f>SUMIFS('BAZA DANYCH'!$AB:$AB,'BAZA DANYCH'!$T:$T,AB$564,'BAZA DANYCH'!$K:$K,$C617,'BAZA DANYCH'!$A:$A,$A617,'BAZA DANYCH'!$F:$F,STATYSTYKI!$B617)</f>
        <v>0</v>
      </c>
      <c r="AC617" s="94">
        <f>SUMIFS('BAZA DANYCH'!$AB:$AB,'BAZA DANYCH'!$T:$T,AC$564,'BAZA DANYCH'!$K:$K,$C617,'BAZA DANYCH'!$A:$A,$A617,'BAZA DANYCH'!$F:$F,STATYSTYKI!$B617)</f>
        <v>0</v>
      </c>
      <c r="AD617" s="94">
        <f>SUMIFS('BAZA DANYCH'!$AB:$AB,'BAZA DANYCH'!$T:$T,AD$564,'BAZA DANYCH'!$K:$K,$C617,'BAZA DANYCH'!$A:$A,$A617,'BAZA DANYCH'!$F:$F,STATYSTYKI!$B617)</f>
        <v>18</v>
      </c>
      <c r="AE617" s="94">
        <f>SUMIFS('BAZA DANYCH'!$AB:$AB,'BAZA DANYCH'!$T:$T,AE$564,'BAZA DANYCH'!$K:$K,$C617,'BAZA DANYCH'!$A:$A,$A617,'BAZA DANYCH'!$F:$F,STATYSTYKI!$B617)</f>
        <v>36</v>
      </c>
      <c r="AF617" s="94">
        <f>SUMIFS('BAZA DANYCH'!$AB:$AB,'BAZA DANYCH'!$T:$T,AF$564,'BAZA DANYCH'!$K:$K,$C617,'BAZA DANYCH'!$A:$A,$A617,'BAZA DANYCH'!$F:$F,STATYSTYKI!$B617)</f>
        <v>0</v>
      </c>
      <c r="AG617" s="94">
        <f>SUMIFS('BAZA DANYCH'!$AB:$AB,'BAZA DANYCH'!$T:$T,AG$564,'BAZA DANYCH'!$K:$K,$C617,'BAZA DANYCH'!$A:$A,$A617,'BAZA DANYCH'!$F:$F,STATYSTYKI!$B617)</f>
        <v>0</v>
      </c>
      <c r="AH617" s="94">
        <f>SUMIFS('BAZA DANYCH'!$AB:$AB,'BAZA DANYCH'!$T:$T,AH$564,'BAZA DANYCH'!$K:$K,$C617,'BAZA DANYCH'!$A:$A,$A617,'BAZA DANYCH'!$F:$F,STATYSTYKI!$B617)</f>
        <v>0</v>
      </c>
      <c r="AI617" s="94">
        <f>SUMIFS('BAZA DANYCH'!$AB:$AB,'BAZA DANYCH'!$T:$T,AI$564,'BAZA DANYCH'!$K:$K,$C617,'BAZA DANYCH'!$A:$A,$A617,'BAZA DANYCH'!$F:$F,STATYSTYKI!$B617)</f>
        <v>13</v>
      </c>
      <c r="AJ617" s="94">
        <f>SUMIFS('BAZA DANYCH'!$AB:$AB,'BAZA DANYCH'!$T:$T,AJ$564,'BAZA DANYCH'!$K:$K,$C617,'BAZA DANYCH'!$A:$A,$A617,'BAZA DANYCH'!$F:$F,STATYSTYKI!$B617)</f>
        <v>0</v>
      </c>
    </row>
    <row r="618" spans="1:36">
      <c r="A618" s="225" t="str">
        <f t="shared" ref="A618:C618" si="122">A389</f>
        <v>Leśnica</v>
      </c>
      <c r="B618" s="225" t="str">
        <f t="shared" si="122"/>
        <v>p27_A</v>
      </c>
      <c r="C618" s="225">
        <f t="shared" si="122"/>
        <v>917</v>
      </c>
      <c r="D618" s="217">
        <f t="shared" si="70"/>
        <v>166</v>
      </c>
      <c r="E618" s="94">
        <f>SUMIFS('BAZA DANYCH'!$AB:$AB,'BAZA DANYCH'!$T:$T,E$564,'BAZA DANYCH'!$K:$K,$C618,'BAZA DANYCH'!$A:$A,$A618,'BAZA DANYCH'!$F:$F,STATYSTYKI!$B618)</f>
        <v>0</v>
      </c>
      <c r="F618" s="94">
        <f>SUMIFS('BAZA DANYCH'!$AB:$AB,'BAZA DANYCH'!$T:$T,F$564,'BAZA DANYCH'!$K:$K,$C618,'BAZA DANYCH'!$A:$A,$A618,'BAZA DANYCH'!$F:$F,STATYSTYKI!$B618)</f>
        <v>0</v>
      </c>
      <c r="G618" s="94">
        <f>SUMIFS('BAZA DANYCH'!$AB:$AB,'BAZA DANYCH'!$T:$T,G$564,'BAZA DANYCH'!$K:$K,$C618,'BAZA DANYCH'!$A:$A,$A618,'BAZA DANYCH'!$F:$F,STATYSTYKI!$B618)</f>
        <v>0</v>
      </c>
      <c r="H618" s="94">
        <f>SUMIFS('BAZA DANYCH'!$AB:$AB,'BAZA DANYCH'!$T:$T,H$564,'BAZA DANYCH'!$K:$K,$C618,'BAZA DANYCH'!$A:$A,$A618,'BAZA DANYCH'!$F:$F,STATYSTYKI!$B618)</f>
        <v>0</v>
      </c>
      <c r="I618" s="94">
        <f>SUMIFS('BAZA DANYCH'!$AB:$AB,'BAZA DANYCH'!$T:$T,I$564,'BAZA DANYCH'!$K:$K,$C618,'BAZA DANYCH'!$A:$A,$A618,'BAZA DANYCH'!$F:$F,STATYSTYKI!$B618)</f>
        <v>30</v>
      </c>
      <c r="J618" s="94">
        <f>SUMIFS('BAZA DANYCH'!$AB:$AB,'BAZA DANYCH'!$T:$T,J$564,'BAZA DANYCH'!$K:$K,$C618,'BAZA DANYCH'!$A:$A,$A618,'BAZA DANYCH'!$F:$F,STATYSTYKI!$B618)</f>
        <v>0</v>
      </c>
      <c r="K618" s="94">
        <f>SUMIFS('BAZA DANYCH'!$AB:$AB,'BAZA DANYCH'!$T:$T,K$564,'BAZA DANYCH'!$K:$K,$C618,'BAZA DANYCH'!$A:$A,$A618,'BAZA DANYCH'!$F:$F,STATYSTYKI!$B618)</f>
        <v>0</v>
      </c>
      <c r="L618" s="94">
        <f>SUMIFS('BAZA DANYCH'!$AB:$AB,'BAZA DANYCH'!$T:$T,L$564,'BAZA DANYCH'!$K:$K,$C618,'BAZA DANYCH'!$A:$A,$A618,'BAZA DANYCH'!$F:$F,STATYSTYKI!$B618)</f>
        <v>0</v>
      </c>
      <c r="M618" s="94">
        <f>SUMIFS('BAZA DANYCH'!$AB:$AB,'BAZA DANYCH'!$T:$T,M$564,'BAZA DANYCH'!$K:$K,$C618,'BAZA DANYCH'!$A:$A,$A618,'BAZA DANYCH'!$F:$F,STATYSTYKI!$B618)</f>
        <v>0</v>
      </c>
      <c r="N618" s="94">
        <f>SUMIFS('BAZA DANYCH'!$AB:$AB,'BAZA DANYCH'!$T:$T,N$564,'BAZA DANYCH'!$K:$K,$C618,'BAZA DANYCH'!$A:$A,$A618,'BAZA DANYCH'!$F:$F,STATYSTYKI!$B618)</f>
        <v>0</v>
      </c>
      <c r="O618" s="94">
        <f>SUMIFS('BAZA DANYCH'!$AB:$AB,'BAZA DANYCH'!$T:$T,O$564,'BAZA DANYCH'!$K:$K,$C618,'BAZA DANYCH'!$A:$A,$A618,'BAZA DANYCH'!$F:$F,STATYSTYKI!$B618)</f>
        <v>0</v>
      </c>
      <c r="P618" s="94">
        <f>SUMIFS('BAZA DANYCH'!$AB:$AB,'BAZA DANYCH'!$T:$T,P$564,'BAZA DANYCH'!$K:$K,$C618,'BAZA DANYCH'!$A:$A,$A618,'BAZA DANYCH'!$F:$F,STATYSTYKI!$B618)</f>
        <v>0</v>
      </c>
      <c r="Q618" s="94">
        <f>SUMIFS('BAZA DANYCH'!$AB:$AB,'BAZA DANYCH'!$T:$T,Q$564,'BAZA DANYCH'!$K:$K,$C618,'BAZA DANYCH'!$A:$A,$A618,'BAZA DANYCH'!$F:$F,STATYSTYKI!$B618)</f>
        <v>0</v>
      </c>
      <c r="R618" s="94">
        <f>SUMIFS('BAZA DANYCH'!$AB:$AB,'BAZA DANYCH'!$T:$T,R$564,'BAZA DANYCH'!$K:$K,$C618,'BAZA DANYCH'!$A:$A,$A618,'BAZA DANYCH'!$F:$F,STATYSTYKI!$B618)</f>
        <v>0</v>
      </c>
      <c r="S618" s="94">
        <f>SUMIFS('BAZA DANYCH'!$AB:$AB,'BAZA DANYCH'!$T:$T,S$564,'BAZA DANYCH'!$K:$K,$C618,'BAZA DANYCH'!$A:$A,$A618,'BAZA DANYCH'!$F:$F,STATYSTYKI!$B618)</f>
        <v>10</v>
      </c>
      <c r="T618" s="94">
        <f>SUMIFS('BAZA DANYCH'!$AB:$AB,'BAZA DANYCH'!$T:$T,T$564,'BAZA DANYCH'!$K:$K,$C618,'BAZA DANYCH'!$A:$A,$A618,'BAZA DANYCH'!$F:$F,STATYSTYKI!$B618)</f>
        <v>20</v>
      </c>
      <c r="U618" s="94">
        <f>SUMIFS('BAZA DANYCH'!$AB:$AB,'BAZA DANYCH'!$T:$T,U$564,'BAZA DANYCH'!$K:$K,$C618,'BAZA DANYCH'!$A:$A,$A618,'BAZA DANYCH'!$F:$F,STATYSTYKI!$B618)</f>
        <v>0</v>
      </c>
      <c r="V618" s="94">
        <f>SUMIFS('BAZA DANYCH'!$AB:$AB,'BAZA DANYCH'!$T:$T,V$564,'BAZA DANYCH'!$K:$K,$C618,'BAZA DANYCH'!$A:$A,$A618,'BAZA DANYCH'!$F:$F,STATYSTYKI!$B618)</f>
        <v>0</v>
      </c>
      <c r="W618" s="94">
        <f>SUMIFS('BAZA DANYCH'!$AB:$AB,'BAZA DANYCH'!$T:$T,W$564,'BAZA DANYCH'!$K:$K,$C618,'BAZA DANYCH'!$A:$A,$A618,'BAZA DANYCH'!$F:$F,STATYSTYKI!$B618)</f>
        <v>0</v>
      </c>
      <c r="X618" s="94">
        <f>SUMIFS('BAZA DANYCH'!$AB:$AB,'BAZA DANYCH'!$T:$T,X$564,'BAZA DANYCH'!$K:$K,$C618,'BAZA DANYCH'!$A:$A,$A618,'BAZA DANYCH'!$F:$F,STATYSTYKI!$B618)</f>
        <v>0</v>
      </c>
      <c r="Y618" s="94">
        <f>SUMIFS('BAZA DANYCH'!$AB:$AB,'BAZA DANYCH'!$T:$T,Y$564,'BAZA DANYCH'!$K:$K,$C618,'BAZA DANYCH'!$A:$A,$A618,'BAZA DANYCH'!$F:$F,STATYSTYKI!$B618)</f>
        <v>0</v>
      </c>
      <c r="Z618" s="94">
        <f>SUMIFS('BAZA DANYCH'!$AB:$AB,'BAZA DANYCH'!$T:$T,Z$564,'BAZA DANYCH'!$K:$K,$C618,'BAZA DANYCH'!$A:$A,$A618,'BAZA DANYCH'!$F:$F,STATYSTYKI!$B618)</f>
        <v>0</v>
      </c>
      <c r="AA618" s="94">
        <f>SUMIFS('BAZA DANYCH'!$AB:$AB,'BAZA DANYCH'!$T:$T,AA$564,'BAZA DANYCH'!$K:$K,$C618,'BAZA DANYCH'!$A:$A,$A618,'BAZA DANYCH'!$F:$F,STATYSTYKI!$B618)</f>
        <v>0</v>
      </c>
      <c r="AB618" s="94">
        <f>SUMIFS('BAZA DANYCH'!$AB:$AB,'BAZA DANYCH'!$T:$T,AB$564,'BAZA DANYCH'!$K:$K,$C618,'BAZA DANYCH'!$A:$A,$A618,'BAZA DANYCH'!$F:$F,STATYSTYKI!$B618)</f>
        <v>0</v>
      </c>
      <c r="AC618" s="94">
        <f>SUMIFS('BAZA DANYCH'!$AB:$AB,'BAZA DANYCH'!$T:$T,AC$564,'BAZA DANYCH'!$K:$K,$C618,'BAZA DANYCH'!$A:$A,$A618,'BAZA DANYCH'!$F:$F,STATYSTYKI!$B618)</f>
        <v>0</v>
      </c>
      <c r="AD618" s="94">
        <f>SUMIFS('BAZA DANYCH'!$AB:$AB,'BAZA DANYCH'!$T:$T,AD$564,'BAZA DANYCH'!$K:$K,$C618,'BAZA DANYCH'!$A:$A,$A618,'BAZA DANYCH'!$F:$F,STATYSTYKI!$B618)</f>
        <v>36</v>
      </c>
      <c r="AE618" s="94">
        <f>SUMIFS('BAZA DANYCH'!$AB:$AB,'BAZA DANYCH'!$T:$T,AE$564,'BAZA DANYCH'!$K:$K,$C618,'BAZA DANYCH'!$A:$A,$A618,'BAZA DANYCH'!$F:$F,STATYSTYKI!$B618)</f>
        <v>0</v>
      </c>
      <c r="AF618" s="94">
        <f>SUMIFS('BAZA DANYCH'!$AB:$AB,'BAZA DANYCH'!$T:$T,AF$564,'BAZA DANYCH'!$K:$K,$C618,'BAZA DANYCH'!$A:$A,$A618,'BAZA DANYCH'!$F:$F,STATYSTYKI!$B618)</f>
        <v>40</v>
      </c>
      <c r="AG618" s="94">
        <f>SUMIFS('BAZA DANYCH'!$AB:$AB,'BAZA DANYCH'!$T:$T,AG$564,'BAZA DANYCH'!$K:$K,$C618,'BAZA DANYCH'!$A:$A,$A618,'BAZA DANYCH'!$F:$F,STATYSTYKI!$B618)</f>
        <v>0</v>
      </c>
      <c r="AH618" s="94">
        <f>SUMIFS('BAZA DANYCH'!$AB:$AB,'BAZA DANYCH'!$T:$T,AH$564,'BAZA DANYCH'!$K:$K,$C618,'BAZA DANYCH'!$A:$A,$A618,'BAZA DANYCH'!$F:$F,STATYSTYKI!$B618)</f>
        <v>10</v>
      </c>
      <c r="AI618" s="94">
        <f>SUMIFS('BAZA DANYCH'!$AB:$AB,'BAZA DANYCH'!$T:$T,AI$564,'BAZA DANYCH'!$K:$K,$C618,'BAZA DANYCH'!$A:$A,$A618,'BAZA DANYCH'!$F:$F,STATYSTYKI!$B618)</f>
        <v>0</v>
      </c>
      <c r="AJ618" s="94">
        <f>SUMIFS('BAZA DANYCH'!$AB:$AB,'BAZA DANYCH'!$T:$T,AJ$564,'BAZA DANYCH'!$K:$K,$C618,'BAZA DANYCH'!$A:$A,$A618,'BAZA DANYCH'!$F:$F,STATYSTYKI!$B618)</f>
        <v>20</v>
      </c>
    </row>
    <row r="619" spans="1:36">
      <c r="A619" s="225" t="str">
        <f t="shared" ref="A619:C619" si="123">A390</f>
        <v>Psie Pole</v>
      </c>
      <c r="B619" s="225" t="str">
        <f t="shared" si="123"/>
        <v>p4_wjazd_A</v>
      </c>
      <c r="C619" s="225">
        <f t="shared" si="123"/>
        <v>921</v>
      </c>
      <c r="D619" s="217">
        <f t="shared" si="70"/>
        <v>96</v>
      </c>
      <c r="E619" s="94">
        <f>SUMIFS('BAZA DANYCH'!$AB:$AB,'BAZA DANYCH'!$T:$T,E$564,'BAZA DANYCH'!$K:$K,$C619,'BAZA DANYCH'!$A:$A,$A619,'BAZA DANYCH'!$F:$F,STATYSTYKI!$B619)</f>
        <v>0</v>
      </c>
      <c r="F619" s="94">
        <f>SUMIFS('BAZA DANYCH'!$AB:$AB,'BAZA DANYCH'!$T:$T,F$564,'BAZA DANYCH'!$K:$K,$C619,'BAZA DANYCH'!$A:$A,$A619,'BAZA DANYCH'!$F:$F,STATYSTYKI!$B619)</f>
        <v>20</v>
      </c>
      <c r="G619" s="94">
        <f>SUMIFS('BAZA DANYCH'!$AB:$AB,'BAZA DANYCH'!$T:$T,G$564,'BAZA DANYCH'!$K:$K,$C619,'BAZA DANYCH'!$A:$A,$A619,'BAZA DANYCH'!$F:$F,STATYSTYKI!$B619)</f>
        <v>0</v>
      </c>
      <c r="H619" s="94">
        <f>SUMIFS('BAZA DANYCH'!$AB:$AB,'BAZA DANYCH'!$T:$T,H$564,'BAZA DANYCH'!$K:$K,$C619,'BAZA DANYCH'!$A:$A,$A619,'BAZA DANYCH'!$F:$F,STATYSTYKI!$B619)</f>
        <v>0</v>
      </c>
      <c r="I619" s="94">
        <f>SUMIFS('BAZA DANYCH'!$AB:$AB,'BAZA DANYCH'!$T:$T,I$564,'BAZA DANYCH'!$K:$K,$C619,'BAZA DANYCH'!$A:$A,$A619,'BAZA DANYCH'!$F:$F,STATYSTYKI!$B619)</f>
        <v>36</v>
      </c>
      <c r="J619" s="94">
        <f>SUMIFS('BAZA DANYCH'!$AB:$AB,'BAZA DANYCH'!$T:$T,J$564,'BAZA DANYCH'!$K:$K,$C619,'BAZA DANYCH'!$A:$A,$A619,'BAZA DANYCH'!$F:$F,STATYSTYKI!$B619)</f>
        <v>0</v>
      </c>
      <c r="K619" s="94">
        <f>SUMIFS('BAZA DANYCH'!$AB:$AB,'BAZA DANYCH'!$T:$T,K$564,'BAZA DANYCH'!$K:$K,$C619,'BAZA DANYCH'!$A:$A,$A619,'BAZA DANYCH'!$F:$F,STATYSTYKI!$B619)</f>
        <v>0</v>
      </c>
      <c r="L619" s="94">
        <f>SUMIFS('BAZA DANYCH'!$AB:$AB,'BAZA DANYCH'!$T:$T,L$564,'BAZA DANYCH'!$K:$K,$C619,'BAZA DANYCH'!$A:$A,$A619,'BAZA DANYCH'!$F:$F,STATYSTYKI!$B619)</f>
        <v>0</v>
      </c>
      <c r="M619" s="94">
        <f>SUMIFS('BAZA DANYCH'!$AB:$AB,'BAZA DANYCH'!$T:$T,M$564,'BAZA DANYCH'!$K:$K,$C619,'BAZA DANYCH'!$A:$A,$A619,'BAZA DANYCH'!$F:$F,STATYSTYKI!$B619)</f>
        <v>0</v>
      </c>
      <c r="N619" s="94">
        <f>SUMIFS('BAZA DANYCH'!$AB:$AB,'BAZA DANYCH'!$T:$T,N$564,'BAZA DANYCH'!$K:$K,$C619,'BAZA DANYCH'!$A:$A,$A619,'BAZA DANYCH'!$F:$F,STATYSTYKI!$B619)</f>
        <v>0</v>
      </c>
      <c r="O619" s="94">
        <f>SUMIFS('BAZA DANYCH'!$AB:$AB,'BAZA DANYCH'!$T:$T,O$564,'BAZA DANYCH'!$K:$K,$C619,'BAZA DANYCH'!$A:$A,$A619,'BAZA DANYCH'!$F:$F,STATYSTYKI!$B619)</f>
        <v>0</v>
      </c>
      <c r="P619" s="94">
        <f>SUMIFS('BAZA DANYCH'!$AB:$AB,'BAZA DANYCH'!$T:$T,P$564,'BAZA DANYCH'!$K:$K,$C619,'BAZA DANYCH'!$A:$A,$A619,'BAZA DANYCH'!$F:$F,STATYSTYKI!$B619)</f>
        <v>0</v>
      </c>
      <c r="Q619" s="94">
        <f>SUMIFS('BAZA DANYCH'!$AB:$AB,'BAZA DANYCH'!$T:$T,Q$564,'BAZA DANYCH'!$K:$K,$C619,'BAZA DANYCH'!$A:$A,$A619,'BAZA DANYCH'!$F:$F,STATYSTYKI!$B619)</f>
        <v>0</v>
      </c>
      <c r="R619" s="94">
        <f>SUMIFS('BAZA DANYCH'!$AB:$AB,'BAZA DANYCH'!$T:$T,R$564,'BAZA DANYCH'!$K:$K,$C619,'BAZA DANYCH'!$A:$A,$A619,'BAZA DANYCH'!$F:$F,STATYSTYKI!$B619)</f>
        <v>0</v>
      </c>
      <c r="S619" s="94">
        <f>SUMIFS('BAZA DANYCH'!$AB:$AB,'BAZA DANYCH'!$T:$T,S$564,'BAZA DANYCH'!$K:$K,$C619,'BAZA DANYCH'!$A:$A,$A619,'BAZA DANYCH'!$F:$F,STATYSTYKI!$B619)</f>
        <v>20</v>
      </c>
      <c r="T619" s="94">
        <f>SUMIFS('BAZA DANYCH'!$AB:$AB,'BAZA DANYCH'!$T:$T,T$564,'BAZA DANYCH'!$K:$K,$C619,'BAZA DANYCH'!$A:$A,$A619,'BAZA DANYCH'!$F:$F,STATYSTYKI!$B619)</f>
        <v>0</v>
      </c>
      <c r="U619" s="94">
        <f>SUMIFS('BAZA DANYCH'!$AB:$AB,'BAZA DANYCH'!$T:$T,U$564,'BAZA DANYCH'!$K:$K,$C619,'BAZA DANYCH'!$A:$A,$A619,'BAZA DANYCH'!$F:$F,STATYSTYKI!$B619)</f>
        <v>0</v>
      </c>
      <c r="V619" s="94">
        <f>SUMIFS('BAZA DANYCH'!$AB:$AB,'BAZA DANYCH'!$T:$T,V$564,'BAZA DANYCH'!$K:$K,$C619,'BAZA DANYCH'!$A:$A,$A619,'BAZA DANYCH'!$F:$F,STATYSTYKI!$B619)</f>
        <v>0</v>
      </c>
      <c r="W619" s="94">
        <f>SUMIFS('BAZA DANYCH'!$AB:$AB,'BAZA DANYCH'!$T:$T,W$564,'BAZA DANYCH'!$K:$K,$C619,'BAZA DANYCH'!$A:$A,$A619,'BAZA DANYCH'!$F:$F,STATYSTYKI!$B619)</f>
        <v>0</v>
      </c>
      <c r="X619" s="94">
        <f>SUMIFS('BAZA DANYCH'!$AB:$AB,'BAZA DANYCH'!$T:$T,X$564,'BAZA DANYCH'!$K:$K,$C619,'BAZA DANYCH'!$A:$A,$A619,'BAZA DANYCH'!$F:$F,STATYSTYKI!$B619)</f>
        <v>0</v>
      </c>
      <c r="Y619" s="94">
        <f>SUMIFS('BAZA DANYCH'!$AB:$AB,'BAZA DANYCH'!$T:$T,Y$564,'BAZA DANYCH'!$K:$K,$C619,'BAZA DANYCH'!$A:$A,$A619,'BAZA DANYCH'!$F:$F,STATYSTYKI!$B619)</f>
        <v>0</v>
      </c>
      <c r="Z619" s="94">
        <f>SUMIFS('BAZA DANYCH'!$AB:$AB,'BAZA DANYCH'!$T:$T,Z$564,'BAZA DANYCH'!$K:$K,$C619,'BAZA DANYCH'!$A:$A,$A619,'BAZA DANYCH'!$F:$F,STATYSTYKI!$B619)</f>
        <v>0</v>
      </c>
      <c r="AA619" s="94">
        <f>SUMIFS('BAZA DANYCH'!$AB:$AB,'BAZA DANYCH'!$T:$T,AA$564,'BAZA DANYCH'!$K:$K,$C619,'BAZA DANYCH'!$A:$A,$A619,'BAZA DANYCH'!$F:$F,STATYSTYKI!$B619)</f>
        <v>0</v>
      </c>
      <c r="AB619" s="94">
        <f>SUMIFS('BAZA DANYCH'!$AB:$AB,'BAZA DANYCH'!$T:$T,AB$564,'BAZA DANYCH'!$K:$K,$C619,'BAZA DANYCH'!$A:$A,$A619,'BAZA DANYCH'!$F:$F,STATYSTYKI!$B619)</f>
        <v>0</v>
      </c>
      <c r="AC619" s="94">
        <f>SUMIFS('BAZA DANYCH'!$AB:$AB,'BAZA DANYCH'!$T:$T,AC$564,'BAZA DANYCH'!$K:$K,$C619,'BAZA DANYCH'!$A:$A,$A619,'BAZA DANYCH'!$F:$F,STATYSTYKI!$B619)</f>
        <v>0</v>
      </c>
      <c r="AD619" s="94">
        <f>SUMIFS('BAZA DANYCH'!$AB:$AB,'BAZA DANYCH'!$T:$T,AD$564,'BAZA DANYCH'!$K:$K,$C619,'BAZA DANYCH'!$A:$A,$A619,'BAZA DANYCH'!$F:$F,STATYSTYKI!$B619)</f>
        <v>20</v>
      </c>
      <c r="AE619" s="94">
        <f>SUMIFS('BAZA DANYCH'!$AB:$AB,'BAZA DANYCH'!$T:$T,AE$564,'BAZA DANYCH'!$K:$K,$C619,'BAZA DANYCH'!$A:$A,$A619,'BAZA DANYCH'!$F:$F,STATYSTYKI!$B619)</f>
        <v>0</v>
      </c>
      <c r="AF619" s="94">
        <f>SUMIFS('BAZA DANYCH'!$AB:$AB,'BAZA DANYCH'!$T:$T,AF$564,'BAZA DANYCH'!$K:$K,$C619,'BAZA DANYCH'!$A:$A,$A619,'BAZA DANYCH'!$F:$F,STATYSTYKI!$B619)</f>
        <v>0</v>
      </c>
      <c r="AG619" s="94">
        <f>SUMIFS('BAZA DANYCH'!$AB:$AB,'BAZA DANYCH'!$T:$T,AG$564,'BAZA DANYCH'!$K:$K,$C619,'BAZA DANYCH'!$A:$A,$A619,'BAZA DANYCH'!$F:$F,STATYSTYKI!$B619)</f>
        <v>0</v>
      </c>
      <c r="AH619" s="94">
        <f>SUMIFS('BAZA DANYCH'!$AB:$AB,'BAZA DANYCH'!$T:$T,AH$564,'BAZA DANYCH'!$K:$K,$C619,'BAZA DANYCH'!$A:$A,$A619,'BAZA DANYCH'!$F:$F,STATYSTYKI!$B619)</f>
        <v>0</v>
      </c>
      <c r="AI619" s="94">
        <f>SUMIFS('BAZA DANYCH'!$AB:$AB,'BAZA DANYCH'!$T:$T,AI$564,'BAZA DANYCH'!$K:$K,$C619,'BAZA DANYCH'!$A:$A,$A619,'BAZA DANYCH'!$F:$F,STATYSTYKI!$B619)</f>
        <v>0</v>
      </c>
      <c r="AJ619" s="94">
        <f>SUMIFS('BAZA DANYCH'!$AB:$AB,'BAZA DANYCH'!$T:$T,AJ$564,'BAZA DANYCH'!$K:$K,$C619,'BAZA DANYCH'!$A:$A,$A619,'BAZA DANYCH'!$F:$F,STATYSTYKI!$B619)</f>
        <v>0</v>
      </c>
    </row>
    <row r="620" spans="1:36">
      <c r="A620" s="225" t="str">
        <f t="shared" ref="A620:C620" si="124">A391</f>
        <v>Psie Pole</v>
      </c>
      <c r="B620" s="225" t="str">
        <f t="shared" si="124"/>
        <v>p4_wyjazd_A</v>
      </c>
      <c r="C620" s="225">
        <f t="shared" si="124"/>
        <v>921</v>
      </c>
      <c r="D620" s="217">
        <f t="shared" si="70"/>
        <v>36</v>
      </c>
      <c r="E620" s="94">
        <f>SUMIFS('BAZA DANYCH'!$AB:$AB,'BAZA DANYCH'!$T:$T,E$564,'BAZA DANYCH'!$K:$K,$C620,'BAZA DANYCH'!$A:$A,$A620,'BAZA DANYCH'!$F:$F,STATYSTYKI!$B620)</f>
        <v>0</v>
      </c>
      <c r="F620" s="94">
        <f>SUMIFS('BAZA DANYCH'!$AB:$AB,'BAZA DANYCH'!$T:$T,F$564,'BAZA DANYCH'!$K:$K,$C620,'BAZA DANYCH'!$A:$A,$A620,'BAZA DANYCH'!$F:$F,STATYSTYKI!$B620)</f>
        <v>0</v>
      </c>
      <c r="G620" s="94">
        <f>SUMIFS('BAZA DANYCH'!$AB:$AB,'BAZA DANYCH'!$T:$T,G$564,'BAZA DANYCH'!$K:$K,$C620,'BAZA DANYCH'!$A:$A,$A620,'BAZA DANYCH'!$F:$F,STATYSTYKI!$B620)</f>
        <v>0</v>
      </c>
      <c r="H620" s="94">
        <f>SUMIFS('BAZA DANYCH'!$AB:$AB,'BAZA DANYCH'!$T:$T,H$564,'BAZA DANYCH'!$K:$K,$C620,'BAZA DANYCH'!$A:$A,$A620,'BAZA DANYCH'!$F:$F,STATYSTYKI!$B620)</f>
        <v>0</v>
      </c>
      <c r="I620" s="94">
        <f>SUMIFS('BAZA DANYCH'!$AB:$AB,'BAZA DANYCH'!$T:$T,I$564,'BAZA DANYCH'!$K:$K,$C620,'BAZA DANYCH'!$A:$A,$A620,'BAZA DANYCH'!$F:$F,STATYSTYKI!$B620)</f>
        <v>0</v>
      </c>
      <c r="J620" s="94">
        <f>SUMIFS('BAZA DANYCH'!$AB:$AB,'BAZA DANYCH'!$T:$T,J$564,'BAZA DANYCH'!$K:$K,$C620,'BAZA DANYCH'!$A:$A,$A620,'BAZA DANYCH'!$F:$F,STATYSTYKI!$B620)</f>
        <v>0</v>
      </c>
      <c r="K620" s="94">
        <f>SUMIFS('BAZA DANYCH'!$AB:$AB,'BAZA DANYCH'!$T:$T,K$564,'BAZA DANYCH'!$K:$K,$C620,'BAZA DANYCH'!$A:$A,$A620,'BAZA DANYCH'!$F:$F,STATYSTYKI!$B620)</f>
        <v>0</v>
      </c>
      <c r="L620" s="94">
        <f>SUMIFS('BAZA DANYCH'!$AB:$AB,'BAZA DANYCH'!$T:$T,L$564,'BAZA DANYCH'!$K:$K,$C620,'BAZA DANYCH'!$A:$A,$A620,'BAZA DANYCH'!$F:$F,STATYSTYKI!$B620)</f>
        <v>0</v>
      </c>
      <c r="M620" s="94">
        <f>SUMIFS('BAZA DANYCH'!$AB:$AB,'BAZA DANYCH'!$T:$T,M$564,'BAZA DANYCH'!$K:$K,$C620,'BAZA DANYCH'!$A:$A,$A620,'BAZA DANYCH'!$F:$F,STATYSTYKI!$B620)</f>
        <v>0</v>
      </c>
      <c r="N620" s="94">
        <f>SUMIFS('BAZA DANYCH'!$AB:$AB,'BAZA DANYCH'!$T:$T,N$564,'BAZA DANYCH'!$K:$K,$C620,'BAZA DANYCH'!$A:$A,$A620,'BAZA DANYCH'!$F:$F,STATYSTYKI!$B620)</f>
        <v>0</v>
      </c>
      <c r="O620" s="94">
        <f>SUMIFS('BAZA DANYCH'!$AB:$AB,'BAZA DANYCH'!$T:$T,O$564,'BAZA DANYCH'!$K:$K,$C620,'BAZA DANYCH'!$A:$A,$A620,'BAZA DANYCH'!$F:$F,STATYSTYKI!$B620)</f>
        <v>0</v>
      </c>
      <c r="P620" s="94">
        <f>SUMIFS('BAZA DANYCH'!$AB:$AB,'BAZA DANYCH'!$T:$T,P$564,'BAZA DANYCH'!$K:$K,$C620,'BAZA DANYCH'!$A:$A,$A620,'BAZA DANYCH'!$F:$F,STATYSTYKI!$B620)</f>
        <v>0</v>
      </c>
      <c r="Q620" s="94">
        <f>SUMIFS('BAZA DANYCH'!$AB:$AB,'BAZA DANYCH'!$T:$T,Q$564,'BAZA DANYCH'!$K:$K,$C620,'BAZA DANYCH'!$A:$A,$A620,'BAZA DANYCH'!$F:$F,STATYSTYKI!$B620)</f>
        <v>0</v>
      </c>
      <c r="R620" s="94">
        <f>SUMIFS('BAZA DANYCH'!$AB:$AB,'BAZA DANYCH'!$T:$T,R$564,'BAZA DANYCH'!$K:$K,$C620,'BAZA DANYCH'!$A:$A,$A620,'BAZA DANYCH'!$F:$F,STATYSTYKI!$B620)</f>
        <v>0</v>
      </c>
      <c r="S620" s="94">
        <f>SUMIFS('BAZA DANYCH'!$AB:$AB,'BAZA DANYCH'!$T:$T,S$564,'BAZA DANYCH'!$K:$K,$C620,'BAZA DANYCH'!$A:$A,$A620,'BAZA DANYCH'!$F:$F,STATYSTYKI!$B620)</f>
        <v>0</v>
      </c>
      <c r="T620" s="94">
        <f>SUMIFS('BAZA DANYCH'!$AB:$AB,'BAZA DANYCH'!$T:$T,T$564,'BAZA DANYCH'!$K:$K,$C620,'BAZA DANYCH'!$A:$A,$A620,'BAZA DANYCH'!$F:$F,STATYSTYKI!$B620)</f>
        <v>0</v>
      </c>
      <c r="U620" s="94">
        <f>SUMIFS('BAZA DANYCH'!$AB:$AB,'BAZA DANYCH'!$T:$T,U$564,'BAZA DANYCH'!$K:$K,$C620,'BAZA DANYCH'!$A:$A,$A620,'BAZA DANYCH'!$F:$F,STATYSTYKI!$B620)</f>
        <v>0</v>
      </c>
      <c r="V620" s="94">
        <f>SUMIFS('BAZA DANYCH'!$AB:$AB,'BAZA DANYCH'!$T:$T,V$564,'BAZA DANYCH'!$K:$K,$C620,'BAZA DANYCH'!$A:$A,$A620,'BAZA DANYCH'!$F:$F,STATYSTYKI!$B620)</f>
        <v>18</v>
      </c>
      <c r="W620" s="94">
        <f>SUMIFS('BAZA DANYCH'!$AB:$AB,'BAZA DANYCH'!$T:$T,W$564,'BAZA DANYCH'!$K:$K,$C620,'BAZA DANYCH'!$A:$A,$A620,'BAZA DANYCH'!$F:$F,STATYSTYKI!$B620)</f>
        <v>0</v>
      </c>
      <c r="X620" s="94">
        <f>SUMIFS('BAZA DANYCH'!$AB:$AB,'BAZA DANYCH'!$T:$T,X$564,'BAZA DANYCH'!$K:$K,$C620,'BAZA DANYCH'!$A:$A,$A620,'BAZA DANYCH'!$F:$F,STATYSTYKI!$B620)</f>
        <v>0</v>
      </c>
      <c r="Y620" s="94">
        <f>SUMIFS('BAZA DANYCH'!$AB:$AB,'BAZA DANYCH'!$T:$T,Y$564,'BAZA DANYCH'!$K:$K,$C620,'BAZA DANYCH'!$A:$A,$A620,'BAZA DANYCH'!$F:$F,STATYSTYKI!$B620)</f>
        <v>0</v>
      </c>
      <c r="Z620" s="94">
        <f>SUMIFS('BAZA DANYCH'!$AB:$AB,'BAZA DANYCH'!$T:$T,Z$564,'BAZA DANYCH'!$K:$K,$C620,'BAZA DANYCH'!$A:$A,$A620,'BAZA DANYCH'!$F:$F,STATYSTYKI!$B620)</f>
        <v>0</v>
      </c>
      <c r="AA620" s="94">
        <f>SUMIFS('BAZA DANYCH'!$AB:$AB,'BAZA DANYCH'!$T:$T,AA$564,'BAZA DANYCH'!$K:$K,$C620,'BAZA DANYCH'!$A:$A,$A620,'BAZA DANYCH'!$F:$F,STATYSTYKI!$B620)</f>
        <v>0</v>
      </c>
      <c r="AB620" s="94">
        <f>SUMIFS('BAZA DANYCH'!$AB:$AB,'BAZA DANYCH'!$T:$T,AB$564,'BAZA DANYCH'!$K:$K,$C620,'BAZA DANYCH'!$A:$A,$A620,'BAZA DANYCH'!$F:$F,STATYSTYKI!$B620)</f>
        <v>0</v>
      </c>
      <c r="AC620" s="94">
        <f>SUMIFS('BAZA DANYCH'!$AB:$AB,'BAZA DANYCH'!$T:$T,AC$564,'BAZA DANYCH'!$K:$K,$C620,'BAZA DANYCH'!$A:$A,$A620,'BAZA DANYCH'!$F:$F,STATYSTYKI!$B620)</f>
        <v>0</v>
      </c>
      <c r="AD620" s="94">
        <f>SUMIFS('BAZA DANYCH'!$AB:$AB,'BAZA DANYCH'!$T:$T,AD$564,'BAZA DANYCH'!$K:$K,$C620,'BAZA DANYCH'!$A:$A,$A620,'BAZA DANYCH'!$F:$F,STATYSTYKI!$B620)</f>
        <v>0</v>
      </c>
      <c r="AE620" s="94">
        <f>SUMIFS('BAZA DANYCH'!$AB:$AB,'BAZA DANYCH'!$T:$T,AE$564,'BAZA DANYCH'!$K:$K,$C620,'BAZA DANYCH'!$A:$A,$A620,'BAZA DANYCH'!$F:$F,STATYSTYKI!$B620)</f>
        <v>0</v>
      </c>
      <c r="AF620" s="94">
        <f>SUMIFS('BAZA DANYCH'!$AB:$AB,'BAZA DANYCH'!$T:$T,AF$564,'BAZA DANYCH'!$K:$K,$C620,'BAZA DANYCH'!$A:$A,$A620,'BAZA DANYCH'!$F:$F,STATYSTYKI!$B620)</f>
        <v>0</v>
      </c>
      <c r="AG620" s="94">
        <f>SUMIFS('BAZA DANYCH'!$AB:$AB,'BAZA DANYCH'!$T:$T,AG$564,'BAZA DANYCH'!$K:$K,$C620,'BAZA DANYCH'!$A:$A,$A620,'BAZA DANYCH'!$F:$F,STATYSTYKI!$B620)</f>
        <v>18</v>
      </c>
      <c r="AH620" s="94">
        <f>SUMIFS('BAZA DANYCH'!$AB:$AB,'BAZA DANYCH'!$T:$T,AH$564,'BAZA DANYCH'!$K:$K,$C620,'BAZA DANYCH'!$A:$A,$A620,'BAZA DANYCH'!$F:$F,STATYSTYKI!$B620)</f>
        <v>0</v>
      </c>
      <c r="AI620" s="94">
        <f>SUMIFS('BAZA DANYCH'!$AB:$AB,'BAZA DANYCH'!$T:$T,AI$564,'BAZA DANYCH'!$K:$K,$C620,'BAZA DANYCH'!$A:$A,$A620,'BAZA DANYCH'!$F:$F,STATYSTYKI!$B620)</f>
        <v>0</v>
      </c>
      <c r="AJ620" s="94">
        <f>SUMIFS('BAZA DANYCH'!$AB:$AB,'BAZA DANYCH'!$T:$T,AJ$564,'BAZA DANYCH'!$K:$K,$C620,'BAZA DANYCH'!$A:$A,$A620,'BAZA DANYCH'!$F:$F,STATYSTYKI!$B620)</f>
        <v>0</v>
      </c>
    </row>
    <row r="621" spans="1:36">
      <c r="A621" s="225" t="str">
        <f t="shared" ref="A621:C621" si="125">A392</f>
        <v>Psie Pole</v>
      </c>
      <c r="B621" s="225" t="str">
        <f t="shared" si="125"/>
        <v>p6_A</v>
      </c>
      <c r="C621" s="225">
        <f t="shared" si="125"/>
        <v>921</v>
      </c>
      <c r="D621" s="217">
        <f t="shared" si="70"/>
        <v>204</v>
      </c>
      <c r="E621" s="94">
        <f>SUMIFS('BAZA DANYCH'!$AB:$AB,'BAZA DANYCH'!$T:$T,E$564,'BAZA DANYCH'!$K:$K,$C621,'BAZA DANYCH'!$A:$A,$A621,'BAZA DANYCH'!$F:$F,STATYSTYKI!$B621)</f>
        <v>20</v>
      </c>
      <c r="F621" s="94">
        <f>SUMIFS('BAZA DANYCH'!$AB:$AB,'BAZA DANYCH'!$T:$T,F$564,'BAZA DANYCH'!$K:$K,$C621,'BAZA DANYCH'!$A:$A,$A621,'BAZA DANYCH'!$F:$F,STATYSTYKI!$B621)</f>
        <v>0</v>
      </c>
      <c r="G621" s="94">
        <f>SUMIFS('BAZA DANYCH'!$AB:$AB,'BAZA DANYCH'!$T:$T,G$564,'BAZA DANYCH'!$K:$K,$C621,'BAZA DANYCH'!$A:$A,$A621,'BAZA DANYCH'!$F:$F,STATYSTYKI!$B621)</f>
        <v>0</v>
      </c>
      <c r="H621" s="94">
        <f>SUMIFS('BAZA DANYCH'!$AB:$AB,'BAZA DANYCH'!$T:$T,H$564,'BAZA DANYCH'!$K:$K,$C621,'BAZA DANYCH'!$A:$A,$A621,'BAZA DANYCH'!$F:$F,STATYSTYKI!$B621)</f>
        <v>32</v>
      </c>
      <c r="I621" s="94">
        <f>SUMIFS('BAZA DANYCH'!$AB:$AB,'BAZA DANYCH'!$T:$T,I$564,'BAZA DANYCH'!$K:$K,$C621,'BAZA DANYCH'!$A:$A,$A621,'BAZA DANYCH'!$F:$F,STATYSTYKI!$B621)</f>
        <v>0</v>
      </c>
      <c r="J621" s="94">
        <f>SUMIFS('BAZA DANYCH'!$AB:$AB,'BAZA DANYCH'!$T:$T,J$564,'BAZA DANYCH'!$K:$K,$C621,'BAZA DANYCH'!$A:$A,$A621,'BAZA DANYCH'!$F:$F,STATYSTYKI!$B621)</f>
        <v>0</v>
      </c>
      <c r="K621" s="94">
        <f>SUMIFS('BAZA DANYCH'!$AB:$AB,'BAZA DANYCH'!$T:$T,K$564,'BAZA DANYCH'!$K:$K,$C621,'BAZA DANYCH'!$A:$A,$A621,'BAZA DANYCH'!$F:$F,STATYSTYKI!$B621)</f>
        <v>0</v>
      </c>
      <c r="L621" s="94">
        <f>SUMIFS('BAZA DANYCH'!$AB:$AB,'BAZA DANYCH'!$T:$T,L$564,'BAZA DANYCH'!$K:$K,$C621,'BAZA DANYCH'!$A:$A,$A621,'BAZA DANYCH'!$F:$F,STATYSTYKI!$B621)</f>
        <v>0</v>
      </c>
      <c r="M621" s="94">
        <f>SUMIFS('BAZA DANYCH'!$AB:$AB,'BAZA DANYCH'!$T:$T,M$564,'BAZA DANYCH'!$K:$K,$C621,'BAZA DANYCH'!$A:$A,$A621,'BAZA DANYCH'!$F:$F,STATYSTYKI!$B621)</f>
        <v>0</v>
      </c>
      <c r="N621" s="94">
        <f>SUMIFS('BAZA DANYCH'!$AB:$AB,'BAZA DANYCH'!$T:$T,N$564,'BAZA DANYCH'!$K:$K,$C621,'BAZA DANYCH'!$A:$A,$A621,'BAZA DANYCH'!$F:$F,STATYSTYKI!$B621)</f>
        <v>0</v>
      </c>
      <c r="O621" s="94">
        <f>SUMIFS('BAZA DANYCH'!$AB:$AB,'BAZA DANYCH'!$T:$T,O$564,'BAZA DANYCH'!$K:$K,$C621,'BAZA DANYCH'!$A:$A,$A621,'BAZA DANYCH'!$F:$F,STATYSTYKI!$B621)</f>
        <v>0</v>
      </c>
      <c r="P621" s="94">
        <f>SUMIFS('BAZA DANYCH'!$AB:$AB,'BAZA DANYCH'!$T:$T,P$564,'BAZA DANYCH'!$K:$K,$C621,'BAZA DANYCH'!$A:$A,$A621,'BAZA DANYCH'!$F:$F,STATYSTYKI!$B621)</f>
        <v>0</v>
      </c>
      <c r="Q621" s="94">
        <f>SUMIFS('BAZA DANYCH'!$AB:$AB,'BAZA DANYCH'!$T:$T,Q$564,'BAZA DANYCH'!$K:$K,$C621,'BAZA DANYCH'!$A:$A,$A621,'BAZA DANYCH'!$F:$F,STATYSTYKI!$B621)</f>
        <v>0</v>
      </c>
      <c r="R621" s="94">
        <f>SUMIFS('BAZA DANYCH'!$AB:$AB,'BAZA DANYCH'!$T:$T,R$564,'BAZA DANYCH'!$K:$K,$C621,'BAZA DANYCH'!$A:$A,$A621,'BAZA DANYCH'!$F:$F,STATYSTYKI!$B621)</f>
        <v>0</v>
      </c>
      <c r="S621" s="94">
        <f>SUMIFS('BAZA DANYCH'!$AB:$AB,'BAZA DANYCH'!$T:$T,S$564,'BAZA DANYCH'!$K:$K,$C621,'BAZA DANYCH'!$A:$A,$A621,'BAZA DANYCH'!$F:$F,STATYSTYKI!$B621)</f>
        <v>14</v>
      </c>
      <c r="T621" s="94">
        <f>SUMIFS('BAZA DANYCH'!$AB:$AB,'BAZA DANYCH'!$T:$T,T$564,'BAZA DANYCH'!$K:$K,$C621,'BAZA DANYCH'!$A:$A,$A621,'BAZA DANYCH'!$F:$F,STATYSTYKI!$B621)</f>
        <v>0</v>
      </c>
      <c r="U621" s="94">
        <f>SUMIFS('BAZA DANYCH'!$AB:$AB,'BAZA DANYCH'!$T:$T,U$564,'BAZA DANYCH'!$K:$K,$C621,'BAZA DANYCH'!$A:$A,$A621,'BAZA DANYCH'!$F:$F,STATYSTYKI!$B621)</f>
        <v>0</v>
      </c>
      <c r="V621" s="94">
        <f>SUMIFS('BAZA DANYCH'!$AB:$AB,'BAZA DANYCH'!$T:$T,V$564,'BAZA DANYCH'!$K:$K,$C621,'BAZA DANYCH'!$A:$A,$A621,'BAZA DANYCH'!$F:$F,STATYSTYKI!$B621)</f>
        <v>0</v>
      </c>
      <c r="W621" s="94">
        <f>SUMIFS('BAZA DANYCH'!$AB:$AB,'BAZA DANYCH'!$T:$T,W$564,'BAZA DANYCH'!$K:$K,$C621,'BAZA DANYCH'!$A:$A,$A621,'BAZA DANYCH'!$F:$F,STATYSTYKI!$B621)</f>
        <v>36</v>
      </c>
      <c r="X621" s="94">
        <f>SUMIFS('BAZA DANYCH'!$AB:$AB,'BAZA DANYCH'!$T:$T,X$564,'BAZA DANYCH'!$K:$K,$C621,'BAZA DANYCH'!$A:$A,$A621,'BAZA DANYCH'!$F:$F,STATYSTYKI!$B621)</f>
        <v>0</v>
      </c>
      <c r="Y621" s="94">
        <f>SUMIFS('BAZA DANYCH'!$AB:$AB,'BAZA DANYCH'!$T:$T,Y$564,'BAZA DANYCH'!$K:$K,$C621,'BAZA DANYCH'!$A:$A,$A621,'BAZA DANYCH'!$F:$F,STATYSTYKI!$B621)</f>
        <v>20</v>
      </c>
      <c r="Z621" s="94">
        <f>SUMIFS('BAZA DANYCH'!$AB:$AB,'BAZA DANYCH'!$T:$T,Z$564,'BAZA DANYCH'!$K:$K,$C621,'BAZA DANYCH'!$A:$A,$A621,'BAZA DANYCH'!$F:$F,STATYSTYKI!$B621)</f>
        <v>0</v>
      </c>
      <c r="AA621" s="94">
        <f>SUMIFS('BAZA DANYCH'!$AB:$AB,'BAZA DANYCH'!$T:$T,AA$564,'BAZA DANYCH'!$K:$K,$C621,'BAZA DANYCH'!$A:$A,$A621,'BAZA DANYCH'!$F:$F,STATYSTYKI!$B621)</f>
        <v>0</v>
      </c>
      <c r="AB621" s="94">
        <f>SUMIFS('BAZA DANYCH'!$AB:$AB,'BAZA DANYCH'!$T:$T,AB$564,'BAZA DANYCH'!$K:$K,$C621,'BAZA DANYCH'!$A:$A,$A621,'BAZA DANYCH'!$F:$F,STATYSTYKI!$B621)</f>
        <v>32</v>
      </c>
      <c r="AC621" s="94">
        <f>SUMIFS('BAZA DANYCH'!$AB:$AB,'BAZA DANYCH'!$T:$T,AC$564,'BAZA DANYCH'!$K:$K,$C621,'BAZA DANYCH'!$A:$A,$A621,'BAZA DANYCH'!$F:$F,STATYSTYKI!$B621)</f>
        <v>20</v>
      </c>
      <c r="AD621" s="94">
        <f>SUMIFS('BAZA DANYCH'!$AB:$AB,'BAZA DANYCH'!$T:$T,AD$564,'BAZA DANYCH'!$K:$K,$C621,'BAZA DANYCH'!$A:$A,$A621,'BAZA DANYCH'!$F:$F,STATYSTYKI!$B621)</f>
        <v>0</v>
      </c>
      <c r="AE621" s="94">
        <f>SUMIFS('BAZA DANYCH'!$AB:$AB,'BAZA DANYCH'!$T:$T,AE$564,'BAZA DANYCH'!$K:$K,$C621,'BAZA DANYCH'!$A:$A,$A621,'BAZA DANYCH'!$F:$F,STATYSTYKI!$B621)</f>
        <v>0</v>
      </c>
      <c r="AF621" s="94">
        <f>SUMIFS('BAZA DANYCH'!$AB:$AB,'BAZA DANYCH'!$T:$T,AF$564,'BAZA DANYCH'!$K:$K,$C621,'BAZA DANYCH'!$A:$A,$A621,'BAZA DANYCH'!$F:$F,STATYSTYKI!$B621)</f>
        <v>0</v>
      </c>
      <c r="AG621" s="94">
        <f>SUMIFS('BAZA DANYCH'!$AB:$AB,'BAZA DANYCH'!$T:$T,AG$564,'BAZA DANYCH'!$K:$K,$C621,'BAZA DANYCH'!$A:$A,$A621,'BAZA DANYCH'!$F:$F,STATYSTYKI!$B621)</f>
        <v>0</v>
      </c>
      <c r="AH621" s="94">
        <f>SUMIFS('BAZA DANYCH'!$AB:$AB,'BAZA DANYCH'!$T:$T,AH$564,'BAZA DANYCH'!$K:$K,$C621,'BAZA DANYCH'!$A:$A,$A621,'BAZA DANYCH'!$F:$F,STATYSTYKI!$B621)</f>
        <v>20</v>
      </c>
      <c r="AI621" s="94">
        <f>SUMIFS('BAZA DANYCH'!$AB:$AB,'BAZA DANYCH'!$T:$T,AI$564,'BAZA DANYCH'!$K:$K,$C621,'BAZA DANYCH'!$A:$A,$A621,'BAZA DANYCH'!$F:$F,STATYSTYKI!$B621)</f>
        <v>0</v>
      </c>
      <c r="AJ621" s="94">
        <f>SUMIFS('BAZA DANYCH'!$AB:$AB,'BAZA DANYCH'!$T:$T,AJ$564,'BAZA DANYCH'!$K:$K,$C621,'BAZA DANYCH'!$A:$A,$A621,'BAZA DANYCH'!$F:$F,STATYSTYKI!$B621)</f>
        <v>10</v>
      </c>
    </row>
    <row r="622" spans="1:36">
      <c r="A622" s="225" t="str">
        <f t="shared" ref="A622:C622" si="126">A393</f>
        <v>Leśnica</v>
      </c>
      <c r="B622" s="225" t="str">
        <f t="shared" si="126"/>
        <v xml:space="preserve">p30_A </v>
      </c>
      <c r="C622" s="225">
        <f t="shared" si="126"/>
        <v>923</v>
      </c>
      <c r="D622" s="217">
        <f t="shared" si="70"/>
        <v>404</v>
      </c>
      <c r="E622" s="94">
        <f>SUMIFS('BAZA DANYCH'!$AB:$AB,'BAZA DANYCH'!$T:$T,E$564,'BAZA DANYCH'!$K:$K,$C622,'BAZA DANYCH'!$A:$A,$A622,'BAZA DANYCH'!$F:$F,STATYSTYKI!$B622)</f>
        <v>10</v>
      </c>
      <c r="F622" s="94">
        <f>SUMIFS('BAZA DANYCH'!$AB:$AB,'BAZA DANYCH'!$T:$T,F$564,'BAZA DANYCH'!$K:$K,$C622,'BAZA DANYCH'!$A:$A,$A622,'BAZA DANYCH'!$F:$F,STATYSTYKI!$B622)</f>
        <v>0</v>
      </c>
      <c r="G622" s="94">
        <f>SUMIFS('BAZA DANYCH'!$AB:$AB,'BAZA DANYCH'!$T:$T,G$564,'BAZA DANYCH'!$K:$K,$C622,'BAZA DANYCH'!$A:$A,$A622,'BAZA DANYCH'!$F:$F,STATYSTYKI!$B622)</f>
        <v>30</v>
      </c>
      <c r="H622" s="94">
        <f>SUMIFS('BAZA DANYCH'!$AB:$AB,'BAZA DANYCH'!$T:$T,H$564,'BAZA DANYCH'!$K:$K,$C622,'BAZA DANYCH'!$A:$A,$A622,'BAZA DANYCH'!$F:$F,STATYSTYKI!$B622)</f>
        <v>0</v>
      </c>
      <c r="I622" s="94">
        <f>SUMIFS('BAZA DANYCH'!$AB:$AB,'BAZA DANYCH'!$T:$T,I$564,'BAZA DANYCH'!$K:$K,$C622,'BAZA DANYCH'!$A:$A,$A622,'BAZA DANYCH'!$F:$F,STATYSTYKI!$B622)</f>
        <v>36</v>
      </c>
      <c r="J622" s="94">
        <f>SUMIFS('BAZA DANYCH'!$AB:$AB,'BAZA DANYCH'!$T:$T,J$564,'BAZA DANYCH'!$K:$K,$C622,'BAZA DANYCH'!$A:$A,$A622,'BAZA DANYCH'!$F:$F,STATYSTYKI!$B622)</f>
        <v>0</v>
      </c>
      <c r="K622" s="94">
        <f>SUMIFS('BAZA DANYCH'!$AB:$AB,'BAZA DANYCH'!$T:$T,K$564,'BAZA DANYCH'!$K:$K,$C622,'BAZA DANYCH'!$A:$A,$A622,'BAZA DANYCH'!$F:$F,STATYSTYKI!$B622)</f>
        <v>0</v>
      </c>
      <c r="L622" s="94">
        <f>SUMIFS('BAZA DANYCH'!$AB:$AB,'BAZA DANYCH'!$T:$T,L$564,'BAZA DANYCH'!$K:$K,$C622,'BAZA DANYCH'!$A:$A,$A622,'BAZA DANYCH'!$F:$F,STATYSTYKI!$B622)</f>
        <v>0</v>
      </c>
      <c r="M622" s="94">
        <f>SUMIFS('BAZA DANYCH'!$AB:$AB,'BAZA DANYCH'!$T:$T,M$564,'BAZA DANYCH'!$K:$K,$C622,'BAZA DANYCH'!$A:$A,$A622,'BAZA DANYCH'!$F:$F,STATYSTYKI!$B622)</f>
        <v>0</v>
      </c>
      <c r="N622" s="94">
        <f>SUMIFS('BAZA DANYCH'!$AB:$AB,'BAZA DANYCH'!$T:$T,N$564,'BAZA DANYCH'!$K:$K,$C622,'BAZA DANYCH'!$A:$A,$A622,'BAZA DANYCH'!$F:$F,STATYSTYKI!$B622)</f>
        <v>36</v>
      </c>
      <c r="O622" s="94">
        <f>SUMIFS('BAZA DANYCH'!$AB:$AB,'BAZA DANYCH'!$T:$T,O$564,'BAZA DANYCH'!$K:$K,$C622,'BAZA DANYCH'!$A:$A,$A622,'BAZA DANYCH'!$F:$F,STATYSTYKI!$B622)</f>
        <v>0</v>
      </c>
      <c r="P622" s="94">
        <f>SUMIFS('BAZA DANYCH'!$AB:$AB,'BAZA DANYCH'!$T:$T,P$564,'BAZA DANYCH'!$K:$K,$C622,'BAZA DANYCH'!$A:$A,$A622,'BAZA DANYCH'!$F:$F,STATYSTYKI!$B622)</f>
        <v>0</v>
      </c>
      <c r="Q622" s="94">
        <f>SUMIFS('BAZA DANYCH'!$AB:$AB,'BAZA DANYCH'!$T:$T,Q$564,'BAZA DANYCH'!$K:$K,$C622,'BAZA DANYCH'!$A:$A,$A622,'BAZA DANYCH'!$F:$F,STATYSTYKI!$B622)</f>
        <v>10</v>
      </c>
      <c r="R622" s="94">
        <f>SUMIFS('BAZA DANYCH'!$AB:$AB,'BAZA DANYCH'!$T:$T,R$564,'BAZA DANYCH'!$K:$K,$C622,'BAZA DANYCH'!$A:$A,$A622,'BAZA DANYCH'!$F:$F,STATYSTYKI!$B622)</f>
        <v>0</v>
      </c>
      <c r="S622" s="94">
        <f>SUMIFS('BAZA DANYCH'!$AB:$AB,'BAZA DANYCH'!$T:$T,S$564,'BAZA DANYCH'!$K:$K,$C622,'BAZA DANYCH'!$A:$A,$A622,'BAZA DANYCH'!$F:$F,STATYSTYKI!$B622)</f>
        <v>36</v>
      </c>
      <c r="T622" s="94">
        <f>SUMIFS('BAZA DANYCH'!$AB:$AB,'BAZA DANYCH'!$T:$T,T$564,'BAZA DANYCH'!$K:$K,$C622,'BAZA DANYCH'!$A:$A,$A622,'BAZA DANYCH'!$F:$F,STATYSTYKI!$B622)</f>
        <v>0</v>
      </c>
      <c r="U622" s="94">
        <f>SUMIFS('BAZA DANYCH'!$AB:$AB,'BAZA DANYCH'!$T:$T,U$564,'BAZA DANYCH'!$K:$K,$C622,'BAZA DANYCH'!$A:$A,$A622,'BAZA DANYCH'!$F:$F,STATYSTYKI!$B622)</f>
        <v>0</v>
      </c>
      <c r="V622" s="94">
        <f>SUMIFS('BAZA DANYCH'!$AB:$AB,'BAZA DANYCH'!$T:$T,V$564,'BAZA DANYCH'!$K:$K,$C622,'BAZA DANYCH'!$A:$A,$A622,'BAZA DANYCH'!$F:$F,STATYSTYKI!$B622)</f>
        <v>0</v>
      </c>
      <c r="W622" s="94">
        <f>SUMIFS('BAZA DANYCH'!$AB:$AB,'BAZA DANYCH'!$T:$T,W$564,'BAZA DANYCH'!$K:$K,$C622,'BAZA DANYCH'!$A:$A,$A622,'BAZA DANYCH'!$F:$F,STATYSTYKI!$B622)</f>
        <v>0</v>
      </c>
      <c r="X622" s="94">
        <f>SUMIFS('BAZA DANYCH'!$AB:$AB,'BAZA DANYCH'!$T:$T,X$564,'BAZA DANYCH'!$K:$K,$C622,'BAZA DANYCH'!$A:$A,$A622,'BAZA DANYCH'!$F:$F,STATYSTYKI!$B622)</f>
        <v>46</v>
      </c>
      <c r="Y622" s="94">
        <f>SUMIFS('BAZA DANYCH'!$AB:$AB,'BAZA DANYCH'!$T:$T,Y$564,'BAZA DANYCH'!$K:$K,$C622,'BAZA DANYCH'!$A:$A,$A622,'BAZA DANYCH'!$F:$F,STATYSTYKI!$B622)</f>
        <v>0</v>
      </c>
      <c r="Z622" s="94">
        <f>SUMIFS('BAZA DANYCH'!$AB:$AB,'BAZA DANYCH'!$T:$T,Z$564,'BAZA DANYCH'!$K:$K,$C622,'BAZA DANYCH'!$A:$A,$A622,'BAZA DANYCH'!$F:$F,STATYSTYKI!$B622)</f>
        <v>36</v>
      </c>
      <c r="AA622" s="94">
        <f>SUMIFS('BAZA DANYCH'!$AB:$AB,'BAZA DANYCH'!$T:$T,AA$564,'BAZA DANYCH'!$K:$K,$C622,'BAZA DANYCH'!$A:$A,$A622,'BAZA DANYCH'!$F:$F,STATYSTYKI!$B622)</f>
        <v>0</v>
      </c>
      <c r="AB622" s="94">
        <f>SUMIFS('BAZA DANYCH'!$AB:$AB,'BAZA DANYCH'!$T:$T,AB$564,'BAZA DANYCH'!$K:$K,$C622,'BAZA DANYCH'!$A:$A,$A622,'BAZA DANYCH'!$F:$F,STATYSTYKI!$B622)</f>
        <v>0</v>
      </c>
      <c r="AC622" s="94">
        <f>SUMIFS('BAZA DANYCH'!$AB:$AB,'BAZA DANYCH'!$T:$T,AC$564,'BAZA DANYCH'!$K:$K,$C622,'BAZA DANYCH'!$A:$A,$A622,'BAZA DANYCH'!$F:$F,STATYSTYKI!$B622)</f>
        <v>36</v>
      </c>
      <c r="AD622" s="94">
        <f>SUMIFS('BAZA DANYCH'!$AB:$AB,'BAZA DANYCH'!$T:$T,AD$564,'BAZA DANYCH'!$K:$K,$C622,'BAZA DANYCH'!$A:$A,$A622,'BAZA DANYCH'!$F:$F,STATYSTYKI!$B622)</f>
        <v>10</v>
      </c>
      <c r="AE622" s="94">
        <f>SUMIFS('BAZA DANYCH'!$AB:$AB,'BAZA DANYCH'!$T:$T,AE$564,'BAZA DANYCH'!$K:$K,$C622,'BAZA DANYCH'!$A:$A,$A622,'BAZA DANYCH'!$F:$F,STATYSTYKI!$B622)</f>
        <v>0</v>
      </c>
      <c r="AF622" s="94">
        <f>SUMIFS('BAZA DANYCH'!$AB:$AB,'BAZA DANYCH'!$T:$T,AF$564,'BAZA DANYCH'!$K:$K,$C622,'BAZA DANYCH'!$A:$A,$A622,'BAZA DANYCH'!$F:$F,STATYSTYKI!$B622)</f>
        <v>36</v>
      </c>
      <c r="AG622" s="94">
        <f>SUMIFS('BAZA DANYCH'!$AB:$AB,'BAZA DANYCH'!$T:$T,AG$564,'BAZA DANYCH'!$K:$K,$C622,'BAZA DANYCH'!$A:$A,$A622,'BAZA DANYCH'!$F:$F,STATYSTYKI!$B622)</f>
        <v>0</v>
      </c>
      <c r="AH622" s="94">
        <f>SUMIFS('BAZA DANYCH'!$AB:$AB,'BAZA DANYCH'!$T:$T,AH$564,'BAZA DANYCH'!$K:$K,$C622,'BAZA DANYCH'!$A:$A,$A622,'BAZA DANYCH'!$F:$F,STATYSTYKI!$B622)</f>
        <v>46</v>
      </c>
      <c r="AI622" s="94">
        <f>SUMIFS('BAZA DANYCH'!$AB:$AB,'BAZA DANYCH'!$T:$T,AI$564,'BAZA DANYCH'!$K:$K,$C622,'BAZA DANYCH'!$A:$A,$A622,'BAZA DANYCH'!$F:$F,STATYSTYKI!$B622)</f>
        <v>0</v>
      </c>
      <c r="AJ622" s="94">
        <f>SUMIFS('BAZA DANYCH'!$AB:$AB,'BAZA DANYCH'!$T:$T,AJ$564,'BAZA DANYCH'!$K:$K,$C622,'BAZA DANYCH'!$A:$A,$A622,'BAZA DANYCH'!$F:$F,STATYSTYKI!$B622)</f>
        <v>36</v>
      </c>
    </row>
    <row r="623" spans="1:36">
      <c r="A623" s="225" t="str">
        <f t="shared" ref="A623:C623" si="127">A394</f>
        <v>Psie Pole</v>
      </c>
      <c r="B623" s="225" t="str">
        <f t="shared" si="127"/>
        <v>p4_wjazd_A</v>
      </c>
      <c r="C623" s="225">
        <f t="shared" si="127"/>
        <v>924</v>
      </c>
      <c r="D623" s="217">
        <f t="shared" si="70"/>
        <v>111</v>
      </c>
      <c r="E623" s="94">
        <f>SUMIFS('BAZA DANYCH'!$AB:$AB,'BAZA DANYCH'!$T:$T,E$564,'BAZA DANYCH'!$K:$K,$C623,'BAZA DANYCH'!$A:$A,$A623,'BAZA DANYCH'!$F:$F,STATYSTYKI!$B623)</f>
        <v>0</v>
      </c>
      <c r="F623" s="94">
        <f>SUMIFS('BAZA DANYCH'!$AB:$AB,'BAZA DANYCH'!$T:$T,F$564,'BAZA DANYCH'!$K:$K,$C623,'BAZA DANYCH'!$A:$A,$A623,'BAZA DANYCH'!$F:$F,STATYSTYKI!$B623)</f>
        <v>0</v>
      </c>
      <c r="G623" s="94">
        <f>SUMIFS('BAZA DANYCH'!$AB:$AB,'BAZA DANYCH'!$T:$T,G$564,'BAZA DANYCH'!$K:$K,$C623,'BAZA DANYCH'!$A:$A,$A623,'BAZA DANYCH'!$F:$F,STATYSTYKI!$B623)</f>
        <v>0</v>
      </c>
      <c r="H623" s="94">
        <f>SUMIFS('BAZA DANYCH'!$AB:$AB,'BAZA DANYCH'!$T:$T,H$564,'BAZA DANYCH'!$K:$K,$C623,'BAZA DANYCH'!$A:$A,$A623,'BAZA DANYCH'!$F:$F,STATYSTYKI!$B623)</f>
        <v>0</v>
      </c>
      <c r="I623" s="94">
        <f>SUMIFS('BAZA DANYCH'!$AB:$AB,'BAZA DANYCH'!$T:$T,I$564,'BAZA DANYCH'!$K:$K,$C623,'BAZA DANYCH'!$A:$A,$A623,'BAZA DANYCH'!$F:$F,STATYSTYKI!$B623)</f>
        <v>16</v>
      </c>
      <c r="J623" s="94">
        <f>SUMIFS('BAZA DANYCH'!$AB:$AB,'BAZA DANYCH'!$T:$T,J$564,'BAZA DANYCH'!$K:$K,$C623,'BAZA DANYCH'!$A:$A,$A623,'BAZA DANYCH'!$F:$F,STATYSTYKI!$B623)</f>
        <v>0</v>
      </c>
      <c r="K623" s="94">
        <f>SUMIFS('BAZA DANYCH'!$AB:$AB,'BAZA DANYCH'!$T:$T,K$564,'BAZA DANYCH'!$K:$K,$C623,'BAZA DANYCH'!$A:$A,$A623,'BAZA DANYCH'!$F:$F,STATYSTYKI!$B623)</f>
        <v>0</v>
      </c>
      <c r="L623" s="94">
        <f>SUMIFS('BAZA DANYCH'!$AB:$AB,'BAZA DANYCH'!$T:$T,L$564,'BAZA DANYCH'!$K:$K,$C623,'BAZA DANYCH'!$A:$A,$A623,'BAZA DANYCH'!$F:$F,STATYSTYKI!$B623)</f>
        <v>0</v>
      </c>
      <c r="M623" s="94">
        <f>SUMIFS('BAZA DANYCH'!$AB:$AB,'BAZA DANYCH'!$T:$T,M$564,'BAZA DANYCH'!$K:$K,$C623,'BAZA DANYCH'!$A:$A,$A623,'BAZA DANYCH'!$F:$F,STATYSTYKI!$B623)</f>
        <v>9</v>
      </c>
      <c r="N623" s="94">
        <f>SUMIFS('BAZA DANYCH'!$AB:$AB,'BAZA DANYCH'!$T:$T,N$564,'BAZA DANYCH'!$K:$K,$C623,'BAZA DANYCH'!$A:$A,$A623,'BAZA DANYCH'!$F:$F,STATYSTYKI!$B623)</f>
        <v>0</v>
      </c>
      <c r="O623" s="94">
        <f>SUMIFS('BAZA DANYCH'!$AB:$AB,'BAZA DANYCH'!$T:$T,O$564,'BAZA DANYCH'!$K:$K,$C623,'BAZA DANYCH'!$A:$A,$A623,'BAZA DANYCH'!$F:$F,STATYSTYKI!$B623)</f>
        <v>0</v>
      </c>
      <c r="P623" s="94">
        <f>SUMIFS('BAZA DANYCH'!$AB:$AB,'BAZA DANYCH'!$T:$T,P$564,'BAZA DANYCH'!$K:$K,$C623,'BAZA DANYCH'!$A:$A,$A623,'BAZA DANYCH'!$F:$F,STATYSTYKI!$B623)</f>
        <v>0</v>
      </c>
      <c r="Q623" s="94">
        <f>SUMIFS('BAZA DANYCH'!$AB:$AB,'BAZA DANYCH'!$T:$T,Q$564,'BAZA DANYCH'!$K:$K,$C623,'BAZA DANYCH'!$A:$A,$A623,'BAZA DANYCH'!$F:$F,STATYSTYKI!$B623)</f>
        <v>20</v>
      </c>
      <c r="R623" s="94">
        <f>SUMIFS('BAZA DANYCH'!$AB:$AB,'BAZA DANYCH'!$T:$T,R$564,'BAZA DANYCH'!$K:$K,$C623,'BAZA DANYCH'!$A:$A,$A623,'BAZA DANYCH'!$F:$F,STATYSTYKI!$B623)</f>
        <v>0</v>
      </c>
      <c r="S623" s="94">
        <f>SUMIFS('BAZA DANYCH'!$AB:$AB,'BAZA DANYCH'!$T:$T,S$564,'BAZA DANYCH'!$K:$K,$C623,'BAZA DANYCH'!$A:$A,$A623,'BAZA DANYCH'!$F:$F,STATYSTYKI!$B623)</f>
        <v>0</v>
      </c>
      <c r="T623" s="94">
        <f>SUMIFS('BAZA DANYCH'!$AB:$AB,'BAZA DANYCH'!$T:$T,T$564,'BAZA DANYCH'!$K:$K,$C623,'BAZA DANYCH'!$A:$A,$A623,'BAZA DANYCH'!$F:$F,STATYSTYKI!$B623)</f>
        <v>0</v>
      </c>
      <c r="U623" s="94">
        <f>SUMIFS('BAZA DANYCH'!$AB:$AB,'BAZA DANYCH'!$T:$T,U$564,'BAZA DANYCH'!$K:$K,$C623,'BAZA DANYCH'!$A:$A,$A623,'BAZA DANYCH'!$F:$F,STATYSTYKI!$B623)</f>
        <v>0</v>
      </c>
      <c r="V623" s="94">
        <f>SUMIFS('BAZA DANYCH'!$AB:$AB,'BAZA DANYCH'!$T:$T,V$564,'BAZA DANYCH'!$K:$K,$C623,'BAZA DANYCH'!$A:$A,$A623,'BAZA DANYCH'!$F:$F,STATYSTYKI!$B623)</f>
        <v>36</v>
      </c>
      <c r="W623" s="94">
        <f>SUMIFS('BAZA DANYCH'!$AB:$AB,'BAZA DANYCH'!$T:$T,W$564,'BAZA DANYCH'!$K:$K,$C623,'BAZA DANYCH'!$A:$A,$A623,'BAZA DANYCH'!$F:$F,STATYSTYKI!$B623)</f>
        <v>0</v>
      </c>
      <c r="X623" s="94">
        <f>SUMIFS('BAZA DANYCH'!$AB:$AB,'BAZA DANYCH'!$T:$T,X$564,'BAZA DANYCH'!$K:$K,$C623,'BAZA DANYCH'!$A:$A,$A623,'BAZA DANYCH'!$F:$F,STATYSTYKI!$B623)</f>
        <v>0</v>
      </c>
      <c r="Y623" s="94">
        <f>SUMIFS('BAZA DANYCH'!$AB:$AB,'BAZA DANYCH'!$T:$T,Y$564,'BAZA DANYCH'!$K:$K,$C623,'BAZA DANYCH'!$A:$A,$A623,'BAZA DANYCH'!$F:$F,STATYSTYKI!$B623)</f>
        <v>0</v>
      </c>
      <c r="Z623" s="94">
        <f>SUMIFS('BAZA DANYCH'!$AB:$AB,'BAZA DANYCH'!$T:$T,Z$564,'BAZA DANYCH'!$K:$K,$C623,'BAZA DANYCH'!$A:$A,$A623,'BAZA DANYCH'!$F:$F,STATYSTYKI!$B623)</f>
        <v>0</v>
      </c>
      <c r="AA623" s="94">
        <f>SUMIFS('BAZA DANYCH'!$AB:$AB,'BAZA DANYCH'!$T:$T,AA$564,'BAZA DANYCH'!$K:$K,$C623,'BAZA DANYCH'!$A:$A,$A623,'BAZA DANYCH'!$F:$F,STATYSTYKI!$B623)</f>
        <v>0</v>
      </c>
      <c r="AB623" s="94">
        <f>SUMIFS('BAZA DANYCH'!$AB:$AB,'BAZA DANYCH'!$T:$T,AB$564,'BAZA DANYCH'!$K:$K,$C623,'BAZA DANYCH'!$A:$A,$A623,'BAZA DANYCH'!$F:$F,STATYSTYKI!$B623)</f>
        <v>20</v>
      </c>
      <c r="AC623" s="94">
        <f>SUMIFS('BAZA DANYCH'!$AB:$AB,'BAZA DANYCH'!$T:$T,AC$564,'BAZA DANYCH'!$K:$K,$C623,'BAZA DANYCH'!$A:$A,$A623,'BAZA DANYCH'!$F:$F,STATYSTYKI!$B623)</f>
        <v>10</v>
      </c>
      <c r="AD623" s="94">
        <f>SUMIFS('BAZA DANYCH'!$AB:$AB,'BAZA DANYCH'!$T:$T,AD$564,'BAZA DANYCH'!$K:$K,$C623,'BAZA DANYCH'!$A:$A,$A623,'BAZA DANYCH'!$F:$F,STATYSTYKI!$B623)</f>
        <v>0</v>
      </c>
      <c r="AE623" s="94">
        <f>SUMIFS('BAZA DANYCH'!$AB:$AB,'BAZA DANYCH'!$T:$T,AE$564,'BAZA DANYCH'!$K:$K,$C623,'BAZA DANYCH'!$A:$A,$A623,'BAZA DANYCH'!$F:$F,STATYSTYKI!$B623)</f>
        <v>0</v>
      </c>
      <c r="AF623" s="94">
        <f>SUMIFS('BAZA DANYCH'!$AB:$AB,'BAZA DANYCH'!$T:$T,AF$564,'BAZA DANYCH'!$K:$K,$C623,'BAZA DANYCH'!$A:$A,$A623,'BAZA DANYCH'!$F:$F,STATYSTYKI!$B623)</f>
        <v>0</v>
      </c>
      <c r="AG623" s="94">
        <f>SUMIFS('BAZA DANYCH'!$AB:$AB,'BAZA DANYCH'!$T:$T,AG$564,'BAZA DANYCH'!$K:$K,$C623,'BAZA DANYCH'!$A:$A,$A623,'BAZA DANYCH'!$F:$F,STATYSTYKI!$B623)</f>
        <v>0</v>
      </c>
      <c r="AH623" s="94">
        <f>SUMIFS('BAZA DANYCH'!$AB:$AB,'BAZA DANYCH'!$T:$T,AH$564,'BAZA DANYCH'!$K:$K,$C623,'BAZA DANYCH'!$A:$A,$A623,'BAZA DANYCH'!$F:$F,STATYSTYKI!$B623)</f>
        <v>0</v>
      </c>
      <c r="AI623" s="94">
        <f>SUMIFS('BAZA DANYCH'!$AB:$AB,'BAZA DANYCH'!$T:$T,AI$564,'BAZA DANYCH'!$K:$K,$C623,'BAZA DANYCH'!$A:$A,$A623,'BAZA DANYCH'!$F:$F,STATYSTYKI!$B623)</f>
        <v>0</v>
      </c>
      <c r="AJ623" s="94">
        <f>SUMIFS('BAZA DANYCH'!$AB:$AB,'BAZA DANYCH'!$T:$T,AJ$564,'BAZA DANYCH'!$K:$K,$C623,'BAZA DANYCH'!$A:$A,$A623,'BAZA DANYCH'!$F:$F,STATYSTYKI!$B623)</f>
        <v>0</v>
      </c>
    </row>
    <row r="624" spans="1:36">
      <c r="A624" s="225" t="str">
        <f t="shared" ref="A624:C624" si="128">A395</f>
        <v>Psie Pole</v>
      </c>
      <c r="B624" s="225" t="str">
        <f t="shared" si="128"/>
        <v>p4_wyjazd_A</v>
      </c>
      <c r="C624" s="225">
        <f t="shared" si="128"/>
        <v>924</v>
      </c>
      <c r="D624" s="217">
        <f t="shared" si="70"/>
        <v>111</v>
      </c>
      <c r="E624" s="94">
        <f>SUMIFS('BAZA DANYCH'!$AB:$AB,'BAZA DANYCH'!$T:$T,E$564,'BAZA DANYCH'!$K:$K,$C624,'BAZA DANYCH'!$A:$A,$A624,'BAZA DANYCH'!$F:$F,STATYSTYKI!$B624)</f>
        <v>0</v>
      </c>
      <c r="F624" s="94">
        <f>SUMIFS('BAZA DANYCH'!$AB:$AB,'BAZA DANYCH'!$T:$T,F$564,'BAZA DANYCH'!$K:$K,$C624,'BAZA DANYCH'!$A:$A,$A624,'BAZA DANYCH'!$F:$F,STATYSTYKI!$B624)</f>
        <v>0</v>
      </c>
      <c r="G624" s="94">
        <f>SUMIFS('BAZA DANYCH'!$AB:$AB,'BAZA DANYCH'!$T:$T,G$564,'BAZA DANYCH'!$K:$K,$C624,'BAZA DANYCH'!$A:$A,$A624,'BAZA DANYCH'!$F:$F,STATYSTYKI!$B624)</f>
        <v>16</v>
      </c>
      <c r="H624" s="94">
        <f>SUMIFS('BAZA DANYCH'!$AB:$AB,'BAZA DANYCH'!$T:$T,H$564,'BAZA DANYCH'!$K:$K,$C624,'BAZA DANYCH'!$A:$A,$A624,'BAZA DANYCH'!$F:$F,STATYSTYKI!$B624)</f>
        <v>0</v>
      </c>
      <c r="I624" s="94">
        <f>SUMIFS('BAZA DANYCH'!$AB:$AB,'BAZA DANYCH'!$T:$T,I$564,'BAZA DANYCH'!$K:$K,$C624,'BAZA DANYCH'!$A:$A,$A624,'BAZA DANYCH'!$F:$F,STATYSTYKI!$B624)</f>
        <v>0</v>
      </c>
      <c r="J624" s="94">
        <f>SUMIFS('BAZA DANYCH'!$AB:$AB,'BAZA DANYCH'!$T:$T,J$564,'BAZA DANYCH'!$K:$K,$C624,'BAZA DANYCH'!$A:$A,$A624,'BAZA DANYCH'!$F:$F,STATYSTYKI!$B624)</f>
        <v>0</v>
      </c>
      <c r="K624" s="94">
        <f>SUMIFS('BAZA DANYCH'!$AB:$AB,'BAZA DANYCH'!$T:$T,K$564,'BAZA DANYCH'!$K:$K,$C624,'BAZA DANYCH'!$A:$A,$A624,'BAZA DANYCH'!$F:$F,STATYSTYKI!$B624)</f>
        <v>0</v>
      </c>
      <c r="L624" s="94">
        <f>SUMIFS('BAZA DANYCH'!$AB:$AB,'BAZA DANYCH'!$T:$T,L$564,'BAZA DANYCH'!$K:$K,$C624,'BAZA DANYCH'!$A:$A,$A624,'BAZA DANYCH'!$F:$F,STATYSTYKI!$B624)</f>
        <v>8</v>
      </c>
      <c r="M624" s="94">
        <f>SUMIFS('BAZA DANYCH'!$AB:$AB,'BAZA DANYCH'!$T:$T,M$564,'BAZA DANYCH'!$K:$K,$C624,'BAZA DANYCH'!$A:$A,$A624,'BAZA DANYCH'!$F:$F,STATYSTYKI!$B624)</f>
        <v>0</v>
      </c>
      <c r="N624" s="94">
        <f>SUMIFS('BAZA DANYCH'!$AB:$AB,'BAZA DANYCH'!$T:$T,N$564,'BAZA DANYCH'!$K:$K,$C624,'BAZA DANYCH'!$A:$A,$A624,'BAZA DANYCH'!$F:$F,STATYSTYKI!$B624)</f>
        <v>0</v>
      </c>
      <c r="O624" s="94">
        <f>SUMIFS('BAZA DANYCH'!$AB:$AB,'BAZA DANYCH'!$T:$T,O$564,'BAZA DANYCH'!$K:$K,$C624,'BAZA DANYCH'!$A:$A,$A624,'BAZA DANYCH'!$F:$F,STATYSTYKI!$B624)</f>
        <v>0</v>
      </c>
      <c r="P624" s="94">
        <f>SUMIFS('BAZA DANYCH'!$AB:$AB,'BAZA DANYCH'!$T:$T,P$564,'BAZA DANYCH'!$K:$K,$C624,'BAZA DANYCH'!$A:$A,$A624,'BAZA DANYCH'!$F:$F,STATYSTYKI!$B624)</f>
        <v>8</v>
      </c>
      <c r="Q624" s="94">
        <f>SUMIFS('BAZA DANYCH'!$AB:$AB,'BAZA DANYCH'!$T:$T,Q$564,'BAZA DANYCH'!$K:$K,$C624,'BAZA DANYCH'!$A:$A,$A624,'BAZA DANYCH'!$F:$F,STATYSTYKI!$B624)</f>
        <v>0</v>
      </c>
      <c r="R624" s="94">
        <f>SUMIFS('BAZA DANYCH'!$AB:$AB,'BAZA DANYCH'!$T:$T,R$564,'BAZA DANYCH'!$K:$K,$C624,'BAZA DANYCH'!$A:$A,$A624,'BAZA DANYCH'!$F:$F,STATYSTYKI!$B624)</f>
        <v>0</v>
      </c>
      <c r="S624" s="94">
        <f>SUMIFS('BAZA DANYCH'!$AB:$AB,'BAZA DANYCH'!$T:$T,S$564,'BAZA DANYCH'!$K:$K,$C624,'BAZA DANYCH'!$A:$A,$A624,'BAZA DANYCH'!$F:$F,STATYSTYKI!$B624)</f>
        <v>0</v>
      </c>
      <c r="T624" s="94">
        <f>SUMIFS('BAZA DANYCH'!$AB:$AB,'BAZA DANYCH'!$T:$T,T$564,'BAZA DANYCH'!$K:$K,$C624,'BAZA DANYCH'!$A:$A,$A624,'BAZA DANYCH'!$F:$F,STATYSTYKI!$B624)</f>
        <v>0</v>
      </c>
      <c r="U624" s="94">
        <f>SUMIFS('BAZA DANYCH'!$AB:$AB,'BAZA DANYCH'!$T:$T,U$564,'BAZA DANYCH'!$K:$K,$C624,'BAZA DANYCH'!$A:$A,$A624,'BAZA DANYCH'!$F:$F,STATYSTYKI!$B624)</f>
        <v>0</v>
      </c>
      <c r="V624" s="94">
        <f>SUMIFS('BAZA DANYCH'!$AB:$AB,'BAZA DANYCH'!$T:$T,V$564,'BAZA DANYCH'!$K:$K,$C624,'BAZA DANYCH'!$A:$A,$A624,'BAZA DANYCH'!$F:$F,STATYSTYKI!$B624)</f>
        <v>18</v>
      </c>
      <c r="W624" s="94">
        <f>SUMIFS('BAZA DANYCH'!$AB:$AB,'BAZA DANYCH'!$T:$T,W$564,'BAZA DANYCH'!$K:$K,$C624,'BAZA DANYCH'!$A:$A,$A624,'BAZA DANYCH'!$F:$F,STATYSTYKI!$B624)</f>
        <v>0</v>
      </c>
      <c r="X624" s="94">
        <f>SUMIFS('BAZA DANYCH'!$AB:$AB,'BAZA DANYCH'!$T:$T,X$564,'BAZA DANYCH'!$K:$K,$C624,'BAZA DANYCH'!$A:$A,$A624,'BAZA DANYCH'!$F:$F,STATYSTYKI!$B624)</f>
        <v>0</v>
      </c>
      <c r="Y624" s="94">
        <f>SUMIFS('BAZA DANYCH'!$AB:$AB,'BAZA DANYCH'!$T:$T,Y$564,'BAZA DANYCH'!$K:$K,$C624,'BAZA DANYCH'!$A:$A,$A624,'BAZA DANYCH'!$F:$F,STATYSTYKI!$B624)</f>
        <v>0</v>
      </c>
      <c r="Z624" s="94">
        <f>SUMIFS('BAZA DANYCH'!$AB:$AB,'BAZA DANYCH'!$T:$T,Z$564,'BAZA DANYCH'!$K:$K,$C624,'BAZA DANYCH'!$A:$A,$A624,'BAZA DANYCH'!$F:$F,STATYSTYKI!$B624)</f>
        <v>18</v>
      </c>
      <c r="AA624" s="94">
        <f>SUMIFS('BAZA DANYCH'!$AB:$AB,'BAZA DANYCH'!$T:$T,AA$564,'BAZA DANYCH'!$K:$K,$C624,'BAZA DANYCH'!$A:$A,$A624,'BAZA DANYCH'!$F:$F,STATYSTYKI!$B624)</f>
        <v>0</v>
      </c>
      <c r="AB624" s="94">
        <f>SUMIFS('BAZA DANYCH'!$AB:$AB,'BAZA DANYCH'!$T:$T,AB$564,'BAZA DANYCH'!$K:$K,$C624,'BAZA DANYCH'!$A:$A,$A624,'BAZA DANYCH'!$F:$F,STATYSTYKI!$B624)</f>
        <v>25</v>
      </c>
      <c r="AC624" s="94">
        <f>SUMIFS('BAZA DANYCH'!$AB:$AB,'BAZA DANYCH'!$T:$T,AC$564,'BAZA DANYCH'!$K:$K,$C624,'BAZA DANYCH'!$A:$A,$A624,'BAZA DANYCH'!$F:$F,STATYSTYKI!$B624)</f>
        <v>0</v>
      </c>
      <c r="AD624" s="94">
        <f>SUMIFS('BAZA DANYCH'!$AB:$AB,'BAZA DANYCH'!$T:$T,AD$564,'BAZA DANYCH'!$K:$K,$C624,'BAZA DANYCH'!$A:$A,$A624,'BAZA DANYCH'!$F:$F,STATYSTYKI!$B624)</f>
        <v>0</v>
      </c>
      <c r="AE624" s="94">
        <f>SUMIFS('BAZA DANYCH'!$AB:$AB,'BAZA DANYCH'!$T:$T,AE$564,'BAZA DANYCH'!$K:$K,$C624,'BAZA DANYCH'!$A:$A,$A624,'BAZA DANYCH'!$F:$F,STATYSTYKI!$B624)</f>
        <v>0</v>
      </c>
      <c r="AF624" s="94">
        <f>SUMIFS('BAZA DANYCH'!$AB:$AB,'BAZA DANYCH'!$T:$T,AF$564,'BAZA DANYCH'!$K:$K,$C624,'BAZA DANYCH'!$A:$A,$A624,'BAZA DANYCH'!$F:$F,STATYSTYKI!$B624)</f>
        <v>0</v>
      </c>
      <c r="AG624" s="94">
        <f>SUMIFS('BAZA DANYCH'!$AB:$AB,'BAZA DANYCH'!$T:$T,AG$564,'BAZA DANYCH'!$K:$K,$C624,'BAZA DANYCH'!$A:$A,$A624,'BAZA DANYCH'!$F:$F,STATYSTYKI!$B624)</f>
        <v>0</v>
      </c>
      <c r="AH624" s="94">
        <f>SUMIFS('BAZA DANYCH'!$AB:$AB,'BAZA DANYCH'!$T:$T,AH$564,'BAZA DANYCH'!$K:$K,$C624,'BAZA DANYCH'!$A:$A,$A624,'BAZA DANYCH'!$F:$F,STATYSTYKI!$B624)</f>
        <v>0</v>
      </c>
      <c r="AI624" s="94">
        <f>SUMIFS('BAZA DANYCH'!$AB:$AB,'BAZA DANYCH'!$T:$T,AI$564,'BAZA DANYCH'!$K:$K,$C624,'BAZA DANYCH'!$A:$A,$A624,'BAZA DANYCH'!$F:$F,STATYSTYKI!$B624)</f>
        <v>18</v>
      </c>
      <c r="AJ624" s="94">
        <f>SUMIFS('BAZA DANYCH'!$AB:$AB,'BAZA DANYCH'!$T:$T,AJ$564,'BAZA DANYCH'!$K:$K,$C624,'BAZA DANYCH'!$A:$A,$A624,'BAZA DANYCH'!$F:$F,STATYSTYKI!$B624)</f>
        <v>0</v>
      </c>
    </row>
    <row r="625" spans="1:36">
      <c r="A625" s="225" t="str">
        <f t="shared" ref="A625:C625" si="129">A396</f>
        <v>Psie Pole</v>
      </c>
      <c r="B625" s="225" t="str">
        <f t="shared" si="129"/>
        <v>p33_A</v>
      </c>
      <c r="C625" s="225">
        <f t="shared" si="129"/>
        <v>924</v>
      </c>
      <c r="D625" s="217">
        <f t="shared" si="70"/>
        <v>218</v>
      </c>
      <c r="E625" s="94">
        <f>SUMIFS('BAZA DANYCH'!$AB:$AB,'BAZA DANYCH'!$T:$T,E$564,'BAZA DANYCH'!$K:$K,$C625,'BAZA DANYCH'!$A:$A,$A625,'BAZA DANYCH'!$F:$F,STATYSTYKI!$B625)</f>
        <v>4</v>
      </c>
      <c r="F625" s="94">
        <f>SUMIFS('BAZA DANYCH'!$AB:$AB,'BAZA DANYCH'!$T:$T,F$564,'BAZA DANYCH'!$K:$K,$C625,'BAZA DANYCH'!$A:$A,$A625,'BAZA DANYCH'!$F:$F,STATYSTYKI!$B625)</f>
        <v>0</v>
      </c>
      <c r="G625" s="94">
        <f>SUMIFS('BAZA DANYCH'!$AB:$AB,'BAZA DANYCH'!$T:$T,G$564,'BAZA DANYCH'!$K:$K,$C625,'BAZA DANYCH'!$A:$A,$A625,'BAZA DANYCH'!$F:$F,STATYSTYKI!$B625)</f>
        <v>0</v>
      </c>
      <c r="H625" s="94">
        <f>SUMIFS('BAZA DANYCH'!$AB:$AB,'BAZA DANYCH'!$T:$T,H$564,'BAZA DANYCH'!$K:$K,$C625,'BAZA DANYCH'!$A:$A,$A625,'BAZA DANYCH'!$F:$F,STATYSTYKI!$B625)</f>
        <v>9</v>
      </c>
      <c r="I625" s="94">
        <f>SUMIFS('BAZA DANYCH'!$AB:$AB,'BAZA DANYCH'!$T:$T,I$564,'BAZA DANYCH'!$K:$K,$C625,'BAZA DANYCH'!$A:$A,$A625,'BAZA DANYCH'!$F:$F,STATYSTYKI!$B625)</f>
        <v>16</v>
      </c>
      <c r="J625" s="94">
        <f>SUMIFS('BAZA DANYCH'!$AB:$AB,'BAZA DANYCH'!$T:$T,J$564,'BAZA DANYCH'!$K:$K,$C625,'BAZA DANYCH'!$A:$A,$A625,'BAZA DANYCH'!$F:$F,STATYSTYKI!$B625)</f>
        <v>0</v>
      </c>
      <c r="K625" s="94">
        <f>SUMIFS('BAZA DANYCH'!$AB:$AB,'BAZA DANYCH'!$T:$T,K$564,'BAZA DANYCH'!$K:$K,$C625,'BAZA DANYCH'!$A:$A,$A625,'BAZA DANYCH'!$F:$F,STATYSTYKI!$B625)</f>
        <v>0</v>
      </c>
      <c r="L625" s="94">
        <f>SUMIFS('BAZA DANYCH'!$AB:$AB,'BAZA DANYCH'!$T:$T,L$564,'BAZA DANYCH'!$K:$K,$C625,'BAZA DANYCH'!$A:$A,$A625,'BAZA DANYCH'!$F:$F,STATYSTYKI!$B625)</f>
        <v>10</v>
      </c>
      <c r="M625" s="94">
        <f>SUMIFS('BAZA DANYCH'!$AB:$AB,'BAZA DANYCH'!$T:$T,M$564,'BAZA DANYCH'!$K:$K,$C625,'BAZA DANYCH'!$A:$A,$A625,'BAZA DANYCH'!$F:$F,STATYSTYKI!$B625)</f>
        <v>0</v>
      </c>
      <c r="N625" s="94">
        <f>SUMIFS('BAZA DANYCH'!$AB:$AB,'BAZA DANYCH'!$T:$T,N$564,'BAZA DANYCH'!$K:$K,$C625,'BAZA DANYCH'!$A:$A,$A625,'BAZA DANYCH'!$F:$F,STATYSTYKI!$B625)</f>
        <v>0</v>
      </c>
      <c r="O625" s="94">
        <f>SUMIFS('BAZA DANYCH'!$AB:$AB,'BAZA DANYCH'!$T:$T,O$564,'BAZA DANYCH'!$K:$K,$C625,'BAZA DANYCH'!$A:$A,$A625,'BAZA DANYCH'!$F:$F,STATYSTYKI!$B625)</f>
        <v>0</v>
      </c>
      <c r="P625" s="94">
        <f>SUMIFS('BAZA DANYCH'!$AB:$AB,'BAZA DANYCH'!$T:$T,P$564,'BAZA DANYCH'!$K:$K,$C625,'BAZA DANYCH'!$A:$A,$A625,'BAZA DANYCH'!$F:$F,STATYSTYKI!$B625)</f>
        <v>18</v>
      </c>
      <c r="Q625" s="94">
        <f>SUMIFS('BAZA DANYCH'!$AB:$AB,'BAZA DANYCH'!$T:$T,Q$564,'BAZA DANYCH'!$K:$K,$C625,'BAZA DANYCH'!$A:$A,$A625,'BAZA DANYCH'!$F:$F,STATYSTYKI!$B625)</f>
        <v>8</v>
      </c>
      <c r="R625" s="94">
        <f>SUMIFS('BAZA DANYCH'!$AB:$AB,'BAZA DANYCH'!$T:$T,R$564,'BAZA DANYCH'!$K:$K,$C625,'BAZA DANYCH'!$A:$A,$A625,'BAZA DANYCH'!$F:$F,STATYSTYKI!$B625)</f>
        <v>0</v>
      </c>
      <c r="S625" s="94">
        <f>SUMIFS('BAZA DANYCH'!$AB:$AB,'BAZA DANYCH'!$T:$T,S$564,'BAZA DANYCH'!$K:$K,$C625,'BAZA DANYCH'!$A:$A,$A625,'BAZA DANYCH'!$F:$F,STATYSTYKI!$B625)</f>
        <v>0</v>
      </c>
      <c r="T625" s="94">
        <f>SUMIFS('BAZA DANYCH'!$AB:$AB,'BAZA DANYCH'!$T:$T,T$564,'BAZA DANYCH'!$K:$K,$C625,'BAZA DANYCH'!$A:$A,$A625,'BAZA DANYCH'!$F:$F,STATYSTYKI!$B625)</f>
        <v>0</v>
      </c>
      <c r="U625" s="94">
        <f>SUMIFS('BAZA DANYCH'!$AB:$AB,'BAZA DANYCH'!$T:$T,U$564,'BAZA DANYCH'!$K:$K,$C625,'BAZA DANYCH'!$A:$A,$A625,'BAZA DANYCH'!$F:$F,STATYSTYKI!$B625)</f>
        <v>10</v>
      </c>
      <c r="V625" s="94">
        <f>SUMIFS('BAZA DANYCH'!$AB:$AB,'BAZA DANYCH'!$T:$T,V$564,'BAZA DANYCH'!$K:$K,$C625,'BAZA DANYCH'!$A:$A,$A625,'BAZA DANYCH'!$F:$F,STATYSTYKI!$B625)</f>
        <v>9</v>
      </c>
      <c r="W625" s="94">
        <f>SUMIFS('BAZA DANYCH'!$AB:$AB,'BAZA DANYCH'!$T:$T,W$564,'BAZA DANYCH'!$K:$K,$C625,'BAZA DANYCH'!$A:$A,$A625,'BAZA DANYCH'!$F:$F,STATYSTYKI!$B625)</f>
        <v>10</v>
      </c>
      <c r="X625" s="94">
        <f>SUMIFS('BAZA DANYCH'!$AB:$AB,'BAZA DANYCH'!$T:$T,X$564,'BAZA DANYCH'!$K:$K,$C625,'BAZA DANYCH'!$A:$A,$A625,'BAZA DANYCH'!$F:$F,STATYSTYKI!$B625)</f>
        <v>0</v>
      </c>
      <c r="Y625" s="94">
        <f>SUMIFS('BAZA DANYCH'!$AB:$AB,'BAZA DANYCH'!$T:$T,Y$564,'BAZA DANYCH'!$K:$K,$C625,'BAZA DANYCH'!$A:$A,$A625,'BAZA DANYCH'!$F:$F,STATYSTYKI!$B625)</f>
        <v>0</v>
      </c>
      <c r="Z625" s="94">
        <f>SUMIFS('BAZA DANYCH'!$AB:$AB,'BAZA DANYCH'!$T:$T,Z$564,'BAZA DANYCH'!$K:$K,$C625,'BAZA DANYCH'!$A:$A,$A625,'BAZA DANYCH'!$F:$F,STATYSTYKI!$B625)</f>
        <v>0</v>
      </c>
      <c r="AA625" s="94">
        <f>SUMIFS('BAZA DANYCH'!$AB:$AB,'BAZA DANYCH'!$T:$T,AA$564,'BAZA DANYCH'!$K:$K,$C625,'BAZA DANYCH'!$A:$A,$A625,'BAZA DANYCH'!$F:$F,STATYSTYKI!$B625)</f>
        <v>68</v>
      </c>
      <c r="AB625" s="94">
        <f>SUMIFS('BAZA DANYCH'!$AB:$AB,'BAZA DANYCH'!$T:$T,AB$564,'BAZA DANYCH'!$K:$K,$C625,'BAZA DANYCH'!$A:$A,$A625,'BAZA DANYCH'!$F:$F,STATYSTYKI!$B625)</f>
        <v>18</v>
      </c>
      <c r="AC625" s="94">
        <f>SUMIFS('BAZA DANYCH'!$AB:$AB,'BAZA DANYCH'!$T:$T,AC$564,'BAZA DANYCH'!$K:$K,$C625,'BAZA DANYCH'!$A:$A,$A625,'BAZA DANYCH'!$F:$F,STATYSTYKI!$B625)</f>
        <v>0</v>
      </c>
      <c r="AD625" s="94">
        <f>SUMIFS('BAZA DANYCH'!$AB:$AB,'BAZA DANYCH'!$T:$T,AD$564,'BAZA DANYCH'!$K:$K,$C625,'BAZA DANYCH'!$A:$A,$A625,'BAZA DANYCH'!$F:$F,STATYSTYKI!$B625)</f>
        <v>0</v>
      </c>
      <c r="AE625" s="94">
        <f>SUMIFS('BAZA DANYCH'!$AB:$AB,'BAZA DANYCH'!$T:$T,AE$564,'BAZA DANYCH'!$K:$K,$C625,'BAZA DANYCH'!$A:$A,$A625,'BAZA DANYCH'!$F:$F,STATYSTYKI!$B625)</f>
        <v>0</v>
      </c>
      <c r="AF625" s="94">
        <f>SUMIFS('BAZA DANYCH'!$AB:$AB,'BAZA DANYCH'!$T:$T,AF$564,'BAZA DANYCH'!$K:$K,$C625,'BAZA DANYCH'!$A:$A,$A625,'BAZA DANYCH'!$F:$F,STATYSTYKI!$B625)</f>
        <v>20</v>
      </c>
      <c r="AG625" s="94">
        <f>SUMIFS('BAZA DANYCH'!$AB:$AB,'BAZA DANYCH'!$T:$T,AG$564,'BAZA DANYCH'!$K:$K,$C625,'BAZA DANYCH'!$A:$A,$A625,'BAZA DANYCH'!$F:$F,STATYSTYKI!$B625)</f>
        <v>0</v>
      </c>
      <c r="AH625" s="94">
        <f>SUMIFS('BAZA DANYCH'!$AB:$AB,'BAZA DANYCH'!$T:$T,AH$564,'BAZA DANYCH'!$K:$K,$C625,'BAZA DANYCH'!$A:$A,$A625,'BAZA DANYCH'!$F:$F,STATYSTYKI!$B625)</f>
        <v>10</v>
      </c>
      <c r="AI625" s="94">
        <f>SUMIFS('BAZA DANYCH'!$AB:$AB,'BAZA DANYCH'!$T:$T,AI$564,'BAZA DANYCH'!$K:$K,$C625,'BAZA DANYCH'!$A:$A,$A625,'BAZA DANYCH'!$F:$F,STATYSTYKI!$B625)</f>
        <v>0</v>
      </c>
      <c r="AJ625" s="94">
        <f>SUMIFS('BAZA DANYCH'!$AB:$AB,'BAZA DANYCH'!$T:$T,AJ$564,'BAZA DANYCH'!$K:$K,$C625,'BAZA DANYCH'!$A:$A,$A625,'BAZA DANYCH'!$F:$F,STATYSTYKI!$B625)</f>
        <v>8</v>
      </c>
    </row>
    <row r="626" spans="1:36">
      <c r="A626" s="225" t="str">
        <f t="shared" ref="A626:C626" si="130">A397</f>
        <v>Polanowice</v>
      </c>
      <c r="B626" s="225" t="str">
        <f t="shared" si="130"/>
        <v>p2_A</v>
      </c>
      <c r="C626" s="225">
        <f t="shared" si="130"/>
        <v>930</v>
      </c>
      <c r="D626" s="217">
        <f t="shared" si="70"/>
        <v>164</v>
      </c>
      <c r="E626" s="94">
        <f>SUMIFS('BAZA DANYCH'!$AB:$AB,'BAZA DANYCH'!$T:$T,E$564,'BAZA DANYCH'!$K:$K,$C626,'BAZA DANYCH'!$A:$A,$A626,'BAZA DANYCH'!$F:$F,STATYSTYKI!$B626)</f>
        <v>0</v>
      </c>
      <c r="F626" s="94">
        <f>SUMIFS('BAZA DANYCH'!$AB:$AB,'BAZA DANYCH'!$T:$T,F$564,'BAZA DANYCH'!$K:$K,$C626,'BAZA DANYCH'!$A:$A,$A626,'BAZA DANYCH'!$F:$F,STATYSTYKI!$B626)</f>
        <v>0</v>
      </c>
      <c r="G626" s="94">
        <f>SUMIFS('BAZA DANYCH'!$AB:$AB,'BAZA DANYCH'!$T:$T,G$564,'BAZA DANYCH'!$K:$K,$C626,'BAZA DANYCH'!$A:$A,$A626,'BAZA DANYCH'!$F:$F,STATYSTYKI!$B626)</f>
        <v>8</v>
      </c>
      <c r="H626" s="94">
        <f>SUMIFS('BAZA DANYCH'!$AB:$AB,'BAZA DANYCH'!$T:$T,H$564,'BAZA DANYCH'!$K:$K,$C626,'BAZA DANYCH'!$A:$A,$A626,'BAZA DANYCH'!$F:$F,STATYSTYKI!$B626)</f>
        <v>8</v>
      </c>
      <c r="I626" s="94">
        <f>SUMIFS('BAZA DANYCH'!$AB:$AB,'BAZA DANYCH'!$T:$T,I$564,'BAZA DANYCH'!$K:$K,$C626,'BAZA DANYCH'!$A:$A,$A626,'BAZA DANYCH'!$F:$F,STATYSTYKI!$B626)</f>
        <v>0</v>
      </c>
      <c r="J626" s="94">
        <f>SUMIFS('BAZA DANYCH'!$AB:$AB,'BAZA DANYCH'!$T:$T,J$564,'BAZA DANYCH'!$K:$K,$C626,'BAZA DANYCH'!$A:$A,$A626,'BAZA DANYCH'!$F:$F,STATYSTYKI!$B626)</f>
        <v>10</v>
      </c>
      <c r="K626" s="94">
        <f>SUMIFS('BAZA DANYCH'!$AB:$AB,'BAZA DANYCH'!$T:$T,K$564,'BAZA DANYCH'!$K:$K,$C626,'BAZA DANYCH'!$A:$A,$A626,'BAZA DANYCH'!$F:$F,STATYSTYKI!$B626)</f>
        <v>0</v>
      </c>
      <c r="L626" s="94">
        <f>SUMIFS('BAZA DANYCH'!$AB:$AB,'BAZA DANYCH'!$T:$T,L$564,'BAZA DANYCH'!$K:$K,$C626,'BAZA DANYCH'!$A:$A,$A626,'BAZA DANYCH'!$F:$F,STATYSTYKI!$B626)</f>
        <v>0</v>
      </c>
      <c r="M626" s="94">
        <f>SUMIFS('BAZA DANYCH'!$AB:$AB,'BAZA DANYCH'!$T:$T,M$564,'BAZA DANYCH'!$K:$K,$C626,'BAZA DANYCH'!$A:$A,$A626,'BAZA DANYCH'!$F:$F,STATYSTYKI!$B626)</f>
        <v>0</v>
      </c>
      <c r="N626" s="94">
        <f>SUMIFS('BAZA DANYCH'!$AB:$AB,'BAZA DANYCH'!$T:$T,N$564,'BAZA DANYCH'!$K:$K,$C626,'BAZA DANYCH'!$A:$A,$A626,'BAZA DANYCH'!$F:$F,STATYSTYKI!$B626)</f>
        <v>0</v>
      </c>
      <c r="O626" s="94">
        <f>SUMIFS('BAZA DANYCH'!$AB:$AB,'BAZA DANYCH'!$T:$T,O$564,'BAZA DANYCH'!$K:$K,$C626,'BAZA DANYCH'!$A:$A,$A626,'BAZA DANYCH'!$F:$F,STATYSTYKI!$B626)</f>
        <v>8</v>
      </c>
      <c r="P626" s="94">
        <f>SUMIFS('BAZA DANYCH'!$AB:$AB,'BAZA DANYCH'!$T:$T,P$564,'BAZA DANYCH'!$K:$K,$C626,'BAZA DANYCH'!$A:$A,$A626,'BAZA DANYCH'!$F:$F,STATYSTYKI!$B626)</f>
        <v>0</v>
      </c>
      <c r="Q626" s="94">
        <f>SUMIFS('BAZA DANYCH'!$AB:$AB,'BAZA DANYCH'!$T:$T,Q$564,'BAZA DANYCH'!$K:$K,$C626,'BAZA DANYCH'!$A:$A,$A626,'BAZA DANYCH'!$F:$F,STATYSTYKI!$B626)</f>
        <v>0</v>
      </c>
      <c r="R626" s="94">
        <f>SUMIFS('BAZA DANYCH'!$AB:$AB,'BAZA DANYCH'!$T:$T,R$564,'BAZA DANYCH'!$K:$K,$C626,'BAZA DANYCH'!$A:$A,$A626,'BAZA DANYCH'!$F:$F,STATYSTYKI!$B626)</f>
        <v>0</v>
      </c>
      <c r="S626" s="94">
        <f>SUMIFS('BAZA DANYCH'!$AB:$AB,'BAZA DANYCH'!$T:$T,S$564,'BAZA DANYCH'!$K:$K,$C626,'BAZA DANYCH'!$A:$A,$A626,'BAZA DANYCH'!$F:$F,STATYSTYKI!$B626)</f>
        <v>16</v>
      </c>
      <c r="T626" s="94">
        <f>SUMIFS('BAZA DANYCH'!$AB:$AB,'BAZA DANYCH'!$T:$T,T$564,'BAZA DANYCH'!$K:$K,$C626,'BAZA DANYCH'!$A:$A,$A626,'BAZA DANYCH'!$F:$F,STATYSTYKI!$B626)</f>
        <v>0</v>
      </c>
      <c r="U626" s="94">
        <f>SUMIFS('BAZA DANYCH'!$AB:$AB,'BAZA DANYCH'!$T:$T,U$564,'BAZA DANYCH'!$K:$K,$C626,'BAZA DANYCH'!$A:$A,$A626,'BAZA DANYCH'!$F:$F,STATYSTYKI!$B626)</f>
        <v>16</v>
      </c>
      <c r="V626" s="94">
        <f>SUMIFS('BAZA DANYCH'!$AB:$AB,'BAZA DANYCH'!$T:$T,V$564,'BAZA DANYCH'!$K:$K,$C626,'BAZA DANYCH'!$A:$A,$A626,'BAZA DANYCH'!$F:$F,STATYSTYKI!$B626)</f>
        <v>0</v>
      </c>
      <c r="W626" s="94">
        <f>SUMIFS('BAZA DANYCH'!$AB:$AB,'BAZA DANYCH'!$T:$T,W$564,'BAZA DANYCH'!$K:$K,$C626,'BAZA DANYCH'!$A:$A,$A626,'BAZA DANYCH'!$F:$F,STATYSTYKI!$B626)</f>
        <v>8</v>
      </c>
      <c r="X626" s="94">
        <f>SUMIFS('BAZA DANYCH'!$AB:$AB,'BAZA DANYCH'!$T:$T,X$564,'BAZA DANYCH'!$K:$K,$C626,'BAZA DANYCH'!$A:$A,$A626,'BAZA DANYCH'!$F:$F,STATYSTYKI!$B626)</f>
        <v>0</v>
      </c>
      <c r="Y626" s="94">
        <f>SUMIFS('BAZA DANYCH'!$AB:$AB,'BAZA DANYCH'!$T:$T,Y$564,'BAZA DANYCH'!$K:$K,$C626,'BAZA DANYCH'!$A:$A,$A626,'BAZA DANYCH'!$F:$F,STATYSTYKI!$B626)</f>
        <v>16</v>
      </c>
      <c r="Z626" s="94">
        <f>SUMIFS('BAZA DANYCH'!$AB:$AB,'BAZA DANYCH'!$T:$T,Z$564,'BAZA DANYCH'!$K:$K,$C626,'BAZA DANYCH'!$A:$A,$A626,'BAZA DANYCH'!$F:$F,STATYSTYKI!$B626)</f>
        <v>0</v>
      </c>
      <c r="AA626" s="94">
        <f>SUMIFS('BAZA DANYCH'!$AB:$AB,'BAZA DANYCH'!$T:$T,AA$564,'BAZA DANYCH'!$K:$K,$C626,'BAZA DANYCH'!$A:$A,$A626,'BAZA DANYCH'!$F:$F,STATYSTYKI!$B626)</f>
        <v>16</v>
      </c>
      <c r="AB626" s="94">
        <f>SUMIFS('BAZA DANYCH'!$AB:$AB,'BAZA DANYCH'!$T:$T,AB$564,'BAZA DANYCH'!$K:$K,$C626,'BAZA DANYCH'!$A:$A,$A626,'BAZA DANYCH'!$F:$F,STATYSTYKI!$B626)</f>
        <v>8</v>
      </c>
      <c r="AC626" s="94">
        <f>SUMIFS('BAZA DANYCH'!$AB:$AB,'BAZA DANYCH'!$T:$T,AC$564,'BAZA DANYCH'!$K:$K,$C626,'BAZA DANYCH'!$A:$A,$A626,'BAZA DANYCH'!$F:$F,STATYSTYKI!$B626)</f>
        <v>8</v>
      </c>
      <c r="AD626" s="94">
        <f>SUMIFS('BAZA DANYCH'!$AB:$AB,'BAZA DANYCH'!$T:$T,AD$564,'BAZA DANYCH'!$K:$K,$C626,'BAZA DANYCH'!$A:$A,$A626,'BAZA DANYCH'!$F:$F,STATYSTYKI!$B626)</f>
        <v>0</v>
      </c>
      <c r="AE626" s="94">
        <f>SUMIFS('BAZA DANYCH'!$AB:$AB,'BAZA DANYCH'!$T:$T,AE$564,'BAZA DANYCH'!$K:$K,$C626,'BAZA DANYCH'!$A:$A,$A626,'BAZA DANYCH'!$F:$F,STATYSTYKI!$B626)</f>
        <v>18</v>
      </c>
      <c r="AF626" s="94">
        <f>SUMIFS('BAZA DANYCH'!$AB:$AB,'BAZA DANYCH'!$T:$T,AF$564,'BAZA DANYCH'!$K:$K,$C626,'BAZA DANYCH'!$A:$A,$A626,'BAZA DANYCH'!$F:$F,STATYSTYKI!$B626)</f>
        <v>0</v>
      </c>
      <c r="AG626" s="94">
        <f>SUMIFS('BAZA DANYCH'!$AB:$AB,'BAZA DANYCH'!$T:$T,AG$564,'BAZA DANYCH'!$K:$K,$C626,'BAZA DANYCH'!$A:$A,$A626,'BAZA DANYCH'!$F:$F,STATYSTYKI!$B626)</f>
        <v>8</v>
      </c>
      <c r="AH626" s="94">
        <f>SUMIFS('BAZA DANYCH'!$AB:$AB,'BAZA DANYCH'!$T:$T,AH$564,'BAZA DANYCH'!$K:$K,$C626,'BAZA DANYCH'!$A:$A,$A626,'BAZA DANYCH'!$F:$F,STATYSTYKI!$B626)</f>
        <v>8</v>
      </c>
      <c r="AI626" s="94">
        <f>SUMIFS('BAZA DANYCH'!$AB:$AB,'BAZA DANYCH'!$T:$T,AI$564,'BAZA DANYCH'!$K:$K,$C626,'BAZA DANYCH'!$A:$A,$A626,'BAZA DANYCH'!$F:$F,STATYSTYKI!$B626)</f>
        <v>8</v>
      </c>
      <c r="AJ626" s="94">
        <f>SUMIFS('BAZA DANYCH'!$AB:$AB,'BAZA DANYCH'!$T:$T,AJ$564,'BAZA DANYCH'!$K:$K,$C626,'BAZA DANYCH'!$A:$A,$A626,'BAZA DANYCH'!$F:$F,STATYSTYKI!$B626)</f>
        <v>0</v>
      </c>
    </row>
    <row r="627" spans="1:36">
      <c r="A627" s="225" t="str">
        <f t="shared" ref="A627:C627" si="131">A398</f>
        <v>Psie Pole</v>
      </c>
      <c r="B627" s="225" t="str">
        <f t="shared" si="131"/>
        <v>p5_A</v>
      </c>
      <c r="C627" s="225">
        <f t="shared" si="131"/>
        <v>931</v>
      </c>
      <c r="D627" s="217">
        <f t="shared" si="70"/>
        <v>560</v>
      </c>
      <c r="E627" s="94">
        <f>SUMIFS('BAZA DANYCH'!$AB:$AB,'BAZA DANYCH'!$T:$T,E$564,'BAZA DANYCH'!$K:$K,$C627,'BAZA DANYCH'!$A:$A,$A627,'BAZA DANYCH'!$F:$F,STATYSTYKI!$B627)</f>
        <v>17</v>
      </c>
      <c r="F627" s="94">
        <f>SUMIFS('BAZA DANYCH'!$AB:$AB,'BAZA DANYCH'!$T:$T,F$564,'BAZA DANYCH'!$K:$K,$C627,'BAZA DANYCH'!$A:$A,$A627,'BAZA DANYCH'!$F:$F,STATYSTYKI!$B627)</f>
        <v>25</v>
      </c>
      <c r="G627" s="94">
        <f>SUMIFS('BAZA DANYCH'!$AB:$AB,'BAZA DANYCH'!$T:$T,G$564,'BAZA DANYCH'!$K:$K,$C627,'BAZA DANYCH'!$A:$A,$A627,'BAZA DANYCH'!$F:$F,STATYSTYKI!$B627)</f>
        <v>0</v>
      </c>
      <c r="H627" s="94">
        <f>SUMIFS('BAZA DANYCH'!$AB:$AB,'BAZA DANYCH'!$T:$T,H$564,'BAZA DANYCH'!$K:$K,$C627,'BAZA DANYCH'!$A:$A,$A627,'BAZA DANYCH'!$F:$F,STATYSTYKI!$B627)</f>
        <v>39</v>
      </c>
      <c r="I627" s="94">
        <f>SUMIFS('BAZA DANYCH'!$AB:$AB,'BAZA DANYCH'!$T:$T,I$564,'BAZA DANYCH'!$K:$K,$C627,'BAZA DANYCH'!$A:$A,$A627,'BAZA DANYCH'!$F:$F,STATYSTYKI!$B627)</f>
        <v>67</v>
      </c>
      <c r="J627" s="94">
        <f>SUMIFS('BAZA DANYCH'!$AB:$AB,'BAZA DANYCH'!$T:$T,J$564,'BAZA DANYCH'!$K:$K,$C627,'BAZA DANYCH'!$A:$A,$A627,'BAZA DANYCH'!$F:$F,STATYSTYKI!$B627)</f>
        <v>8</v>
      </c>
      <c r="K627" s="94">
        <f>SUMIFS('BAZA DANYCH'!$AB:$AB,'BAZA DANYCH'!$T:$T,K$564,'BAZA DANYCH'!$K:$K,$C627,'BAZA DANYCH'!$A:$A,$A627,'BAZA DANYCH'!$F:$F,STATYSTYKI!$B627)</f>
        <v>27</v>
      </c>
      <c r="L627" s="94">
        <f>SUMIFS('BAZA DANYCH'!$AB:$AB,'BAZA DANYCH'!$T:$T,L$564,'BAZA DANYCH'!$K:$K,$C627,'BAZA DANYCH'!$A:$A,$A627,'BAZA DANYCH'!$F:$F,STATYSTYKI!$B627)</f>
        <v>10</v>
      </c>
      <c r="M627" s="94">
        <f>SUMIFS('BAZA DANYCH'!$AB:$AB,'BAZA DANYCH'!$T:$T,M$564,'BAZA DANYCH'!$K:$K,$C627,'BAZA DANYCH'!$A:$A,$A627,'BAZA DANYCH'!$F:$F,STATYSTYKI!$B627)</f>
        <v>10</v>
      </c>
      <c r="N627" s="94">
        <f>SUMIFS('BAZA DANYCH'!$AB:$AB,'BAZA DANYCH'!$T:$T,N$564,'BAZA DANYCH'!$K:$K,$C627,'BAZA DANYCH'!$A:$A,$A627,'BAZA DANYCH'!$F:$F,STATYSTYKI!$B627)</f>
        <v>18</v>
      </c>
      <c r="O627" s="94">
        <f>SUMIFS('BAZA DANYCH'!$AB:$AB,'BAZA DANYCH'!$T:$T,O$564,'BAZA DANYCH'!$K:$K,$C627,'BAZA DANYCH'!$A:$A,$A627,'BAZA DANYCH'!$F:$F,STATYSTYKI!$B627)</f>
        <v>27</v>
      </c>
      <c r="P627" s="94">
        <f>SUMIFS('BAZA DANYCH'!$AB:$AB,'BAZA DANYCH'!$T:$T,P$564,'BAZA DANYCH'!$K:$K,$C627,'BAZA DANYCH'!$A:$A,$A627,'BAZA DANYCH'!$F:$F,STATYSTYKI!$B627)</f>
        <v>0</v>
      </c>
      <c r="Q627" s="94">
        <f>SUMIFS('BAZA DANYCH'!$AB:$AB,'BAZA DANYCH'!$T:$T,Q$564,'BAZA DANYCH'!$K:$K,$C627,'BAZA DANYCH'!$A:$A,$A627,'BAZA DANYCH'!$F:$F,STATYSTYKI!$B627)</f>
        <v>18</v>
      </c>
      <c r="R627" s="94">
        <f>SUMIFS('BAZA DANYCH'!$AB:$AB,'BAZA DANYCH'!$T:$T,R$564,'BAZA DANYCH'!$K:$K,$C627,'BAZA DANYCH'!$A:$A,$A627,'BAZA DANYCH'!$F:$F,STATYSTYKI!$B627)</f>
        <v>0</v>
      </c>
      <c r="S627" s="94">
        <f>SUMIFS('BAZA DANYCH'!$AB:$AB,'BAZA DANYCH'!$T:$T,S$564,'BAZA DANYCH'!$K:$K,$C627,'BAZA DANYCH'!$A:$A,$A627,'BAZA DANYCH'!$F:$F,STATYSTYKI!$B627)</f>
        <v>0</v>
      </c>
      <c r="T627" s="94">
        <f>SUMIFS('BAZA DANYCH'!$AB:$AB,'BAZA DANYCH'!$T:$T,T$564,'BAZA DANYCH'!$K:$K,$C627,'BAZA DANYCH'!$A:$A,$A627,'BAZA DANYCH'!$F:$F,STATYSTYKI!$B627)</f>
        <v>0</v>
      </c>
      <c r="U627" s="94">
        <f>SUMIFS('BAZA DANYCH'!$AB:$AB,'BAZA DANYCH'!$T:$T,U$564,'BAZA DANYCH'!$K:$K,$C627,'BAZA DANYCH'!$A:$A,$A627,'BAZA DANYCH'!$F:$F,STATYSTYKI!$B627)</f>
        <v>41</v>
      </c>
      <c r="V627" s="94">
        <f>SUMIFS('BAZA DANYCH'!$AB:$AB,'BAZA DANYCH'!$T:$T,V$564,'BAZA DANYCH'!$K:$K,$C627,'BAZA DANYCH'!$A:$A,$A627,'BAZA DANYCH'!$F:$F,STATYSTYKI!$B627)</f>
        <v>35</v>
      </c>
      <c r="W627" s="94">
        <f>SUMIFS('BAZA DANYCH'!$AB:$AB,'BAZA DANYCH'!$T:$T,W$564,'BAZA DANYCH'!$K:$K,$C627,'BAZA DANYCH'!$A:$A,$A627,'BAZA DANYCH'!$F:$F,STATYSTYKI!$B627)</f>
        <v>18</v>
      </c>
      <c r="X627" s="94">
        <f>SUMIFS('BAZA DANYCH'!$AB:$AB,'BAZA DANYCH'!$T:$T,X$564,'BAZA DANYCH'!$K:$K,$C627,'BAZA DANYCH'!$A:$A,$A627,'BAZA DANYCH'!$F:$F,STATYSTYKI!$B627)</f>
        <v>8</v>
      </c>
      <c r="Y627" s="94">
        <f>SUMIFS('BAZA DANYCH'!$AB:$AB,'BAZA DANYCH'!$T:$T,Y$564,'BAZA DANYCH'!$K:$K,$C627,'BAZA DANYCH'!$A:$A,$A627,'BAZA DANYCH'!$F:$F,STATYSTYKI!$B627)</f>
        <v>20</v>
      </c>
      <c r="Z627" s="94">
        <f>SUMIFS('BAZA DANYCH'!$AB:$AB,'BAZA DANYCH'!$T:$T,Z$564,'BAZA DANYCH'!$K:$K,$C627,'BAZA DANYCH'!$A:$A,$A627,'BAZA DANYCH'!$F:$F,STATYSTYKI!$B627)</f>
        <v>31</v>
      </c>
      <c r="AA627" s="94">
        <f>SUMIFS('BAZA DANYCH'!$AB:$AB,'BAZA DANYCH'!$T:$T,AA$564,'BAZA DANYCH'!$K:$K,$C627,'BAZA DANYCH'!$A:$A,$A627,'BAZA DANYCH'!$F:$F,STATYSTYKI!$B627)</f>
        <v>10</v>
      </c>
      <c r="AB627" s="94">
        <f>SUMIFS('BAZA DANYCH'!$AB:$AB,'BAZA DANYCH'!$T:$T,AB$564,'BAZA DANYCH'!$K:$K,$C627,'BAZA DANYCH'!$A:$A,$A627,'BAZA DANYCH'!$F:$F,STATYSTYKI!$B627)</f>
        <v>49</v>
      </c>
      <c r="AC627" s="94">
        <f>SUMIFS('BAZA DANYCH'!$AB:$AB,'BAZA DANYCH'!$T:$T,AC$564,'BAZA DANYCH'!$K:$K,$C627,'BAZA DANYCH'!$A:$A,$A627,'BAZA DANYCH'!$F:$F,STATYSTYKI!$B627)</f>
        <v>17</v>
      </c>
      <c r="AD627" s="94">
        <f>SUMIFS('BAZA DANYCH'!$AB:$AB,'BAZA DANYCH'!$T:$T,AD$564,'BAZA DANYCH'!$K:$K,$C627,'BAZA DANYCH'!$A:$A,$A627,'BAZA DANYCH'!$F:$F,STATYSTYKI!$B627)</f>
        <v>38</v>
      </c>
      <c r="AE627" s="94">
        <f>SUMIFS('BAZA DANYCH'!$AB:$AB,'BAZA DANYCH'!$T:$T,AE$564,'BAZA DANYCH'!$K:$K,$C627,'BAZA DANYCH'!$A:$A,$A627,'BAZA DANYCH'!$F:$F,STATYSTYKI!$B627)</f>
        <v>10</v>
      </c>
      <c r="AF627" s="94">
        <f>SUMIFS('BAZA DANYCH'!$AB:$AB,'BAZA DANYCH'!$T:$T,AF$564,'BAZA DANYCH'!$K:$K,$C627,'BAZA DANYCH'!$A:$A,$A627,'BAZA DANYCH'!$F:$F,STATYSTYKI!$B627)</f>
        <v>17</v>
      </c>
      <c r="AG627" s="94">
        <f>SUMIFS('BAZA DANYCH'!$AB:$AB,'BAZA DANYCH'!$T:$T,AG$564,'BAZA DANYCH'!$K:$K,$C627,'BAZA DANYCH'!$A:$A,$A627,'BAZA DANYCH'!$F:$F,STATYSTYKI!$B627)</f>
        <v>0</v>
      </c>
      <c r="AH627" s="94">
        <f>SUMIFS('BAZA DANYCH'!$AB:$AB,'BAZA DANYCH'!$T:$T,AH$564,'BAZA DANYCH'!$K:$K,$C627,'BAZA DANYCH'!$A:$A,$A627,'BAZA DANYCH'!$F:$F,STATYSTYKI!$B627)</f>
        <v>0</v>
      </c>
      <c r="AI627" s="94">
        <f>SUMIFS('BAZA DANYCH'!$AB:$AB,'BAZA DANYCH'!$T:$T,AI$564,'BAZA DANYCH'!$K:$K,$C627,'BAZA DANYCH'!$A:$A,$A627,'BAZA DANYCH'!$F:$F,STATYSTYKI!$B627)</f>
        <v>0</v>
      </c>
      <c r="AJ627" s="94">
        <f>SUMIFS('BAZA DANYCH'!$AB:$AB,'BAZA DANYCH'!$T:$T,AJ$564,'BAZA DANYCH'!$K:$K,$C627,'BAZA DANYCH'!$A:$A,$A627,'BAZA DANYCH'!$F:$F,STATYSTYKI!$B627)</f>
        <v>0</v>
      </c>
    </row>
    <row r="628" spans="1:36">
      <c r="A628" s="225" t="str">
        <f t="shared" ref="A628:C628" si="132">A399</f>
        <v>Psie Pole</v>
      </c>
      <c r="B628" s="225" t="str">
        <f t="shared" si="132"/>
        <v>p4_wyjazd_A</v>
      </c>
      <c r="C628" s="225">
        <f t="shared" si="132"/>
        <v>934</v>
      </c>
      <c r="D628" s="217">
        <f t="shared" si="70"/>
        <v>8</v>
      </c>
      <c r="E628" s="94">
        <f>SUMIFS('BAZA DANYCH'!$AB:$AB,'BAZA DANYCH'!$T:$T,E$564,'BAZA DANYCH'!$K:$K,$C628,'BAZA DANYCH'!$A:$A,$A628,'BAZA DANYCH'!$F:$F,STATYSTYKI!$B628)</f>
        <v>0</v>
      </c>
      <c r="F628" s="94">
        <f>SUMIFS('BAZA DANYCH'!$AB:$AB,'BAZA DANYCH'!$T:$T,F$564,'BAZA DANYCH'!$K:$K,$C628,'BAZA DANYCH'!$A:$A,$A628,'BAZA DANYCH'!$F:$F,STATYSTYKI!$B628)</f>
        <v>0</v>
      </c>
      <c r="G628" s="94">
        <f>SUMIFS('BAZA DANYCH'!$AB:$AB,'BAZA DANYCH'!$T:$T,G$564,'BAZA DANYCH'!$K:$K,$C628,'BAZA DANYCH'!$A:$A,$A628,'BAZA DANYCH'!$F:$F,STATYSTYKI!$B628)</f>
        <v>0</v>
      </c>
      <c r="H628" s="94">
        <f>SUMIFS('BAZA DANYCH'!$AB:$AB,'BAZA DANYCH'!$T:$T,H$564,'BAZA DANYCH'!$K:$K,$C628,'BAZA DANYCH'!$A:$A,$A628,'BAZA DANYCH'!$F:$F,STATYSTYKI!$B628)</f>
        <v>0</v>
      </c>
      <c r="I628" s="94">
        <f>SUMIFS('BAZA DANYCH'!$AB:$AB,'BAZA DANYCH'!$T:$T,I$564,'BAZA DANYCH'!$K:$K,$C628,'BAZA DANYCH'!$A:$A,$A628,'BAZA DANYCH'!$F:$F,STATYSTYKI!$B628)</f>
        <v>0</v>
      </c>
      <c r="J628" s="94">
        <f>SUMIFS('BAZA DANYCH'!$AB:$AB,'BAZA DANYCH'!$T:$T,J$564,'BAZA DANYCH'!$K:$K,$C628,'BAZA DANYCH'!$A:$A,$A628,'BAZA DANYCH'!$F:$F,STATYSTYKI!$B628)</f>
        <v>0</v>
      </c>
      <c r="K628" s="94">
        <f>SUMIFS('BAZA DANYCH'!$AB:$AB,'BAZA DANYCH'!$T:$T,K$564,'BAZA DANYCH'!$K:$K,$C628,'BAZA DANYCH'!$A:$A,$A628,'BAZA DANYCH'!$F:$F,STATYSTYKI!$B628)</f>
        <v>0</v>
      </c>
      <c r="L628" s="94">
        <f>SUMIFS('BAZA DANYCH'!$AB:$AB,'BAZA DANYCH'!$T:$T,L$564,'BAZA DANYCH'!$K:$K,$C628,'BAZA DANYCH'!$A:$A,$A628,'BAZA DANYCH'!$F:$F,STATYSTYKI!$B628)</f>
        <v>0</v>
      </c>
      <c r="M628" s="94">
        <f>SUMIFS('BAZA DANYCH'!$AB:$AB,'BAZA DANYCH'!$T:$T,M$564,'BAZA DANYCH'!$K:$K,$C628,'BAZA DANYCH'!$A:$A,$A628,'BAZA DANYCH'!$F:$F,STATYSTYKI!$B628)</f>
        <v>0</v>
      </c>
      <c r="N628" s="94">
        <f>SUMIFS('BAZA DANYCH'!$AB:$AB,'BAZA DANYCH'!$T:$T,N$564,'BAZA DANYCH'!$K:$K,$C628,'BAZA DANYCH'!$A:$A,$A628,'BAZA DANYCH'!$F:$F,STATYSTYKI!$B628)</f>
        <v>8</v>
      </c>
      <c r="O628" s="94">
        <f>SUMIFS('BAZA DANYCH'!$AB:$AB,'BAZA DANYCH'!$T:$T,O$564,'BAZA DANYCH'!$K:$K,$C628,'BAZA DANYCH'!$A:$A,$A628,'BAZA DANYCH'!$F:$F,STATYSTYKI!$B628)</f>
        <v>0</v>
      </c>
      <c r="P628" s="94">
        <f>SUMIFS('BAZA DANYCH'!$AB:$AB,'BAZA DANYCH'!$T:$T,P$564,'BAZA DANYCH'!$K:$K,$C628,'BAZA DANYCH'!$A:$A,$A628,'BAZA DANYCH'!$F:$F,STATYSTYKI!$B628)</f>
        <v>0</v>
      </c>
      <c r="Q628" s="94">
        <f>SUMIFS('BAZA DANYCH'!$AB:$AB,'BAZA DANYCH'!$T:$T,Q$564,'BAZA DANYCH'!$K:$K,$C628,'BAZA DANYCH'!$A:$A,$A628,'BAZA DANYCH'!$F:$F,STATYSTYKI!$B628)</f>
        <v>0</v>
      </c>
      <c r="R628" s="94">
        <f>SUMIFS('BAZA DANYCH'!$AB:$AB,'BAZA DANYCH'!$T:$T,R$564,'BAZA DANYCH'!$K:$K,$C628,'BAZA DANYCH'!$A:$A,$A628,'BAZA DANYCH'!$F:$F,STATYSTYKI!$B628)</f>
        <v>0</v>
      </c>
      <c r="S628" s="94">
        <f>SUMIFS('BAZA DANYCH'!$AB:$AB,'BAZA DANYCH'!$T:$T,S$564,'BAZA DANYCH'!$K:$K,$C628,'BAZA DANYCH'!$A:$A,$A628,'BAZA DANYCH'!$F:$F,STATYSTYKI!$B628)</f>
        <v>0</v>
      </c>
      <c r="T628" s="94">
        <f>SUMIFS('BAZA DANYCH'!$AB:$AB,'BAZA DANYCH'!$T:$T,T$564,'BAZA DANYCH'!$K:$K,$C628,'BAZA DANYCH'!$A:$A,$A628,'BAZA DANYCH'!$F:$F,STATYSTYKI!$B628)</f>
        <v>0</v>
      </c>
      <c r="U628" s="94">
        <f>SUMIFS('BAZA DANYCH'!$AB:$AB,'BAZA DANYCH'!$T:$T,U$564,'BAZA DANYCH'!$K:$K,$C628,'BAZA DANYCH'!$A:$A,$A628,'BAZA DANYCH'!$F:$F,STATYSTYKI!$B628)</f>
        <v>0</v>
      </c>
      <c r="V628" s="94">
        <f>SUMIFS('BAZA DANYCH'!$AB:$AB,'BAZA DANYCH'!$T:$T,V$564,'BAZA DANYCH'!$K:$K,$C628,'BAZA DANYCH'!$A:$A,$A628,'BAZA DANYCH'!$F:$F,STATYSTYKI!$B628)</f>
        <v>0</v>
      </c>
      <c r="W628" s="94">
        <f>SUMIFS('BAZA DANYCH'!$AB:$AB,'BAZA DANYCH'!$T:$T,W$564,'BAZA DANYCH'!$K:$K,$C628,'BAZA DANYCH'!$A:$A,$A628,'BAZA DANYCH'!$F:$F,STATYSTYKI!$B628)</f>
        <v>0</v>
      </c>
      <c r="X628" s="94">
        <f>SUMIFS('BAZA DANYCH'!$AB:$AB,'BAZA DANYCH'!$T:$T,X$564,'BAZA DANYCH'!$K:$K,$C628,'BAZA DANYCH'!$A:$A,$A628,'BAZA DANYCH'!$F:$F,STATYSTYKI!$B628)</f>
        <v>0</v>
      </c>
      <c r="Y628" s="94">
        <f>SUMIFS('BAZA DANYCH'!$AB:$AB,'BAZA DANYCH'!$T:$T,Y$564,'BAZA DANYCH'!$K:$K,$C628,'BAZA DANYCH'!$A:$A,$A628,'BAZA DANYCH'!$F:$F,STATYSTYKI!$B628)</f>
        <v>0</v>
      </c>
      <c r="Z628" s="94">
        <f>SUMIFS('BAZA DANYCH'!$AB:$AB,'BAZA DANYCH'!$T:$T,Z$564,'BAZA DANYCH'!$K:$K,$C628,'BAZA DANYCH'!$A:$A,$A628,'BAZA DANYCH'!$F:$F,STATYSTYKI!$B628)</f>
        <v>0</v>
      </c>
      <c r="AA628" s="94">
        <f>SUMIFS('BAZA DANYCH'!$AB:$AB,'BAZA DANYCH'!$T:$T,AA$564,'BAZA DANYCH'!$K:$K,$C628,'BAZA DANYCH'!$A:$A,$A628,'BAZA DANYCH'!$F:$F,STATYSTYKI!$B628)</f>
        <v>0</v>
      </c>
      <c r="AB628" s="94">
        <f>SUMIFS('BAZA DANYCH'!$AB:$AB,'BAZA DANYCH'!$T:$T,AB$564,'BAZA DANYCH'!$K:$K,$C628,'BAZA DANYCH'!$A:$A,$A628,'BAZA DANYCH'!$F:$F,STATYSTYKI!$B628)</f>
        <v>0</v>
      </c>
      <c r="AC628" s="94">
        <f>SUMIFS('BAZA DANYCH'!$AB:$AB,'BAZA DANYCH'!$T:$T,AC$564,'BAZA DANYCH'!$K:$K,$C628,'BAZA DANYCH'!$A:$A,$A628,'BAZA DANYCH'!$F:$F,STATYSTYKI!$B628)</f>
        <v>0</v>
      </c>
      <c r="AD628" s="94">
        <f>SUMIFS('BAZA DANYCH'!$AB:$AB,'BAZA DANYCH'!$T:$T,AD$564,'BAZA DANYCH'!$K:$K,$C628,'BAZA DANYCH'!$A:$A,$A628,'BAZA DANYCH'!$F:$F,STATYSTYKI!$B628)</f>
        <v>0</v>
      </c>
      <c r="AE628" s="94">
        <f>SUMIFS('BAZA DANYCH'!$AB:$AB,'BAZA DANYCH'!$T:$T,AE$564,'BAZA DANYCH'!$K:$K,$C628,'BAZA DANYCH'!$A:$A,$A628,'BAZA DANYCH'!$F:$F,STATYSTYKI!$B628)</f>
        <v>0</v>
      </c>
      <c r="AF628" s="94">
        <f>SUMIFS('BAZA DANYCH'!$AB:$AB,'BAZA DANYCH'!$T:$T,AF$564,'BAZA DANYCH'!$K:$K,$C628,'BAZA DANYCH'!$A:$A,$A628,'BAZA DANYCH'!$F:$F,STATYSTYKI!$B628)</f>
        <v>0</v>
      </c>
      <c r="AG628" s="94">
        <f>SUMIFS('BAZA DANYCH'!$AB:$AB,'BAZA DANYCH'!$T:$T,AG$564,'BAZA DANYCH'!$K:$K,$C628,'BAZA DANYCH'!$A:$A,$A628,'BAZA DANYCH'!$F:$F,STATYSTYKI!$B628)</f>
        <v>0</v>
      </c>
      <c r="AH628" s="94">
        <f>SUMIFS('BAZA DANYCH'!$AB:$AB,'BAZA DANYCH'!$T:$T,AH$564,'BAZA DANYCH'!$K:$K,$C628,'BAZA DANYCH'!$A:$A,$A628,'BAZA DANYCH'!$F:$F,STATYSTYKI!$B628)</f>
        <v>0</v>
      </c>
      <c r="AI628" s="94">
        <f>SUMIFS('BAZA DANYCH'!$AB:$AB,'BAZA DANYCH'!$T:$T,AI$564,'BAZA DANYCH'!$K:$K,$C628,'BAZA DANYCH'!$A:$A,$A628,'BAZA DANYCH'!$F:$F,STATYSTYKI!$B628)</f>
        <v>0</v>
      </c>
      <c r="AJ628" s="94">
        <f>SUMIFS('BAZA DANYCH'!$AB:$AB,'BAZA DANYCH'!$T:$T,AJ$564,'BAZA DANYCH'!$K:$K,$C628,'BAZA DANYCH'!$A:$A,$A628,'BAZA DANYCH'!$F:$F,STATYSTYKI!$B628)</f>
        <v>0</v>
      </c>
    </row>
    <row r="629" spans="1:36">
      <c r="A629" s="225" t="str">
        <f t="shared" ref="A629:C629" si="133">A400</f>
        <v>Leśnica</v>
      </c>
      <c r="B629" s="225" t="str">
        <f t="shared" si="133"/>
        <v>p28_A</v>
      </c>
      <c r="C629" s="225">
        <f t="shared" si="133"/>
        <v>938</v>
      </c>
      <c r="D629" s="217">
        <f t="shared" si="70"/>
        <v>318</v>
      </c>
      <c r="E629" s="94">
        <f>SUMIFS('BAZA DANYCH'!$AB:$AB,'BAZA DANYCH'!$T:$T,E$564,'BAZA DANYCH'!$K:$K,$C629,'BAZA DANYCH'!$A:$A,$A629,'BAZA DANYCH'!$F:$F,STATYSTYKI!$B629)</f>
        <v>0</v>
      </c>
      <c r="F629" s="94">
        <f>SUMIFS('BAZA DANYCH'!$AB:$AB,'BAZA DANYCH'!$T:$T,F$564,'BAZA DANYCH'!$K:$K,$C629,'BAZA DANYCH'!$A:$A,$A629,'BAZA DANYCH'!$F:$F,STATYSTYKI!$B629)</f>
        <v>46</v>
      </c>
      <c r="G629" s="94">
        <f>SUMIFS('BAZA DANYCH'!$AB:$AB,'BAZA DANYCH'!$T:$T,G$564,'BAZA DANYCH'!$K:$K,$C629,'BAZA DANYCH'!$A:$A,$A629,'BAZA DANYCH'!$F:$F,STATYSTYKI!$B629)</f>
        <v>0</v>
      </c>
      <c r="H629" s="94">
        <f>SUMIFS('BAZA DANYCH'!$AB:$AB,'BAZA DANYCH'!$T:$T,H$564,'BAZA DANYCH'!$K:$K,$C629,'BAZA DANYCH'!$A:$A,$A629,'BAZA DANYCH'!$F:$F,STATYSTYKI!$B629)</f>
        <v>20</v>
      </c>
      <c r="I629" s="94">
        <f>SUMIFS('BAZA DANYCH'!$AB:$AB,'BAZA DANYCH'!$T:$T,I$564,'BAZA DANYCH'!$K:$K,$C629,'BAZA DANYCH'!$A:$A,$A629,'BAZA DANYCH'!$F:$F,STATYSTYKI!$B629)</f>
        <v>0</v>
      </c>
      <c r="J629" s="94">
        <f>SUMIFS('BAZA DANYCH'!$AB:$AB,'BAZA DANYCH'!$T:$T,J$564,'BAZA DANYCH'!$K:$K,$C629,'BAZA DANYCH'!$A:$A,$A629,'BAZA DANYCH'!$F:$F,STATYSTYKI!$B629)</f>
        <v>10</v>
      </c>
      <c r="K629" s="94">
        <f>SUMIFS('BAZA DANYCH'!$AB:$AB,'BAZA DANYCH'!$T:$T,K$564,'BAZA DANYCH'!$K:$K,$C629,'BAZA DANYCH'!$A:$A,$A629,'BAZA DANYCH'!$F:$F,STATYSTYKI!$B629)</f>
        <v>10</v>
      </c>
      <c r="L629" s="94">
        <f>SUMIFS('BAZA DANYCH'!$AB:$AB,'BAZA DANYCH'!$T:$T,L$564,'BAZA DANYCH'!$K:$K,$C629,'BAZA DANYCH'!$A:$A,$A629,'BAZA DANYCH'!$F:$F,STATYSTYKI!$B629)</f>
        <v>70</v>
      </c>
      <c r="M629" s="94">
        <f>SUMIFS('BAZA DANYCH'!$AB:$AB,'BAZA DANYCH'!$T:$T,M$564,'BAZA DANYCH'!$K:$K,$C629,'BAZA DANYCH'!$A:$A,$A629,'BAZA DANYCH'!$F:$F,STATYSTYKI!$B629)</f>
        <v>0</v>
      </c>
      <c r="N629" s="94">
        <f>SUMIFS('BAZA DANYCH'!$AB:$AB,'BAZA DANYCH'!$T:$T,N$564,'BAZA DANYCH'!$K:$K,$C629,'BAZA DANYCH'!$A:$A,$A629,'BAZA DANYCH'!$F:$F,STATYSTYKI!$B629)</f>
        <v>10</v>
      </c>
      <c r="O629" s="94">
        <f>SUMIFS('BAZA DANYCH'!$AB:$AB,'BAZA DANYCH'!$T:$T,O$564,'BAZA DANYCH'!$K:$K,$C629,'BAZA DANYCH'!$A:$A,$A629,'BAZA DANYCH'!$F:$F,STATYSTYKI!$B629)</f>
        <v>0</v>
      </c>
      <c r="P629" s="94">
        <f>SUMIFS('BAZA DANYCH'!$AB:$AB,'BAZA DANYCH'!$T:$T,P$564,'BAZA DANYCH'!$K:$K,$C629,'BAZA DANYCH'!$A:$A,$A629,'BAZA DANYCH'!$F:$F,STATYSTYKI!$B629)</f>
        <v>0</v>
      </c>
      <c r="Q629" s="94">
        <f>SUMIFS('BAZA DANYCH'!$AB:$AB,'BAZA DANYCH'!$T:$T,Q$564,'BAZA DANYCH'!$K:$K,$C629,'BAZA DANYCH'!$A:$A,$A629,'BAZA DANYCH'!$F:$F,STATYSTYKI!$B629)</f>
        <v>0</v>
      </c>
      <c r="R629" s="94">
        <f>SUMIFS('BAZA DANYCH'!$AB:$AB,'BAZA DANYCH'!$T:$T,R$564,'BAZA DANYCH'!$K:$K,$C629,'BAZA DANYCH'!$A:$A,$A629,'BAZA DANYCH'!$F:$F,STATYSTYKI!$B629)</f>
        <v>0</v>
      </c>
      <c r="S629" s="94">
        <f>SUMIFS('BAZA DANYCH'!$AB:$AB,'BAZA DANYCH'!$T:$T,S$564,'BAZA DANYCH'!$K:$K,$C629,'BAZA DANYCH'!$A:$A,$A629,'BAZA DANYCH'!$F:$F,STATYSTYKI!$B629)</f>
        <v>10</v>
      </c>
      <c r="T629" s="94">
        <f>SUMIFS('BAZA DANYCH'!$AB:$AB,'BAZA DANYCH'!$T:$T,T$564,'BAZA DANYCH'!$K:$K,$C629,'BAZA DANYCH'!$A:$A,$A629,'BAZA DANYCH'!$F:$F,STATYSTYKI!$B629)</f>
        <v>10</v>
      </c>
      <c r="U629" s="94">
        <f>SUMIFS('BAZA DANYCH'!$AB:$AB,'BAZA DANYCH'!$T:$T,U$564,'BAZA DANYCH'!$K:$K,$C629,'BAZA DANYCH'!$A:$A,$A629,'BAZA DANYCH'!$F:$F,STATYSTYKI!$B629)</f>
        <v>0</v>
      </c>
      <c r="V629" s="94">
        <f>SUMIFS('BAZA DANYCH'!$AB:$AB,'BAZA DANYCH'!$T:$T,V$564,'BAZA DANYCH'!$K:$K,$C629,'BAZA DANYCH'!$A:$A,$A629,'BAZA DANYCH'!$F:$F,STATYSTYKI!$B629)</f>
        <v>10</v>
      </c>
      <c r="W629" s="94">
        <f>SUMIFS('BAZA DANYCH'!$AB:$AB,'BAZA DANYCH'!$T:$T,W$564,'BAZA DANYCH'!$K:$K,$C629,'BAZA DANYCH'!$A:$A,$A629,'BAZA DANYCH'!$F:$F,STATYSTYKI!$B629)</f>
        <v>0</v>
      </c>
      <c r="X629" s="94">
        <f>SUMIFS('BAZA DANYCH'!$AB:$AB,'BAZA DANYCH'!$T:$T,X$564,'BAZA DANYCH'!$K:$K,$C629,'BAZA DANYCH'!$A:$A,$A629,'BAZA DANYCH'!$F:$F,STATYSTYKI!$B629)</f>
        <v>0</v>
      </c>
      <c r="Y629" s="94">
        <f>SUMIFS('BAZA DANYCH'!$AB:$AB,'BAZA DANYCH'!$T:$T,Y$564,'BAZA DANYCH'!$K:$K,$C629,'BAZA DANYCH'!$A:$A,$A629,'BAZA DANYCH'!$F:$F,STATYSTYKI!$B629)</f>
        <v>36</v>
      </c>
      <c r="Z629" s="94">
        <f>SUMIFS('BAZA DANYCH'!$AB:$AB,'BAZA DANYCH'!$T:$T,Z$564,'BAZA DANYCH'!$K:$K,$C629,'BAZA DANYCH'!$A:$A,$A629,'BAZA DANYCH'!$F:$F,STATYSTYKI!$B629)</f>
        <v>10</v>
      </c>
      <c r="AA629" s="94">
        <f>SUMIFS('BAZA DANYCH'!$AB:$AB,'BAZA DANYCH'!$T:$T,AA$564,'BAZA DANYCH'!$K:$K,$C629,'BAZA DANYCH'!$A:$A,$A629,'BAZA DANYCH'!$F:$F,STATYSTYKI!$B629)</f>
        <v>0</v>
      </c>
      <c r="AB629" s="94">
        <f>SUMIFS('BAZA DANYCH'!$AB:$AB,'BAZA DANYCH'!$T:$T,AB$564,'BAZA DANYCH'!$K:$K,$C629,'BAZA DANYCH'!$A:$A,$A629,'BAZA DANYCH'!$F:$F,STATYSTYKI!$B629)</f>
        <v>0</v>
      </c>
      <c r="AC629" s="94">
        <f>SUMIFS('BAZA DANYCH'!$AB:$AB,'BAZA DANYCH'!$T:$T,AC$564,'BAZA DANYCH'!$K:$K,$C629,'BAZA DANYCH'!$A:$A,$A629,'BAZA DANYCH'!$F:$F,STATYSTYKI!$B629)</f>
        <v>20</v>
      </c>
      <c r="AD629" s="94">
        <f>SUMIFS('BAZA DANYCH'!$AB:$AB,'BAZA DANYCH'!$T:$T,AD$564,'BAZA DANYCH'!$K:$K,$C629,'BAZA DANYCH'!$A:$A,$A629,'BAZA DANYCH'!$F:$F,STATYSTYKI!$B629)</f>
        <v>10</v>
      </c>
      <c r="AE629" s="94">
        <f>SUMIFS('BAZA DANYCH'!$AB:$AB,'BAZA DANYCH'!$T:$T,AE$564,'BAZA DANYCH'!$K:$K,$C629,'BAZA DANYCH'!$A:$A,$A629,'BAZA DANYCH'!$F:$F,STATYSTYKI!$B629)</f>
        <v>0</v>
      </c>
      <c r="AF629" s="94">
        <f>SUMIFS('BAZA DANYCH'!$AB:$AB,'BAZA DANYCH'!$T:$T,AF$564,'BAZA DANYCH'!$K:$K,$C629,'BAZA DANYCH'!$A:$A,$A629,'BAZA DANYCH'!$F:$F,STATYSTYKI!$B629)</f>
        <v>0</v>
      </c>
      <c r="AG629" s="94">
        <f>SUMIFS('BAZA DANYCH'!$AB:$AB,'BAZA DANYCH'!$T:$T,AG$564,'BAZA DANYCH'!$K:$K,$C629,'BAZA DANYCH'!$A:$A,$A629,'BAZA DANYCH'!$F:$F,STATYSTYKI!$B629)</f>
        <v>36</v>
      </c>
      <c r="AH629" s="94">
        <f>SUMIFS('BAZA DANYCH'!$AB:$AB,'BAZA DANYCH'!$T:$T,AH$564,'BAZA DANYCH'!$K:$K,$C629,'BAZA DANYCH'!$A:$A,$A629,'BAZA DANYCH'!$F:$F,STATYSTYKI!$B629)</f>
        <v>10</v>
      </c>
      <c r="AI629" s="94">
        <f>SUMIFS('BAZA DANYCH'!$AB:$AB,'BAZA DANYCH'!$T:$T,AI$564,'BAZA DANYCH'!$K:$K,$C629,'BAZA DANYCH'!$A:$A,$A629,'BAZA DANYCH'!$F:$F,STATYSTYKI!$B629)</f>
        <v>0</v>
      </c>
      <c r="AJ629" s="94">
        <f>SUMIFS('BAZA DANYCH'!$AB:$AB,'BAZA DANYCH'!$T:$T,AJ$564,'BAZA DANYCH'!$K:$K,$C629,'BAZA DANYCH'!$A:$A,$A629,'BAZA DANYCH'!$F:$F,STATYSTYKI!$B629)</f>
        <v>0</v>
      </c>
    </row>
    <row r="630" spans="1:36">
      <c r="A630" s="225" t="str">
        <f t="shared" ref="A630:C630" si="134">A401</f>
        <v>Psie Pole</v>
      </c>
      <c r="B630" s="225" t="str">
        <f t="shared" si="134"/>
        <v>p4_wyjazd_A</v>
      </c>
      <c r="C630" s="225">
        <f t="shared" si="134"/>
        <v>991</v>
      </c>
      <c r="D630" s="217">
        <f t="shared" ref="D630:D693" si="135">SUM(E630:T630)+SUM(U630:AJ630)</f>
        <v>16</v>
      </c>
      <c r="E630" s="94">
        <f>SUMIFS('BAZA DANYCH'!$AB:$AB,'BAZA DANYCH'!$T:$T,E$564,'BAZA DANYCH'!$K:$K,$C630,'BAZA DANYCH'!$A:$A,$A630,'BAZA DANYCH'!$F:$F,STATYSTYKI!$B630)</f>
        <v>0</v>
      </c>
      <c r="F630" s="94">
        <f>SUMIFS('BAZA DANYCH'!$AB:$AB,'BAZA DANYCH'!$T:$T,F$564,'BAZA DANYCH'!$K:$K,$C630,'BAZA DANYCH'!$A:$A,$A630,'BAZA DANYCH'!$F:$F,STATYSTYKI!$B630)</f>
        <v>0</v>
      </c>
      <c r="G630" s="94">
        <f>SUMIFS('BAZA DANYCH'!$AB:$AB,'BAZA DANYCH'!$T:$T,G$564,'BAZA DANYCH'!$K:$K,$C630,'BAZA DANYCH'!$A:$A,$A630,'BAZA DANYCH'!$F:$F,STATYSTYKI!$B630)</f>
        <v>0</v>
      </c>
      <c r="H630" s="94">
        <f>SUMIFS('BAZA DANYCH'!$AB:$AB,'BAZA DANYCH'!$T:$T,H$564,'BAZA DANYCH'!$K:$K,$C630,'BAZA DANYCH'!$A:$A,$A630,'BAZA DANYCH'!$F:$F,STATYSTYKI!$B630)</f>
        <v>0</v>
      </c>
      <c r="I630" s="94">
        <f>SUMIFS('BAZA DANYCH'!$AB:$AB,'BAZA DANYCH'!$T:$T,I$564,'BAZA DANYCH'!$K:$K,$C630,'BAZA DANYCH'!$A:$A,$A630,'BAZA DANYCH'!$F:$F,STATYSTYKI!$B630)</f>
        <v>0</v>
      </c>
      <c r="J630" s="94">
        <f>SUMIFS('BAZA DANYCH'!$AB:$AB,'BAZA DANYCH'!$T:$T,J$564,'BAZA DANYCH'!$K:$K,$C630,'BAZA DANYCH'!$A:$A,$A630,'BAZA DANYCH'!$F:$F,STATYSTYKI!$B630)</f>
        <v>0</v>
      </c>
      <c r="K630" s="94">
        <f>SUMIFS('BAZA DANYCH'!$AB:$AB,'BAZA DANYCH'!$T:$T,K$564,'BAZA DANYCH'!$K:$K,$C630,'BAZA DANYCH'!$A:$A,$A630,'BAZA DANYCH'!$F:$F,STATYSTYKI!$B630)</f>
        <v>0</v>
      </c>
      <c r="L630" s="94">
        <f>SUMIFS('BAZA DANYCH'!$AB:$AB,'BAZA DANYCH'!$T:$T,L$564,'BAZA DANYCH'!$K:$K,$C630,'BAZA DANYCH'!$A:$A,$A630,'BAZA DANYCH'!$F:$F,STATYSTYKI!$B630)</f>
        <v>0</v>
      </c>
      <c r="M630" s="94">
        <f>SUMIFS('BAZA DANYCH'!$AB:$AB,'BAZA DANYCH'!$T:$T,M$564,'BAZA DANYCH'!$K:$K,$C630,'BAZA DANYCH'!$A:$A,$A630,'BAZA DANYCH'!$F:$F,STATYSTYKI!$B630)</f>
        <v>0</v>
      </c>
      <c r="N630" s="94">
        <f>SUMIFS('BAZA DANYCH'!$AB:$AB,'BAZA DANYCH'!$T:$T,N$564,'BAZA DANYCH'!$K:$K,$C630,'BAZA DANYCH'!$A:$A,$A630,'BAZA DANYCH'!$F:$F,STATYSTYKI!$B630)</f>
        <v>0</v>
      </c>
      <c r="O630" s="94">
        <f>SUMIFS('BAZA DANYCH'!$AB:$AB,'BAZA DANYCH'!$T:$T,O$564,'BAZA DANYCH'!$K:$K,$C630,'BAZA DANYCH'!$A:$A,$A630,'BAZA DANYCH'!$F:$F,STATYSTYKI!$B630)</f>
        <v>0</v>
      </c>
      <c r="P630" s="94">
        <f>SUMIFS('BAZA DANYCH'!$AB:$AB,'BAZA DANYCH'!$T:$T,P$564,'BAZA DANYCH'!$K:$K,$C630,'BAZA DANYCH'!$A:$A,$A630,'BAZA DANYCH'!$F:$F,STATYSTYKI!$B630)</f>
        <v>0</v>
      </c>
      <c r="Q630" s="94">
        <f>SUMIFS('BAZA DANYCH'!$AB:$AB,'BAZA DANYCH'!$T:$T,Q$564,'BAZA DANYCH'!$K:$K,$C630,'BAZA DANYCH'!$A:$A,$A630,'BAZA DANYCH'!$F:$F,STATYSTYKI!$B630)</f>
        <v>0</v>
      </c>
      <c r="R630" s="94">
        <f>SUMIFS('BAZA DANYCH'!$AB:$AB,'BAZA DANYCH'!$T:$T,R$564,'BAZA DANYCH'!$K:$K,$C630,'BAZA DANYCH'!$A:$A,$A630,'BAZA DANYCH'!$F:$F,STATYSTYKI!$B630)</f>
        <v>0</v>
      </c>
      <c r="S630" s="94">
        <f>SUMIFS('BAZA DANYCH'!$AB:$AB,'BAZA DANYCH'!$T:$T,S$564,'BAZA DANYCH'!$K:$K,$C630,'BAZA DANYCH'!$A:$A,$A630,'BAZA DANYCH'!$F:$F,STATYSTYKI!$B630)</f>
        <v>0</v>
      </c>
      <c r="T630" s="94">
        <f>SUMIFS('BAZA DANYCH'!$AB:$AB,'BAZA DANYCH'!$T:$T,T$564,'BAZA DANYCH'!$K:$K,$C630,'BAZA DANYCH'!$A:$A,$A630,'BAZA DANYCH'!$F:$F,STATYSTYKI!$B630)</f>
        <v>0</v>
      </c>
      <c r="U630" s="94">
        <f>SUMIFS('BAZA DANYCH'!$AB:$AB,'BAZA DANYCH'!$T:$T,U$564,'BAZA DANYCH'!$K:$K,$C630,'BAZA DANYCH'!$A:$A,$A630,'BAZA DANYCH'!$F:$F,STATYSTYKI!$B630)</f>
        <v>0</v>
      </c>
      <c r="V630" s="94">
        <f>SUMIFS('BAZA DANYCH'!$AB:$AB,'BAZA DANYCH'!$T:$T,V$564,'BAZA DANYCH'!$K:$K,$C630,'BAZA DANYCH'!$A:$A,$A630,'BAZA DANYCH'!$F:$F,STATYSTYKI!$B630)</f>
        <v>0</v>
      </c>
      <c r="W630" s="94">
        <f>SUMIFS('BAZA DANYCH'!$AB:$AB,'BAZA DANYCH'!$T:$T,W$564,'BAZA DANYCH'!$K:$K,$C630,'BAZA DANYCH'!$A:$A,$A630,'BAZA DANYCH'!$F:$F,STATYSTYKI!$B630)</f>
        <v>0</v>
      </c>
      <c r="X630" s="94">
        <f>SUMIFS('BAZA DANYCH'!$AB:$AB,'BAZA DANYCH'!$T:$T,X$564,'BAZA DANYCH'!$K:$K,$C630,'BAZA DANYCH'!$A:$A,$A630,'BAZA DANYCH'!$F:$F,STATYSTYKI!$B630)</f>
        <v>0</v>
      </c>
      <c r="Y630" s="94">
        <f>SUMIFS('BAZA DANYCH'!$AB:$AB,'BAZA DANYCH'!$T:$T,Y$564,'BAZA DANYCH'!$K:$K,$C630,'BAZA DANYCH'!$A:$A,$A630,'BAZA DANYCH'!$F:$F,STATYSTYKI!$B630)</f>
        <v>0</v>
      </c>
      <c r="Z630" s="94">
        <f>SUMIFS('BAZA DANYCH'!$AB:$AB,'BAZA DANYCH'!$T:$T,Z$564,'BAZA DANYCH'!$K:$K,$C630,'BAZA DANYCH'!$A:$A,$A630,'BAZA DANYCH'!$F:$F,STATYSTYKI!$B630)</f>
        <v>0</v>
      </c>
      <c r="AA630" s="94">
        <f>SUMIFS('BAZA DANYCH'!$AB:$AB,'BAZA DANYCH'!$T:$T,AA$564,'BAZA DANYCH'!$K:$K,$C630,'BAZA DANYCH'!$A:$A,$A630,'BAZA DANYCH'!$F:$F,STATYSTYKI!$B630)</f>
        <v>0</v>
      </c>
      <c r="AB630" s="94">
        <f>SUMIFS('BAZA DANYCH'!$AB:$AB,'BAZA DANYCH'!$T:$T,AB$564,'BAZA DANYCH'!$K:$K,$C630,'BAZA DANYCH'!$A:$A,$A630,'BAZA DANYCH'!$F:$F,STATYSTYKI!$B630)</f>
        <v>0</v>
      </c>
      <c r="AC630" s="94">
        <f>SUMIFS('BAZA DANYCH'!$AB:$AB,'BAZA DANYCH'!$T:$T,AC$564,'BAZA DANYCH'!$K:$K,$C630,'BAZA DANYCH'!$A:$A,$A630,'BAZA DANYCH'!$F:$F,STATYSTYKI!$B630)</f>
        <v>16</v>
      </c>
      <c r="AD630" s="94">
        <f>SUMIFS('BAZA DANYCH'!$AB:$AB,'BAZA DANYCH'!$T:$T,AD$564,'BAZA DANYCH'!$K:$K,$C630,'BAZA DANYCH'!$A:$A,$A630,'BAZA DANYCH'!$F:$F,STATYSTYKI!$B630)</f>
        <v>0</v>
      </c>
      <c r="AE630" s="94">
        <f>SUMIFS('BAZA DANYCH'!$AB:$AB,'BAZA DANYCH'!$T:$T,AE$564,'BAZA DANYCH'!$K:$K,$C630,'BAZA DANYCH'!$A:$A,$A630,'BAZA DANYCH'!$F:$F,STATYSTYKI!$B630)</f>
        <v>0</v>
      </c>
      <c r="AF630" s="94">
        <f>SUMIFS('BAZA DANYCH'!$AB:$AB,'BAZA DANYCH'!$T:$T,AF$564,'BAZA DANYCH'!$K:$K,$C630,'BAZA DANYCH'!$A:$A,$A630,'BAZA DANYCH'!$F:$F,STATYSTYKI!$B630)</f>
        <v>0</v>
      </c>
      <c r="AG630" s="94">
        <f>SUMIFS('BAZA DANYCH'!$AB:$AB,'BAZA DANYCH'!$T:$T,AG$564,'BAZA DANYCH'!$K:$K,$C630,'BAZA DANYCH'!$A:$A,$A630,'BAZA DANYCH'!$F:$F,STATYSTYKI!$B630)</f>
        <v>0</v>
      </c>
      <c r="AH630" s="94">
        <f>SUMIFS('BAZA DANYCH'!$AB:$AB,'BAZA DANYCH'!$T:$T,AH$564,'BAZA DANYCH'!$K:$K,$C630,'BAZA DANYCH'!$A:$A,$A630,'BAZA DANYCH'!$F:$F,STATYSTYKI!$B630)</f>
        <v>0</v>
      </c>
      <c r="AI630" s="94">
        <f>SUMIFS('BAZA DANYCH'!$AB:$AB,'BAZA DANYCH'!$T:$T,AI$564,'BAZA DANYCH'!$K:$K,$C630,'BAZA DANYCH'!$A:$A,$A630,'BAZA DANYCH'!$F:$F,STATYSTYKI!$B630)</f>
        <v>0</v>
      </c>
      <c r="AJ630" s="94">
        <f>SUMIFS('BAZA DANYCH'!$AB:$AB,'BAZA DANYCH'!$T:$T,AJ$564,'BAZA DANYCH'!$K:$K,$C630,'BAZA DANYCH'!$A:$A,$A630,'BAZA DANYCH'!$F:$F,STATYSTYKI!$B630)</f>
        <v>0</v>
      </c>
    </row>
    <row r="631" spans="1:36">
      <c r="A631" s="225" t="str">
        <f t="shared" ref="A631:C631" si="136">A402</f>
        <v>Psie Pole</v>
      </c>
      <c r="B631" s="225" t="str">
        <f t="shared" si="136"/>
        <v>p4_wyjazd_A</v>
      </c>
      <c r="C631" s="225" t="str">
        <f t="shared" si="136"/>
        <v>405/Polbus</v>
      </c>
      <c r="D631" s="217">
        <f t="shared" si="135"/>
        <v>10</v>
      </c>
      <c r="E631" s="94">
        <f>SUMIFS('BAZA DANYCH'!$AB:$AB,'BAZA DANYCH'!$T:$T,E$564,'BAZA DANYCH'!$K:$K,$C631,'BAZA DANYCH'!$A:$A,$A631,'BAZA DANYCH'!$F:$F,STATYSTYKI!$B631)</f>
        <v>0</v>
      </c>
      <c r="F631" s="94">
        <f>SUMIFS('BAZA DANYCH'!$AB:$AB,'BAZA DANYCH'!$T:$T,F$564,'BAZA DANYCH'!$K:$K,$C631,'BAZA DANYCH'!$A:$A,$A631,'BAZA DANYCH'!$F:$F,STATYSTYKI!$B631)</f>
        <v>0</v>
      </c>
      <c r="G631" s="94">
        <f>SUMIFS('BAZA DANYCH'!$AB:$AB,'BAZA DANYCH'!$T:$T,G$564,'BAZA DANYCH'!$K:$K,$C631,'BAZA DANYCH'!$A:$A,$A631,'BAZA DANYCH'!$F:$F,STATYSTYKI!$B631)</f>
        <v>0</v>
      </c>
      <c r="H631" s="94">
        <f>SUMIFS('BAZA DANYCH'!$AB:$AB,'BAZA DANYCH'!$T:$T,H$564,'BAZA DANYCH'!$K:$K,$C631,'BAZA DANYCH'!$A:$A,$A631,'BAZA DANYCH'!$F:$F,STATYSTYKI!$B631)</f>
        <v>0</v>
      </c>
      <c r="I631" s="94">
        <f>SUMIFS('BAZA DANYCH'!$AB:$AB,'BAZA DANYCH'!$T:$T,I$564,'BAZA DANYCH'!$K:$K,$C631,'BAZA DANYCH'!$A:$A,$A631,'BAZA DANYCH'!$F:$F,STATYSTYKI!$B631)</f>
        <v>0</v>
      </c>
      <c r="J631" s="94">
        <f>SUMIFS('BAZA DANYCH'!$AB:$AB,'BAZA DANYCH'!$T:$T,J$564,'BAZA DANYCH'!$K:$K,$C631,'BAZA DANYCH'!$A:$A,$A631,'BAZA DANYCH'!$F:$F,STATYSTYKI!$B631)</f>
        <v>10</v>
      </c>
      <c r="K631" s="94">
        <f>SUMIFS('BAZA DANYCH'!$AB:$AB,'BAZA DANYCH'!$T:$T,K$564,'BAZA DANYCH'!$K:$K,$C631,'BAZA DANYCH'!$A:$A,$A631,'BAZA DANYCH'!$F:$F,STATYSTYKI!$B631)</f>
        <v>0</v>
      </c>
      <c r="L631" s="94">
        <f>SUMIFS('BAZA DANYCH'!$AB:$AB,'BAZA DANYCH'!$T:$T,L$564,'BAZA DANYCH'!$K:$K,$C631,'BAZA DANYCH'!$A:$A,$A631,'BAZA DANYCH'!$F:$F,STATYSTYKI!$B631)</f>
        <v>0</v>
      </c>
      <c r="M631" s="94">
        <f>SUMIFS('BAZA DANYCH'!$AB:$AB,'BAZA DANYCH'!$T:$T,M$564,'BAZA DANYCH'!$K:$K,$C631,'BAZA DANYCH'!$A:$A,$A631,'BAZA DANYCH'!$F:$F,STATYSTYKI!$B631)</f>
        <v>0</v>
      </c>
      <c r="N631" s="94">
        <f>SUMIFS('BAZA DANYCH'!$AB:$AB,'BAZA DANYCH'!$T:$T,N$564,'BAZA DANYCH'!$K:$K,$C631,'BAZA DANYCH'!$A:$A,$A631,'BAZA DANYCH'!$F:$F,STATYSTYKI!$B631)</f>
        <v>0</v>
      </c>
      <c r="O631" s="94">
        <f>SUMIFS('BAZA DANYCH'!$AB:$AB,'BAZA DANYCH'!$T:$T,O$564,'BAZA DANYCH'!$K:$K,$C631,'BAZA DANYCH'!$A:$A,$A631,'BAZA DANYCH'!$F:$F,STATYSTYKI!$B631)</f>
        <v>0</v>
      </c>
      <c r="P631" s="94">
        <f>SUMIFS('BAZA DANYCH'!$AB:$AB,'BAZA DANYCH'!$T:$T,P$564,'BAZA DANYCH'!$K:$K,$C631,'BAZA DANYCH'!$A:$A,$A631,'BAZA DANYCH'!$F:$F,STATYSTYKI!$B631)</f>
        <v>0</v>
      </c>
      <c r="Q631" s="94">
        <f>SUMIFS('BAZA DANYCH'!$AB:$AB,'BAZA DANYCH'!$T:$T,Q$564,'BAZA DANYCH'!$K:$K,$C631,'BAZA DANYCH'!$A:$A,$A631,'BAZA DANYCH'!$F:$F,STATYSTYKI!$B631)</f>
        <v>0</v>
      </c>
      <c r="R631" s="94">
        <f>SUMIFS('BAZA DANYCH'!$AB:$AB,'BAZA DANYCH'!$T:$T,R$564,'BAZA DANYCH'!$K:$K,$C631,'BAZA DANYCH'!$A:$A,$A631,'BAZA DANYCH'!$F:$F,STATYSTYKI!$B631)</f>
        <v>0</v>
      </c>
      <c r="S631" s="94">
        <f>SUMIFS('BAZA DANYCH'!$AB:$AB,'BAZA DANYCH'!$T:$T,S$564,'BAZA DANYCH'!$K:$K,$C631,'BAZA DANYCH'!$A:$A,$A631,'BAZA DANYCH'!$F:$F,STATYSTYKI!$B631)</f>
        <v>0</v>
      </c>
      <c r="T631" s="94">
        <f>SUMIFS('BAZA DANYCH'!$AB:$AB,'BAZA DANYCH'!$T:$T,T$564,'BAZA DANYCH'!$K:$K,$C631,'BAZA DANYCH'!$A:$A,$A631,'BAZA DANYCH'!$F:$F,STATYSTYKI!$B631)</f>
        <v>0</v>
      </c>
      <c r="U631" s="94">
        <f>SUMIFS('BAZA DANYCH'!$AB:$AB,'BAZA DANYCH'!$T:$T,U$564,'BAZA DANYCH'!$K:$K,$C631,'BAZA DANYCH'!$A:$A,$A631,'BAZA DANYCH'!$F:$F,STATYSTYKI!$B631)</f>
        <v>0</v>
      </c>
      <c r="V631" s="94">
        <f>SUMIFS('BAZA DANYCH'!$AB:$AB,'BAZA DANYCH'!$T:$T,V$564,'BAZA DANYCH'!$K:$K,$C631,'BAZA DANYCH'!$A:$A,$A631,'BAZA DANYCH'!$F:$F,STATYSTYKI!$B631)</f>
        <v>0</v>
      </c>
      <c r="W631" s="94">
        <f>SUMIFS('BAZA DANYCH'!$AB:$AB,'BAZA DANYCH'!$T:$T,W$564,'BAZA DANYCH'!$K:$K,$C631,'BAZA DANYCH'!$A:$A,$A631,'BAZA DANYCH'!$F:$F,STATYSTYKI!$B631)</f>
        <v>0</v>
      </c>
      <c r="X631" s="94">
        <f>SUMIFS('BAZA DANYCH'!$AB:$AB,'BAZA DANYCH'!$T:$T,X$564,'BAZA DANYCH'!$K:$K,$C631,'BAZA DANYCH'!$A:$A,$A631,'BAZA DANYCH'!$F:$F,STATYSTYKI!$B631)</f>
        <v>0</v>
      </c>
      <c r="Y631" s="94">
        <f>SUMIFS('BAZA DANYCH'!$AB:$AB,'BAZA DANYCH'!$T:$T,Y$564,'BAZA DANYCH'!$K:$K,$C631,'BAZA DANYCH'!$A:$A,$A631,'BAZA DANYCH'!$F:$F,STATYSTYKI!$B631)</f>
        <v>0</v>
      </c>
      <c r="Z631" s="94">
        <f>SUMIFS('BAZA DANYCH'!$AB:$AB,'BAZA DANYCH'!$T:$T,Z$564,'BAZA DANYCH'!$K:$K,$C631,'BAZA DANYCH'!$A:$A,$A631,'BAZA DANYCH'!$F:$F,STATYSTYKI!$B631)</f>
        <v>0</v>
      </c>
      <c r="AA631" s="94">
        <f>SUMIFS('BAZA DANYCH'!$AB:$AB,'BAZA DANYCH'!$T:$T,AA$564,'BAZA DANYCH'!$K:$K,$C631,'BAZA DANYCH'!$A:$A,$A631,'BAZA DANYCH'!$F:$F,STATYSTYKI!$B631)</f>
        <v>0</v>
      </c>
      <c r="AB631" s="94">
        <f>SUMIFS('BAZA DANYCH'!$AB:$AB,'BAZA DANYCH'!$T:$T,AB$564,'BAZA DANYCH'!$K:$K,$C631,'BAZA DANYCH'!$A:$A,$A631,'BAZA DANYCH'!$F:$F,STATYSTYKI!$B631)</f>
        <v>0</v>
      </c>
      <c r="AC631" s="94">
        <f>SUMIFS('BAZA DANYCH'!$AB:$AB,'BAZA DANYCH'!$T:$T,AC$564,'BAZA DANYCH'!$K:$K,$C631,'BAZA DANYCH'!$A:$A,$A631,'BAZA DANYCH'!$F:$F,STATYSTYKI!$B631)</f>
        <v>0</v>
      </c>
      <c r="AD631" s="94">
        <f>SUMIFS('BAZA DANYCH'!$AB:$AB,'BAZA DANYCH'!$T:$T,AD$564,'BAZA DANYCH'!$K:$K,$C631,'BAZA DANYCH'!$A:$A,$A631,'BAZA DANYCH'!$F:$F,STATYSTYKI!$B631)</f>
        <v>0</v>
      </c>
      <c r="AE631" s="94">
        <f>SUMIFS('BAZA DANYCH'!$AB:$AB,'BAZA DANYCH'!$T:$T,AE$564,'BAZA DANYCH'!$K:$K,$C631,'BAZA DANYCH'!$A:$A,$A631,'BAZA DANYCH'!$F:$F,STATYSTYKI!$B631)</f>
        <v>0</v>
      </c>
      <c r="AF631" s="94">
        <f>SUMIFS('BAZA DANYCH'!$AB:$AB,'BAZA DANYCH'!$T:$T,AF$564,'BAZA DANYCH'!$K:$K,$C631,'BAZA DANYCH'!$A:$A,$A631,'BAZA DANYCH'!$F:$F,STATYSTYKI!$B631)</f>
        <v>0</v>
      </c>
      <c r="AG631" s="94">
        <f>SUMIFS('BAZA DANYCH'!$AB:$AB,'BAZA DANYCH'!$T:$T,AG$564,'BAZA DANYCH'!$K:$K,$C631,'BAZA DANYCH'!$A:$A,$A631,'BAZA DANYCH'!$F:$F,STATYSTYKI!$B631)</f>
        <v>0</v>
      </c>
      <c r="AH631" s="94">
        <f>SUMIFS('BAZA DANYCH'!$AB:$AB,'BAZA DANYCH'!$T:$T,AH$564,'BAZA DANYCH'!$K:$K,$C631,'BAZA DANYCH'!$A:$A,$A631,'BAZA DANYCH'!$F:$F,STATYSTYKI!$B631)</f>
        <v>0</v>
      </c>
      <c r="AI631" s="94">
        <f>SUMIFS('BAZA DANYCH'!$AB:$AB,'BAZA DANYCH'!$T:$T,AI$564,'BAZA DANYCH'!$K:$K,$C631,'BAZA DANYCH'!$A:$A,$A631,'BAZA DANYCH'!$F:$F,STATYSTYKI!$B631)</f>
        <v>0</v>
      </c>
      <c r="AJ631" s="94">
        <f>SUMIFS('BAZA DANYCH'!$AB:$AB,'BAZA DANYCH'!$T:$T,AJ$564,'BAZA DANYCH'!$K:$K,$C631,'BAZA DANYCH'!$A:$A,$A631,'BAZA DANYCH'!$F:$F,STATYSTYKI!$B631)</f>
        <v>0</v>
      </c>
    </row>
    <row r="632" spans="1:36">
      <c r="A632" s="225" t="str">
        <f t="shared" ref="A632:C632" si="137">A403</f>
        <v>Psie Pole</v>
      </c>
      <c r="B632" s="225" t="str">
        <f t="shared" si="137"/>
        <v>p4_wyjazd_A</v>
      </c>
      <c r="C632" s="225" t="str">
        <f t="shared" si="137"/>
        <v>417/Polbus</v>
      </c>
      <c r="D632" s="217">
        <f t="shared" si="135"/>
        <v>50</v>
      </c>
      <c r="E632" s="94">
        <f>SUMIFS('BAZA DANYCH'!$AB:$AB,'BAZA DANYCH'!$T:$T,E$564,'BAZA DANYCH'!$K:$K,$C632,'BAZA DANYCH'!$A:$A,$A632,'BAZA DANYCH'!$F:$F,STATYSTYKI!$B632)</f>
        <v>0</v>
      </c>
      <c r="F632" s="94">
        <f>SUMIFS('BAZA DANYCH'!$AB:$AB,'BAZA DANYCH'!$T:$T,F$564,'BAZA DANYCH'!$K:$K,$C632,'BAZA DANYCH'!$A:$A,$A632,'BAZA DANYCH'!$F:$F,STATYSTYKI!$B632)</f>
        <v>0</v>
      </c>
      <c r="G632" s="94">
        <f>SUMIFS('BAZA DANYCH'!$AB:$AB,'BAZA DANYCH'!$T:$T,G$564,'BAZA DANYCH'!$K:$K,$C632,'BAZA DANYCH'!$A:$A,$A632,'BAZA DANYCH'!$F:$F,STATYSTYKI!$B632)</f>
        <v>0</v>
      </c>
      <c r="H632" s="94">
        <f>SUMIFS('BAZA DANYCH'!$AB:$AB,'BAZA DANYCH'!$T:$T,H$564,'BAZA DANYCH'!$K:$K,$C632,'BAZA DANYCH'!$A:$A,$A632,'BAZA DANYCH'!$F:$F,STATYSTYKI!$B632)</f>
        <v>0</v>
      </c>
      <c r="I632" s="94">
        <f>SUMIFS('BAZA DANYCH'!$AB:$AB,'BAZA DANYCH'!$T:$T,I$564,'BAZA DANYCH'!$K:$K,$C632,'BAZA DANYCH'!$A:$A,$A632,'BAZA DANYCH'!$F:$F,STATYSTYKI!$B632)</f>
        <v>0</v>
      </c>
      <c r="J632" s="94">
        <f>SUMIFS('BAZA DANYCH'!$AB:$AB,'BAZA DANYCH'!$T:$T,J$564,'BAZA DANYCH'!$K:$K,$C632,'BAZA DANYCH'!$A:$A,$A632,'BAZA DANYCH'!$F:$F,STATYSTYKI!$B632)</f>
        <v>0</v>
      </c>
      <c r="K632" s="94">
        <f>SUMIFS('BAZA DANYCH'!$AB:$AB,'BAZA DANYCH'!$T:$T,K$564,'BAZA DANYCH'!$K:$K,$C632,'BAZA DANYCH'!$A:$A,$A632,'BAZA DANYCH'!$F:$F,STATYSTYKI!$B632)</f>
        <v>0</v>
      </c>
      <c r="L632" s="94">
        <f>SUMIFS('BAZA DANYCH'!$AB:$AB,'BAZA DANYCH'!$T:$T,L$564,'BAZA DANYCH'!$K:$K,$C632,'BAZA DANYCH'!$A:$A,$A632,'BAZA DANYCH'!$F:$F,STATYSTYKI!$B632)</f>
        <v>0</v>
      </c>
      <c r="M632" s="94">
        <f>SUMIFS('BAZA DANYCH'!$AB:$AB,'BAZA DANYCH'!$T:$T,M$564,'BAZA DANYCH'!$K:$K,$C632,'BAZA DANYCH'!$A:$A,$A632,'BAZA DANYCH'!$F:$F,STATYSTYKI!$B632)</f>
        <v>0</v>
      </c>
      <c r="N632" s="94">
        <f>SUMIFS('BAZA DANYCH'!$AB:$AB,'BAZA DANYCH'!$T:$T,N$564,'BAZA DANYCH'!$K:$K,$C632,'BAZA DANYCH'!$A:$A,$A632,'BAZA DANYCH'!$F:$F,STATYSTYKI!$B632)</f>
        <v>0</v>
      </c>
      <c r="O632" s="94">
        <f>SUMIFS('BAZA DANYCH'!$AB:$AB,'BAZA DANYCH'!$T:$T,O$564,'BAZA DANYCH'!$K:$K,$C632,'BAZA DANYCH'!$A:$A,$A632,'BAZA DANYCH'!$F:$F,STATYSTYKI!$B632)</f>
        <v>0</v>
      </c>
      <c r="P632" s="94">
        <f>SUMIFS('BAZA DANYCH'!$AB:$AB,'BAZA DANYCH'!$T:$T,P$564,'BAZA DANYCH'!$K:$K,$C632,'BAZA DANYCH'!$A:$A,$A632,'BAZA DANYCH'!$F:$F,STATYSTYKI!$B632)</f>
        <v>0</v>
      </c>
      <c r="Q632" s="94">
        <f>SUMIFS('BAZA DANYCH'!$AB:$AB,'BAZA DANYCH'!$T:$T,Q$564,'BAZA DANYCH'!$K:$K,$C632,'BAZA DANYCH'!$A:$A,$A632,'BAZA DANYCH'!$F:$F,STATYSTYKI!$B632)</f>
        <v>0</v>
      </c>
      <c r="R632" s="94">
        <f>SUMIFS('BAZA DANYCH'!$AB:$AB,'BAZA DANYCH'!$T:$T,R$564,'BAZA DANYCH'!$K:$K,$C632,'BAZA DANYCH'!$A:$A,$A632,'BAZA DANYCH'!$F:$F,STATYSTYKI!$B632)</f>
        <v>0</v>
      </c>
      <c r="S632" s="94">
        <f>SUMIFS('BAZA DANYCH'!$AB:$AB,'BAZA DANYCH'!$T:$T,S$564,'BAZA DANYCH'!$K:$K,$C632,'BAZA DANYCH'!$A:$A,$A632,'BAZA DANYCH'!$F:$F,STATYSTYKI!$B632)</f>
        <v>0</v>
      </c>
      <c r="T632" s="94">
        <f>SUMIFS('BAZA DANYCH'!$AB:$AB,'BAZA DANYCH'!$T:$T,T$564,'BAZA DANYCH'!$K:$K,$C632,'BAZA DANYCH'!$A:$A,$A632,'BAZA DANYCH'!$F:$F,STATYSTYKI!$B632)</f>
        <v>0</v>
      </c>
      <c r="U632" s="94">
        <f>SUMIFS('BAZA DANYCH'!$AB:$AB,'BAZA DANYCH'!$T:$T,U$564,'BAZA DANYCH'!$K:$K,$C632,'BAZA DANYCH'!$A:$A,$A632,'BAZA DANYCH'!$F:$F,STATYSTYKI!$B632)</f>
        <v>0</v>
      </c>
      <c r="V632" s="94">
        <f>SUMIFS('BAZA DANYCH'!$AB:$AB,'BAZA DANYCH'!$T:$T,V$564,'BAZA DANYCH'!$K:$K,$C632,'BAZA DANYCH'!$A:$A,$A632,'BAZA DANYCH'!$F:$F,STATYSTYKI!$B632)</f>
        <v>0</v>
      </c>
      <c r="W632" s="94">
        <f>SUMIFS('BAZA DANYCH'!$AB:$AB,'BAZA DANYCH'!$T:$T,W$564,'BAZA DANYCH'!$K:$K,$C632,'BAZA DANYCH'!$A:$A,$A632,'BAZA DANYCH'!$F:$F,STATYSTYKI!$B632)</f>
        <v>0</v>
      </c>
      <c r="X632" s="94">
        <f>SUMIFS('BAZA DANYCH'!$AB:$AB,'BAZA DANYCH'!$T:$T,X$564,'BAZA DANYCH'!$K:$K,$C632,'BAZA DANYCH'!$A:$A,$A632,'BAZA DANYCH'!$F:$F,STATYSTYKI!$B632)</f>
        <v>0</v>
      </c>
      <c r="Y632" s="94">
        <f>SUMIFS('BAZA DANYCH'!$AB:$AB,'BAZA DANYCH'!$T:$T,Y$564,'BAZA DANYCH'!$K:$K,$C632,'BAZA DANYCH'!$A:$A,$A632,'BAZA DANYCH'!$F:$F,STATYSTYKI!$B632)</f>
        <v>0</v>
      </c>
      <c r="Z632" s="94">
        <f>SUMIFS('BAZA DANYCH'!$AB:$AB,'BAZA DANYCH'!$T:$T,Z$564,'BAZA DANYCH'!$K:$K,$C632,'BAZA DANYCH'!$A:$A,$A632,'BAZA DANYCH'!$F:$F,STATYSTYKI!$B632)</f>
        <v>0</v>
      </c>
      <c r="AA632" s="94">
        <f>SUMIFS('BAZA DANYCH'!$AB:$AB,'BAZA DANYCH'!$T:$T,AA$564,'BAZA DANYCH'!$K:$K,$C632,'BAZA DANYCH'!$A:$A,$A632,'BAZA DANYCH'!$F:$F,STATYSTYKI!$B632)</f>
        <v>0</v>
      </c>
      <c r="AB632" s="94">
        <f>SUMIFS('BAZA DANYCH'!$AB:$AB,'BAZA DANYCH'!$T:$T,AB$564,'BAZA DANYCH'!$K:$K,$C632,'BAZA DANYCH'!$A:$A,$A632,'BAZA DANYCH'!$F:$F,STATYSTYKI!$B632)</f>
        <v>50</v>
      </c>
      <c r="AC632" s="94">
        <f>SUMIFS('BAZA DANYCH'!$AB:$AB,'BAZA DANYCH'!$T:$T,AC$564,'BAZA DANYCH'!$K:$K,$C632,'BAZA DANYCH'!$A:$A,$A632,'BAZA DANYCH'!$F:$F,STATYSTYKI!$B632)</f>
        <v>0</v>
      </c>
      <c r="AD632" s="94">
        <f>SUMIFS('BAZA DANYCH'!$AB:$AB,'BAZA DANYCH'!$T:$T,AD$564,'BAZA DANYCH'!$K:$K,$C632,'BAZA DANYCH'!$A:$A,$A632,'BAZA DANYCH'!$F:$F,STATYSTYKI!$B632)</f>
        <v>0</v>
      </c>
      <c r="AE632" s="94">
        <f>SUMIFS('BAZA DANYCH'!$AB:$AB,'BAZA DANYCH'!$T:$T,AE$564,'BAZA DANYCH'!$K:$K,$C632,'BAZA DANYCH'!$A:$A,$A632,'BAZA DANYCH'!$F:$F,STATYSTYKI!$B632)</f>
        <v>0</v>
      </c>
      <c r="AF632" s="94">
        <f>SUMIFS('BAZA DANYCH'!$AB:$AB,'BAZA DANYCH'!$T:$T,AF$564,'BAZA DANYCH'!$K:$K,$C632,'BAZA DANYCH'!$A:$A,$A632,'BAZA DANYCH'!$F:$F,STATYSTYKI!$B632)</f>
        <v>0</v>
      </c>
      <c r="AG632" s="94">
        <f>SUMIFS('BAZA DANYCH'!$AB:$AB,'BAZA DANYCH'!$T:$T,AG$564,'BAZA DANYCH'!$K:$K,$C632,'BAZA DANYCH'!$A:$A,$A632,'BAZA DANYCH'!$F:$F,STATYSTYKI!$B632)</f>
        <v>0</v>
      </c>
      <c r="AH632" s="94">
        <f>SUMIFS('BAZA DANYCH'!$AB:$AB,'BAZA DANYCH'!$T:$T,AH$564,'BAZA DANYCH'!$K:$K,$C632,'BAZA DANYCH'!$A:$A,$A632,'BAZA DANYCH'!$F:$F,STATYSTYKI!$B632)</f>
        <v>0</v>
      </c>
      <c r="AI632" s="94">
        <f>SUMIFS('BAZA DANYCH'!$AB:$AB,'BAZA DANYCH'!$T:$T,AI$564,'BAZA DANYCH'!$K:$K,$C632,'BAZA DANYCH'!$A:$A,$A632,'BAZA DANYCH'!$F:$F,STATYSTYKI!$B632)</f>
        <v>0</v>
      </c>
      <c r="AJ632" s="94">
        <f>SUMIFS('BAZA DANYCH'!$AB:$AB,'BAZA DANYCH'!$T:$T,AJ$564,'BAZA DANYCH'!$K:$K,$C632,'BAZA DANYCH'!$A:$A,$A632,'BAZA DANYCH'!$F:$F,STATYSTYKI!$B632)</f>
        <v>0</v>
      </c>
    </row>
    <row r="633" spans="1:36">
      <c r="A633" s="225" t="str">
        <f t="shared" ref="A633:C633" si="138">A404</f>
        <v>Psie Pole</v>
      </c>
      <c r="B633" s="225" t="str">
        <f t="shared" si="138"/>
        <v>p4_wyjazd_A</v>
      </c>
      <c r="C633" s="225" t="str">
        <f t="shared" si="138"/>
        <v>500/Polbus</v>
      </c>
      <c r="D633" s="217">
        <f t="shared" si="135"/>
        <v>18</v>
      </c>
      <c r="E633" s="94">
        <f>SUMIFS('BAZA DANYCH'!$AB:$AB,'BAZA DANYCH'!$T:$T,E$564,'BAZA DANYCH'!$K:$K,$C633,'BAZA DANYCH'!$A:$A,$A633,'BAZA DANYCH'!$F:$F,STATYSTYKI!$B633)</f>
        <v>0</v>
      </c>
      <c r="F633" s="94">
        <f>SUMIFS('BAZA DANYCH'!$AB:$AB,'BAZA DANYCH'!$T:$T,F$564,'BAZA DANYCH'!$K:$K,$C633,'BAZA DANYCH'!$A:$A,$A633,'BAZA DANYCH'!$F:$F,STATYSTYKI!$B633)</f>
        <v>0</v>
      </c>
      <c r="G633" s="94">
        <f>SUMIFS('BAZA DANYCH'!$AB:$AB,'BAZA DANYCH'!$T:$T,G$564,'BAZA DANYCH'!$K:$K,$C633,'BAZA DANYCH'!$A:$A,$A633,'BAZA DANYCH'!$F:$F,STATYSTYKI!$B633)</f>
        <v>0</v>
      </c>
      <c r="H633" s="94">
        <f>SUMIFS('BAZA DANYCH'!$AB:$AB,'BAZA DANYCH'!$T:$T,H$564,'BAZA DANYCH'!$K:$K,$C633,'BAZA DANYCH'!$A:$A,$A633,'BAZA DANYCH'!$F:$F,STATYSTYKI!$B633)</f>
        <v>0</v>
      </c>
      <c r="I633" s="94">
        <f>SUMIFS('BAZA DANYCH'!$AB:$AB,'BAZA DANYCH'!$T:$T,I$564,'BAZA DANYCH'!$K:$K,$C633,'BAZA DANYCH'!$A:$A,$A633,'BAZA DANYCH'!$F:$F,STATYSTYKI!$B633)</f>
        <v>0</v>
      </c>
      <c r="J633" s="94">
        <f>SUMIFS('BAZA DANYCH'!$AB:$AB,'BAZA DANYCH'!$T:$T,J$564,'BAZA DANYCH'!$K:$K,$C633,'BAZA DANYCH'!$A:$A,$A633,'BAZA DANYCH'!$F:$F,STATYSTYKI!$B633)</f>
        <v>0</v>
      </c>
      <c r="K633" s="94">
        <f>SUMIFS('BAZA DANYCH'!$AB:$AB,'BAZA DANYCH'!$T:$T,K$564,'BAZA DANYCH'!$K:$K,$C633,'BAZA DANYCH'!$A:$A,$A633,'BAZA DANYCH'!$F:$F,STATYSTYKI!$B633)</f>
        <v>0</v>
      </c>
      <c r="L633" s="94">
        <f>SUMIFS('BAZA DANYCH'!$AB:$AB,'BAZA DANYCH'!$T:$T,L$564,'BAZA DANYCH'!$K:$K,$C633,'BAZA DANYCH'!$A:$A,$A633,'BAZA DANYCH'!$F:$F,STATYSTYKI!$B633)</f>
        <v>0</v>
      </c>
      <c r="M633" s="94">
        <f>SUMIFS('BAZA DANYCH'!$AB:$AB,'BAZA DANYCH'!$T:$T,M$564,'BAZA DANYCH'!$K:$K,$C633,'BAZA DANYCH'!$A:$A,$A633,'BAZA DANYCH'!$F:$F,STATYSTYKI!$B633)</f>
        <v>0</v>
      </c>
      <c r="N633" s="94">
        <f>SUMIFS('BAZA DANYCH'!$AB:$AB,'BAZA DANYCH'!$T:$T,N$564,'BAZA DANYCH'!$K:$K,$C633,'BAZA DANYCH'!$A:$A,$A633,'BAZA DANYCH'!$F:$F,STATYSTYKI!$B633)</f>
        <v>0</v>
      </c>
      <c r="O633" s="94">
        <f>SUMIFS('BAZA DANYCH'!$AB:$AB,'BAZA DANYCH'!$T:$T,O$564,'BAZA DANYCH'!$K:$K,$C633,'BAZA DANYCH'!$A:$A,$A633,'BAZA DANYCH'!$F:$F,STATYSTYKI!$B633)</f>
        <v>0</v>
      </c>
      <c r="P633" s="94">
        <f>SUMIFS('BAZA DANYCH'!$AB:$AB,'BAZA DANYCH'!$T:$T,P$564,'BAZA DANYCH'!$K:$K,$C633,'BAZA DANYCH'!$A:$A,$A633,'BAZA DANYCH'!$F:$F,STATYSTYKI!$B633)</f>
        <v>0</v>
      </c>
      <c r="Q633" s="94">
        <f>SUMIFS('BAZA DANYCH'!$AB:$AB,'BAZA DANYCH'!$T:$T,Q$564,'BAZA DANYCH'!$K:$K,$C633,'BAZA DANYCH'!$A:$A,$A633,'BAZA DANYCH'!$F:$F,STATYSTYKI!$B633)</f>
        <v>0</v>
      </c>
      <c r="R633" s="94">
        <f>SUMIFS('BAZA DANYCH'!$AB:$AB,'BAZA DANYCH'!$T:$T,R$564,'BAZA DANYCH'!$K:$K,$C633,'BAZA DANYCH'!$A:$A,$A633,'BAZA DANYCH'!$F:$F,STATYSTYKI!$B633)</f>
        <v>0</v>
      </c>
      <c r="S633" s="94">
        <f>SUMIFS('BAZA DANYCH'!$AB:$AB,'BAZA DANYCH'!$T:$T,S$564,'BAZA DANYCH'!$K:$K,$C633,'BAZA DANYCH'!$A:$A,$A633,'BAZA DANYCH'!$F:$F,STATYSTYKI!$B633)</f>
        <v>0</v>
      </c>
      <c r="T633" s="94">
        <f>SUMIFS('BAZA DANYCH'!$AB:$AB,'BAZA DANYCH'!$T:$T,T$564,'BAZA DANYCH'!$K:$K,$C633,'BAZA DANYCH'!$A:$A,$A633,'BAZA DANYCH'!$F:$F,STATYSTYKI!$B633)</f>
        <v>0</v>
      </c>
      <c r="U633" s="94">
        <f>SUMIFS('BAZA DANYCH'!$AB:$AB,'BAZA DANYCH'!$T:$T,U$564,'BAZA DANYCH'!$K:$K,$C633,'BAZA DANYCH'!$A:$A,$A633,'BAZA DANYCH'!$F:$F,STATYSTYKI!$B633)</f>
        <v>0</v>
      </c>
      <c r="V633" s="94">
        <f>SUMIFS('BAZA DANYCH'!$AB:$AB,'BAZA DANYCH'!$T:$T,V$564,'BAZA DANYCH'!$K:$K,$C633,'BAZA DANYCH'!$A:$A,$A633,'BAZA DANYCH'!$F:$F,STATYSTYKI!$B633)</f>
        <v>0</v>
      </c>
      <c r="W633" s="94">
        <f>SUMIFS('BAZA DANYCH'!$AB:$AB,'BAZA DANYCH'!$T:$T,W$564,'BAZA DANYCH'!$K:$K,$C633,'BAZA DANYCH'!$A:$A,$A633,'BAZA DANYCH'!$F:$F,STATYSTYKI!$B633)</f>
        <v>0</v>
      </c>
      <c r="X633" s="94">
        <f>SUMIFS('BAZA DANYCH'!$AB:$AB,'BAZA DANYCH'!$T:$T,X$564,'BAZA DANYCH'!$K:$K,$C633,'BAZA DANYCH'!$A:$A,$A633,'BAZA DANYCH'!$F:$F,STATYSTYKI!$B633)</f>
        <v>18</v>
      </c>
      <c r="Y633" s="94">
        <f>SUMIFS('BAZA DANYCH'!$AB:$AB,'BAZA DANYCH'!$T:$T,Y$564,'BAZA DANYCH'!$K:$K,$C633,'BAZA DANYCH'!$A:$A,$A633,'BAZA DANYCH'!$F:$F,STATYSTYKI!$B633)</f>
        <v>0</v>
      </c>
      <c r="Z633" s="94">
        <f>SUMIFS('BAZA DANYCH'!$AB:$AB,'BAZA DANYCH'!$T:$T,Z$564,'BAZA DANYCH'!$K:$K,$C633,'BAZA DANYCH'!$A:$A,$A633,'BAZA DANYCH'!$F:$F,STATYSTYKI!$B633)</f>
        <v>0</v>
      </c>
      <c r="AA633" s="94">
        <f>SUMIFS('BAZA DANYCH'!$AB:$AB,'BAZA DANYCH'!$T:$T,AA$564,'BAZA DANYCH'!$K:$K,$C633,'BAZA DANYCH'!$A:$A,$A633,'BAZA DANYCH'!$F:$F,STATYSTYKI!$B633)</f>
        <v>0</v>
      </c>
      <c r="AB633" s="94">
        <f>SUMIFS('BAZA DANYCH'!$AB:$AB,'BAZA DANYCH'!$T:$T,AB$564,'BAZA DANYCH'!$K:$K,$C633,'BAZA DANYCH'!$A:$A,$A633,'BAZA DANYCH'!$F:$F,STATYSTYKI!$B633)</f>
        <v>0</v>
      </c>
      <c r="AC633" s="94">
        <f>SUMIFS('BAZA DANYCH'!$AB:$AB,'BAZA DANYCH'!$T:$T,AC$564,'BAZA DANYCH'!$K:$K,$C633,'BAZA DANYCH'!$A:$A,$A633,'BAZA DANYCH'!$F:$F,STATYSTYKI!$B633)</f>
        <v>0</v>
      </c>
      <c r="AD633" s="94">
        <f>SUMIFS('BAZA DANYCH'!$AB:$AB,'BAZA DANYCH'!$T:$T,AD$564,'BAZA DANYCH'!$K:$K,$C633,'BAZA DANYCH'!$A:$A,$A633,'BAZA DANYCH'!$F:$F,STATYSTYKI!$B633)</f>
        <v>0</v>
      </c>
      <c r="AE633" s="94">
        <f>SUMIFS('BAZA DANYCH'!$AB:$AB,'BAZA DANYCH'!$T:$T,AE$564,'BAZA DANYCH'!$K:$K,$C633,'BAZA DANYCH'!$A:$A,$A633,'BAZA DANYCH'!$F:$F,STATYSTYKI!$B633)</f>
        <v>0</v>
      </c>
      <c r="AF633" s="94">
        <f>SUMIFS('BAZA DANYCH'!$AB:$AB,'BAZA DANYCH'!$T:$T,AF$564,'BAZA DANYCH'!$K:$K,$C633,'BAZA DANYCH'!$A:$A,$A633,'BAZA DANYCH'!$F:$F,STATYSTYKI!$B633)</f>
        <v>0</v>
      </c>
      <c r="AG633" s="94">
        <f>SUMIFS('BAZA DANYCH'!$AB:$AB,'BAZA DANYCH'!$T:$T,AG$564,'BAZA DANYCH'!$K:$K,$C633,'BAZA DANYCH'!$A:$A,$A633,'BAZA DANYCH'!$F:$F,STATYSTYKI!$B633)</f>
        <v>0</v>
      </c>
      <c r="AH633" s="94">
        <f>SUMIFS('BAZA DANYCH'!$AB:$AB,'BAZA DANYCH'!$T:$T,AH$564,'BAZA DANYCH'!$K:$K,$C633,'BAZA DANYCH'!$A:$A,$A633,'BAZA DANYCH'!$F:$F,STATYSTYKI!$B633)</f>
        <v>0</v>
      </c>
      <c r="AI633" s="94">
        <f>SUMIFS('BAZA DANYCH'!$AB:$AB,'BAZA DANYCH'!$T:$T,AI$564,'BAZA DANYCH'!$K:$K,$C633,'BAZA DANYCH'!$A:$A,$A633,'BAZA DANYCH'!$F:$F,STATYSTYKI!$B633)</f>
        <v>0</v>
      </c>
      <c r="AJ633" s="94">
        <f>SUMIFS('BAZA DANYCH'!$AB:$AB,'BAZA DANYCH'!$T:$T,AJ$564,'BAZA DANYCH'!$K:$K,$C633,'BAZA DANYCH'!$A:$A,$A633,'BAZA DANYCH'!$F:$F,STATYSTYKI!$B633)</f>
        <v>0</v>
      </c>
    </row>
    <row r="634" spans="1:36">
      <c r="A634" s="225" t="str">
        <f t="shared" ref="A634:C634" si="139">A405</f>
        <v>Krzyki</v>
      </c>
      <c r="B634" s="225" t="str">
        <f t="shared" si="139"/>
        <v>p20_wyjazd_A</v>
      </c>
      <c r="C634" s="225" t="str">
        <f t="shared" si="139"/>
        <v>502/Trako</v>
      </c>
      <c r="D634" s="217">
        <f t="shared" si="135"/>
        <v>92</v>
      </c>
      <c r="E634" s="94">
        <f>SUMIFS('BAZA DANYCH'!$AB:$AB,'BAZA DANYCH'!$T:$T,E$564,'BAZA DANYCH'!$K:$K,$C634,'BAZA DANYCH'!$A:$A,$A634,'BAZA DANYCH'!$F:$F,STATYSTYKI!$B634)</f>
        <v>0</v>
      </c>
      <c r="F634" s="94">
        <f>SUMIFS('BAZA DANYCH'!$AB:$AB,'BAZA DANYCH'!$T:$T,F$564,'BAZA DANYCH'!$K:$K,$C634,'BAZA DANYCH'!$A:$A,$A634,'BAZA DANYCH'!$F:$F,STATYSTYKI!$B634)</f>
        <v>0</v>
      </c>
      <c r="G634" s="94">
        <f>SUMIFS('BAZA DANYCH'!$AB:$AB,'BAZA DANYCH'!$T:$T,G$564,'BAZA DANYCH'!$K:$K,$C634,'BAZA DANYCH'!$A:$A,$A634,'BAZA DANYCH'!$F:$F,STATYSTYKI!$B634)</f>
        <v>0</v>
      </c>
      <c r="H634" s="94">
        <f>SUMIFS('BAZA DANYCH'!$AB:$AB,'BAZA DANYCH'!$T:$T,H$564,'BAZA DANYCH'!$K:$K,$C634,'BAZA DANYCH'!$A:$A,$A634,'BAZA DANYCH'!$F:$F,STATYSTYKI!$B634)</f>
        <v>0</v>
      </c>
      <c r="I634" s="94">
        <f>SUMIFS('BAZA DANYCH'!$AB:$AB,'BAZA DANYCH'!$T:$T,I$564,'BAZA DANYCH'!$K:$K,$C634,'BAZA DANYCH'!$A:$A,$A634,'BAZA DANYCH'!$F:$F,STATYSTYKI!$B634)</f>
        <v>10</v>
      </c>
      <c r="J634" s="94">
        <f>SUMIFS('BAZA DANYCH'!$AB:$AB,'BAZA DANYCH'!$T:$T,J$564,'BAZA DANYCH'!$K:$K,$C634,'BAZA DANYCH'!$A:$A,$A634,'BAZA DANYCH'!$F:$F,STATYSTYKI!$B634)</f>
        <v>0</v>
      </c>
      <c r="K634" s="94">
        <f>SUMIFS('BAZA DANYCH'!$AB:$AB,'BAZA DANYCH'!$T:$T,K$564,'BAZA DANYCH'!$K:$K,$C634,'BAZA DANYCH'!$A:$A,$A634,'BAZA DANYCH'!$F:$F,STATYSTYKI!$B634)</f>
        <v>0</v>
      </c>
      <c r="L634" s="94">
        <f>SUMIFS('BAZA DANYCH'!$AB:$AB,'BAZA DANYCH'!$T:$T,L$564,'BAZA DANYCH'!$K:$K,$C634,'BAZA DANYCH'!$A:$A,$A634,'BAZA DANYCH'!$F:$F,STATYSTYKI!$B634)</f>
        <v>0</v>
      </c>
      <c r="M634" s="94">
        <f>SUMIFS('BAZA DANYCH'!$AB:$AB,'BAZA DANYCH'!$T:$T,M$564,'BAZA DANYCH'!$K:$K,$C634,'BAZA DANYCH'!$A:$A,$A634,'BAZA DANYCH'!$F:$F,STATYSTYKI!$B634)</f>
        <v>0</v>
      </c>
      <c r="N634" s="94">
        <f>SUMIFS('BAZA DANYCH'!$AB:$AB,'BAZA DANYCH'!$T:$T,N$564,'BAZA DANYCH'!$K:$K,$C634,'BAZA DANYCH'!$A:$A,$A634,'BAZA DANYCH'!$F:$F,STATYSTYKI!$B634)</f>
        <v>0</v>
      </c>
      <c r="O634" s="94">
        <f>SUMIFS('BAZA DANYCH'!$AB:$AB,'BAZA DANYCH'!$T:$T,O$564,'BAZA DANYCH'!$K:$K,$C634,'BAZA DANYCH'!$A:$A,$A634,'BAZA DANYCH'!$F:$F,STATYSTYKI!$B634)</f>
        <v>0</v>
      </c>
      <c r="P634" s="94">
        <f>SUMIFS('BAZA DANYCH'!$AB:$AB,'BAZA DANYCH'!$T:$T,P$564,'BAZA DANYCH'!$K:$K,$C634,'BAZA DANYCH'!$A:$A,$A634,'BAZA DANYCH'!$F:$F,STATYSTYKI!$B634)</f>
        <v>10</v>
      </c>
      <c r="Q634" s="94">
        <f>SUMIFS('BAZA DANYCH'!$AB:$AB,'BAZA DANYCH'!$T:$T,Q$564,'BAZA DANYCH'!$K:$K,$C634,'BAZA DANYCH'!$A:$A,$A634,'BAZA DANYCH'!$F:$F,STATYSTYKI!$B634)</f>
        <v>0</v>
      </c>
      <c r="R634" s="94">
        <f>SUMIFS('BAZA DANYCH'!$AB:$AB,'BAZA DANYCH'!$T:$T,R$564,'BAZA DANYCH'!$K:$K,$C634,'BAZA DANYCH'!$A:$A,$A634,'BAZA DANYCH'!$F:$F,STATYSTYKI!$B634)</f>
        <v>0</v>
      </c>
      <c r="S634" s="94">
        <f>SUMIFS('BAZA DANYCH'!$AB:$AB,'BAZA DANYCH'!$T:$T,S$564,'BAZA DANYCH'!$K:$K,$C634,'BAZA DANYCH'!$A:$A,$A634,'BAZA DANYCH'!$F:$F,STATYSTYKI!$B634)</f>
        <v>0</v>
      </c>
      <c r="T634" s="94">
        <f>SUMIFS('BAZA DANYCH'!$AB:$AB,'BAZA DANYCH'!$T:$T,T$564,'BAZA DANYCH'!$K:$K,$C634,'BAZA DANYCH'!$A:$A,$A634,'BAZA DANYCH'!$F:$F,STATYSTYKI!$B634)</f>
        <v>0</v>
      </c>
      <c r="U634" s="94">
        <f>SUMIFS('BAZA DANYCH'!$AB:$AB,'BAZA DANYCH'!$T:$T,U$564,'BAZA DANYCH'!$K:$K,$C634,'BAZA DANYCH'!$A:$A,$A634,'BAZA DANYCH'!$F:$F,STATYSTYKI!$B634)</f>
        <v>0</v>
      </c>
      <c r="V634" s="94">
        <f>SUMIFS('BAZA DANYCH'!$AB:$AB,'BAZA DANYCH'!$T:$T,V$564,'BAZA DANYCH'!$K:$K,$C634,'BAZA DANYCH'!$A:$A,$A634,'BAZA DANYCH'!$F:$F,STATYSTYKI!$B634)</f>
        <v>0</v>
      </c>
      <c r="W634" s="94">
        <f>SUMIFS('BAZA DANYCH'!$AB:$AB,'BAZA DANYCH'!$T:$T,W$564,'BAZA DANYCH'!$K:$K,$C634,'BAZA DANYCH'!$A:$A,$A634,'BAZA DANYCH'!$F:$F,STATYSTYKI!$B634)</f>
        <v>0</v>
      </c>
      <c r="X634" s="94">
        <f>SUMIFS('BAZA DANYCH'!$AB:$AB,'BAZA DANYCH'!$T:$T,X$564,'BAZA DANYCH'!$K:$K,$C634,'BAZA DANYCH'!$A:$A,$A634,'BAZA DANYCH'!$F:$F,STATYSTYKI!$B634)</f>
        <v>0</v>
      </c>
      <c r="Y634" s="94">
        <f>SUMIFS('BAZA DANYCH'!$AB:$AB,'BAZA DANYCH'!$T:$T,Y$564,'BAZA DANYCH'!$K:$K,$C634,'BAZA DANYCH'!$A:$A,$A634,'BAZA DANYCH'!$F:$F,STATYSTYKI!$B634)</f>
        <v>0</v>
      </c>
      <c r="Z634" s="94">
        <f>SUMIFS('BAZA DANYCH'!$AB:$AB,'BAZA DANYCH'!$T:$T,Z$564,'BAZA DANYCH'!$K:$K,$C634,'BAZA DANYCH'!$A:$A,$A634,'BAZA DANYCH'!$F:$F,STATYSTYKI!$B634)</f>
        <v>36</v>
      </c>
      <c r="AA634" s="94">
        <f>SUMIFS('BAZA DANYCH'!$AB:$AB,'BAZA DANYCH'!$T:$T,AA$564,'BAZA DANYCH'!$K:$K,$C634,'BAZA DANYCH'!$A:$A,$A634,'BAZA DANYCH'!$F:$F,STATYSTYKI!$B634)</f>
        <v>0</v>
      </c>
      <c r="AB634" s="94">
        <f>SUMIFS('BAZA DANYCH'!$AB:$AB,'BAZA DANYCH'!$T:$T,AB$564,'BAZA DANYCH'!$K:$K,$C634,'BAZA DANYCH'!$A:$A,$A634,'BAZA DANYCH'!$F:$F,STATYSTYKI!$B634)</f>
        <v>0</v>
      </c>
      <c r="AC634" s="94">
        <f>SUMIFS('BAZA DANYCH'!$AB:$AB,'BAZA DANYCH'!$T:$T,AC$564,'BAZA DANYCH'!$K:$K,$C634,'BAZA DANYCH'!$A:$A,$A634,'BAZA DANYCH'!$F:$F,STATYSTYKI!$B634)</f>
        <v>0</v>
      </c>
      <c r="AD634" s="94">
        <f>SUMIFS('BAZA DANYCH'!$AB:$AB,'BAZA DANYCH'!$T:$T,AD$564,'BAZA DANYCH'!$K:$K,$C634,'BAZA DANYCH'!$A:$A,$A634,'BAZA DANYCH'!$F:$F,STATYSTYKI!$B634)</f>
        <v>0</v>
      </c>
      <c r="AE634" s="94">
        <f>SUMIFS('BAZA DANYCH'!$AB:$AB,'BAZA DANYCH'!$T:$T,AE$564,'BAZA DANYCH'!$K:$K,$C634,'BAZA DANYCH'!$A:$A,$A634,'BAZA DANYCH'!$F:$F,STATYSTYKI!$B634)</f>
        <v>36</v>
      </c>
      <c r="AF634" s="94">
        <f>SUMIFS('BAZA DANYCH'!$AB:$AB,'BAZA DANYCH'!$T:$T,AF$564,'BAZA DANYCH'!$K:$K,$C634,'BAZA DANYCH'!$A:$A,$A634,'BAZA DANYCH'!$F:$F,STATYSTYKI!$B634)</f>
        <v>0</v>
      </c>
      <c r="AG634" s="94">
        <f>SUMIFS('BAZA DANYCH'!$AB:$AB,'BAZA DANYCH'!$T:$T,AG$564,'BAZA DANYCH'!$K:$K,$C634,'BAZA DANYCH'!$A:$A,$A634,'BAZA DANYCH'!$F:$F,STATYSTYKI!$B634)</f>
        <v>0</v>
      </c>
      <c r="AH634" s="94">
        <f>SUMIFS('BAZA DANYCH'!$AB:$AB,'BAZA DANYCH'!$T:$T,AH$564,'BAZA DANYCH'!$K:$K,$C634,'BAZA DANYCH'!$A:$A,$A634,'BAZA DANYCH'!$F:$F,STATYSTYKI!$B634)</f>
        <v>0</v>
      </c>
      <c r="AI634" s="94">
        <f>SUMIFS('BAZA DANYCH'!$AB:$AB,'BAZA DANYCH'!$T:$T,AI$564,'BAZA DANYCH'!$K:$K,$C634,'BAZA DANYCH'!$A:$A,$A634,'BAZA DANYCH'!$F:$F,STATYSTYKI!$B634)</f>
        <v>0</v>
      </c>
      <c r="AJ634" s="94">
        <f>SUMIFS('BAZA DANYCH'!$AB:$AB,'BAZA DANYCH'!$T:$T,AJ$564,'BAZA DANYCH'!$K:$K,$C634,'BAZA DANYCH'!$A:$A,$A634,'BAZA DANYCH'!$F:$F,STATYSTYKI!$B634)</f>
        <v>0</v>
      </c>
    </row>
    <row r="635" spans="1:36">
      <c r="A635" s="225" t="str">
        <f t="shared" ref="A635:C635" si="140">A406</f>
        <v>Psie Pole</v>
      </c>
      <c r="B635" s="225" t="str">
        <f t="shared" si="140"/>
        <v>p4_wyjazd_A</v>
      </c>
      <c r="C635" s="225" t="str">
        <f t="shared" si="140"/>
        <v>504/Polbus</v>
      </c>
      <c r="D635" s="217">
        <f t="shared" si="135"/>
        <v>329</v>
      </c>
      <c r="E635" s="94">
        <f>SUMIFS('BAZA DANYCH'!$AB:$AB,'BAZA DANYCH'!$T:$T,E$564,'BAZA DANYCH'!$K:$K,$C635,'BAZA DANYCH'!$A:$A,$A635,'BAZA DANYCH'!$F:$F,STATYSTYKI!$B635)</f>
        <v>0</v>
      </c>
      <c r="F635" s="94">
        <f>SUMIFS('BAZA DANYCH'!$AB:$AB,'BAZA DANYCH'!$T:$T,F$564,'BAZA DANYCH'!$K:$K,$C635,'BAZA DANYCH'!$A:$A,$A635,'BAZA DANYCH'!$F:$F,STATYSTYKI!$B635)</f>
        <v>0</v>
      </c>
      <c r="G635" s="94">
        <f>SUMIFS('BAZA DANYCH'!$AB:$AB,'BAZA DANYCH'!$T:$T,G$564,'BAZA DANYCH'!$K:$K,$C635,'BAZA DANYCH'!$A:$A,$A635,'BAZA DANYCH'!$F:$F,STATYSTYKI!$B635)</f>
        <v>0</v>
      </c>
      <c r="H635" s="94">
        <f>SUMIFS('BAZA DANYCH'!$AB:$AB,'BAZA DANYCH'!$T:$T,H$564,'BAZA DANYCH'!$K:$K,$C635,'BAZA DANYCH'!$A:$A,$A635,'BAZA DANYCH'!$F:$F,STATYSTYKI!$B635)</f>
        <v>0</v>
      </c>
      <c r="I635" s="94">
        <f>SUMIFS('BAZA DANYCH'!$AB:$AB,'BAZA DANYCH'!$T:$T,I$564,'BAZA DANYCH'!$K:$K,$C635,'BAZA DANYCH'!$A:$A,$A635,'BAZA DANYCH'!$F:$F,STATYSTYKI!$B635)</f>
        <v>0</v>
      </c>
      <c r="J635" s="94">
        <f>SUMIFS('BAZA DANYCH'!$AB:$AB,'BAZA DANYCH'!$T:$T,J$564,'BAZA DANYCH'!$K:$K,$C635,'BAZA DANYCH'!$A:$A,$A635,'BAZA DANYCH'!$F:$F,STATYSTYKI!$B635)</f>
        <v>0</v>
      </c>
      <c r="K635" s="94">
        <f>SUMIFS('BAZA DANYCH'!$AB:$AB,'BAZA DANYCH'!$T:$T,K$564,'BAZA DANYCH'!$K:$K,$C635,'BAZA DANYCH'!$A:$A,$A635,'BAZA DANYCH'!$F:$F,STATYSTYKI!$B635)</f>
        <v>0</v>
      </c>
      <c r="L635" s="94">
        <f>SUMIFS('BAZA DANYCH'!$AB:$AB,'BAZA DANYCH'!$T:$T,L$564,'BAZA DANYCH'!$K:$K,$C635,'BAZA DANYCH'!$A:$A,$A635,'BAZA DANYCH'!$F:$F,STATYSTYKI!$B635)</f>
        <v>20</v>
      </c>
      <c r="M635" s="94">
        <f>SUMIFS('BAZA DANYCH'!$AB:$AB,'BAZA DANYCH'!$T:$T,M$564,'BAZA DANYCH'!$K:$K,$C635,'BAZA DANYCH'!$A:$A,$A635,'BAZA DANYCH'!$F:$F,STATYSTYKI!$B635)</f>
        <v>0</v>
      </c>
      <c r="N635" s="94">
        <f>SUMIFS('BAZA DANYCH'!$AB:$AB,'BAZA DANYCH'!$T:$T,N$564,'BAZA DANYCH'!$K:$K,$C635,'BAZA DANYCH'!$A:$A,$A635,'BAZA DANYCH'!$F:$F,STATYSTYKI!$B635)</f>
        <v>0</v>
      </c>
      <c r="O635" s="94">
        <f>SUMIFS('BAZA DANYCH'!$AB:$AB,'BAZA DANYCH'!$T:$T,O$564,'BAZA DANYCH'!$K:$K,$C635,'BAZA DANYCH'!$A:$A,$A635,'BAZA DANYCH'!$F:$F,STATYSTYKI!$B635)</f>
        <v>0</v>
      </c>
      <c r="P635" s="94">
        <f>SUMIFS('BAZA DANYCH'!$AB:$AB,'BAZA DANYCH'!$T:$T,P$564,'BAZA DANYCH'!$K:$K,$C635,'BAZA DANYCH'!$A:$A,$A635,'BAZA DANYCH'!$F:$F,STATYSTYKI!$B635)</f>
        <v>0</v>
      </c>
      <c r="Q635" s="94">
        <f>SUMIFS('BAZA DANYCH'!$AB:$AB,'BAZA DANYCH'!$T:$T,Q$564,'BAZA DANYCH'!$K:$K,$C635,'BAZA DANYCH'!$A:$A,$A635,'BAZA DANYCH'!$F:$F,STATYSTYKI!$B635)</f>
        <v>10</v>
      </c>
      <c r="R635" s="94">
        <f>SUMIFS('BAZA DANYCH'!$AB:$AB,'BAZA DANYCH'!$T:$T,R$564,'BAZA DANYCH'!$K:$K,$C635,'BAZA DANYCH'!$A:$A,$A635,'BAZA DANYCH'!$F:$F,STATYSTYKI!$B635)</f>
        <v>0</v>
      </c>
      <c r="S635" s="94">
        <f>SUMIFS('BAZA DANYCH'!$AB:$AB,'BAZA DANYCH'!$T:$T,S$564,'BAZA DANYCH'!$K:$K,$C635,'BAZA DANYCH'!$A:$A,$A635,'BAZA DANYCH'!$F:$F,STATYSTYKI!$B635)</f>
        <v>0</v>
      </c>
      <c r="T635" s="94">
        <f>SUMIFS('BAZA DANYCH'!$AB:$AB,'BAZA DANYCH'!$T:$T,T$564,'BAZA DANYCH'!$K:$K,$C635,'BAZA DANYCH'!$A:$A,$A635,'BAZA DANYCH'!$F:$F,STATYSTYKI!$B635)</f>
        <v>0</v>
      </c>
      <c r="U635" s="94">
        <f>SUMIFS('BAZA DANYCH'!$AB:$AB,'BAZA DANYCH'!$T:$T,U$564,'BAZA DANYCH'!$K:$K,$C635,'BAZA DANYCH'!$A:$A,$A635,'BAZA DANYCH'!$F:$F,STATYSTYKI!$B635)</f>
        <v>10</v>
      </c>
      <c r="V635" s="94">
        <f>SUMIFS('BAZA DANYCH'!$AB:$AB,'BAZA DANYCH'!$T:$T,V$564,'BAZA DANYCH'!$K:$K,$C635,'BAZA DANYCH'!$A:$A,$A635,'BAZA DANYCH'!$F:$F,STATYSTYKI!$B635)</f>
        <v>50</v>
      </c>
      <c r="W635" s="94">
        <f>SUMIFS('BAZA DANYCH'!$AB:$AB,'BAZA DANYCH'!$T:$T,W$564,'BAZA DANYCH'!$K:$K,$C635,'BAZA DANYCH'!$A:$A,$A635,'BAZA DANYCH'!$F:$F,STATYSTYKI!$B635)</f>
        <v>50</v>
      </c>
      <c r="X635" s="94">
        <f>SUMIFS('BAZA DANYCH'!$AB:$AB,'BAZA DANYCH'!$T:$T,X$564,'BAZA DANYCH'!$K:$K,$C635,'BAZA DANYCH'!$A:$A,$A635,'BAZA DANYCH'!$F:$F,STATYSTYKI!$B635)</f>
        <v>0</v>
      </c>
      <c r="Y635" s="94">
        <f>SUMIFS('BAZA DANYCH'!$AB:$AB,'BAZA DANYCH'!$T:$T,Y$564,'BAZA DANYCH'!$K:$K,$C635,'BAZA DANYCH'!$A:$A,$A635,'BAZA DANYCH'!$F:$F,STATYSTYKI!$B635)</f>
        <v>0</v>
      </c>
      <c r="Z635" s="94">
        <f>SUMIFS('BAZA DANYCH'!$AB:$AB,'BAZA DANYCH'!$T:$T,Z$564,'BAZA DANYCH'!$K:$K,$C635,'BAZA DANYCH'!$A:$A,$A635,'BAZA DANYCH'!$F:$F,STATYSTYKI!$B635)</f>
        <v>55</v>
      </c>
      <c r="AA635" s="94">
        <f>SUMIFS('BAZA DANYCH'!$AB:$AB,'BAZA DANYCH'!$T:$T,AA$564,'BAZA DANYCH'!$K:$K,$C635,'BAZA DANYCH'!$A:$A,$A635,'BAZA DANYCH'!$F:$F,STATYSTYKI!$B635)</f>
        <v>0</v>
      </c>
      <c r="AB635" s="94">
        <f>SUMIFS('BAZA DANYCH'!$AB:$AB,'BAZA DANYCH'!$T:$T,AB$564,'BAZA DANYCH'!$K:$K,$C635,'BAZA DANYCH'!$A:$A,$A635,'BAZA DANYCH'!$F:$F,STATYSTYKI!$B635)</f>
        <v>0</v>
      </c>
      <c r="AC635" s="94">
        <f>SUMIFS('BAZA DANYCH'!$AB:$AB,'BAZA DANYCH'!$T:$T,AC$564,'BAZA DANYCH'!$K:$K,$C635,'BAZA DANYCH'!$A:$A,$A635,'BAZA DANYCH'!$F:$F,STATYSTYKI!$B635)</f>
        <v>0</v>
      </c>
      <c r="AD635" s="94">
        <f>SUMIFS('BAZA DANYCH'!$AB:$AB,'BAZA DANYCH'!$T:$T,AD$564,'BAZA DANYCH'!$K:$K,$C635,'BAZA DANYCH'!$A:$A,$A635,'BAZA DANYCH'!$F:$F,STATYSTYKI!$B635)</f>
        <v>28</v>
      </c>
      <c r="AE635" s="94">
        <f>SUMIFS('BAZA DANYCH'!$AB:$AB,'BAZA DANYCH'!$T:$T,AE$564,'BAZA DANYCH'!$K:$K,$C635,'BAZA DANYCH'!$A:$A,$A635,'BAZA DANYCH'!$F:$F,STATYSTYKI!$B635)</f>
        <v>28</v>
      </c>
      <c r="AF635" s="94">
        <f>SUMIFS('BAZA DANYCH'!$AB:$AB,'BAZA DANYCH'!$T:$T,AF$564,'BAZA DANYCH'!$K:$K,$C635,'BAZA DANYCH'!$A:$A,$A635,'BAZA DANYCH'!$F:$F,STATYSTYKI!$B635)</f>
        <v>0</v>
      </c>
      <c r="AG635" s="94">
        <f>SUMIFS('BAZA DANYCH'!$AB:$AB,'BAZA DANYCH'!$T:$T,AG$564,'BAZA DANYCH'!$K:$K,$C635,'BAZA DANYCH'!$A:$A,$A635,'BAZA DANYCH'!$F:$F,STATYSTYKI!$B635)</f>
        <v>78</v>
      </c>
      <c r="AH635" s="94">
        <f>SUMIFS('BAZA DANYCH'!$AB:$AB,'BAZA DANYCH'!$T:$T,AH$564,'BAZA DANYCH'!$K:$K,$C635,'BAZA DANYCH'!$A:$A,$A635,'BAZA DANYCH'!$F:$F,STATYSTYKI!$B635)</f>
        <v>0</v>
      </c>
      <c r="AI635" s="94">
        <f>SUMIFS('BAZA DANYCH'!$AB:$AB,'BAZA DANYCH'!$T:$T,AI$564,'BAZA DANYCH'!$K:$K,$C635,'BAZA DANYCH'!$A:$A,$A635,'BAZA DANYCH'!$F:$F,STATYSTYKI!$B635)</f>
        <v>0</v>
      </c>
      <c r="AJ635" s="94">
        <f>SUMIFS('BAZA DANYCH'!$AB:$AB,'BAZA DANYCH'!$T:$T,AJ$564,'BAZA DANYCH'!$K:$K,$C635,'BAZA DANYCH'!$A:$A,$A635,'BAZA DANYCH'!$F:$F,STATYSTYKI!$B635)</f>
        <v>0</v>
      </c>
    </row>
    <row r="636" spans="1:36">
      <c r="A636" s="225" t="str">
        <f t="shared" ref="A636:C636" si="141">A407</f>
        <v>Strachocin</v>
      </c>
      <c r="B636" s="225" t="str">
        <f t="shared" si="141"/>
        <v>p8_A</v>
      </c>
      <c r="C636" s="225" t="str">
        <f t="shared" si="141"/>
        <v>504/Polbus</v>
      </c>
      <c r="D636" s="217">
        <f t="shared" si="135"/>
        <v>28</v>
      </c>
      <c r="E636" s="94">
        <f>SUMIFS('BAZA DANYCH'!$AB:$AB,'BAZA DANYCH'!$T:$T,E$564,'BAZA DANYCH'!$K:$K,$C636,'BAZA DANYCH'!$A:$A,$A636,'BAZA DANYCH'!$F:$F,STATYSTYKI!$B636)</f>
        <v>0</v>
      </c>
      <c r="F636" s="94">
        <f>SUMIFS('BAZA DANYCH'!$AB:$AB,'BAZA DANYCH'!$T:$T,F$564,'BAZA DANYCH'!$K:$K,$C636,'BAZA DANYCH'!$A:$A,$A636,'BAZA DANYCH'!$F:$F,STATYSTYKI!$B636)</f>
        <v>0</v>
      </c>
      <c r="G636" s="94">
        <f>SUMIFS('BAZA DANYCH'!$AB:$AB,'BAZA DANYCH'!$T:$T,G$564,'BAZA DANYCH'!$K:$K,$C636,'BAZA DANYCH'!$A:$A,$A636,'BAZA DANYCH'!$F:$F,STATYSTYKI!$B636)</f>
        <v>0</v>
      </c>
      <c r="H636" s="94">
        <f>SUMIFS('BAZA DANYCH'!$AB:$AB,'BAZA DANYCH'!$T:$T,H$564,'BAZA DANYCH'!$K:$K,$C636,'BAZA DANYCH'!$A:$A,$A636,'BAZA DANYCH'!$F:$F,STATYSTYKI!$B636)</f>
        <v>0</v>
      </c>
      <c r="I636" s="94">
        <f>SUMIFS('BAZA DANYCH'!$AB:$AB,'BAZA DANYCH'!$T:$T,I$564,'BAZA DANYCH'!$K:$K,$C636,'BAZA DANYCH'!$A:$A,$A636,'BAZA DANYCH'!$F:$F,STATYSTYKI!$B636)</f>
        <v>28</v>
      </c>
      <c r="J636" s="94">
        <f>SUMIFS('BAZA DANYCH'!$AB:$AB,'BAZA DANYCH'!$T:$T,J$564,'BAZA DANYCH'!$K:$K,$C636,'BAZA DANYCH'!$A:$A,$A636,'BAZA DANYCH'!$F:$F,STATYSTYKI!$B636)</f>
        <v>0</v>
      </c>
      <c r="K636" s="94">
        <f>SUMIFS('BAZA DANYCH'!$AB:$AB,'BAZA DANYCH'!$T:$T,K$564,'BAZA DANYCH'!$K:$K,$C636,'BAZA DANYCH'!$A:$A,$A636,'BAZA DANYCH'!$F:$F,STATYSTYKI!$B636)</f>
        <v>0</v>
      </c>
      <c r="L636" s="94">
        <f>SUMIFS('BAZA DANYCH'!$AB:$AB,'BAZA DANYCH'!$T:$T,L$564,'BAZA DANYCH'!$K:$K,$C636,'BAZA DANYCH'!$A:$A,$A636,'BAZA DANYCH'!$F:$F,STATYSTYKI!$B636)</f>
        <v>0</v>
      </c>
      <c r="M636" s="94">
        <f>SUMIFS('BAZA DANYCH'!$AB:$AB,'BAZA DANYCH'!$T:$T,M$564,'BAZA DANYCH'!$K:$K,$C636,'BAZA DANYCH'!$A:$A,$A636,'BAZA DANYCH'!$F:$F,STATYSTYKI!$B636)</f>
        <v>0</v>
      </c>
      <c r="N636" s="94">
        <f>SUMIFS('BAZA DANYCH'!$AB:$AB,'BAZA DANYCH'!$T:$T,N$564,'BAZA DANYCH'!$K:$K,$C636,'BAZA DANYCH'!$A:$A,$A636,'BAZA DANYCH'!$F:$F,STATYSTYKI!$B636)</f>
        <v>0</v>
      </c>
      <c r="O636" s="94">
        <f>SUMIFS('BAZA DANYCH'!$AB:$AB,'BAZA DANYCH'!$T:$T,O$564,'BAZA DANYCH'!$K:$K,$C636,'BAZA DANYCH'!$A:$A,$A636,'BAZA DANYCH'!$F:$F,STATYSTYKI!$B636)</f>
        <v>0</v>
      </c>
      <c r="P636" s="94">
        <f>SUMIFS('BAZA DANYCH'!$AB:$AB,'BAZA DANYCH'!$T:$T,P$564,'BAZA DANYCH'!$K:$K,$C636,'BAZA DANYCH'!$A:$A,$A636,'BAZA DANYCH'!$F:$F,STATYSTYKI!$B636)</f>
        <v>0</v>
      </c>
      <c r="Q636" s="94">
        <f>SUMIFS('BAZA DANYCH'!$AB:$AB,'BAZA DANYCH'!$T:$T,Q$564,'BAZA DANYCH'!$K:$K,$C636,'BAZA DANYCH'!$A:$A,$A636,'BAZA DANYCH'!$F:$F,STATYSTYKI!$B636)</f>
        <v>0</v>
      </c>
      <c r="R636" s="94">
        <f>SUMIFS('BAZA DANYCH'!$AB:$AB,'BAZA DANYCH'!$T:$T,R$564,'BAZA DANYCH'!$K:$K,$C636,'BAZA DANYCH'!$A:$A,$A636,'BAZA DANYCH'!$F:$F,STATYSTYKI!$B636)</f>
        <v>0</v>
      </c>
      <c r="S636" s="94">
        <f>SUMIFS('BAZA DANYCH'!$AB:$AB,'BAZA DANYCH'!$T:$T,S$564,'BAZA DANYCH'!$K:$K,$C636,'BAZA DANYCH'!$A:$A,$A636,'BAZA DANYCH'!$F:$F,STATYSTYKI!$B636)</f>
        <v>0</v>
      </c>
      <c r="T636" s="94">
        <f>SUMIFS('BAZA DANYCH'!$AB:$AB,'BAZA DANYCH'!$T:$T,T$564,'BAZA DANYCH'!$K:$K,$C636,'BAZA DANYCH'!$A:$A,$A636,'BAZA DANYCH'!$F:$F,STATYSTYKI!$B636)</f>
        <v>0</v>
      </c>
      <c r="U636" s="94">
        <f>SUMIFS('BAZA DANYCH'!$AB:$AB,'BAZA DANYCH'!$T:$T,U$564,'BAZA DANYCH'!$K:$K,$C636,'BAZA DANYCH'!$A:$A,$A636,'BAZA DANYCH'!$F:$F,STATYSTYKI!$B636)</f>
        <v>0</v>
      </c>
      <c r="V636" s="94">
        <f>SUMIFS('BAZA DANYCH'!$AB:$AB,'BAZA DANYCH'!$T:$T,V$564,'BAZA DANYCH'!$K:$K,$C636,'BAZA DANYCH'!$A:$A,$A636,'BAZA DANYCH'!$F:$F,STATYSTYKI!$B636)</f>
        <v>0</v>
      </c>
      <c r="W636" s="94">
        <f>SUMIFS('BAZA DANYCH'!$AB:$AB,'BAZA DANYCH'!$T:$T,W$564,'BAZA DANYCH'!$K:$K,$C636,'BAZA DANYCH'!$A:$A,$A636,'BAZA DANYCH'!$F:$F,STATYSTYKI!$B636)</f>
        <v>0</v>
      </c>
      <c r="X636" s="94">
        <f>SUMIFS('BAZA DANYCH'!$AB:$AB,'BAZA DANYCH'!$T:$T,X$564,'BAZA DANYCH'!$K:$K,$C636,'BAZA DANYCH'!$A:$A,$A636,'BAZA DANYCH'!$F:$F,STATYSTYKI!$B636)</f>
        <v>0</v>
      </c>
      <c r="Y636" s="94">
        <f>SUMIFS('BAZA DANYCH'!$AB:$AB,'BAZA DANYCH'!$T:$T,Y$564,'BAZA DANYCH'!$K:$K,$C636,'BAZA DANYCH'!$A:$A,$A636,'BAZA DANYCH'!$F:$F,STATYSTYKI!$B636)</f>
        <v>0</v>
      </c>
      <c r="Z636" s="94">
        <f>SUMIFS('BAZA DANYCH'!$AB:$AB,'BAZA DANYCH'!$T:$T,Z$564,'BAZA DANYCH'!$K:$K,$C636,'BAZA DANYCH'!$A:$A,$A636,'BAZA DANYCH'!$F:$F,STATYSTYKI!$B636)</f>
        <v>0</v>
      </c>
      <c r="AA636" s="94">
        <f>SUMIFS('BAZA DANYCH'!$AB:$AB,'BAZA DANYCH'!$T:$T,AA$564,'BAZA DANYCH'!$K:$K,$C636,'BAZA DANYCH'!$A:$A,$A636,'BAZA DANYCH'!$F:$F,STATYSTYKI!$B636)</f>
        <v>0</v>
      </c>
      <c r="AB636" s="94">
        <f>SUMIFS('BAZA DANYCH'!$AB:$AB,'BAZA DANYCH'!$T:$T,AB$564,'BAZA DANYCH'!$K:$K,$C636,'BAZA DANYCH'!$A:$A,$A636,'BAZA DANYCH'!$F:$F,STATYSTYKI!$B636)</f>
        <v>0</v>
      </c>
      <c r="AC636" s="94">
        <f>SUMIFS('BAZA DANYCH'!$AB:$AB,'BAZA DANYCH'!$T:$T,AC$564,'BAZA DANYCH'!$K:$K,$C636,'BAZA DANYCH'!$A:$A,$A636,'BAZA DANYCH'!$F:$F,STATYSTYKI!$B636)</f>
        <v>0</v>
      </c>
      <c r="AD636" s="94">
        <f>SUMIFS('BAZA DANYCH'!$AB:$AB,'BAZA DANYCH'!$T:$T,AD$564,'BAZA DANYCH'!$K:$K,$C636,'BAZA DANYCH'!$A:$A,$A636,'BAZA DANYCH'!$F:$F,STATYSTYKI!$B636)</f>
        <v>0</v>
      </c>
      <c r="AE636" s="94">
        <f>SUMIFS('BAZA DANYCH'!$AB:$AB,'BAZA DANYCH'!$T:$T,AE$564,'BAZA DANYCH'!$K:$K,$C636,'BAZA DANYCH'!$A:$A,$A636,'BAZA DANYCH'!$F:$F,STATYSTYKI!$B636)</f>
        <v>0</v>
      </c>
      <c r="AF636" s="94">
        <f>SUMIFS('BAZA DANYCH'!$AB:$AB,'BAZA DANYCH'!$T:$T,AF$564,'BAZA DANYCH'!$K:$K,$C636,'BAZA DANYCH'!$A:$A,$A636,'BAZA DANYCH'!$F:$F,STATYSTYKI!$B636)</f>
        <v>0</v>
      </c>
      <c r="AG636" s="94">
        <f>SUMIFS('BAZA DANYCH'!$AB:$AB,'BAZA DANYCH'!$T:$T,AG$564,'BAZA DANYCH'!$K:$K,$C636,'BAZA DANYCH'!$A:$A,$A636,'BAZA DANYCH'!$F:$F,STATYSTYKI!$B636)</f>
        <v>0</v>
      </c>
      <c r="AH636" s="94">
        <f>SUMIFS('BAZA DANYCH'!$AB:$AB,'BAZA DANYCH'!$T:$T,AH$564,'BAZA DANYCH'!$K:$K,$C636,'BAZA DANYCH'!$A:$A,$A636,'BAZA DANYCH'!$F:$F,STATYSTYKI!$B636)</f>
        <v>0</v>
      </c>
      <c r="AI636" s="94">
        <f>SUMIFS('BAZA DANYCH'!$AB:$AB,'BAZA DANYCH'!$T:$T,AI$564,'BAZA DANYCH'!$K:$K,$C636,'BAZA DANYCH'!$A:$A,$A636,'BAZA DANYCH'!$F:$F,STATYSTYKI!$B636)</f>
        <v>0</v>
      </c>
      <c r="AJ636" s="94">
        <f>SUMIFS('BAZA DANYCH'!$AB:$AB,'BAZA DANYCH'!$T:$T,AJ$564,'BAZA DANYCH'!$K:$K,$C636,'BAZA DANYCH'!$A:$A,$A636,'BAZA DANYCH'!$F:$F,STATYSTYKI!$B636)</f>
        <v>0</v>
      </c>
    </row>
    <row r="637" spans="1:36">
      <c r="A637" s="225" t="str">
        <f t="shared" ref="A637:C637" si="142">A408</f>
        <v>Psie Pole</v>
      </c>
      <c r="B637" s="225" t="str">
        <f t="shared" si="142"/>
        <v>p33_A</v>
      </c>
      <c r="C637" s="225" t="str">
        <f t="shared" si="142"/>
        <v>504/Polbus</v>
      </c>
      <c r="D637" s="217">
        <f t="shared" si="135"/>
        <v>28</v>
      </c>
      <c r="E637" s="94">
        <f>SUMIFS('BAZA DANYCH'!$AB:$AB,'BAZA DANYCH'!$T:$T,E$564,'BAZA DANYCH'!$K:$K,$C637,'BAZA DANYCH'!$A:$A,$A637,'BAZA DANYCH'!$F:$F,STATYSTYKI!$B637)</f>
        <v>0</v>
      </c>
      <c r="F637" s="94">
        <f>SUMIFS('BAZA DANYCH'!$AB:$AB,'BAZA DANYCH'!$T:$T,F$564,'BAZA DANYCH'!$K:$K,$C637,'BAZA DANYCH'!$A:$A,$A637,'BAZA DANYCH'!$F:$F,STATYSTYKI!$B637)</f>
        <v>0</v>
      </c>
      <c r="G637" s="94">
        <f>SUMIFS('BAZA DANYCH'!$AB:$AB,'BAZA DANYCH'!$T:$T,G$564,'BAZA DANYCH'!$K:$K,$C637,'BAZA DANYCH'!$A:$A,$A637,'BAZA DANYCH'!$F:$F,STATYSTYKI!$B637)</f>
        <v>0</v>
      </c>
      <c r="H637" s="94">
        <f>SUMIFS('BAZA DANYCH'!$AB:$AB,'BAZA DANYCH'!$T:$T,H$564,'BAZA DANYCH'!$K:$K,$C637,'BAZA DANYCH'!$A:$A,$A637,'BAZA DANYCH'!$F:$F,STATYSTYKI!$B637)</f>
        <v>0</v>
      </c>
      <c r="I637" s="94">
        <f>SUMIFS('BAZA DANYCH'!$AB:$AB,'BAZA DANYCH'!$T:$T,I$564,'BAZA DANYCH'!$K:$K,$C637,'BAZA DANYCH'!$A:$A,$A637,'BAZA DANYCH'!$F:$F,STATYSTYKI!$B637)</f>
        <v>0</v>
      </c>
      <c r="J637" s="94">
        <f>SUMIFS('BAZA DANYCH'!$AB:$AB,'BAZA DANYCH'!$T:$T,J$564,'BAZA DANYCH'!$K:$K,$C637,'BAZA DANYCH'!$A:$A,$A637,'BAZA DANYCH'!$F:$F,STATYSTYKI!$B637)</f>
        <v>0</v>
      </c>
      <c r="K637" s="94">
        <f>SUMIFS('BAZA DANYCH'!$AB:$AB,'BAZA DANYCH'!$T:$T,K$564,'BAZA DANYCH'!$K:$K,$C637,'BAZA DANYCH'!$A:$A,$A637,'BAZA DANYCH'!$F:$F,STATYSTYKI!$B637)</f>
        <v>28</v>
      </c>
      <c r="L637" s="94">
        <f>SUMIFS('BAZA DANYCH'!$AB:$AB,'BAZA DANYCH'!$T:$T,L$564,'BAZA DANYCH'!$K:$K,$C637,'BAZA DANYCH'!$A:$A,$A637,'BAZA DANYCH'!$F:$F,STATYSTYKI!$B637)</f>
        <v>0</v>
      </c>
      <c r="M637" s="94">
        <f>SUMIFS('BAZA DANYCH'!$AB:$AB,'BAZA DANYCH'!$T:$T,M$564,'BAZA DANYCH'!$K:$K,$C637,'BAZA DANYCH'!$A:$A,$A637,'BAZA DANYCH'!$F:$F,STATYSTYKI!$B637)</f>
        <v>0</v>
      </c>
      <c r="N637" s="94">
        <f>SUMIFS('BAZA DANYCH'!$AB:$AB,'BAZA DANYCH'!$T:$T,N$564,'BAZA DANYCH'!$K:$K,$C637,'BAZA DANYCH'!$A:$A,$A637,'BAZA DANYCH'!$F:$F,STATYSTYKI!$B637)</f>
        <v>0</v>
      </c>
      <c r="O637" s="94">
        <f>SUMIFS('BAZA DANYCH'!$AB:$AB,'BAZA DANYCH'!$T:$T,O$564,'BAZA DANYCH'!$K:$K,$C637,'BAZA DANYCH'!$A:$A,$A637,'BAZA DANYCH'!$F:$F,STATYSTYKI!$B637)</f>
        <v>0</v>
      </c>
      <c r="P637" s="94">
        <f>SUMIFS('BAZA DANYCH'!$AB:$AB,'BAZA DANYCH'!$T:$T,P$564,'BAZA DANYCH'!$K:$K,$C637,'BAZA DANYCH'!$A:$A,$A637,'BAZA DANYCH'!$F:$F,STATYSTYKI!$B637)</f>
        <v>0</v>
      </c>
      <c r="Q637" s="94">
        <f>SUMIFS('BAZA DANYCH'!$AB:$AB,'BAZA DANYCH'!$T:$T,Q$564,'BAZA DANYCH'!$K:$K,$C637,'BAZA DANYCH'!$A:$A,$A637,'BAZA DANYCH'!$F:$F,STATYSTYKI!$B637)</f>
        <v>0</v>
      </c>
      <c r="R637" s="94">
        <f>SUMIFS('BAZA DANYCH'!$AB:$AB,'BAZA DANYCH'!$T:$T,R$564,'BAZA DANYCH'!$K:$K,$C637,'BAZA DANYCH'!$A:$A,$A637,'BAZA DANYCH'!$F:$F,STATYSTYKI!$B637)</f>
        <v>0</v>
      </c>
      <c r="S637" s="94">
        <f>SUMIFS('BAZA DANYCH'!$AB:$AB,'BAZA DANYCH'!$T:$T,S$564,'BAZA DANYCH'!$K:$K,$C637,'BAZA DANYCH'!$A:$A,$A637,'BAZA DANYCH'!$F:$F,STATYSTYKI!$B637)</f>
        <v>0</v>
      </c>
      <c r="T637" s="94">
        <f>SUMIFS('BAZA DANYCH'!$AB:$AB,'BAZA DANYCH'!$T:$T,T$564,'BAZA DANYCH'!$K:$K,$C637,'BAZA DANYCH'!$A:$A,$A637,'BAZA DANYCH'!$F:$F,STATYSTYKI!$B637)</f>
        <v>0</v>
      </c>
      <c r="U637" s="94">
        <f>SUMIFS('BAZA DANYCH'!$AB:$AB,'BAZA DANYCH'!$T:$T,U$564,'BAZA DANYCH'!$K:$K,$C637,'BAZA DANYCH'!$A:$A,$A637,'BAZA DANYCH'!$F:$F,STATYSTYKI!$B637)</f>
        <v>0</v>
      </c>
      <c r="V637" s="94">
        <f>SUMIFS('BAZA DANYCH'!$AB:$AB,'BAZA DANYCH'!$T:$T,V$564,'BAZA DANYCH'!$K:$K,$C637,'BAZA DANYCH'!$A:$A,$A637,'BAZA DANYCH'!$F:$F,STATYSTYKI!$B637)</f>
        <v>0</v>
      </c>
      <c r="W637" s="94">
        <f>SUMIFS('BAZA DANYCH'!$AB:$AB,'BAZA DANYCH'!$T:$T,W$564,'BAZA DANYCH'!$K:$K,$C637,'BAZA DANYCH'!$A:$A,$A637,'BAZA DANYCH'!$F:$F,STATYSTYKI!$B637)</f>
        <v>0</v>
      </c>
      <c r="X637" s="94">
        <f>SUMIFS('BAZA DANYCH'!$AB:$AB,'BAZA DANYCH'!$T:$T,X$564,'BAZA DANYCH'!$K:$K,$C637,'BAZA DANYCH'!$A:$A,$A637,'BAZA DANYCH'!$F:$F,STATYSTYKI!$B637)</f>
        <v>0</v>
      </c>
      <c r="Y637" s="94">
        <f>SUMIFS('BAZA DANYCH'!$AB:$AB,'BAZA DANYCH'!$T:$T,Y$564,'BAZA DANYCH'!$K:$K,$C637,'BAZA DANYCH'!$A:$A,$A637,'BAZA DANYCH'!$F:$F,STATYSTYKI!$B637)</f>
        <v>0</v>
      </c>
      <c r="Z637" s="94">
        <f>SUMIFS('BAZA DANYCH'!$AB:$AB,'BAZA DANYCH'!$T:$T,Z$564,'BAZA DANYCH'!$K:$K,$C637,'BAZA DANYCH'!$A:$A,$A637,'BAZA DANYCH'!$F:$F,STATYSTYKI!$B637)</f>
        <v>0</v>
      </c>
      <c r="AA637" s="94">
        <f>SUMIFS('BAZA DANYCH'!$AB:$AB,'BAZA DANYCH'!$T:$T,AA$564,'BAZA DANYCH'!$K:$K,$C637,'BAZA DANYCH'!$A:$A,$A637,'BAZA DANYCH'!$F:$F,STATYSTYKI!$B637)</f>
        <v>0</v>
      </c>
      <c r="AB637" s="94">
        <f>SUMIFS('BAZA DANYCH'!$AB:$AB,'BAZA DANYCH'!$T:$T,AB$564,'BAZA DANYCH'!$K:$K,$C637,'BAZA DANYCH'!$A:$A,$A637,'BAZA DANYCH'!$F:$F,STATYSTYKI!$B637)</f>
        <v>0</v>
      </c>
      <c r="AC637" s="94">
        <f>SUMIFS('BAZA DANYCH'!$AB:$AB,'BAZA DANYCH'!$T:$T,AC$564,'BAZA DANYCH'!$K:$K,$C637,'BAZA DANYCH'!$A:$A,$A637,'BAZA DANYCH'!$F:$F,STATYSTYKI!$B637)</f>
        <v>0</v>
      </c>
      <c r="AD637" s="94">
        <f>SUMIFS('BAZA DANYCH'!$AB:$AB,'BAZA DANYCH'!$T:$T,AD$564,'BAZA DANYCH'!$K:$K,$C637,'BAZA DANYCH'!$A:$A,$A637,'BAZA DANYCH'!$F:$F,STATYSTYKI!$B637)</f>
        <v>0</v>
      </c>
      <c r="AE637" s="94">
        <f>SUMIFS('BAZA DANYCH'!$AB:$AB,'BAZA DANYCH'!$T:$T,AE$564,'BAZA DANYCH'!$K:$K,$C637,'BAZA DANYCH'!$A:$A,$A637,'BAZA DANYCH'!$F:$F,STATYSTYKI!$B637)</f>
        <v>0</v>
      </c>
      <c r="AF637" s="94">
        <f>SUMIFS('BAZA DANYCH'!$AB:$AB,'BAZA DANYCH'!$T:$T,AF$564,'BAZA DANYCH'!$K:$K,$C637,'BAZA DANYCH'!$A:$A,$A637,'BAZA DANYCH'!$F:$F,STATYSTYKI!$B637)</f>
        <v>0</v>
      </c>
      <c r="AG637" s="94">
        <f>SUMIFS('BAZA DANYCH'!$AB:$AB,'BAZA DANYCH'!$T:$T,AG$564,'BAZA DANYCH'!$K:$K,$C637,'BAZA DANYCH'!$A:$A,$A637,'BAZA DANYCH'!$F:$F,STATYSTYKI!$B637)</f>
        <v>0</v>
      </c>
      <c r="AH637" s="94">
        <f>SUMIFS('BAZA DANYCH'!$AB:$AB,'BAZA DANYCH'!$T:$T,AH$564,'BAZA DANYCH'!$K:$K,$C637,'BAZA DANYCH'!$A:$A,$A637,'BAZA DANYCH'!$F:$F,STATYSTYKI!$B637)</f>
        <v>0</v>
      </c>
      <c r="AI637" s="94">
        <f>SUMIFS('BAZA DANYCH'!$AB:$AB,'BAZA DANYCH'!$T:$T,AI$564,'BAZA DANYCH'!$K:$K,$C637,'BAZA DANYCH'!$A:$A,$A637,'BAZA DANYCH'!$F:$F,STATYSTYKI!$B637)</f>
        <v>0</v>
      </c>
      <c r="AJ637" s="94">
        <f>SUMIFS('BAZA DANYCH'!$AB:$AB,'BAZA DANYCH'!$T:$T,AJ$564,'BAZA DANYCH'!$K:$K,$C637,'BAZA DANYCH'!$A:$A,$A637,'BAZA DANYCH'!$F:$F,STATYSTYKI!$B637)</f>
        <v>0</v>
      </c>
    </row>
    <row r="638" spans="1:36">
      <c r="A638" s="225" t="str">
        <f t="shared" ref="A638:C638" si="143">A409</f>
        <v>Krzyki</v>
      </c>
      <c r="B638" s="225" t="str">
        <f t="shared" si="143"/>
        <v>p20_wyjazd_A</v>
      </c>
      <c r="C638" s="225" t="str">
        <f t="shared" si="143"/>
        <v>512/Polbus</v>
      </c>
      <c r="D638" s="217">
        <f t="shared" si="135"/>
        <v>30</v>
      </c>
      <c r="E638" s="94">
        <f>SUMIFS('BAZA DANYCH'!$AB:$AB,'BAZA DANYCH'!$T:$T,E$564,'BAZA DANYCH'!$K:$K,$C638,'BAZA DANYCH'!$A:$A,$A638,'BAZA DANYCH'!$F:$F,STATYSTYKI!$B638)</f>
        <v>0</v>
      </c>
      <c r="F638" s="94">
        <f>SUMIFS('BAZA DANYCH'!$AB:$AB,'BAZA DANYCH'!$T:$T,F$564,'BAZA DANYCH'!$K:$K,$C638,'BAZA DANYCH'!$A:$A,$A638,'BAZA DANYCH'!$F:$F,STATYSTYKI!$B638)</f>
        <v>0</v>
      </c>
      <c r="G638" s="94">
        <f>SUMIFS('BAZA DANYCH'!$AB:$AB,'BAZA DANYCH'!$T:$T,G$564,'BAZA DANYCH'!$K:$K,$C638,'BAZA DANYCH'!$A:$A,$A638,'BAZA DANYCH'!$F:$F,STATYSTYKI!$B638)</f>
        <v>0</v>
      </c>
      <c r="H638" s="94">
        <f>SUMIFS('BAZA DANYCH'!$AB:$AB,'BAZA DANYCH'!$T:$T,H$564,'BAZA DANYCH'!$K:$K,$C638,'BAZA DANYCH'!$A:$A,$A638,'BAZA DANYCH'!$F:$F,STATYSTYKI!$B638)</f>
        <v>10</v>
      </c>
      <c r="I638" s="94">
        <f>SUMIFS('BAZA DANYCH'!$AB:$AB,'BAZA DANYCH'!$T:$T,I$564,'BAZA DANYCH'!$K:$K,$C638,'BAZA DANYCH'!$A:$A,$A638,'BAZA DANYCH'!$F:$F,STATYSTYKI!$B638)</f>
        <v>0</v>
      </c>
      <c r="J638" s="94">
        <f>SUMIFS('BAZA DANYCH'!$AB:$AB,'BAZA DANYCH'!$T:$T,J$564,'BAZA DANYCH'!$K:$K,$C638,'BAZA DANYCH'!$A:$A,$A638,'BAZA DANYCH'!$F:$F,STATYSTYKI!$B638)</f>
        <v>0</v>
      </c>
      <c r="K638" s="94">
        <f>SUMIFS('BAZA DANYCH'!$AB:$AB,'BAZA DANYCH'!$T:$T,K$564,'BAZA DANYCH'!$K:$K,$C638,'BAZA DANYCH'!$A:$A,$A638,'BAZA DANYCH'!$F:$F,STATYSTYKI!$B638)</f>
        <v>0</v>
      </c>
      <c r="L638" s="94">
        <f>SUMIFS('BAZA DANYCH'!$AB:$AB,'BAZA DANYCH'!$T:$T,L$564,'BAZA DANYCH'!$K:$K,$C638,'BAZA DANYCH'!$A:$A,$A638,'BAZA DANYCH'!$F:$F,STATYSTYKI!$B638)</f>
        <v>0</v>
      </c>
      <c r="M638" s="94">
        <f>SUMIFS('BAZA DANYCH'!$AB:$AB,'BAZA DANYCH'!$T:$T,M$564,'BAZA DANYCH'!$K:$K,$C638,'BAZA DANYCH'!$A:$A,$A638,'BAZA DANYCH'!$F:$F,STATYSTYKI!$B638)</f>
        <v>0</v>
      </c>
      <c r="N638" s="94">
        <f>SUMIFS('BAZA DANYCH'!$AB:$AB,'BAZA DANYCH'!$T:$T,N$564,'BAZA DANYCH'!$K:$K,$C638,'BAZA DANYCH'!$A:$A,$A638,'BAZA DANYCH'!$F:$F,STATYSTYKI!$B638)</f>
        <v>0</v>
      </c>
      <c r="O638" s="94">
        <f>SUMIFS('BAZA DANYCH'!$AB:$AB,'BAZA DANYCH'!$T:$T,O$564,'BAZA DANYCH'!$K:$K,$C638,'BAZA DANYCH'!$A:$A,$A638,'BAZA DANYCH'!$F:$F,STATYSTYKI!$B638)</f>
        <v>0</v>
      </c>
      <c r="P638" s="94">
        <f>SUMIFS('BAZA DANYCH'!$AB:$AB,'BAZA DANYCH'!$T:$T,P$564,'BAZA DANYCH'!$K:$K,$C638,'BAZA DANYCH'!$A:$A,$A638,'BAZA DANYCH'!$F:$F,STATYSTYKI!$B638)</f>
        <v>0</v>
      </c>
      <c r="Q638" s="94">
        <f>SUMIFS('BAZA DANYCH'!$AB:$AB,'BAZA DANYCH'!$T:$T,Q$564,'BAZA DANYCH'!$K:$K,$C638,'BAZA DANYCH'!$A:$A,$A638,'BAZA DANYCH'!$F:$F,STATYSTYKI!$B638)</f>
        <v>0</v>
      </c>
      <c r="R638" s="94">
        <f>SUMIFS('BAZA DANYCH'!$AB:$AB,'BAZA DANYCH'!$T:$T,R$564,'BAZA DANYCH'!$K:$K,$C638,'BAZA DANYCH'!$A:$A,$A638,'BAZA DANYCH'!$F:$F,STATYSTYKI!$B638)</f>
        <v>0</v>
      </c>
      <c r="S638" s="94">
        <f>SUMIFS('BAZA DANYCH'!$AB:$AB,'BAZA DANYCH'!$T:$T,S$564,'BAZA DANYCH'!$K:$K,$C638,'BAZA DANYCH'!$A:$A,$A638,'BAZA DANYCH'!$F:$F,STATYSTYKI!$B638)</f>
        <v>0</v>
      </c>
      <c r="T638" s="94">
        <f>SUMIFS('BAZA DANYCH'!$AB:$AB,'BAZA DANYCH'!$T:$T,T$564,'BAZA DANYCH'!$K:$K,$C638,'BAZA DANYCH'!$A:$A,$A638,'BAZA DANYCH'!$F:$F,STATYSTYKI!$B638)</f>
        <v>20</v>
      </c>
      <c r="U638" s="94">
        <f>SUMIFS('BAZA DANYCH'!$AB:$AB,'BAZA DANYCH'!$T:$T,U$564,'BAZA DANYCH'!$K:$K,$C638,'BAZA DANYCH'!$A:$A,$A638,'BAZA DANYCH'!$F:$F,STATYSTYKI!$B638)</f>
        <v>0</v>
      </c>
      <c r="V638" s="94">
        <f>SUMIFS('BAZA DANYCH'!$AB:$AB,'BAZA DANYCH'!$T:$T,V$564,'BAZA DANYCH'!$K:$K,$C638,'BAZA DANYCH'!$A:$A,$A638,'BAZA DANYCH'!$F:$F,STATYSTYKI!$B638)</f>
        <v>0</v>
      </c>
      <c r="W638" s="94">
        <f>SUMIFS('BAZA DANYCH'!$AB:$AB,'BAZA DANYCH'!$T:$T,W$564,'BAZA DANYCH'!$K:$K,$C638,'BAZA DANYCH'!$A:$A,$A638,'BAZA DANYCH'!$F:$F,STATYSTYKI!$B638)</f>
        <v>0</v>
      </c>
      <c r="X638" s="94">
        <f>SUMIFS('BAZA DANYCH'!$AB:$AB,'BAZA DANYCH'!$T:$T,X$564,'BAZA DANYCH'!$K:$K,$C638,'BAZA DANYCH'!$A:$A,$A638,'BAZA DANYCH'!$F:$F,STATYSTYKI!$B638)</f>
        <v>0</v>
      </c>
      <c r="Y638" s="94">
        <f>SUMIFS('BAZA DANYCH'!$AB:$AB,'BAZA DANYCH'!$T:$T,Y$564,'BAZA DANYCH'!$K:$K,$C638,'BAZA DANYCH'!$A:$A,$A638,'BAZA DANYCH'!$F:$F,STATYSTYKI!$B638)</f>
        <v>0</v>
      </c>
      <c r="Z638" s="94">
        <f>SUMIFS('BAZA DANYCH'!$AB:$AB,'BAZA DANYCH'!$T:$T,Z$564,'BAZA DANYCH'!$K:$K,$C638,'BAZA DANYCH'!$A:$A,$A638,'BAZA DANYCH'!$F:$F,STATYSTYKI!$B638)</f>
        <v>0</v>
      </c>
      <c r="AA638" s="94">
        <f>SUMIFS('BAZA DANYCH'!$AB:$AB,'BAZA DANYCH'!$T:$T,AA$564,'BAZA DANYCH'!$K:$K,$C638,'BAZA DANYCH'!$A:$A,$A638,'BAZA DANYCH'!$F:$F,STATYSTYKI!$B638)</f>
        <v>0</v>
      </c>
      <c r="AB638" s="94">
        <f>SUMIFS('BAZA DANYCH'!$AB:$AB,'BAZA DANYCH'!$T:$T,AB$564,'BAZA DANYCH'!$K:$K,$C638,'BAZA DANYCH'!$A:$A,$A638,'BAZA DANYCH'!$F:$F,STATYSTYKI!$B638)</f>
        <v>0</v>
      </c>
      <c r="AC638" s="94">
        <f>SUMIFS('BAZA DANYCH'!$AB:$AB,'BAZA DANYCH'!$T:$T,AC$564,'BAZA DANYCH'!$K:$K,$C638,'BAZA DANYCH'!$A:$A,$A638,'BAZA DANYCH'!$F:$F,STATYSTYKI!$B638)</f>
        <v>0</v>
      </c>
      <c r="AD638" s="94">
        <f>SUMIFS('BAZA DANYCH'!$AB:$AB,'BAZA DANYCH'!$T:$T,AD$564,'BAZA DANYCH'!$K:$K,$C638,'BAZA DANYCH'!$A:$A,$A638,'BAZA DANYCH'!$F:$F,STATYSTYKI!$B638)</f>
        <v>0</v>
      </c>
      <c r="AE638" s="94">
        <f>SUMIFS('BAZA DANYCH'!$AB:$AB,'BAZA DANYCH'!$T:$T,AE$564,'BAZA DANYCH'!$K:$K,$C638,'BAZA DANYCH'!$A:$A,$A638,'BAZA DANYCH'!$F:$F,STATYSTYKI!$B638)</f>
        <v>0</v>
      </c>
      <c r="AF638" s="94">
        <f>SUMIFS('BAZA DANYCH'!$AB:$AB,'BAZA DANYCH'!$T:$T,AF$564,'BAZA DANYCH'!$K:$K,$C638,'BAZA DANYCH'!$A:$A,$A638,'BAZA DANYCH'!$F:$F,STATYSTYKI!$B638)</f>
        <v>0</v>
      </c>
      <c r="AG638" s="94">
        <f>SUMIFS('BAZA DANYCH'!$AB:$AB,'BAZA DANYCH'!$T:$T,AG$564,'BAZA DANYCH'!$K:$K,$C638,'BAZA DANYCH'!$A:$A,$A638,'BAZA DANYCH'!$F:$F,STATYSTYKI!$B638)</f>
        <v>0</v>
      </c>
      <c r="AH638" s="94">
        <f>SUMIFS('BAZA DANYCH'!$AB:$AB,'BAZA DANYCH'!$T:$T,AH$564,'BAZA DANYCH'!$K:$K,$C638,'BAZA DANYCH'!$A:$A,$A638,'BAZA DANYCH'!$F:$F,STATYSTYKI!$B638)</f>
        <v>0</v>
      </c>
      <c r="AI638" s="94">
        <f>SUMIFS('BAZA DANYCH'!$AB:$AB,'BAZA DANYCH'!$T:$T,AI$564,'BAZA DANYCH'!$K:$K,$C638,'BAZA DANYCH'!$A:$A,$A638,'BAZA DANYCH'!$F:$F,STATYSTYKI!$B638)</f>
        <v>0</v>
      </c>
      <c r="AJ638" s="94">
        <f>SUMIFS('BAZA DANYCH'!$AB:$AB,'BAZA DANYCH'!$T:$T,AJ$564,'BAZA DANYCH'!$K:$K,$C638,'BAZA DANYCH'!$A:$A,$A638,'BAZA DANYCH'!$F:$F,STATYSTYKI!$B638)</f>
        <v>0</v>
      </c>
    </row>
    <row r="639" spans="1:36">
      <c r="A639" s="225" t="str">
        <f t="shared" ref="A639:C639" si="144">A410</f>
        <v>Psie Pole</v>
      </c>
      <c r="B639" s="225" t="str">
        <f t="shared" si="144"/>
        <v>p4_wyjazd_A</v>
      </c>
      <c r="C639" s="225" t="str">
        <f t="shared" si="144"/>
        <v>513/Trako</v>
      </c>
      <c r="D639" s="217">
        <f t="shared" si="135"/>
        <v>28</v>
      </c>
      <c r="E639" s="94">
        <f>SUMIFS('BAZA DANYCH'!$AB:$AB,'BAZA DANYCH'!$T:$T,E$564,'BAZA DANYCH'!$K:$K,$C639,'BAZA DANYCH'!$A:$A,$A639,'BAZA DANYCH'!$F:$F,STATYSTYKI!$B639)</f>
        <v>0</v>
      </c>
      <c r="F639" s="94">
        <f>SUMIFS('BAZA DANYCH'!$AB:$AB,'BAZA DANYCH'!$T:$T,F$564,'BAZA DANYCH'!$K:$K,$C639,'BAZA DANYCH'!$A:$A,$A639,'BAZA DANYCH'!$F:$F,STATYSTYKI!$B639)</f>
        <v>0</v>
      </c>
      <c r="G639" s="94">
        <f>SUMIFS('BAZA DANYCH'!$AB:$AB,'BAZA DANYCH'!$T:$T,G$564,'BAZA DANYCH'!$K:$K,$C639,'BAZA DANYCH'!$A:$A,$A639,'BAZA DANYCH'!$F:$F,STATYSTYKI!$B639)</f>
        <v>0</v>
      </c>
      <c r="H639" s="94">
        <f>SUMIFS('BAZA DANYCH'!$AB:$AB,'BAZA DANYCH'!$T:$T,H$564,'BAZA DANYCH'!$K:$K,$C639,'BAZA DANYCH'!$A:$A,$A639,'BAZA DANYCH'!$F:$F,STATYSTYKI!$B639)</f>
        <v>0</v>
      </c>
      <c r="I639" s="94">
        <f>SUMIFS('BAZA DANYCH'!$AB:$AB,'BAZA DANYCH'!$T:$T,I$564,'BAZA DANYCH'!$K:$K,$C639,'BAZA DANYCH'!$A:$A,$A639,'BAZA DANYCH'!$F:$F,STATYSTYKI!$B639)</f>
        <v>0</v>
      </c>
      <c r="J639" s="94">
        <f>SUMIFS('BAZA DANYCH'!$AB:$AB,'BAZA DANYCH'!$T:$T,J$564,'BAZA DANYCH'!$K:$K,$C639,'BAZA DANYCH'!$A:$A,$A639,'BAZA DANYCH'!$F:$F,STATYSTYKI!$B639)</f>
        <v>0</v>
      </c>
      <c r="K639" s="94">
        <f>SUMIFS('BAZA DANYCH'!$AB:$AB,'BAZA DANYCH'!$T:$T,K$564,'BAZA DANYCH'!$K:$K,$C639,'BAZA DANYCH'!$A:$A,$A639,'BAZA DANYCH'!$F:$F,STATYSTYKI!$B639)</f>
        <v>0</v>
      </c>
      <c r="L639" s="94">
        <f>SUMIFS('BAZA DANYCH'!$AB:$AB,'BAZA DANYCH'!$T:$T,L$564,'BAZA DANYCH'!$K:$K,$C639,'BAZA DANYCH'!$A:$A,$A639,'BAZA DANYCH'!$F:$F,STATYSTYKI!$B639)</f>
        <v>0</v>
      </c>
      <c r="M639" s="94">
        <f>SUMIFS('BAZA DANYCH'!$AB:$AB,'BAZA DANYCH'!$T:$T,M$564,'BAZA DANYCH'!$K:$K,$C639,'BAZA DANYCH'!$A:$A,$A639,'BAZA DANYCH'!$F:$F,STATYSTYKI!$B639)</f>
        <v>0</v>
      </c>
      <c r="N639" s="94">
        <f>SUMIFS('BAZA DANYCH'!$AB:$AB,'BAZA DANYCH'!$T:$T,N$564,'BAZA DANYCH'!$K:$K,$C639,'BAZA DANYCH'!$A:$A,$A639,'BAZA DANYCH'!$F:$F,STATYSTYKI!$B639)</f>
        <v>0</v>
      </c>
      <c r="O639" s="94">
        <f>SUMIFS('BAZA DANYCH'!$AB:$AB,'BAZA DANYCH'!$T:$T,O$564,'BAZA DANYCH'!$K:$K,$C639,'BAZA DANYCH'!$A:$A,$A639,'BAZA DANYCH'!$F:$F,STATYSTYKI!$B639)</f>
        <v>0</v>
      </c>
      <c r="P639" s="94">
        <f>SUMIFS('BAZA DANYCH'!$AB:$AB,'BAZA DANYCH'!$T:$T,P$564,'BAZA DANYCH'!$K:$K,$C639,'BAZA DANYCH'!$A:$A,$A639,'BAZA DANYCH'!$F:$F,STATYSTYKI!$B639)</f>
        <v>0</v>
      </c>
      <c r="Q639" s="94">
        <f>SUMIFS('BAZA DANYCH'!$AB:$AB,'BAZA DANYCH'!$T:$T,Q$564,'BAZA DANYCH'!$K:$K,$C639,'BAZA DANYCH'!$A:$A,$A639,'BAZA DANYCH'!$F:$F,STATYSTYKI!$B639)</f>
        <v>0</v>
      </c>
      <c r="R639" s="94">
        <f>SUMIFS('BAZA DANYCH'!$AB:$AB,'BAZA DANYCH'!$T:$T,R$564,'BAZA DANYCH'!$K:$K,$C639,'BAZA DANYCH'!$A:$A,$A639,'BAZA DANYCH'!$F:$F,STATYSTYKI!$B639)</f>
        <v>0</v>
      </c>
      <c r="S639" s="94">
        <f>SUMIFS('BAZA DANYCH'!$AB:$AB,'BAZA DANYCH'!$T:$T,S$564,'BAZA DANYCH'!$K:$K,$C639,'BAZA DANYCH'!$A:$A,$A639,'BAZA DANYCH'!$F:$F,STATYSTYKI!$B639)</f>
        <v>0</v>
      </c>
      <c r="T639" s="94">
        <f>SUMIFS('BAZA DANYCH'!$AB:$AB,'BAZA DANYCH'!$T:$T,T$564,'BAZA DANYCH'!$K:$K,$C639,'BAZA DANYCH'!$A:$A,$A639,'BAZA DANYCH'!$F:$F,STATYSTYKI!$B639)</f>
        <v>0</v>
      </c>
      <c r="U639" s="94">
        <f>SUMIFS('BAZA DANYCH'!$AB:$AB,'BAZA DANYCH'!$T:$T,U$564,'BAZA DANYCH'!$K:$K,$C639,'BAZA DANYCH'!$A:$A,$A639,'BAZA DANYCH'!$F:$F,STATYSTYKI!$B639)</f>
        <v>0</v>
      </c>
      <c r="V639" s="94">
        <f>SUMIFS('BAZA DANYCH'!$AB:$AB,'BAZA DANYCH'!$T:$T,V$564,'BAZA DANYCH'!$K:$K,$C639,'BAZA DANYCH'!$A:$A,$A639,'BAZA DANYCH'!$F:$F,STATYSTYKI!$B639)</f>
        <v>0</v>
      </c>
      <c r="W639" s="94">
        <f>SUMIFS('BAZA DANYCH'!$AB:$AB,'BAZA DANYCH'!$T:$T,W$564,'BAZA DANYCH'!$K:$K,$C639,'BAZA DANYCH'!$A:$A,$A639,'BAZA DANYCH'!$F:$F,STATYSTYKI!$B639)</f>
        <v>0</v>
      </c>
      <c r="X639" s="94">
        <f>SUMIFS('BAZA DANYCH'!$AB:$AB,'BAZA DANYCH'!$T:$T,X$564,'BAZA DANYCH'!$K:$K,$C639,'BAZA DANYCH'!$A:$A,$A639,'BAZA DANYCH'!$F:$F,STATYSTYKI!$B639)</f>
        <v>0</v>
      </c>
      <c r="Y639" s="94">
        <f>SUMIFS('BAZA DANYCH'!$AB:$AB,'BAZA DANYCH'!$T:$T,Y$564,'BAZA DANYCH'!$K:$K,$C639,'BAZA DANYCH'!$A:$A,$A639,'BAZA DANYCH'!$F:$F,STATYSTYKI!$B639)</f>
        <v>0</v>
      </c>
      <c r="Z639" s="94">
        <f>SUMIFS('BAZA DANYCH'!$AB:$AB,'BAZA DANYCH'!$T:$T,Z$564,'BAZA DANYCH'!$K:$K,$C639,'BAZA DANYCH'!$A:$A,$A639,'BAZA DANYCH'!$F:$F,STATYSTYKI!$B639)</f>
        <v>0</v>
      </c>
      <c r="AA639" s="94">
        <f>SUMIFS('BAZA DANYCH'!$AB:$AB,'BAZA DANYCH'!$T:$T,AA$564,'BAZA DANYCH'!$K:$K,$C639,'BAZA DANYCH'!$A:$A,$A639,'BAZA DANYCH'!$F:$F,STATYSTYKI!$B639)</f>
        <v>0</v>
      </c>
      <c r="AB639" s="94">
        <f>SUMIFS('BAZA DANYCH'!$AB:$AB,'BAZA DANYCH'!$T:$T,AB$564,'BAZA DANYCH'!$K:$K,$C639,'BAZA DANYCH'!$A:$A,$A639,'BAZA DANYCH'!$F:$F,STATYSTYKI!$B639)</f>
        <v>0</v>
      </c>
      <c r="AC639" s="94">
        <f>SUMIFS('BAZA DANYCH'!$AB:$AB,'BAZA DANYCH'!$T:$T,AC$564,'BAZA DANYCH'!$K:$K,$C639,'BAZA DANYCH'!$A:$A,$A639,'BAZA DANYCH'!$F:$F,STATYSTYKI!$B639)</f>
        <v>0</v>
      </c>
      <c r="AD639" s="94">
        <f>SUMIFS('BAZA DANYCH'!$AB:$AB,'BAZA DANYCH'!$T:$T,AD$564,'BAZA DANYCH'!$K:$K,$C639,'BAZA DANYCH'!$A:$A,$A639,'BAZA DANYCH'!$F:$F,STATYSTYKI!$B639)</f>
        <v>28</v>
      </c>
      <c r="AE639" s="94">
        <f>SUMIFS('BAZA DANYCH'!$AB:$AB,'BAZA DANYCH'!$T:$T,AE$564,'BAZA DANYCH'!$K:$K,$C639,'BAZA DANYCH'!$A:$A,$A639,'BAZA DANYCH'!$F:$F,STATYSTYKI!$B639)</f>
        <v>0</v>
      </c>
      <c r="AF639" s="94">
        <f>SUMIFS('BAZA DANYCH'!$AB:$AB,'BAZA DANYCH'!$T:$T,AF$564,'BAZA DANYCH'!$K:$K,$C639,'BAZA DANYCH'!$A:$A,$A639,'BAZA DANYCH'!$F:$F,STATYSTYKI!$B639)</f>
        <v>0</v>
      </c>
      <c r="AG639" s="94">
        <f>SUMIFS('BAZA DANYCH'!$AB:$AB,'BAZA DANYCH'!$T:$T,AG$564,'BAZA DANYCH'!$K:$K,$C639,'BAZA DANYCH'!$A:$A,$A639,'BAZA DANYCH'!$F:$F,STATYSTYKI!$B639)</f>
        <v>0</v>
      </c>
      <c r="AH639" s="94">
        <f>SUMIFS('BAZA DANYCH'!$AB:$AB,'BAZA DANYCH'!$T:$T,AH$564,'BAZA DANYCH'!$K:$K,$C639,'BAZA DANYCH'!$A:$A,$A639,'BAZA DANYCH'!$F:$F,STATYSTYKI!$B639)</f>
        <v>0</v>
      </c>
      <c r="AI639" s="94">
        <f>SUMIFS('BAZA DANYCH'!$AB:$AB,'BAZA DANYCH'!$T:$T,AI$564,'BAZA DANYCH'!$K:$K,$C639,'BAZA DANYCH'!$A:$A,$A639,'BAZA DANYCH'!$F:$F,STATYSTYKI!$B639)</f>
        <v>0</v>
      </c>
      <c r="AJ639" s="94">
        <f>SUMIFS('BAZA DANYCH'!$AB:$AB,'BAZA DANYCH'!$T:$T,AJ$564,'BAZA DANYCH'!$K:$K,$C639,'BAZA DANYCH'!$A:$A,$A639,'BAZA DANYCH'!$F:$F,STATYSTYKI!$B639)</f>
        <v>0</v>
      </c>
    </row>
    <row r="640" spans="1:36">
      <c r="A640" s="225" t="str">
        <f t="shared" ref="A640:C640" si="145">A411</f>
        <v>Psie Pole</v>
      </c>
      <c r="B640" s="225" t="str">
        <f t="shared" si="145"/>
        <v>p33_A</v>
      </c>
      <c r="C640" s="225" t="str">
        <f t="shared" si="145"/>
        <v>513/Trako</v>
      </c>
      <c r="D640" s="217">
        <f t="shared" si="135"/>
        <v>6</v>
      </c>
      <c r="E640" s="94">
        <f>SUMIFS('BAZA DANYCH'!$AB:$AB,'BAZA DANYCH'!$T:$T,E$564,'BAZA DANYCH'!$K:$K,$C640,'BAZA DANYCH'!$A:$A,$A640,'BAZA DANYCH'!$F:$F,STATYSTYKI!$B640)</f>
        <v>0</v>
      </c>
      <c r="F640" s="94">
        <f>SUMIFS('BAZA DANYCH'!$AB:$AB,'BAZA DANYCH'!$T:$T,F$564,'BAZA DANYCH'!$K:$K,$C640,'BAZA DANYCH'!$A:$A,$A640,'BAZA DANYCH'!$F:$F,STATYSTYKI!$B640)</f>
        <v>0</v>
      </c>
      <c r="G640" s="94">
        <f>SUMIFS('BAZA DANYCH'!$AB:$AB,'BAZA DANYCH'!$T:$T,G$564,'BAZA DANYCH'!$K:$K,$C640,'BAZA DANYCH'!$A:$A,$A640,'BAZA DANYCH'!$F:$F,STATYSTYKI!$B640)</f>
        <v>0</v>
      </c>
      <c r="H640" s="94">
        <f>SUMIFS('BAZA DANYCH'!$AB:$AB,'BAZA DANYCH'!$T:$T,H$564,'BAZA DANYCH'!$K:$K,$C640,'BAZA DANYCH'!$A:$A,$A640,'BAZA DANYCH'!$F:$F,STATYSTYKI!$B640)</f>
        <v>0</v>
      </c>
      <c r="I640" s="94">
        <f>SUMIFS('BAZA DANYCH'!$AB:$AB,'BAZA DANYCH'!$T:$T,I$564,'BAZA DANYCH'!$K:$K,$C640,'BAZA DANYCH'!$A:$A,$A640,'BAZA DANYCH'!$F:$F,STATYSTYKI!$B640)</f>
        <v>0</v>
      </c>
      <c r="J640" s="94">
        <f>SUMIFS('BAZA DANYCH'!$AB:$AB,'BAZA DANYCH'!$T:$T,J$564,'BAZA DANYCH'!$K:$K,$C640,'BAZA DANYCH'!$A:$A,$A640,'BAZA DANYCH'!$F:$F,STATYSTYKI!$B640)</f>
        <v>0</v>
      </c>
      <c r="K640" s="94">
        <f>SUMIFS('BAZA DANYCH'!$AB:$AB,'BAZA DANYCH'!$T:$T,K$564,'BAZA DANYCH'!$K:$K,$C640,'BAZA DANYCH'!$A:$A,$A640,'BAZA DANYCH'!$F:$F,STATYSTYKI!$B640)</f>
        <v>0</v>
      </c>
      <c r="L640" s="94">
        <f>SUMIFS('BAZA DANYCH'!$AB:$AB,'BAZA DANYCH'!$T:$T,L$564,'BAZA DANYCH'!$K:$K,$C640,'BAZA DANYCH'!$A:$A,$A640,'BAZA DANYCH'!$F:$F,STATYSTYKI!$B640)</f>
        <v>0</v>
      </c>
      <c r="M640" s="94">
        <f>SUMIFS('BAZA DANYCH'!$AB:$AB,'BAZA DANYCH'!$T:$T,M$564,'BAZA DANYCH'!$K:$K,$C640,'BAZA DANYCH'!$A:$A,$A640,'BAZA DANYCH'!$F:$F,STATYSTYKI!$B640)</f>
        <v>0</v>
      </c>
      <c r="N640" s="94">
        <f>SUMIFS('BAZA DANYCH'!$AB:$AB,'BAZA DANYCH'!$T:$T,N$564,'BAZA DANYCH'!$K:$K,$C640,'BAZA DANYCH'!$A:$A,$A640,'BAZA DANYCH'!$F:$F,STATYSTYKI!$B640)</f>
        <v>0</v>
      </c>
      <c r="O640" s="94">
        <f>SUMIFS('BAZA DANYCH'!$AB:$AB,'BAZA DANYCH'!$T:$T,O$564,'BAZA DANYCH'!$K:$K,$C640,'BAZA DANYCH'!$A:$A,$A640,'BAZA DANYCH'!$F:$F,STATYSTYKI!$B640)</f>
        <v>6</v>
      </c>
      <c r="P640" s="94">
        <f>SUMIFS('BAZA DANYCH'!$AB:$AB,'BAZA DANYCH'!$T:$T,P$564,'BAZA DANYCH'!$K:$K,$C640,'BAZA DANYCH'!$A:$A,$A640,'BAZA DANYCH'!$F:$F,STATYSTYKI!$B640)</f>
        <v>0</v>
      </c>
      <c r="Q640" s="94">
        <f>SUMIFS('BAZA DANYCH'!$AB:$AB,'BAZA DANYCH'!$T:$T,Q$564,'BAZA DANYCH'!$K:$K,$C640,'BAZA DANYCH'!$A:$A,$A640,'BAZA DANYCH'!$F:$F,STATYSTYKI!$B640)</f>
        <v>0</v>
      </c>
      <c r="R640" s="94">
        <f>SUMIFS('BAZA DANYCH'!$AB:$AB,'BAZA DANYCH'!$T:$T,R$564,'BAZA DANYCH'!$K:$K,$C640,'BAZA DANYCH'!$A:$A,$A640,'BAZA DANYCH'!$F:$F,STATYSTYKI!$B640)</f>
        <v>0</v>
      </c>
      <c r="S640" s="94">
        <f>SUMIFS('BAZA DANYCH'!$AB:$AB,'BAZA DANYCH'!$T:$T,S$564,'BAZA DANYCH'!$K:$K,$C640,'BAZA DANYCH'!$A:$A,$A640,'BAZA DANYCH'!$F:$F,STATYSTYKI!$B640)</f>
        <v>0</v>
      </c>
      <c r="T640" s="94">
        <f>SUMIFS('BAZA DANYCH'!$AB:$AB,'BAZA DANYCH'!$T:$T,T$564,'BAZA DANYCH'!$K:$K,$C640,'BAZA DANYCH'!$A:$A,$A640,'BAZA DANYCH'!$F:$F,STATYSTYKI!$B640)</f>
        <v>0</v>
      </c>
      <c r="U640" s="94">
        <f>SUMIFS('BAZA DANYCH'!$AB:$AB,'BAZA DANYCH'!$T:$T,U$564,'BAZA DANYCH'!$K:$K,$C640,'BAZA DANYCH'!$A:$A,$A640,'BAZA DANYCH'!$F:$F,STATYSTYKI!$B640)</f>
        <v>0</v>
      </c>
      <c r="V640" s="94">
        <f>SUMIFS('BAZA DANYCH'!$AB:$AB,'BAZA DANYCH'!$T:$T,V$564,'BAZA DANYCH'!$K:$K,$C640,'BAZA DANYCH'!$A:$A,$A640,'BAZA DANYCH'!$F:$F,STATYSTYKI!$B640)</f>
        <v>0</v>
      </c>
      <c r="W640" s="94">
        <f>SUMIFS('BAZA DANYCH'!$AB:$AB,'BAZA DANYCH'!$T:$T,W$564,'BAZA DANYCH'!$K:$K,$C640,'BAZA DANYCH'!$A:$A,$A640,'BAZA DANYCH'!$F:$F,STATYSTYKI!$B640)</f>
        <v>0</v>
      </c>
      <c r="X640" s="94">
        <f>SUMIFS('BAZA DANYCH'!$AB:$AB,'BAZA DANYCH'!$T:$T,X$564,'BAZA DANYCH'!$K:$K,$C640,'BAZA DANYCH'!$A:$A,$A640,'BAZA DANYCH'!$F:$F,STATYSTYKI!$B640)</f>
        <v>0</v>
      </c>
      <c r="Y640" s="94">
        <f>SUMIFS('BAZA DANYCH'!$AB:$AB,'BAZA DANYCH'!$T:$T,Y$564,'BAZA DANYCH'!$K:$K,$C640,'BAZA DANYCH'!$A:$A,$A640,'BAZA DANYCH'!$F:$F,STATYSTYKI!$B640)</f>
        <v>0</v>
      </c>
      <c r="Z640" s="94">
        <f>SUMIFS('BAZA DANYCH'!$AB:$AB,'BAZA DANYCH'!$T:$T,Z$564,'BAZA DANYCH'!$K:$K,$C640,'BAZA DANYCH'!$A:$A,$A640,'BAZA DANYCH'!$F:$F,STATYSTYKI!$B640)</f>
        <v>0</v>
      </c>
      <c r="AA640" s="94">
        <f>SUMIFS('BAZA DANYCH'!$AB:$AB,'BAZA DANYCH'!$T:$T,AA$564,'BAZA DANYCH'!$K:$K,$C640,'BAZA DANYCH'!$A:$A,$A640,'BAZA DANYCH'!$F:$F,STATYSTYKI!$B640)</f>
        <v>0</v>
      </c>
      <c r="AB640" s="94">
        <f>SUMIFS('BAZA DANYCH'!$AB:$AB,'BAZA DANYCH'!$T:$T,AB$564,'BAZA DANYCH'!$K:$K,$C640,'BAZA DANYCH'!$A:$A,$A640,'BAZA DANYCH'!$F:$F,STATYSTYKI!$B640)</f>
        <v>0</v>
      </c>
      <c r="AC640" s="94">
        <f>SUMIFS('BAZA DANYCH'!$AB:$AB,'BAZA DANYCH'!$T:$T,AC$564,'BAZA DANYCH'!$K:$K,$C640,'BAZA DANYCH'!$A:$A,$A640,'BAZA DANYCH'!$F:$F,STATYSTYKI!$B640)</f>
        <v>0</v>
      </c>
      <c r="AD640" s="94">
        <f>SUMIFS('BAZA DANYCH'!$AB:$AB,'BAZA DANYCH'!$T:$T,AD$564,'BAZA DANYCH'!$K:$K,$C640,'BAZA DANYCH'!$A:$A,$A640,'BAZA DANYCH'!$F:$F,STATYSTYKI!$B640)</f>
        <v>0</v>
      </c>
      <c r="AE640" s="94">
        <f>SUMIFS('BAZA DANYCH'!$AB:$AB,'BAZA DANYCH'!$T:$T,AE$564,'BAZA DANYCH'!$K:$K,$C640,'BAZA DANYCH'!$A:$A,$A640,'BAZA DANYCH'!$F:$F,STATYSTYKI!$B640)</f>
        <v>0</v>
      </c>
      <c r="AF640" s="94">
        <f>SUMIFS('BAZA DANYCH'!$AB:$AB,'BAZA DANYCH'!$T:$T,AF$564,'BAZA DANYCH'!$K:$K,$C640,'BAZA DANYCH'!$A:$A,$A640,'BAZA DANYCH'!$F:$F,STATYSTYKI!$B640)</f>
        <v>0</v>
      </c>
      <c r="AG640" s="94">
        <f>SUMIFS('BAZA DANYCH'!$AB:$AB,'BAZA DANYCH'!$T:$T,AG$564,'BAZA DANYCH'!$K:$K,$C640,'BAZA DANYCH'!$A:$A,$A640,'BAZA DANYCH'!$F:$F,STATYSTYKI!$B640)</f>
        <v>0</v>
      </c>
      <c r="AH640" s="94">
        <f>SUMIFS('BAZA DANYCH'!$AB:$AB,'BAZA DANYCH'!$T:$T,AH$564,'BAZA DANYCH'!$K:$K,$C640,'BAZA DANYCH'!$A:$A,$A640,'BAZA DANYCH'!$F:$F,STATYSTYKI!$B640)</f>
        <v>0</v>
      </c>
      <c r="AI640" s="94">
        <f>SUMIFS('BAZA DANYCH'!$AB:$AB,'BAZA DANYCH'!$T:$T,AI$564,'BAZA DANYCH'!$K:$K,$C640,'BAZA DANYCH'!$A:$A,$A640,'BAZA DANYCH'!$F:$F,STATYSTYKI!$B640)</f>
        <v>0</v>
      </c>
      <c r="AJ640" s="94">
        <f>SUMIFS('BAZA DANYCH'!$AB:$AB,'BAZA DANYCH'!$T:$T,AJ$564,'BAZA DANYCH'!$K:$K,$C640,'BAZA DANYCH'!$A:$A,$A640,'BAZA DANYCH'!$F:$F,STATYSTYKI!$B640)</f>
        <v>0</v>
      </c>
    </row>
    <row r="641" spans="1:36">
      <c r="A641" s="225" t="str">
        <f t="shared" ref="A641:C641" si="146">A412</f>
        <v>Krzyki</v>
      </c>
      <c r="B641" s="225" t="str">
        <f t="shared" si="146"/>
        <v>p20_wyjazd_A</v>
      </c>
      <c r="C641" s="225" t="str">
        <f t="shared" si="146"/>
        <v>522/Polbus</v>
      </c>
      <c r="D641" s="217">
        <f t="shared" si="135"/>
        <v>82</v>
      </c>
      <c r="E641" s="94">
        <f>SUMIFS('BAZA DANYCH'!$AB:$AB,'BAZA DANYCH'!$T:$T,E$564,'BAZA DANYCH'!$K:$K,$C641,'BAZA DANYCH'!$A:$A,$A641,'BAZA DANYCH'!$F:$F,STATYSTYKI!$B641)</f>
        <v>0</v>
      </c>
      <c r="F641" s="94">
        <f>SUMIFS('BAZA DANYCH'!$AB:$AB,'BAZA DANYCH'!$T:$T,F$564,'BAZA DANYCH'!$K:$K,$C641,'BAZA DANYCH'!$A:$A,$A641,'BAZA DANYCH'!$F:$F,STATYSTYKI!$B641)</f>
        <v>10</v>
      </c>
      <c r="G641" s="94">
        <f>SUMIFS('BAZA DANYCH'!$AB:$AB,'BAZA DANYCH'!$T:$T,G$564,'BAZA DANYCH'!$K:$K,$C641,'BAZA DANYCH'!$A:$A,$A641,'BAZA DANYCH'!$F:$F,STATYSTYKI!$B641)</f>
        <v>0</v>
      </c>
      <c r="H641" s="94">
        <f>SUMIFS('BAZA DANYCH'!$AB:$AB,'BAZA DANYCH'!$T:$T,H$564,'BAZA DANYCH'!$K:$K,$C641,'BAZA DANYCH'!$A:$A,$A641,'BAZA DANYCH'!$F:$F,STATYSTYKI!$B641)</f>
        <v>0</v>
      </c>
      <c r="I641" s="94">
        <f>SUMIFS('BAZA DANYCH'!$AB:$AB,'BAZA DANYCH'!$T:$T,I$564,'BAZA DANYCH'!$K:$K,$C641,'BAZA DANYCH'!$A:$A,$A641,'BAZA DANYCH'!$F:$F,STATYSTYKI!$B641)</f>
        <v>0</v>
      </c>
      <c r="J641" s="94">
        <f>SUMIFS('BAZA DANYCH'!$AB:$AB,'BAZA DANYCH'!$T:$T,J$564,'BAZA DANYCH'!$K:$K,$C641,'BAZA DANYCH'!$A:$A,$A641,'BAZA DANYCH'!$F:$F,STATYSTYKI!$B641)</f>
        <v>0</v>
      </c>
      <c r="K641" s="94">
        <f>SUMIFS('BAZA DANYCH'!$AB:$AB,'BAZA DANYCH'!$T:$T,K$564,'BAZA DANYCH'!$K:$K,$C641,'BAZA DANYCH'!$A:$A,$A641,'BAZA DANYCH'!$F:$F,STATYSTYKI!$B641)</f>
        <v>0</v>
      </c>
      <c r="L641" s="94">
        <f>SUMIFS('BAZA DANYCH'!$AB:$AB,'BAZA DANYCH'!$T:$T,L$564,'BAZA DANYCH'!$K:$K,$C641,'BAZA DANYCH'!$A:$A,$A641,'BAZA DANYCH'!$F:$F,STATYSTYKI!$B641)</f>
        <v>0</v>
      </c>
      <c r="M641" s="94">
        <f>SUMIFS('BAZA DANYCH'!$AB:$AB,'BAZA DANYCH'!$T:$T,M$564,'BAZA DANYCH'!$K:$K,$C641,'BAZA DANYCH'!$A:$A,$A641,'BAZA DANYCH'!$F:$F,STATYSTYKI!$B641)</f>
        <v>0</v>
      </c>
      <c r="N641" s="94">
        <f>SUMIFS('BAZA DANYCH'!$AB:$AB,'BAZA DANYCH'!$T:$T,N$564,'BAZA DANYCH'!$K:$K,$C641,'BAZA DANYCH'!$A:$A,$A641,'BAZA DANYCH'!$F:$F,STATYSTYKI!$B641)</f>
        <v>0</v>
      </c>
      <c r="O641" s="94">
        <f>SUMIFS('BAZA DANYCH'!$AB:$AB,'BAZA DANYCH'!$T:$T,O$564,'BAZA DANYCH'!$K:$K,$C641,'BAZA DANYCH'!$A:$A,$A641,'BAZA DANYCH'!$F:$F,STATYSTYKI!$B641)</f>
        <v>0</v>
      </c>
      <c r="P641" s="94">
        <f>SUMIFS('BAZA DANYCH'!$AB:$AB,'BAZA DANYCH'!$T:$T,P$564,'BAZA DANYCH'!$K:$K,$C641,'BAZA DANYCH'!$A:$A,$A641,'BAZA DANYCH'!$F:$F,STATYSTYKI!$B641)</f>
        <v>0</v>
      </c>
      <c r="Q641" s="94">
        <f>SUMIFS('BAZA DANYCH'!$AB:$AB,'BAZA DANYCH'!$T:$T,Q$564,'BAZA DANYCH'!$K:$K,$C641,'BAZA DANYCH'!$A:$A,$A641,'BAZA DANYCH'!$F:$F,STATYSTYKI!$B641)</f>
        <v>0</v>
      </c>
      <c r="R641" s="94">
        <f>SUMIFS('BAZA DANYCH'!$AB:$AB,'BAZA DANYCH'!$T:$T,R$564,'BAZA DANYCH'!$K:$K,$C641,'BAZA DANYCH'!$A:$A,$A641,'BAZA DANYCH'!$F:$F,STATYSTYKI!$B641)</f>
        <v>0</v>
      </c>
      <c r="S641" s="94">
        <f>SUMIFS('BAZA DANYCH'!$AB:$AB,'BAZA DANYCH'!$T:$T,S$564,'BAZA DANYCH'!$K:$K,$C641,'BAZA DANYCH'!$A:$A,$A641,'BAZA DANYCH'!$F:$F,STATYSTYKI!$B641)</f>
        <v>0</v>
      </c>
      <c r="T641" s="94">
        <f>SUMIFS('BAZA DANYCH'!$AB:$AB,'BAZA DANYCH'!$T:$T,T$564,'BAZA DANYCH'!$K:$K,$C641,'BAZA DANYCH'!$A:$A,$A641,'BAZA DANYCH'!$F:$F,STATYSTYKI!$B641)</f>
        <v>0</v>
      </c>
      <c r="U641" s="94">
        <f>SUMIFS('BAZA DANYCH'!$AB:$AB,'BAZA DANYCH'!$T:$T,U$564,'BAZA DANYCH'!$K:$K,$C641,'BAZA DANYCH'!$A:$A,$A641,'BAZA DANYCH'!$F:$F,STATYSTYKI!$B641)</f>
        <v>0</v>
      </c>
      <c r="V641" s="94">
        <f>SUMIFS('BAZA DANYCH'!$AB:$AB,'BAZA DANYCH'!$T:$T,V$564,'BAZA DANYCH'!$K:$K,$C641,'BAZA DANYCH'!$A:$A,$A641,'BAZA DANYCH'!$F:$F,STATYSTYKI!$B641)</f>
        <v>0</v>
      </c>
      <c r="W641" s="94">
        <f>SUMIFS('BAZA DANYCH'!$AB:$AB,'BAZA DANYCH'!$T:$T,W$564,'BAZA DANYCH'!$K:$K,$C641,'BAZA DANYCH'!$A:$A,$A641,'BAZA DANYCH'!$F:$F,STATYSTYKI!$B641)</f>
        <v>0</v>
      </c>
      <c r="X641" s="94">
        <f>SUMIFS('BAZA DANYCH'!$AB:$AB,'BAZA DANYCH'!$T:$T,X$564,'BAZA DANYCH'!$K:$K,$C641,'BAZA DANYCH'!$A:$A,$A641,'BAZA DANYCH'!$F:$F,STATYSTYKI!$B641)</f>
        <v>0</v>
      </c>
      <c r="Y641" s="94">
        <f>SUMIFS('BAZA DANYCH'!$AB:$AB,'BAZA DANYCH'!$T:$T,Y$564,'BAZA DANYCH'!$K:$K,$C641,'BAZA DANYCH'!$A:$A,$A641,'BAZA DANYCH'!$F:$F,STATYSTYKI!$B641)</f>
        <v>0</v>
      </c>
      <c r="Z641" s="94">
        <f>SUMIFS('BAZA DANYCH'!$AB:$AB,'BAZA DANYCH'!$T:$T,Z$564,'BAZA DANYCH'!$K:$K,$C641,'BAZA DANYCH'!$A:$A,$A641,'BAZA DANYCH'!$F:$F,STATYSTYKI!$B641)</f>
        <v>0</v>
      </c>
      <c r="AA641" s="94">
        <f>SUMIFS('BAZA DANYCH'!$AB:$AB,'BAZA DANYCH'!$T:$T,AA$564,'BAZA DANYCH'!$K:$K,$C641,'BAZA DANYCH'!$A:$A,$A641,'BAZA DANYCH'!$F:$F,STATYSTYKI!$B641)</f>
        <v>36</v>
      </c>
      <c r="AB641" s="94">
        <f>SUMIFS('BAZA DANYCH'!$AB:$AB,'BAZA DANYCH'!$T:$T,AB$564,'BAZA DANYCH'!$K:$K,$C641,'BAZA DANYCH'!$A:$A,$A641,'BAZA DANYCH'!$F:$F,STATYSTYKI!$B641)</f>
        <v>0</v>
      </c>
      <c r="AC641" s="94">
        <f>SUMIFS('BAZA DANYCH'!$AB:$AB,'BAZA DANYCH'!$T:$T,AC$564,'BAZA DANYCH'!$K:$K,$C641,'BAZA DANYCH'!$A:$A,$A641,'BAZA DANYCH'!$F:$F,STATYSTYKI!$B641)</f>
        <v>0</v>
      </c>
      <c r="AD641" s="94">
        <f>SUMIFS('BAZA DANYCH'!$AB:$AB,'BAZA DANYCH'!$T:$T,AD$564,'BAZA DANYCH'!$K:$K,$C641,'BAZA DANYCH'!$A:$A,$A641,'BAZA DANYCH'!$F:$F,STATYSTYKI!$B641)</f>
        <v>36</v>
      </c>
      <c r="AE641" s="94">
        <f>SUMIFS('BAZA DANYCH'!$AB:$AB,'BAZA DANYCH'!$T:$T,AE$564,'BAZA DANYCH'!$K:$K,$C641,'BAZA DANYCH'!$A:$A,$A641,'BAZA DANYCH'!$F:$F,STATYSTYKI!$B641)</f>
        <v>0</v>
      </c>
      <c r="AF641" s="94">
        <f>SUMIFS('BAZA DANYCH'!$AB:$AB,'BAZA DANYCH'!$T:$T,AF$564,'BAZA DANYCH'!$K:$K,$C641,'BAZA DANYCH'!$A:$A,$A641,'BAZA DANYCH'!$F:$F,STATYSTYKI!$B641)</f>
        <v>0</v>
      </c>
      <c r="AG641" s="94">
        <f>SUMIFS('BAZA DANYCH'!$AB:$AB,'BAZA DANYCH'!$T:$T,AG$564,'BAZA DANYCH'!$K:$K,$C641,'BAZA DANYCH'!$A:$A,$A641,'BAZA DANYCH'!$F:$F,STATYSTYKI!$B641)</f>
        <v>0</v>
      </c>
      <c r="AH641" s="94">
        <f>SUMIFS('BAZA DANYCH'!$AB:$AB,'BAZA DANYCH'!$T:$T,AH$564,'BAZA DANYCH'!$K:$K,$C641,'BAZA DANYCH'!$A:$A,$A641,'BAZA DANYCH'!$F:$F,STATYSTYKI!$B641)</f>
        <v>0</v>
      </c>
      <c r="AI641" s="94">
        <f>SUMIFS('BAZA DANYCH'!$AB:$AB,'BAZA DANYCH'!$T:$T,AI$564,'BAZA DANYCH'!$K:$K,$C641,'BAZA DANYCH'!$A:$A,$A641,'BAZA DANYCH'!$F:$F,STATYSTYKI!$B641)</f>
        <v>0</v>
      </c>
      <c r="AJ641" s="94">
        <f>SUMIFS('BAZA DANYCH'!$AB:$AB,'BAZA DANYCH'!$T:$T,AJ$564,'BAZA DANYCH'!$K:$K,$C641,'BAZA DANYCH'!$A:$A,$A641,'BAZA DANYCH'!$F:$F,STATYSTYKI!$B641)</f>
        <v>0</v>
      </c>
    </row>
    <row r="642" spans="1:36">
      <c r="A642" s="225" t="str">
        <f t="shared" ref="A642:C642" si="147">A413</f>
        <v>Oporów</v>
      </c>
      <c r="B642" s="225" t="str">
        <f t="shared" si="147"/>
        <v>p23_A</v>
      </c>
      <c r="C642" s="225" t="str">
        <f t="shared" si="147"/>
        <v>527/Trako</v>
      </c>
      <c r="D642" s="217">
        <f t="shared" si="135"/>
        <v>146</v>
      </c>
      <c r="E642" s="94">
        <f>SUMIFS('BAZA DANYCH'!$AB:$AB,'BAZA DANYCH'!$T:$T,E$564,'BAZA DANYCH'!$K:$K,$C642,'BAZA DANYCH'!$A:$A,$A642,'BAZA DANYCH'!$F:$F,STATYSTYKI!$B642)</f>
        <v>0</v>
      </c>
      <c r="F642" s="94">
        <f>SUMIFS('BAZA DANYCH'!$AB:$AB,'BAZA DANYCH'!$T:$T,F$564,'BAZA DANYCH'!$K:$K,$C642,'BAZA DANYCH'!$A:$A,$A642,'BAZA DANYCH'!$F:$F,STATYSTYKI!$B642)</f>
        <v>10</v>
      </c>
      <c r="G642" s="94">
        <f>SUMIFS('BAZA DANYCH'!$AB:$AB,'BAZA DANYCH'!$T:$T,G$564,'BAZA DANYCH'!$K:$K,$C642,'BAZA DANYCH'!$A:$A,$A642,'BAZA DANYCH'!$F:$F,STATYSTYKI!$B642)</f>
        <v>10</v>
      </c>
      <c r="H642" s="94">
        <f>SUMIFS('BAZA DANYCH'!$AB:$AB,'BAZA DANYCH'!$T:$T,H$564,'BAZA DANYCH'!$K:$K,$C642,'BAZA DANYCH'!$A:$A,$A642,'BAZA DANYCH'!$F:$F,STATYSTYKI!$B642)</f>
        <v>0</v>
      </c>
      <c r="I642" s="94">
        <f>SUMIFS('BAZA DANYCH'!$AB:$AB,'BAZA DANYCH'!$T:$T,I$564,'BAZA DANYCH'!$K:$K,$C642,'BAZA DANYCH'!$A:$A,$A642,'BAZA DANYCH'!$F:$F,STATYSTYKI!$B642)</f>
        <v>0</v>
      </c>
      <c r="J642" s="94">
        <f>SUMIFS('BAZA DANYCH'!$AB:$AB,'BAZA DANYCH'!$T:$T,J$564,'BAZA DANYCH'!$K:$K,$C642,'BAZA DANYCH'!$A:$A,$A642,'BAZA DANYCH'!$F:$F,STATYSTYKI!$B642)</f>
        <v>0</v>
      </c>
      <c r="K642" s="94">
        <f>SUMIFS('BAZA DANYCH'!$AB:$AB,'BAZA DANYCH'!$T:$T,K$564,'BAZA DANYCH'!$K:$K,$C642,'BAZA DANYCH'!$A:$A,$A642,'BAZA DANYCH'!$F:$F,STATYSTYKI!$B642)</f>
        <v>0</v>
      </c>
      <c r="L642" s="94">
        <f>SUMIFS('BAZA DANYCH'!$AB:$AB,'BAZA DANYCH'!$T:$T,L$564,'BAZA DANYCH'!$K:$K,$C642,'BAZA DANYCH'!$A:$A,$A642,'BAZA DANYCH'!$F:$F,STATYSTYKI!$B642)</f>
        <v>0</v>
      </c>
      <c r="M642" s="94">
        <f>SUMIFS('BAZA DANYCH'!$AB:$AB,'BAZA DANYCH'!$T:$T,M$564,'BAZA DANYCH'!$K:$K,$C642,'BAZA DANYCH'!$A:$A,$A642,'BAZA DANYCH'!$F:$F,STATYSTYKI!$B642)</f>
        <v>10</v>
      </c>
      <c r="N642" s="94">
        <f>SUMIFS('BAZA DANYCH'!$AB:$AB,'BAZA DANYCH'!$T:$T,N$564,'BAZA DANYCH'!$K:$K,$C642,'BAZA DANYCH'!$A:$A,$A642,'BAZA DANYCH'!$F:$F,STATYSTYKI!$B642)</f>
        <v>0</v>
      </c>
      <c r="O642" s="94">
        <f>SUMIFS('BAZA DANYCH'!$AB:$AB,'BAZA DANYCH'!$T:$T,O$564,'BAZA DANYCH'!$K:$K,$C642,'BAZA DANYCH'!$A:$A,$A642,'BAZA DANYCH'!$F:$F,STATYSTYKI!$B642)</f>
        <v>0</v>
      </c>
      <c r="P642" s="94">
        <f>SUMIFS('BAZA DANYCH'!$AB:$AB,'BAZA DANYCH'!$T:$T,P$564,'BAZA DANYCH'!$K:$K,$C642,'BAZA DANYCH'!$A:$A,$A642,'BAZA DANYCH'!$F:$F,STATYSTYKI!$B642)</f>
        <v>10</v>
      </c>
      <c r="Q642" s="94">
        <f>SUMIFS('BAZA DANYCH'!$AB:$AB,'BAZA DANYCH'!$T:$T,Q$564,'BAZA DANYCH'!$K:$K,$C642,'BAZA DANYCH'!$A:$A,$A642,'BAZA DANYCH'!$F:$F,STATYSTYKI!$B642)</f>
        <v>0</v>
      </c>
      <c r="R642" s="94">
        <f>SUMIFS('BAZA DANYCH'!$AB:$AB,'BAZA DANYCH'!$T:$T,R$564,'BAZA DANYCH'!$K:$K,$C642,'BAZA DANYCH'!$A:$A,$A642,'BAZA DANYCH'!$F:$F,STATYSTYKI!$B642)</f>
        <v>0</v>
      </c>
      <c r="S642" s="94">
        <f>SUMIFS('BAZA DANYCH'!$AB:$AB,'BAZA DANYCH'!$T:$T,S$564,'BAZA DANYCH'!$K:$K,$C642,'BAZA DANYCH'!$A:$A,$A642,'BAZA DANYCH'!$F:$F,STATYSTYKI!$B642)</f>
        <v>0</v>
      </c>
      <c r="T642" s="94">
        <f>SUMIFS('BAZA DANYCH'!$AB:$AB,'BAZA DANYCH'!$T:$T,T$564,'BAZA DANYCH'!$K:$K,$C642,'BAZA DANYCH'!$A:$A,$A642,'BAZA DANYCH'!$F:$F,STATYSTYKI!$B642)</f>
        <v>0</v>
      </c>
      <c r="U642" s="94">
        <f>SUMIFS('BAZA DANYCH'!$AB:$AB,'BAZA DANYCH'!$T:$T,U$564,'BAZA DANYCH'!$K:$K,$C642,'BAZA DANYCH'!$A:$A,$A642,'BAZA DANYCH'!$F:$F,STATYSTYKI!$B642)</f>
        <v>0</v>
      </c>
      <c r="V642" s="94">
        <f>SUMIFS('BAZA DANYCH'!$AB:$AB,'BAZA DANYCH'!$T:$T,V$564,'BAZA DANYCH'!$K:$K,$C642,'BAZA DANYCH'!$A:$A,$A642,'BAZA DANYCH'!$F:$F,STATYSTYKI!$B642)</f>
        <v>10</v>
      </c>
      <c r="W642" s="94">
        <f>SUMIFS('BAZA DANYCH'!$AB:$AB,'BAZA DANYCH'!$T:$T,W$564,'BAZA DANYCH'!$K:$K,$C642,'BAZA DANYCH'!$A:$A,$A642,'BAZA DANYCH'!$F:$F,STATYSTYKI!$B642)</f>
        <v>0</v>
      </c>
      <c r="X642" s="94">
        <f>SUMIFS('BAZA DANYCH'!$AB:$AB,'BAZA DANYCH'!$T:$T,X$564,'BAZA DANYCH'!$K:$K,$C642,'BAZA DANYCH'!$A:$A,$A642,'BAZA DANYCH'!$F:$F,STATYSTYKI!$B642)</f>
        <v>36</v>
      </c>
      <c r="Y642" s="94">
        <f>SUMIFS('BAZA DANYCH'!$AB:$AB,'BAZA DANYCH'!$T:$T,Y$564,'BAZA DANYCH'!$K:$K,$C642,'BAZA DANYCH'!$A:$A,$A642,'BAZA DANYCH'!$F:$F,STATYSTYKI!$B642)</f>
        <v>0</v>
      </c>
      <c r="Z642" s="94">
        <f>SUMIFS('BAZA DANYCH'!$AB:$AB,'BAZA DANYCH'!$T:$T,Z$564,'BAZA DANYCH'!$K:$K,$C642,'BAZA DANYCH'!$A:$A,$A642,'BAZA DANYCH'!$F:$F,STATYSTYKI!$B642)</f>
        <v>10</v>
      </c>
      <c r="AA642" s="94">
        <f>SUMIFS('BAZA DANYCH'!$AB:$AB,'BAZA DANYCH'!$T:$T,AA$564,'BAZA DANYCH'!$K:$K,$C642,'BAZA DANYCH'!$A:$A,$A642,'BAZA DANYCH'!$F:$F,STATYSTYKI!$B642)</f>
        <v>10</v>
      </c>
      <c r="AB642" s="94">
        <f>SUMIFS('BAZA DANYCH'!$AB:$AB,'BAZA DANYCH'!$T:$T,AB$564,'BAZA DANYCH'!$K:$K,$C642,'BAZA DANYCH'!$A:$A,$A642,'BAZA DANYCH'!$F:$F,STATYSTYKI!$B642)</f>
        <v>0</v>
      </c>
      <c r="AC642" s="94">
        <f>SUMIFS('BAZA DANYCH'!$AB:$AB,'BAZA DANYCH'!$T:$T,AC$564,'BAZA DANYCH'!$K:$K,$C642,'BAZA DANYCH'!$A:$A,$A642,'BAZA DANYCH'!$F:$F,STATYSTYKI!$B642)</f>
        <v>0</v>
      </c>
      <c r="AD642" s="94">
        <f>SUMIFS('BAZA DANYCH'!$AB:$AB,'BAZA DANYCH'!$T:$T,AD$564,'BAZA DANYCH'!$K:$K,$C642,'BAZA DANYCH'!$A:$A,$A642,'BAZA DANYCH'!$F:$F,STATYSTYKI!$B642)</f>
        <v>20</v>
      </c>
      <c r="AE642" s="94">
        <f>SUMIFS('BAZA DANYCH'!$AB:$AB,'BAZA DANYCH'!$T:$T,AE$564,'BAZA DANYCH'!$K:$K,$C642,'BAZA DANYCH'!$A:$A,$A642,'BAZA DANYCH'!$F:$F,STATYSTYKI!$B642)</f>
        <v>0</v>
      </c>
      <c r="AF642" s="94">
        <f>SUMIFS('BAZA DANYCH'!$AB:$AB,'BAZA DANYCH'!$T:$T,AF$564,'BAZA DANYCH'!$K:$K,$C642,'BAZA DANYCH'!$A:$A,$A642,'BAZA DANYCH'!$F:$F,STATYSTYKI!$B642)</f>
        <v>0</v>
      </c>
      <c r="AG642" s="94">
        <f>SUMIFS('BAZA DANYCH'!$AB:$AB,'BAZA DANYCH'!$T:$T,AG$564,'BAZA DANYCH'!$K:$K,$C642,'BAZA DANYCH'!$A:$A,$A642,'BAZA DANYCH'!$F:$F,STATYSTYKI!$B642)</f>
        <v>10</v>
      </c>
      <c r="AH642" s="94">
        <f>SUMIFS('BAZA DANYCH'!$AB:$AB,'BAZA DANYCH'!$T:$T,AH$564,'BAZA DANYCH'!$K:$K,$C642,'BAZA DANYCH'!$A:$A,$A642,'BAZA DANYCH'!$F:$F,STATYSTYKI!$B642)</f>
        <v>0</v>
      </c>
      <c r="AI642" s="94">
        <f>SUMIFS('BAZA DANYCH'!$AB:$AB,'BAZA DANYCH'!$T:$T,AI$564,'BAZA DANYCH'!$K:$K,$C642,'BAZA DANYCH'!$A:$A,$A642,'BAZA DANYCH'!$F:$F,STATYSTYKI!$B642)</f>
        <v>0</v>
      </c>
      <c r="AJ642" s="94">
        <f>SUMIFS('BAZA DANYCH'!$AB:$AB,'BAZA DANYCH'!$T:$T,AJ$564,'BAZA DANYCH'!$K:$K,$C642,'BAZA DANYCH'!$A:$A,$A642,'BAZA DANYCH'!$F:$F,STATYSTYKI!$B642)</f>
        <v>10</v>
      </c>
    </row>
    <row r="643" spans="1:36">
      <c r="A643" s="225" t="str">
        <f t="shared" ref="A643:C643" si="148">A414</f>
        <v>Psie Pole</v>
      </c>
      <c r="B643" s="225" t="str">
        <f t="shared" si="148"/>
        <v>p4_wyjazd_A</v>
      </c>
      <c r="C643" s="225" t="str">
        <f t="shared" si="148"/>
        <v>554/Polbus</v>
      </c>
      <c r="D643" s="217">
        <f t="shared" si="135"/>
        <v>20</v>
      </c>
      <c r="E643" s="94">
        <f>SUMIFS('BAZA DANYCH'!$AB:$AB,'BAZA DANYCH'!$T:$T,E$564,'BAZA DANYCH'!$K:$K,$C643,'BAZA DANYCH'!$A:$A,$A643,'BAZA DANYCH'!$F:$F,STATYSTYKI!$B643)</f>
        <v>0</v>
      </c>
      <c r="F643" s="94">
        <f>SUMIFS('BAZA DANYCH'!$AB:$AB,'BAZA DANYCH'!$T:$T,F$564,'BAZA DANYCH'!$K:$K,$C643,'BAZA DANYCH'!$A:$A,$A643,'BAZA DANYCH'!$F:$F,STATYSTYKI!$B643)</f>
        <v>0</v>
      </c>
      <c r="G643" s="94">
        <f>SUMIFS('BAZA DANYCH'!$AB:$AB,'BAZA DANYCH'!$T:$T,G$564,'BAZA DANYCH'!$K:$K,$C643,'BAZA DANYCH'!$A:$A,$A643,'BAZA DANYCH'!$F:$F,STATYSTYKI!$B643)</f>
        <v>0</v>
      </c>
      <c r="H643" s="94">
        <f>SUMIFS('BAZA DANYCH'!$AB:$AB,'BAZA DANYCH'!$T:$T,H$564,'BAZA DANYCH'!$K:$K,$C643,'BAZA DANYCH'!$A:$A,$A643,'BAZA DANYCH'!$F:$F,STATYSTYKI!$B643)</f>
        <v>0</v>
      </c>
      <c r="I643" s="94">
        <f>SUMIFS('BAZA DANYCH'!$AB:$AB,'BAZA DANYCH'!$T:$T,I$564,'BAZA DANYCH'!$K:$K,$C643,'BAZA DANYCH'!$A:$A,$A643,'BAZA DANYCH'!$F:$F,STATYSTYKI!$B643)</f>
        <v>0</v>
      </c>
      <c r="J643" s="94">
        <f>SUMIFS('BAZA DANYCH'!$AB:$AB,'BAZA DANYCH'!$T:$T,J$564,'BAZA DANYCH'!$K:$K,$C643,'BAZA DANYCH'!$A:$A,$A643,'BAZA DANYCH'!$F:$F,STATYSTYKI!$B643)</f>
        <v>0</v>
      </c>
      <c r="K643" s="94">
        <f>SUMIFS('BAZA DANYCH'!$AB:$AB,'BAZA DANYCH'!$T:$T,K$564,'BAZA DANYCH'!$K:$K,$C643,'BAZA DANYCH'!$A:$A,$A643,'BAZA DANYCH'!$F:$F,STATYSTYKI!$B643)</f>
        <v>0</v>
      </c>
      <c r="L643" s="94">
        <f>SUMIFS('BAZA DANYCH'!$AB:$AB,'BAZA DANYCH'!$T:$T,L$564,'BAZA DANYCH'!$K:$K,$C643,'BAZA DANYCH'!$A:$A,$A643,'BAZA DANYCH'!$F:$F,STATYSTYKI!$B643)</f>
        <v>0</v>
      </c>
      <c r="M643" s="94">
        <f>SUMIFS('BAZA DANYCH'!$AB:$AB,'BAZA DANYCH'!$T:$T,M$564,'BAZA DANYCH'!$K:$K,$C643,'BAZA DANYCH'!$A:$A,$A643,'BAZA DANYCH'!$F:$F,STATYSTYKI!$B643)</f>
        <v>0</v>
      </c>
      <c r="N643" s="94">
        <f>SUMIFS('BAZA DANYCH'!$AB:$AB,'BAZA DANYCH'!$T:$T,N$564,'BAZA DANYCH'!$K:$K,$C643,'BAZA DANYCH'!$A:$A,$A643,'BAZA DANYCH'!$F:$F,STATYSTYKI!$B643)</f>
        <v>0</v>
      </c>
      <c r="O643" s="94">
        <f>SUMIFS('BAZA DANYCH'!$AB:$AB,'BAZA DANYCH'!$T:$T,O$564,'BAZA DANYCH'!$K:$K,$C643,'BAZA DANYCH'!$A:$A,$A643,'BAZA DANYCH'!$F:$F,STATYSTYKI!$B643)</f>
        <v>0</v>
      </c>
      <c r="P643" s="94">
        <f>SUMIFS('BAZA DANYCH'!$AB:$AB,'BAZA DANYCH'!$T:$T,P$564,'BAZA DANYCH'!$K:$K,$C643,'BAZA DANYCH'!$A:$A,$A643,'BAZA DANYCH'!$F:$F,STATYSTYKI!$B643)</f>
        <v>20</v>
      </c>
      <c r="Q643" s="94">
        <f>SUMIFS('BAZA DANYCH'!$AB:$AB,'BAZA DANYCH'!$T:$T,Q$564,'BAZA DANYCH'!$K:$K,$C643,'BAZA DANYCH'!$A:$A,$A643,'BAZA DANYCH'!$F:$F,STATYSTYKI!$B643)</f>
        <v>0</v>
      </c>
      <c r="R643" s="94">
        <f>SUMIFS('BAZA DANYCH'!$AB:$AB,'BAZA DANYCH'!$T:$T,R$564,'BAZA DANYCH'!$K:$K,$C643,'BAZA DANYCH'!$A:$A,$A643,'BAZA DANYCH'!$F:$F,STATYSTYKI!$B643)</f>
        <v>0</v>
      </c>
      <c r="S643" s="94">
        <f>SUMIFS('BAZA DANYCH'!$AB:$AB,'BAZA DANYCH'!$T:$T,S$564,'BAZA DANYCH'!$K:$K,$C643,'BAZA DANYCH'!$A:$A,$A643,'BAZA DANYCH'!$F:$F,STATYSTYKI!$B643)</f>
        <v>0</v>
      </c>
      <c r="T643" s="94">
        <f>SUMIFS('BAZA DANYCH'!$AB:$AB,'BAZA DANYCH'!$T:$T,T$564,'BAZA DANYCH'!$K:$K,$C643,'BAZA DANYCH'!$A:$A,$A643,'BAZA DANYCH'!$F:$F,STATYSTYKI!$B643)</f>
        <v>0</v>
      </c>
      <c r="U643" s="94">
        <f>SUMIFS('BAZA DANYCH'!$AB:$AB,'BAZA DANYCH'!$T:$T,U$564,'BAZA DANYCH'!$K:$K,$C643,'BAZA DANYCH'!$A:$A,$A643,'BAZA DANYCH'!$F:$F,STATYSTYKI!$B643)</f>
        <v>0</v>
      </c>
      <c r="V643" s="94">
        <f>SUMIFS('BAZA DANYCH'!$AB:$AB,'BAZA DANYCH'!$T:$T,V$564,'BAZA DANYCH'!$K:$K,$C643,'BAZA DANYCH'!$A:$A,$A643,'BAZA DANYCH'!$F:$F,STATYSTYKI!$B643)</f>
        <v>0</v>
      </c>
      <c r="W643" s="94">
        <f>SUMIFS('BAZA DANYCH'!$AB:$AB,'BAZA DANYCH'!$T:$T,W$564,'BAZA DANYCH'!$K:$K,$C643,'BAZA DANYCH'!$A:$A,$A643,'BAZA DANYCH'!$F:$F,STATYSTYKI!$B643)</f>
        <v>0</v>
      </c>
      <c r="X643" s="94">
        <f>SUMIFS('BAZA DANYCH'!$AB:$AB,'BAZA DANYCH'!$T:$T,X$564,'BAZA DANYCH'!$K:$K,$C643,'BAZA DANYCH'!$A:$A,$A643,'BAZA DANYCH'!$F:$F,STATYSTYKI!$B643)</f>
        <v>0</v>
      </c>
      <c r="Y643" s="94">
        <f>SUMIFS('BAZA DANYCH'!$AB:$AB,'BAZA DANYCH'!$T:$T,Y$564,'BAZA DANYCH'!$K:$K,$C643,'BAZA DANYCH'!$A:$A,$A643,'BAZA DANYCH'!$F:$F,STATYSTYKI!$B643)</f>
        <v>0</v>
      </c>
      <c r="Z643" s="94">
        <f>SUMIFS('BAZA DANYCH'!$AB:$AB,'BAZA DANYCH'!$T:$T,Z$564,'BAZA DANYCH'!$K:$K,$C643,'BAZA DANYCH'!$A:$A,$A643,'BAZA DANYCH'!$F:$F,STATYSTYKI!$B643)</f>
        <v>0</v>
      </c>
      <c r="AA643" s="94">
        <f>SUMIFS('BAZA DANYCH'!$AB:$AB,'BAZA DANYCH'!$T:$T,AA$564,'BAZA DANYCH'!$K:$K,$C643,'BAZA DANYCH'!$A:$A,$A643,'BAZA DANYCH'!$F:$F,STATYSTYKI!$B643)</f>
        <v>0</v>
      </c>
      <c r="AB643" s="94">
        <f>SUMIFS('BAZA DANYCH'!$AB:$AB,'BAZA DANYCH'!$T:$T,AB$564,'BAZA DANYCH'!$K:$K,$C643,'BAZA DANYCH'!$A:$A,$A643,'BAZA DANYCH'!$F:$F,STATYSTYKI!$B643)</f>
        <v>0</v>
      </c>
      <c r="AC643" s="94">
        <f>SUMIFS('BAZA DANYCH'!$AB:$AB,'BAZA DANYCH'!$T:$T,AC$564,'BAZA DANYCH'!$K:$K,$C643,'BAZA DANYCH'!$A:$A,$A643,'BAZA DANYCH'!$F:$F,STATYSTYKI!$B643)</f>
        <v>0</v>
      </c>
      <c r="AD643" s="94">
        <f>SUMIFS('BAZA DANYCH'!$AB:$AB,'BAZA DANYCH'!$T:$T,AD$564,'BAZA DANYCH'!$K:$K,$C643,'BAZA DANYCH'!$A:$A,$A643,'BAZA DANYCH'!$F:$F,STATYSTYKI!$B643)</f>
        <v>0</v>
      </c>
      <c r="AE643" s="94">
        <f>SUMIFS('BAZA DANYCH'!$AB:$AB,'BAZA DANYCH'!$T:$T,AE$564,'BAZA DANYCH'!$K:$K,$C643,'BAZA DANYCH'!$A:$A,$A643,'BAZA DANYCH'!$F:$F,STATYSTYKI!$B643)</f>
        <v>0</v>
      </c>
      <c r="AF643" s="94">
        <f>SUMIFS('BAZA DANYCH'!$AB:$AB,'BAZA DANYCH'!$T:$T,AF$564,'BAZA DANYCH'!$K:$K,$C643,'BAZA DANYCH'!$A:$A,$A643,'BAZA DANYCH'!$F:$F,STATYSTYKI!$B643)</f>
        <v>0</v>
      </c>
      <c r="AG643" s="94">
        <f>SUMIFS('BAZA DANYCH'!$AB:$AB,'BAZA DANYCH'!$T:$T,AG$564,'BAZA DANYCH'!$K:$K,$C643,'BAZA DANYCH'!$A:$A,$A643,'BAZA DANYCH'!$F:$F,STATYSTYKI!$B643)</f>
        <v>0</v>
      </c>
      <c r="AH643" s="94">
        <f>SUMIFS('BAZA DANYCH'!$AB:$AB,'BAZA DANYCH'!$T:$T,AH$564,'BAZA DANYCH'!$K:$K,$C643,'BAZA DANYCH'!$A:$A,$A643,'BAZA DANYCH'!$F:$F,STATYSTYKI!$B643)</f>
        <v>0</v>
      </c>
      <c r="AI643" s="94">
        <f>SUMIFS('BAZA DANYCH'!$AB:$AB,'BAZA DANYCH'!$T:$T,AI$564,'BAZA DANYCH'!$K:$K,$C643,'BAZA DANYCH'!$A:$A,$A643,'BAZA DANYCH'!$F:$F,STATYSTYKI!$B643)</f>
        <v>0</v>
      </c>
      <c r="AJ643" s="94">
        <f>SUMIFS('BAZA DANYCH'!$AB:$AB,'BAZA DANYCH'!$T:$T,AJ$564,'BAZA DANYCH'!$K:$K,$C643,'BAZA DANYCH'!$A:$A,$A643,'BAZA DANYCH'!$F:$F,STATYSTYKI!$B643)</f>
        <v>0</v>
      </c>
    </row>
    <row r="644" spans="1:36">
      <c r="A644" s="225" t="str">
        <f t="shared" ref="A644:C644" si="149">A415</f>
        <v>Oporów</v>
      </c>
      <c r="B644" s="225" t="str">
        <f t="shared" si="149"/>
        <v>p23_A</v>
      </c>
      <c r="C644" s="225" t="str">
        <f t="shared" si="149"/>
        <v>577/Trako</v>
      </c>
      <c r="D644" s="217">
        <f t="shared" si="135"/>
        <v>110</v>
      </c>
      <c r="E644" s="94">
        <f>SUMIFS('BAZA DANYCH'!$AB:$AB,'BAZA DANYCH'!$T:$T,E$564,'BAZA DANYCH'!$K:$K,$C644,'BAZA DANYCH'!$A:$A,$A644,'BAZA DANYCH'!$F:$F,STATYSTYKI!$B644)</f>
        <v>0</v>
      </c>
      <c r="F644" s="94">
        <f>SUMIFS('BAZA DANYCH'!$AB:$AB,'BAZA DANYCH'!$T:$T,F$564,'BAZA DANYCH'!$K:$K,$C644,'BAZA DANYCH'!$A:$A,$A644,'BAZA DANYCH'!$F:$F,STATYSTYKI!$B644)</f>
        <v>10</v>
      </c>
      <c r="G644" s="94">
        <f>SUMIFS('BAZA DANYCH'!$AB:$AB,'BAZA DANYCH'!$T:$T,G$564,'BAZA DANYCH'!$K:$K,$C644,'BAZA DANYCH'!$A:$A,$A644,'BAZA DANYCH'!$F:$F,STATYSTYKI!$B644)</f>
        <v>0</v>
      </c>
      <c r="H644" s="94">
        <f>SUMIFS('BAZA DANYCH'!$AB:$AB,'BAZA DANYCH'!$T:$T,H$564,'BAZA DANYCH'!$K:$K,$C644,'BAZA DANYCH'!$A:$A,$A644,'BAZA DANYCH'!$F:$F,STATYSTYKI!$B644)</f>
        <v>0</v>
      </c>
      <c r="I644" s="94">
        <f>SUMIFS('BAZA DANYCH'!$AB:$AB,'BAZA DANYCH'!$T:$T,I$564,'BAZA DANYCH'!$K:$K,$C644,'BAZA DANYCH'!$A:$A,$A644,'BAZA DANYCH'!$F:$F,STATYSTYKI!$B644)</f>
        <v>0</v>
      </c>
      <c r="J644" s="94">
        <f>SUMIFS('BAZA DANYCH'!$AB:$AB,'BAZA DANYCH'!$T:$T,J$564,'BAZA DANYCH'!$K:$K,$C644,'BAZA DANYCH'!$A:$A,$A644,'BAZA DANYCH'!$F:$F,STATYSTYKI!$B644)</f>
        <v>10</v>
      </c>
      <c r="K644" s="94">
        <f>SUMIFS('BAZA DANYCH'!$AB:$AB,'BAZA DANYCH'!$T:$T,K$564,'BAZA DANYCH'!$K:$K,$C644,'BAZA DANYCH'!$A:$A,$A644,'BAZA DANYCH'!$F:$F,STATYSTYKI!$B644)</f>
        <v>0</v>
      </c>
      <c r="L644" s="94">
        <f>SUMIFS('BAZA DANYCH'!$AB:$AB,'BAZA DANYCH'!$T:$T,L$564,'BAZA DANYCH'!$K:$K,$C644,'BAZA DANYCH'!$A:$A,$A644,'BAZA DANYCH'!$F:$F,STATYSTYKI!$B644)</f>
        <v>0</v>
      </c>
      <c r="M644" s="94">
        <f>SUMIFS('BAZA DANYCH'!$AB:$AB,'BAZA DANYCH'!$T:$T,M$564,'BAZA DANYCH'!$K:$K,$C644,'BAZA DANYCH'!$A:$A,$A644,'BAZA DANYCH'!$F:$F,STATYSTYKI!$B644)</f>
        <v>0</v>
      </c>
      <c r="N644" s="94">
        <f>SUMIFS('BAZA DANYCH'!$AB:$AB,'BAZA DANYCH'!$T:$T,N$564,'BAZA DANYCH'!$K:$K,$C644,'BAZA DANYCH'!$A:$A,$A644,'BAZA DANYCH'!$F:$F,STATYSTYKI!$B644)</f>
        <v>10</v>
      </c>
      <c r="O644" s="94">
        <f>SUMIFS('BAZA DANYCH'!$AB:$AB,'BAZA DANYCH'!$T:$T,O$564,'BAZA DANYCH'!$K:$K,$C644,'BAZA DANYCH'!$A:$A,$A644,'BAZA DANYCH'!$F:$F,STATYSTYKI!$B644)</f>
        <v>10</v>
      </c>
      <c r="P644" s="94">
        <f>SUMIFS('BAZA DANYCH'!$AB:$AB,'BAZA DANYCH'!$T:$T,P$564,'BAZA DANYCH'!$K:$K,$C644,'BAZA DANYCH'!$A:$A,$A644,'BAZA DANYCH'!$F:$F,STATYSTYKI!$B644)</f>
        <v>0</v>
      </c>
      <c r="Q644" s="94">
        <f>SUMIFS('BAZA DANYCH'!$AB:$AB,'BAZA DANYCH'!$T:$T,Q$564,'BAZA DANYCH'!$K:$K,$C644,'BAZA DANYCH'!$A:$A,$A644,'BAZA DANYCH'!$F:$F,STATYSTYKI!$B644)</f>
        <v>0</v>
      </c>
      <c r="R644" s="94">
        <f>SUMIFS('BAZA DANYCH'!$AB:$AB,'BAZA DANYCH'!$T:$T,R$564,'BAZA DANYCH'!$K:$K,$C644,'BAZA DANYCH'!$A:$A,$A644,'BAZA DANYCH'!$F:$F,STATYSTYKI!$B644)</f>
        <v>0</v>
      </c>
      <c r="S644" s="94">
        <f>SUMIFS('BAZA DANYCH'!$AB:$AB,'BAZA DANYCH'!$T:$T,S$564,'BAZA DANYCH'!$K:$K,$C644,'BAZA DANYCH'!$A:$A,$A644,'BAZA DANYCH'!$F:$F,STATYSTYKI!$B644)</f>
        <v>0</v>
      </c>
      <c r="T644" s="94">
        <f>SUMIFS('BAZA DANYCH'!$AB:$AB,'BAZA DANYCH'!$T:$T,T$564,'BAZA DANYCH'!$K:$K,$C644,'BAZA DANYCH'!$A:$A,$A644,'BAZA DANYCH'!$F:$F,STATYSTYKI!$B644)</f>
        <v>0</v>
      </c>
      <c r="U644" s="94">
        <f>SUMIFS('BAZA DANYCH'!$AB:$AB,'BAZA DANYCH'!$T:$T,U$564,'BAZA DANYCH'!$K:$K,$C644,'BAZA DANYCH'!$A:$A,$A644,'BAZA DANYCH'!$F:$F,STATYSTYKI!$B644)</f>
        <v>0</v>
      </c>
      <c r="V644" s="94">
        <f>SUMIFS('BAZA DANYCH'!$AB:$AB,'BAZA DANYCH'!$T:$T,V$564,'BAZA DANYCH'!$K:$K,$C644,'BAZA DANYCH'!$A:$A,$A644,'BAZA DANYCH'!$F:$F,STATYSTYKI!$B644)</f>
        <v>0</v>
      </c>
      <c r="W644" s="94">
        <f>SUMIFS('BAZA DANYCH'!$AB:$AB,'BAZA DANYCH'!$T:$T,W$564,'BAZA DANYCH'!$K:$K,$C644,'BAZA DANYCH'!$A:$A,$A644,'BAZA DANYCH'!$F:$F,STATYSTYKI!$B644)</f>
        <v>10</v>
      </c>
      <c r="X644" s="94">
        <f>SUMIFS('BAZA DANYCH'!$AB:$AB,'BAZA DANYCH'!$T:$T,X$564,'BAZA DANYCH'!$K:$K,$C644,'BAZA DANYCH'!$A:$A,$A644,'BAZA DANYCH'!$F:$F,STATYSTYKI!$B644)</f>
        <v>0</v>
      </c>
      <c r="Y644" s="94">
        <f>SUMIFS('BAZA DANYCH'!$AB:$AB,'BAZA DANYCH'!$T:$T,Y$564,'BAZA DANYCH'!$K:$K,$C644,'BAZA DANYCH'!$A:$A,$A644,'BAZA DANYCH'!$F:$F,STATYSTYKI!$B644)</f>
        <v>10</v>
      </c>
      <c r="Z644" s="94">
        <f>SUMIFS('BAZA DANYCH'!$AB:$AB,'BAZA DANYCH'!$T:$T,Z$564,'BAZA DANYCH'!$K:$K,$C644,'BAZA DANYCH'!$A:$A,$A644,'BAZA DANYCH'!$F:$F,STATYSTYKI!$B644)</f>
        <v>0</v>
      </c>
      <c r="AA644" s="94">
        <f>SUMIFS('BAZA DANYCH'!$AB:$AB,'BAZA DANYCH'!$T:$T,AA$564,'BAZA DANYCH'!$K:$K,$C644,'BAZA DANYCH'!$A:$A,$A644,'BAZA DANYCH'!$F:$F,STATYSTYKI!$B644)</f>
        <v>10</v>
      </c>
      <c r="AB644" s="94">
        <f>SUMIFS('BAZA DANYCH'!$AB:$AB,'BAZA DANYCH'!$T:$T,AB$564,'BAZA DANYCH'!$K:$K,$C644,'BAZA DANYCH'!$A:$A,$A644,'BAZA DANYCH'!$F:$F,STATYSTYKI!$B644)</f>
        <v>0</v>
      </c>
      <c r="AC644" s="94">
        <f>SUMIFS('BAZA DANYCH'!$AB:$AB,'BAZA DANYCH'!$T:$T,AC$564,'BAZA DANYCH'!$K:$K,$C644,'BAZA DANYCH'!$A:$A,$A644,'BAZA DANYCH'!$F:$F,STATYSTYKI!$B644)</f>
        <v>0</v>
      </c>
      <c r="AD644" s="94">
        <f>SUMIFS('BAZA DANYCH'!$AB:$AB,'BAZA DANYCH'!$T:$T,AD$564,'BAZA DANYCH'!$K:$K,$C644,'BAZA DANYCH'!$A:$A,$A644,'BAZA DANYCH'!$F:$F,STATYSTYKI!$B644)</f>
        <v>0</v>
      </c>
      <c r="AE644" s="94">
        <f>SUMIFS('BAZA DANYCH'!$AB:$AB,'BAZA DANYCH'!$T:$T,AE$564,'BAZA DANYCH'!$K:$K,$C644,'BAZA DANYCH'!$A:$A,$A644,'BAZA DANYCH'!$F:$F,STATYSTYKI!$B644)</f>
        <v>20</v>
      </c>
      <c r="AF644" s="94">
        <f>SUMIFS('BAZA DANYCH'!$AB:$AB,'BAZA DANYCH'!$T:$T,AF$564,'BAZA DANYCH'!$K:$K,$C644,'BAZA DANYCH'!$A:$A,$A644,'BAZA DANYCH'!$F:$F,STATYSTYKI!$B644)</f>
        <v>0</v>
      </c>
      <c r="AG644" s="94">
        <f>SUMIFS('BAZA DANYCH'!$AB:$AB,'BAZA DANYCH'!$T:$T,AG$564,'BAZA DANYCH'!$K:$K,$C644,'BAZA DANYCH'!$A:$A,$A644,'BAZA DANYCH'!$F:$F,STATYSTYKI!$B644)</f>
        <v>0</v>
      </c>
      <c r="AH644" s="94">
        <f>SUMIFS('BAZA DANYCH'!$AB:$AB,'BAZA DANYCH'!$T:$T,AH$564,'BAZA DANYCH'!$K:$K,$C644,'BAZA DANYCH'!$A:$A,$A644,'BAZA DANYCH'!$F:$F,STATYSTYKI!$B644)</f>
        <v>10</v>
      </c>
      <c r="AI644" s="94">
        <f>SUMIFS('BAZA DANYCH'!$AB:$AB,'BAZA DANYCH'!$T:$T,AI$564,'BAZA DANYCH'!$K:$K,$C644,'BAZA DANYCH'!$A:$A,$A644,'BAZA DANYCH'!$F:$F,STATYSTYKI!$B644)</f>
        <v>0</v>
      </c>
      <c r="AJ644" s="94">
        <f>SUMIFS('BAZA DANYCH'!$AB:$AB,'BAZA DANYCH'!$T:$T,AJ$564,'BAZA DANYCH'!$K:$K,$C644,'BAZA DANYCH'!$A:$A,$A644,'BAZA DANYCH'!$F:$F,STATYSTYKI!$B644)</f>
        <v>10</v>
      </c>
    </row>
    <row r="645" spans="1:36">
      <c r="A645" s="225" t="str">
        <f t="shared" ref="A645:C645" si="150">A416</f>
        <v>Strachocin</v>
      </c>
      <c r="B645" s="225" t="str">
        <f t="shared" si="150"/>
        <v>p8_A</v>
      </c>
      <c r="C645" s="225" t="str">
        <f t="shared" si="150"/>
        <v>845/DLA</v>
      </c>
      <c r="D645" s="217">
        <f t="shared" si="135"/>
        <v>412</v>
      </c>
      <c r="E645" s="94">
        <f>SUMIFS('BAZA DANYCH'!$AB:$AB,'BAZA DANYCH'!$T:$T,E$564,'BAZA DANYCH'!$K:$K,$C645,'BAZA DANYCH'!$A:$A,$A645,'BAZA DANYCH'!$F:$F,STATYSTYKI!$B645)</f>
        <v>0</v>
      </c>
      <c r="F645" s="94">
        <f>SUMIFS('BAZA DANYCH'!$AB:$AB,'BAZA DANYCH'!$T:$T,F$564,'BAZA DANYCH'!$K:$K,$C645,'BAZA DANYCH'!$A:$A,$A645,'BAZA DANYCH'!$F:$F,STATYSTYKI!$B645)</f>
        <v>0</v>
      </c>
      <c r="G645" s="94">
        <f>SUMIFS('BAZA DANYCH'!$AB:$AB,'BAZA DANYCH'!$T:$T,G$564,'BAZA DANYCH'!$K:$K,$C645,'BAZA DANYCH'!$A:$A,$A645,'BAZA DANYCH'!$F:$F,STATYSTYKI!$B645)</f>
        <v>0</v>
      </c>
      <c r="H645" s="94">
        <f>SUMIFS('BAZA DANYCH'!$AB:$AB,'BAZA DANYCH'!$T:$T,H$564,'BAZA DANYCH'!$K:$K,$C645,'BAZA DANYCH'!$A:$A,$A645,'BAZA DANYCH'!$F:$F,STATYSTYKI!$B645)</f>
        <v>0</v>
      </c>
      <c r="I645" s="94">
        <f>SUMIFS('BAZA DANYCH'!$AB:$AB,'BAZA DANYCH'!$T:$T,I$564,'BAZA DANYCH'!$K:$K,$C645,'BAZA DANYCH'!$A:$A,$A645,'BAZA DANYCH'!$F:$F,STATYSTYKI!$B645)</f>
        <v>0</v>
      </c>
      <c r="J645" s="94">
        <f>SUMIFS('BAZA DANYCH'!$AB:$AB,'BAZA DANYCH'!$T:$T,J$564,'BAZA DANYCH'!$K:$K,$C645,'BAZA DANYCH'!$A:$A,$A645,'BAZA DANYCH'!$F:$F,STATYSTYKI!$B645)</f>
        <v>92</v>
      </c>
      <c r="K645" s="94">
        <f>SUMIFS('BAZA DANYCH'!$AB:$AB,'BAZA DANYCH'!$T:$T,K$564,'BAZA DANYCH'!$K:$K,$C645,'BAZA DANYCH'!$A:$A,$A645,'BAZA DANYCH'!$F:$F,STATYSTYKI!$B645)</f>
        <v>0</v>
      </c>
      <c r="L645" s="94">
        <f>SUMIFS('BAZA DANYCH'!$AB:$AB,'BAZA DANYCH'!$T:$T,L$564,'BAZA DANYCH'!$K:$K,$C645,'BAZA DANYCH'!$A:$A,$A645,'BAZA DANYCH'!$F:$F,STATYSTYKI!$B645)</f>
        <v>0</v>
      </c>
      <c r="M645" s="94">
        <f>SUMIFS('BAZA DANYCH'!$AB:$AB,'BAZA DANYCH'!$T:$T,M$564,'BAZA DANYCH'!$K:$K,$C645,'BAZA DANYCH'!$A:$A,$A645,'BAZA DANYCH'!$F:$F,STATYSTYKI!$B645)</f>
        <v>0</v>
      </c>
      <c r="N645" s="94">
        <f>SUMIFS('BAZA DANYCH'!$AB:$AB,'BAZA DANYCH'!$T:$T,N$564,'BAZA DANYCH'!$K:$K,$C645,'BAZA DANYCH'!$A:$A,$A645,'BAZA DANYCH'!$F:$F,STATYSTYKI!$B645)</f>
        <v>66</v>
      </c>
      <c r="O645" s="94">
        <f>SUMIFS('BAZA DANYCH'!$AB:$AB,'BAZA DANYCH'!$T:$T,O$564,'BAZA DANYCH'!$K:$K,$C645,'BAZA DANYCH'!$A:$A,$A645,'BAZA DANYCH'!$F:$F,STATYSTYKI!$B645)</f>
        <v>0</v>
      </c>
      <c r="P645" s="94">
        <f>SUMIFS('BAZA DANYCH'!$AB:$AB,'BAZA DANYCH'!$T:$T,P$564,'BAZA DANYCH'!$K:$K,$C645,'BAZA DANYCH'!$A:$A,$A645,'BAZA DANYCH'!$F:$F,STATYSTYKI!$B645)</f>
        <v>0</v>
      </c>
      <c r="Q645" s="94">
        <f>SUMIFS('BAZA DANYCH'!$AB:$AB,'BAZA DANYCH'!$T:$T,Q$564,'BAZA DANYCH'!$K:$K,$C645,'BAZA DANYCH'!$A:$A,$A645,'BAZA DANYCH'!$F:$F,STATYSTYKI!$B645)</f>
        <v>0</v>
      </c>
      <c r="R645" s="94">
        <f>SUMIFS('BAZA DANYCH'!$AB:$AB,'BAZA DANYCH'!$T:$T,R$564,'BAZA DANYCH'!$K:$K,$C645,'BAZA DANYCH'!$A:$A,$A645,'BAZA DANYCH'!$F:$F,STATYSTYKI!$B645)</f>
        <v>0</v>
      </c>
      <c r="S645" s="94">
        <f>SUMIFS('BAZA DANYCH'!$AB:$AB,'BAZA DANYCH'!$T:$T,S$564,'BAZA DANYCH'!$K:$K,$C645,'BAZA DANYCH'!$A:$A,$A645,'BAZA DANYCH'!$F:$F,STATYSTYKI!$B645)</f>
        <v>0</v>
      </c>
      <c r="T645" s="94">
        <f>SUMIFS('BAZA DANYCH'!$AB:$AB,'BAZA DANYCH'!$T:$T,T$564,'BAZA DANYCH'!$K:$K,$C645,'BAZA DANYCH'!$A:$A,$A645,'BAZA DANYCH'!$F:$F,STATYSTYKI!$B645)</f>
        <v>10</v>
      </c>
      <c r="U645" s="94">
        <f>SUMIFS('BAZA DANYCH'!$AB:$AB,'BAZA DANYCH'!$T:$T,U$564,'BAZA DANYCH'!$K:$K,$C645,'BAZA DANYCH'!$A:$A,$A645,'BAZA DANYCH'!$F:$F,STATYSTYKI!$B645)</f>
        <v>0</v>
      </c>
      <c r="V645" s="94">
        <f>SUMIFS('BAZA DANYCH'!$AB:$AB,'BAZA DANYCH'!$T:$T,V$564,'BAZA DANYCH'!$K:$K,$C645,'BAZA DANYCH'!$A:$A,$A645,'BAZA DANYCH'!$F:$F,STATYSTYKI!$B645)</f>
        <v>0</v>
      </c>
      <c r="W645" s="94">
        <f>SUMIFS('BAZA DANYCH'!$AB:$AB,'BAZA DANYCH'!$T:$T,W$564,'BAZA DANYCH'!$K:$K,$C645,'BAZA DANYCH'!$A:$A,$A645,'BAZA DANYCH'!$F:$F,STATYSTYKI!$B645)</f>
        <v>0</v>
      </c>
      <c r="X645" s="94">
        <f>SUMIFS('BAZA DANYCH'!$AB:$AB,'BAZA DANYCH'!$T:$T,X$564,'BAZA DANYCH'!$K:$K,$C645,'BAZA DANYCH'!$A:$A,$A645,'BAZA DANYCH'!$F:$F,STATYSTYKI!$B645)</f>
        <v>0</v>
      </c>
      <c r="Y645" s="94">
        <f>SUMIFS('BAZA DANYCH'!$AB:$AB,'BAZA DANYCH'!$T:$T,Y$564,'BAZA DANYCH'!$K:$K,$C645,'BAZA DANYCH'!$A:$A,$A645,'BAZA DANYCH'!$F:$F,STATYSTYKI!$B645)</f>
        <v>30</v>
      </c>
      <c r="Z645" s="94">
        <f>SUMIFS('BAZA DANYCH'!$AB:$AB,'BAZA DANYCH'!$T:$T,Z$564,'BAZA DANYCH'!$K:$K,$C645,'BAZA DANYCH'!$A:$A,$A645,'BAZA DANYCH'!$F:$F,STATYSTYKI!$B645)</f>
        <v>0</v>
      </c>
      <c r="AA645" s="94">
        <f>SUMIFS('BAZA DANYCH'!$AB:$AB,'BAZA DANYCH'!$T:$T,AA$564,'BAZA DANYCH'!$K:$K,$C645,'BAZA DANYCH'!$A:$A,$A645,'BAZA DANYCH'!$F:$F,STATYSTYKI!$B645)</f>
        <v>66</v>
      </c>
      <c r="AB645" s="94">
        <f>SUMIFS('BAZA DANYCH'!$AB:$AB,'BAZA DANYCH'!$T:$T,AB$564,'BAZA DANYCH'!$K:$K,$C645,'BAZA DANYCH'!$A:$A,$A645,'BAZA DANYCH'!$F:$F,STATYSTYKI!$B645)</f>
        <v>0</v>
      </c>
      <c r="AC645" s="94">
        <f>SUMIFS('BAZA DANYCH'!$AB:$AB,'BAZA DANYCH'!$T:$T,AC$564,'BAZA DANYCH'!$K:$K,$C645,'BAZA DANYCH'!$A:$A,$A645,'BAZA DANYCH'!$F:$F,STATYSTYKI!$B645)</f>
        <v>0</v>
      </c>
      <c r="AD645" s="94">
        <f>SUMIFS('BAZA DANYCH'!$AB:$AB,'BAZA DANYCH'!$T:$T,AD$564,'BAZA DANYCH'!$K:$K,$C645,'BAZA DANYCH'!$A:$A,$A645,'BAZA DANYCH'!$F:$F,STATYSTYKI!$B645)</f>
        <v>0</v>
      </c>
      <c r="AE645" s="94">
        <f>SUMIFS('BAZA DANYCH'!$AB:$AB,'BAZA DANYCH'!$T:$T,AE$564,'BAZA DANYCH'!$K:$K,$C645,'BAZA DANYCH'!$A:$A,$A645,'BAZA DANYCH'!$F:$F,STATYSTYKI!$B645)</f>
        <v>15</v>
      </c>
      <c r="AF645" s="94">
        <f>SUMIFS('BAZA DANYCH'!$AB:$AB,'BAZA DANYCH'!$T:$T,AF$564,'BAZA DANYCH'!$K:$K,$C645,'BAZA DANYCH'!$A:$A,$A645,'BAZA DANYCH'!$F:$F,STATYSTYKI!$B645)</f>
        <v>92</v>
      </c>
      <c r="AG645" s="94">
        <f>SUMIFS('BAZA DANYCH'!$AB:$AB,'BAZA DANYCH'!$T:$T,AG$564,'BAZA DANYCH'!$K:$K,$C645,'BAZA DANYCH'!$A:$A,$A645,'BAZA DANYCH'!$F:$F,STATYSTYKI!$B645)</f>
        <v>0</v>
      </c>
      <c r="AH645" s="94">
        <f>SUMIFS('BAZA DANYCH'!$AB:$AB,'BAZA DANYCH'!$T:$T,AH$564,'BAZA DANYCH'!$K:$K,$C645,'BAZA DANYCH'!$A:$A,$A645,'BAZA DANYCH'!$F:$F,STATYSTYKI!$B645)</f>
        <v>26</v>
      </c>
      <c r="AI645" s="94">
        <f>SUMIFS('BAZA DANYCH'!$AB:$AB,'BAZA DANYCH'!$T:$T,AI$564,'BAZA DANYCH'!$K:$K,$C645,'BAZA DANYCH'!$A:$A,$A645,'BAZA DANYCH'!$F:$F,STATYSTYKI!$B645)</f>
        <v>0</v>
      </c>
      <c r="AJ645" s="94">
        <f>SUMIFS('BAZA DANYCH'!$AB:$AB,'BAZA DANYCH'!$T:$T,AJ$564,'BAZA DANYCH'!$K:$K,$C645,'BAZA DANYCH'!$A:$A,$A645,'BAZA DANYCH'!$F:$F,STATYSTYKI!$B645)</f>
        <v>15</v>
      </c>
    </row>
    <row r="646" spans="1:36">
      <c r="A646" s="225" t="str">
        <f t="shared" ref="A646:C646" si="151">A417</f>
        <v>Krzyki</v>
      </c>
      <c r="B646" s="225" t="str">
        <f t="shared" si="151"/>
        <v>p20_wjazd_A</v>
      </c>
      <c r="C646" s="225" t="str">
        <f t="shared" si="151"/>
        <v>852/Marco Polo</v>
      </c>
      <c r="D646" s="217">
        <f t="shared" si="135"/>
        <v>26</v>
      </c>
      <c r="E646" s="94">
        <f>SUMIFS('BAZA DANYCH'!$AB:$AB,'BAZA DANYCH'!$T:$T,E$564,'BAZA DANYCH'!$K:$K,$C646,'BAZA DANYCH'!$A:$A,$A646,'BAZA DANYCH'!$F:$F,STATYSTYKI!$B646)</f>
        <v>0</v>
      </c>
      <c r="F646" s="94">
        <f>SUMIFS('BAZA DANYCH'!$AB:$AB,'BAZA DANYCH'!$T:$T,F$564,'BAZA DANYCH'!$K:$K,$C646,'BAZA DANYCH'!$A:$A,$A646,'BAZA DANYCH'!$F:$F,STATYSTYKI!$B646)</f>
        <v>0</v>
      </c>
      <c r="G646" s="94">
        <f>SUMIFS('BAZA DANYCH'!$AB:$AB,'BAZA DANYCH'!$T:$T,G$564,'BAZA DANYCH'!$K:$K,$C646,'BAZA DANYCH'!$A:$A,$A646,'BAZA DANYCH'!$F:$F,STATYSTYKI!$B646)</f>
        <v>0</v>
      </c>
      <c r="H646" s="94">
        <f>SUMIFS('BAZA DANYCH'!$AB:$AB,'BAZA DANYCH'!$T:$T,H$564,'BAZA DANYCH'!$K:$K,$C646,'BAZA DANYCH'!$A:$A,$A646,'BAZA DANYCH'!$F:$F,STATYSTYKI!$B646)</f>
        <v>0</v>
      </c>
      <c r="I646" s="94">
        <f>SUMIFS('BAZA DANYCH'!$AB:$AB,'BAZA DANYCH'!$T:$T,I$564,'BAZA DANYCH'!$K:$K,$C646,'BAZA DANYCH'!$A:$A,$A646,'BAZA DANYCH'!$F:$F,STATYSTYKI!$B646)</f>
        <v>0</v>
      </c>
      <c r="J646" s="94">
        <f>SUMIFS('BAZA DANYCH'!$AB:$AB,'BAZA DANYCH'!$T:$T,J$564,'BAZA DANYCH'!$K:$K,$C646,'BAZA DANYCH'!$A:$A,$A646,'BAZA DANYCH'!$F:$F,STATYSTYKI!$B646)</f>
        <v>0</v>
      </c>
      <c r="K646" s="94">
        <f>SUMIFS('BAZA DANYCH'!$AB:$AB,'BAZA DANYCH'!$T:$T,K$564,'BAZA DANYCH'!$K:$K,$C646,'BAZA DANYCH'!$A:$A,$A646,'BAZA DANYCH'!$F:$F,STATYSTYKI!$B646)</f>
        <v>0</v>
      </c>
      <c r="L646" s="94">
        <f>SUMIFS('BAZA DANYCH'!$AB:$AB,'BAZA DANYCH'!$T:$T,L$564,'BAZA DANYCH'!$K:$K,$C646,'BAZA DANYCH'!$A:$A,$A646,'BAZA DANYCH'!$F:$F,STATYSTYKI!$B646)</f>
        <v>0</v>
      </c>
      <c r="M646" s="94">
        <f>SUMIFS('BAZA DANYCH'!$AB:$AB,'BAZA DANYCH'!$T:$T,M$564,'BAZA DANYCH'!$K:$K,$C646,'BAZA DANYCH'!$A:$A,$A646,'BAZA DANYCH'!$F:$F,STATYSTYKI!$B646)</f>
        <v>0</v>
      </c>
      <c r="N646" s="94">
        <f>SUMIFS('BAZA DANYCH'!$AB:$AB,'BAZA DANYCH'!$T:$T,N$564,'BAZA DANYCH'!$K:$K,$C646,'BAZA DANYCH'!$A:$A,$A646,'BAZA DANYCH'!$F:$F,STATYSTYKI!$B646)</f>
        <v>0</v>
      </c>
      <c r="O646" s="94">
        <f>SUMIFS('BAZA DANYCH'!$AB:$AB,'BAZA DANYCH'!$T:$T,O$564,'BAZA DANYCH'!$K:$K,$C646,'BAZA DANYCH'!$A:$A,$A646,'BAZA DANYCH'!$F:$F,STATYSTYKI!$B646)</f>
        <v>0</v>
      </c>
      <c r="P646" s="94">
        <f>SUMIFS('BAZA DANYCH'!$AB:$AB,'BAZA DANYCH'!$T:$T,P$564,'BAZA DANYCH'!$K:$K,$C646,'BAZA DANYCH'!$A:$A,$A646,'BAZA DANYCH'!$F:$F,STATYSTYKI!$B646)</f>
        <v>0</v>
      </c>
      <c r="Q646" s="94">
        <f>SUMIFS('BAZA DANYCH'!$AB:$AB,'BAZA DANYCH'!$T:$T,Q$564,'BAZA DANYCH'!$K:$K,$C646,'BAZA DANYCH'!$A:$A,$A646,'BAZA DANYCH'!$F:$F,STATYSTYKI!$B646)</f>
        <v>0</v>
      </c>
      <c r="R646" s="94">
        <f>SUMIFS('BAZA DANYCH'!$AB:$AB,'BAZA DANYCH'!$T:$T,R$564,'BAZA DANYCH'!$K:$K,$C646,'BAZA DANYCH'!$A:$A,$A646,'BAZA DANYCH'!$F:$F,STATYSTYKI!$B646)</f>
        <v>8</v>
      </c>
      <c r="S646" s="94">
        <f>SUMIFS('BAZA DANYCH'!$AB:$AB,'BAZA DANYCH'!$T:$T,S$564,'BAZA DANYCH'!$K:$K,$C646,'BAZA DANYCH'!$A:$A,$A646,'BAZA DANYCH'!$F:$F,STATYSTYKI!$B646)</f>
        <v>0</v>
      </c>
      <c r="T646" s="94">
        <f>SUMIFS('BAZA DANYCH'!$AB:$AB,'BAZA DANYCH'!$T:$T,T$564,'BAZA DANYCH'!$K:$K,$C646,'BAZA DANYCH'!$A:$A,$A646,'BAZA DANYCH'!$F:$F,STATYSTYKI!$B646)</f>
        <v>0</v>
      </c>
      <c r="U646" s="94">
        <f>SUMIFS('BAZA DANYCH'!$AB:$AB,'BAZA DANYCH'!$T:$T,U$564,'BAZA DANYCH'!$K:$K,$C646,'BAZA DANYCH'!$A:$A,$A646,'BAZA DANYCH'!$F:$F,STATYSTYKI!$B646)</f>
        <v>0</v>
      </c>
      <c r="V646" s="94">
        <f>SUMIFS('BAZA DANYCH'!$AB:$AB,'BAZA DANYCH'!$T:$T,V$564,'BAZA DANYCH'!$K:$K,$C646,'BAZA DANYCH'!$A:$A,$A646,'BAZA DANYCH'!$F:$F,STATYSTYKI!$B646)</f>
        <v>0</v>
      </c>
      <c r="W646" s="94">
        <f>SUMIFS('BAZA DANYCH'!$AB:$AB,'BAZA DANYCH'!$T:$T,W$564,'BAZA DANYCH'!$K:$K,$C646,'BAZA DANYCH'!$A:$A,$A646,'BAZA DANYCH'!$F:$F,STATYSTYKI!$B646)</f>
        <v>18</v>
      </c>
      <c r="X646" s="94">
        <f>SUMIFS('BAZA DANYCH'!$AB:$AB,'BAZA DANYCH'!$T:$T,X$564,'BAZA DANYCH'!$K:$K,$C646,'BAZA DANYCH'!$A:$A,$A646,'BAZA DANYCH'!$F:$F,STATYSTYKI!$B646)</f>
        <v>0</v>
      </c>
      <c r="Y646" s="94">
        <f>SUMIFS('BAZA DANYCH'!$AB:$AB,'BAZA DANYCH'!$T:$T,Y$564,'BAZA DANYCH'!$K:$K,$C646,'BAZA DANYCH'!$A:$A,$A646,'BAZA DANYCH'!$F:$F,STATYSTYKI!$B646)</f>
        <v>0</v>
      </c>
      <c r="Z646" s="94">
        <f>SUMIFS('BAZA DANYCH'!$AB:$AB,'BAZA DANYCH'!$T:$T,Z$564,'BAZA DANYCH'!$K:$K,$C646,'BAZA DANYCH'!$A:$A,$A646,'BAZA DANYCH'!$F:$F,STATYSTYKI!$B646)</f>
        <v>0</v>
      </c>
      <c r="AA646" s="94">
        <f>SUMIFS('BAZA DANYCH'!$AB:$AB,'BAZA DANYCH'!$T:$T,AA$564,'BAZA DANYCH'!$K:$K,$C646,'BAZA DANYCH'!$A:$A,$A646,'BAZA DANYCH'!$F:$F,STATYSTYKI!$B646)</f>
        <v>0</v>
      </c>
      <c r="AB646" s="94">
        <f>SUMIFS('BAZA DANYCH'!$AB:$AB,'BAZA DANYCH'!$T:$T,AB$564,'BAZA DANYCH'!$K:$K,$C646,'BAZA DANYCH'!$A:$A,$A646,'BAZA DANYCH'!$F:$F,STATYSTYKI!$B646)</f>
        <v>0</v>
      </c>
      <c r="AC646" s="94">
        <f>SUMIFS('BAZA DANYCH'!$AB:$AB,'BAZA DANYCH'!$T:$T,AC$564,'BAZA DANYCH'!$K:$K,$C646,'BAZA DANYCH'!$A:$A,$A646,'BAZA DANYCH'!$F:$F,STATYSTYKI!$B646)</f>
        <v>0</v>
      </c>
      <c r="AD646" s="94">
        <f>SUMIFS('BAZA DANYCH'!$AB:$AB,'BAZA DANYCH'!$T:$T,AD$564,'BAZA DANYCH'!$K:$K,$C646,'BAZA DANYCH'!$A:$A,$A646,'BAZA DANYCH'!$F:$F,STATYSTYKI!$B646)</f>
        <v>0</v>
      </c>
      <c r="AE646" s="94">
        <f>SUMIFS('BAZA DANYCH'!$AB:$AB,'BAZA DANYCH'!$T:$T,AE$564,'BAZA DANYCH'!$K:$K,$C646,'BAZA DANYCH'!$A:$A,$A646,'BAZA DANYCH'!$F:$F,STATYSTYKI!$B646)</f>
        <v>0</v>
      </c>
      <c r="AF646" s="94">
        <f>SUMIFS('BAZA DANYCH'!$AB:$AB,'BAZA DANYCH'!$T:$T,AF$564,'BAZA DANYCH'!$K:$K,$C646,'BAZA DANYCH'!$A:$A,$A646,'BAZA DANYCH'!$F:$F,STATYSTYKI!$B646)</f>
        <v>0</v>
      </c>
      <c r="AG646" s="94">
        <f>SUMIFS('BAZA DANYCH'!$AB:$AB,'BAZA DANYCH'!$T:$T,AG$564,'BAZA DANYCH'!$K:$K,$C646,'BAZA DANYCH'!$A:$A,$A646,'BAZA DANYCH'!$F:$F,STATYSTYKI!$B646)</f>
        <v>0</v>
      </c>
      <c r="AH646" s="94">
        <f>SUMIFS('BAZA DANYCH'!$AB:$AB,'BAZA DANYCH'!$T:$T,AH$564,'BAZA DANYCH'!$K:$K,$C646,'BAZA DANYCH'!$A:$A,$A646,'BAZA DANYCH'!$F:$F,STATYSTYKI!$B646)</f>
        <v>0</v>
      </c>
      <c r="AI646" s="94">
        <f>SUMIFS('BAZA DANYCH'!$AB:$AB,'BAZA DANYCH'!$T:$T,AI$564,'BAZA DANYCH'!$K:$K,$C646,'BAZA DANYCH'!$A:$A,$A646,'BAZA DANYCH'!$F:$F,STATYSTYKI!$B646)</f>
        <v>0</v>
      </c>
      <c r="AJ646" s="94">
        <f>SUMIFS('BAZA DANYCH'!$AB:$AB,'BAZA DANYCH'!$T:$T,AJ$564,'BAZA DANYCH'!$K:$K,$C646,'BAZA DANYCH'!$A:$A,$A646,'BAZA DANYCH'!$F:$F,STATYSTYKI!$B646)</f>
        <v>0</v>
      </c>
    </row>
    <row r="647" spans="1:36">
      <c r="A647" s="225" t="str">
        <f t="shared" ref="A647:C647" si="152">A418</f>
        <v>Krzyki</v>
      </c>
      <c r="B647" s="225" t="str">
        <f t="shared" si="152"/>
        <v>p20_wyjazd_A</v>
      </c>
      <c r="C647" s="225" t="str">
        <f t="shared" si="152"/>
        <v>852/Marco Polo</v>
      </c>
      <c r="D647" s="217">
        <f t="shared" si="135"/>
        <v>64</v>
      </c>
      <c r="E647" s="94">
        <f>SUMIFS('BAZA DANYCH'!$AB:$AB,'BAZA DANYCH'!$T:$T,E$564,'BAZA DANYCH'!$K:$K,$C647,'BAZA DANYCH'!$A:$A,$A647,'BAZA DANYCH'!$F:$F,STATYSTYKI!$B647)</f>
        <v>8</v>
      </c>
      <c r="F647" s="94">
        <f>SUMIFS('BAZA DANYCH'!$AB:$AB,'BAZA DANYCH'!$T:$T,F$564,'BAZA DANYCH'!$K:$K,$C647,'BAZA DANYCH'!$A:$A,$A647,'BAZA DANYCH'!$F:$F,STATYSTYKI!$B647)</f>
        <v>0</v>
      </c>
      <c r="G647" s="94">
        <f>SUMIFS('BAZA DANYCH'!$AB:$AB,'BAZA DANYCH'!$T:$T,G$564,'BAZA DANYCH'!$K:$K,$C647,'BAZA DANYCH'!$A:$A,$A647,'BAZA DANYCH'!$F:$F,STATYSTYKI!$B647)</f>
        <v>0</v>
      </c>
      <c r="H647" s="94">
        <f>SUMIFS('BAZA DANYCH'!$AB:$AB,'BAZA DANYCH'!$T:$T,H$564,'BAZA DANYCH'!$K:$K,$C647,'BAZA DANYCH'!$A:$A,$A647,'BAZA DANYCH'!$F:$F,STATYSTYKI!$B647)</f>
        <v>0</v>
      </c>
      <c r="I647" s="94">
        <f>SUMIFS('BAZA DANYCH'!$AB:$AB,'BAZA DANYCH'!$T:$T,I$564,'BAZA DANYCH'!$K:$K,$C647,'BAZA DANYCH'!$A:$A,$A647,'BAZA DANYCH'!$F:$F,STATYSTYKI!$B647)</f>
        <v>0</v>
      </c>
      <c r="J647" s="94">
        <f>SUMIFS('BAZA DANYCH'!$AB:$AB,'BAZA DANYCH'!$T:$T,J$564,'BAZA DANYCH'!$K:$K,$C647,'BAZA DANYCH'!$A:$A,$A647,'BAZA DANYCH'!$F:$F,STATYSTYKI!$B647)</f>
        <v>0</v>
      </c>
      <c r="K647" s="94">
        <f>SUMIFS('BAZA DANYCH'!$AB:$AB,'BAZA DANYCH'!$T:$T,K$564,'BAZA DANYCH'!$K:$K,$C647,'BAZA DANYCH'!$A:$A,$A647,'BAZA DANYCH'!$F:$F,STATYSTYKI!$B647)</f>
        <v>0</v>
      </c>
      <c r="L647" s="94">
        <f>SUMIFS('BAZA DANYCH'!$AB:$AB,'BAZA DANYCH'!$T:$T,L$564,'BAZA DANYCH'!$K:$K,$C647,'BAZA DANYCH'!$A:$A,$A647,'BAZA DANYCH'!$F:$F,STATYSTYKI!$B647)</f>
        <v>0</v>
      </c>
      <c r="M647" s="94">
        <f>SUMIFS('BAZA DANYCH'!$AB:$AB,'BAZA DANYCH'!$T:$T,M$564,'BAZA DANYCH'!$K:$K,$C647,'BAZA DANYCH'!$A:$A,$A647,'BAZA DANYCH'!$F:$F,STATYSTYKI!$B647)</f>
        <v>0</v>
      </c>
      <c r="N647" s="94">
        <f>SUMIFS('BAZA DANYCH'!$AB:$AB,'BAZA DANYCH'!$T:$T,N$564,'BAZA DANYCH'!$K:$K,$C647,'BAZA DANYCH'!$A:$A,$A647,'BAZA DANYCH'!$F:$F,STATYSTYKI!$B647)</f>
        <v>20</v>
      </c>
      <c r="O647" s="94">
        <f>SUMIFS('BAZA DANYCH'!$AB:$AB,'BAZA DANYCH'!$T:$T,O$564,'BAZA DANYCH'!$K:$K,$C647,'BAZA DANYCH'!$A:$A,$A647,'BAZA DANYCH'!$F:$F,STATYSTYKI!$B647)</f>
        <v>0</v>
      </c>
      <c r="P647" s="94">
        <f>SUMIFS('BAZA DANYCH'!$AB:$AB,'BAZA DANYCH'!$T:$T,P$564,'BAZA DANYCH'!$K:$K,$C647,'BAZA DANYCH'!$A:$A,$A647,'BAZA DANYCH'!$F:$F,STATYSTYKI!$B647)</f>
        <v>0</v>
      </c>
      <c r="Q647" s="94">
        <f>SUMIFS('BAZA DANYCH'!$AB:$AB,'BAZA DANYCH'!$T:$T,Q$564,'BAZA DANYCH'!$K:$K,$C647,'BAZA DANYCH'!$A:$A,$A647,'BAZA DANYCH'!$F:$F,STATYSTYKI!$B647)</f>
        <v>0</v>
      </c>
      <c r="R647" s="94">
        <f>SUMIFS('BAZA DANYCH'!$AB:$AB,'BAZA DANYCH'!$T:$T,R$564,'BAZA DANYCH'!$K:$K,$C647,'BAZA DANYCH'!$A:$A,$A647,'BAZA DANYCH'!$F:$F,STATYSTYKI!$B647)</f>
        <v>0</v>
      </c>
      <c r="S647" s="94">
        <f>SUMIFS('BAZA DANYCH'!$AB:$AB,'BAZA DANYCH'!$T:$T,S$564,'BAZA DANYCH'!$K:$K,$C647,'BAZA DANYCH'!$A:$A,$A647,'BAZA DANYCH'!$F:$F,STATYSTYKI!$B647)</f>
        <v>0</v>
      </c>
      <c r="T647" s="94">
        <f>SUMIFS('BAZA DANYCH'!$AB:$AB,'BAZA DANYCH'!$T:$T,T$564,'BAZA DANYCH'!$K:$K,$C647,'BAZA DANYCH'!$A:$A,$A647,'BAZA DANYCH'!$F:$F,STATYSTYKI!$B647)</f>
        <v>0</v>
      </c>
      <c r="U647" s="94">
        <f>SUMIFS('BAZA DANYCH'!$AB:$AB,'BAZA DANYCH'!$T:$T,U$564,'BAZA DANYCH'!$K:$K,$C647,'BAZA DANYCH'!$A:$A,$A647,'BAZA DANYCH'!$F:$F,STATYSTYKI!$B647)</f>
        <v>0</v>
      </c>
      <c r="V647" s="94">
        <f>SUMIFS('BAZA DANYCH'!$AB:$AB,'BAZA DANYCH'!$T:$T,V$564,'BAZA DANYCH'!$K:$K,$C647,'BAZA DANYCH'!$A:$A,$A647,'BAZA DANYCH'!$F:$F,STATYSTYKI!$B647)</f>
        <v>0</v>
      </c>
      <c r="W647" s="94">
        <f>SUMIFS('BAZA DANYCH'!$AB:$AB,'BAZA DANYCH'!$T:$T,W$564,'BAZA DANYCH'!$K:$K,$C647,'BAZA DANYCH'!$A:$A,$A647,'BAZA DANYCH'!$F:$F,STATYSTYKI!$B647)</f>
        <v>0</v>
      </c>
      <c r="X647" s="94">
        <f>SUMIFS('BAZA DANYCH'!$AB:$AB,'BAZA DANYCH'!$T:$T,X$564,'BAZA DANYCH'!$K:$K,$C647,'BAZA DANYCH'!$A:$A,$A647,'BAZA DANYCH'!$F:$F,STATYSTYKI!$B647)</f>
        <v>0</v>
      </c>
      <c r="Y647" s="94">
        <f>SUMIFS('BAZA DANYCH'!$AB:$AB,'BAZA DANYCH'!$T:$T,Y$564,'BAZA DANYCH'!$K:$K,$C647,'BAZA DANYCH'!$A:$A,$A647,'BAZA DANYCH'!$F:$F,STATYSTYKI!$B647)</f>
        <v>0</v>
      </c>
      <c r="Z647" s="94">
        <f>SUMIFS('BAZA DANYCH'!$AB:$AB,'BAZA DANYCH'!$T:$T,Z$564,'BAZA DANYCH'!$K:$K,$C647,'BAZA DANYCH'!$A:$A,$A647,'BAZA DANYCH'!$F:$F,STATYSTYKI!$B647)</f>
        <v>0</v>
      </c>
      <c r="AA647" s="94">
        <f>SUMIFS('BAZA DANYCH'!$AB:$AB,'BAZA DANYCH'!$T:$T,AA$564,'BAZA DANYCH'!$K:$K,$C647,'BAZA DANYCH'!$A:$A,$A647,'BAZA DANYCH'!$F:$F,STATYSTYKI!$B647)</f>
        <v>0</v>
      </c>
      <c r="AB647" s="94">
        <f>SUMIFS('BAZA DANYCH'!$AB:$AB,'BAZA DANYCH'!$T:$T,AB$564,'BAZA DANYCH'!$K:$K,$C647,'BAZA DANYCH'!$A:$A,$A647,'BAZA DANYCH'!$F:$F,STATYSTYKI!$B647)</f>
        <v>36</v>
      </c>
      <c r="AC647" s="94">
        <f>SUMIFS('BAZA DANYCH'!$AB:$AB,'BAZA DANYCH'!$T:$T,AC$564,'BAZA DANYCH'!$K:$K,$C647,'BAZA DANYCH'!$A:$A,$A647,'BAZA DANYCH'!$F:$F,STATYSTYKI!$B647)</f>
        <v>0</v>
      </c>
      <c r="AD647" s="94">
        <f>SUMIFS('BAZA DANYCH'!$AB:$AB,'BAZA DANYCH'!$T:$T,AD$564,'BAZA DANYCH'!$K:$K,$C647,'BAZA DANYCH'!$A:$A,$A647,'BAZA DANYCH'!$F:$F,STATYSTYKI!$B647)</f>
        <v>0</v>
      </c>
      <c r="AE647" s="94">
        <f>SUMIFS('BAZA DANYCH'!$AB:$AB,'BAZA DANYCH'!$T:$T,AE$564,'BAZA DANYCH'!$K:$K,$C647,'BAZA DANYCH'!$A:$A,$A647,'BAZA DANYCH'!$F:$F,STATYSTYKI!$B647)</f>
        <v>0</v>
      </c>
      <c r="AF647" s="94">
        <f>SUMIFS('BAZA DANYCH'!$AB:$AB,'BAZA DANYCH'!$T:$T,AF$564,'BAZA DANYCH'!$K:$K,$C647,'BAZA DANYCH'!$A:$A,$A647,'BAZA DANYCH'!$F:$F,STATYSTYKI!$B647)</f>
        <v>0</v>
      </c>
      <c r="AG647" s="94">
        <f>SUMIFS('BAZA DANYCH'!$AB:$AB,'BAZA DANYCH'!$T:$T,AG$564,'BAZA DANYCH'!$K:$K,$C647,'BAZA DANYCH'!$A:$A,$A647,'BAZA DANYCH'!$F:$F,STATYSTYKI!$B647)</f>
        <v>0</v>
      </c>
      <c r="AH647" s="94">
        <f>SUMIFS('BAZA DANYCH'!$AB:$AB,'BAZA DANYCH'!$T:$T,AH$564,'BAZA DANYCH'!$K:$K,$C647,'BAZA DANYCH'!$A:$A,$A647,'BAZA DANYCH'!$F:$F,STATYSTYKI!$B647)</f>
        <v>0</v>
      </c>
      <c r="AI647" s="94">
        <f>SUMIFS('BAZA DANYCH'!$AB:$AB,'BAZA DANYCH'!$T:$T,AI$564,'BAZA DANYCH'!$K:$K,$C647,'BAZA DANYCH'!$A:$A,$A647,'BAZA DANYCH'!$F:$F,STATYSTYKI!$B647)</f>
        <v>0</v>
      </c>
      <c r="AJ647" s="94">
        <f>SUMIFS('BAZA DANYCH'!$AB:$AB,'BAZA DANYCH'!$T:$T,AJ$564,'BAZA DANYCH'!$K:$K,$C647,'BAZA DANYCH'!$A:$A,$A647,'BAZA DANYCH'!$F:$F,STATYSTYKI!$B647)</f>
        <v>0</v>
      </c>
    </row>
    <row r="648" spans="1:36">
      <c r="A648" s="225" t="str">
        <f t="shared" ref="A648:C648" si="153">A419</f>
        <v>Krzyki</v>
      </c>
      <c r="B648" s="225" t="str">
        <f t="shared" si="153"/>
        <v>p20_wjazd_A</v>
      </c>
      <c r="C648" s="225" t="str">
        <f t="shared" si="153"/>
        <v>852A/Marco Polo</v>
      </c>
      <c r="D648" s="217">
        <f t="shared" si="135"/>
        <v>4</v>
      </c>
      <c r="E648" s="94">
        <f>SUMIFS('BAZA DANYCH'!$AB:$AB,'BAZA DANYCH'!$T:$T,E$564,'BAZA DANYCH'!$K:$K,$C648,'BAZA DANYCH'!$A:$A,$A648,'BAZA DANYCH'!$F:$F,STATYSTYKI!$B648)</f>
        <v>0</v>
      </c>
      <c r="F648" s="94">
        <f>SUMIFS('BAZA DANYCH'!$AB:$AB,'BAZA DANYCH'!$T:$T,F$564,'BAZA DANYCH'!$K:$K,$C648,'BAZA DANYCH'!$A:$A,$A648,'BAZA DANYCH'!$F:$F,STATYSTYKI!$B648)</f>
        <v>0</v>
      </c>
      <c r="G648" s="94">
        <f>SUMIFS('BAZA DANYCH'!$AB:$AB,'BAZA DANYCH'!$T:$T,G$564,'BAZA DANYCH'!$K:$K,$C648,'BAZA DANYCH'!$A:$A,$A648,'BAZA DANYCH'!$F:$F,STATYSTYKI!$B648)</f>
        <v>0</v>
      </c>
      <c r="H648" s="94">
        <f>SUMIFS('BAZA DANYCH'!$AB:$AB,'BAZA DANYCH'!$T:$T,H$564,'BAZA DANYCH'!$K:$K,$C648,'BAZA DANYCH'!$A:$A,$A648,'BAZA DANYCH'!$F:$F,STATYSTYKI!$B648)</f>
        <v>0</v>
      </c>
      <c r="I648" s="94">
        <f>SUMIFS('BAZA DANYCH'!$AB:$AB,'BAZA DANYCH'!$T:$T,I$564,'BAZA DANYCH'!$K:$K,$C648,'BAZA DANYCH'!$A:$A,$A648,'BAZA DANYCH'!$F:$F,STATYSTYKI!$B648)</f>
        <v>0</v>
      </c>
      <c r="J648" s="94">
        <f>SUMIFS('BAZA DANYCH'!$AB:$AB,'BAZA DANYCH'!$T:$T,J$564,'BAZA DANYCH'!$K:$K,$C648,'BAZA DANYCH'!$A:$A,$A648,'BAZA DANYCH'!$F:$F,STATYSTYKI!$B648)</f>
        <v>0</v>
      </c>
      <c r="K648" s="94">
        <f>SUMIFS('BAZA DANYCH'!$AB:$AB,'BAZA DANYCH'!$T:$T,K$564,'BAZA DANYCH'!$K:$K,$C648,'BAZA DANYCH'!$A:$A,$A648,'BAZA DANYCH'!$F:$F,STATYSTYKI!$B648)</f>
        <v>0</v>
      </c>
      <c r="L648" s="94">
        <f>SUMIFS('BAZA DANYCH'!$AB:$AB,'BAZA DANYCH'!$T:$T,L$564,'BAZA DANYCH'!$K:$K,$C648,'BAZA DANYCH'!$A:$A,$A648,'BAZA DANYCH'!$F:$F,STATYSTYKI!$B648)</f>
        <v>0</v>
      </c>
      <c r="M648" s="94">
        <f>SUMIFS('BAZA DANYCH'!$AB:$AB,'BAZA DANYCH'!$T:$T,M$564,'BAZA DANYCH'!$K:$K,$C648,'BAZA DANYCH'!$A:$A,$A648,'BAZA DANYCH'!$F:$F,STATYSTYKI!$B648)</f>
        <v>0</v>
      </c>
      <c r="N648" s="94">
        <f>SUMIFS('BAZA DANYCH'!$AB:$AB,'BAZA DANYCH'!$T:$T,N$564,'BAZA DANYCH'!$K:$K,$C648,'BAZA DANYCH'!$A:$A,$A648,'BAZA DANYCH'!$F:$F,STATYSTYKI!$B648)</f>
        <v>0</v>
      </c>
      <c r="O648" s="94">
        <f>SUMIFS('BAZA DANYCH'!$AB:$AB,'BAZA DANYCH'!$T:$T,O$564,'BAZA DANYCH'!$K:$K,$C648,'BAZA DANYCH'!$A:$A,$A648,'BAZA DANYCH'!$F:$F,STATYSTYKI!$B648)</f>
        <v>4</v>
      </c>
      <c r="P648" s="94">
        <f>SUMIFS('BAZA DANYCH'!$AB:$AB,'BAZA DANYCH'!$T:$T,P$564,'BAZA DANYCH'!$K:$K,$C648,'BAZA DANYCH'!$A:$A,$A648,'BAZA DANYCH'!$F:$F,STATYSTYKI!$B648)</f>
        <v>0</v>
      </c>
      <c r="Q648" s="94">
        <f>SUMIFS('BAZA DANYCH'!$AB:$AB,'BAZA DANYCH'!$T:$T,Q$564,'BAZA DANYCH'!$K:$K,$C648,'BAZA DANYCH'!$A:$A,$A648,'BAZA DANYCH'!$F:$F,STATYSTYKI!$B648)</f>
        <v>0</v>
      </c>
      <c r="R648" s="94">
        <f>SUMIFS('BAZA DANYCH'!$AB:$AB,'BAZA DANYCH'!$T:$T,R$564,'BAZA DANYCH'!$K:$K,$C648,'BAZA DANYCH'!$A:$A,$A648,'BAZA DANYCH'!$F:$F,STATYSTYKI!$B648)</f>
        <v>0</v>
      </c>
      <c r="S648" s="94">
        <f>SUMIFS('BAZA DANYCH'!$AB:$AB,'BAZA DANYCH'!$T:$T,S$564,'BAZA DANYCH'!$K:$K,$C648,'BAZA DANYCH'!$A:$A,$A648,'BAZA DANYCH'!$F:$F,STATYSTYKI!$B648)</f>
        <v>0</v>
      </c>
      <c r="T648" s="94">
        <f>SUMIFS('BAZA DANYCH'!$AB:$AB,'BAZA DANYCH'!$T:$T,T$564,'BAZA DANYCH'!$K:$K,$C648,'BAZA DANYCH'!$A:$A,$A648,'BAZA DANYCH'!$F:$F,STATYSTYKI!$B648)</f>
        <v>0</v>
      </c>
      <c r="U648" s="94">
        <f>SUMIFS('BAZA DANYCH'!$AB:$AB,'BAZA DANYCH'!$T:$T,U$564,'BAZA DANYCH'!$K:$K,$C648,'BAZA DANYCH'!$A:$A,$A648,'BAZA DANYCH'!$F:$F,STATYSTYKI!$B648)</f>
        <v>0</v>
      </c>
      <c r="V648" s="94">
        <f>SUMIFS('BAZA DANYCH'!$AB:$AB,'BAZA DANYCH'!$T:$T,V$564,'BAZA DANYCH'!$K:$K,$C648,'BAZA DANYCH'!$A:$A,$A648,'BAZA DANYCH'!$F:$F,STATYSTYKI!$B648)</f>
        <v>0</v>
      </c>
      <c r="W648" s="94">
        <f>SUMIFS('BAZA DANYCH'!$AB:$AB,'BAZA DANYCH'!$T:$T,W$564,'BAZA DANYCH'!$K:$K,$C648,'BAZA DANYCH'!$A:$A,$A648,'BAZA DANYCH'!$F:$F,STATYSTYKI!$B648)</f>
        <v>0</v>
      </c>
      <c r="X648" s="94">
        <f>SUMIFS('BAZA DANYCH'!$AB:$AB,'BAZA DANYCH'!$T:$T,X$564,'BAZA DANYCH'!$K:$K,$C648,'BAZA DANYCH'!$A:$A,$A648,'BAZA DANYCH'!$F:$F,STATYSTYKI!$B648)</f>
        <v>0</v>
      </c>
      <c r="Y648" s="94">
        <f>SUMIFS('BAZA DANYCH'!$AB:$AB,'BAZA DANYCH'!$T:$T,Y$564,'BAZA DANYCH'!$K:$K,$C648,'BAZA DANYCH'!$A:$A,$A648,'BAZA DANYCH'!$F:$F,STATYSTYKI!$B648)</f>
        <v>0</v>
      </c>
      <c r="Z648" s="94">
        <f>SUMIFS('BAZA DANYCH'!$AB:$AB,'BAZA DANYCH'!$T:$T,Z$564,'BAZA DANYCH'!$K:$K,$C648,'BAZA DANYCH'!$A:$A,$A648,'BAZA DANYCH'!$F:$F,STATYSTYKI!$B648)</f>
        <v>0</v>
      </c>
      <c r="AA648" s="94">
        <f>SUMIFS('BAZA DANYCH'!$AB:$AB,'BAZA DANYCH'!$T:$T,AA$564,'BAZA DANYCH'!$K:$K,$C648,'BAZA DANYCH'!$A:$A,$A648,'BAZA DANYCH'!$F:$F,STATYSTYKI!$B648)</f>
        <v>0</v>
      </c>
      <c r="AB648" s="94">
        <f>SUMIFS('BAZA DANYCH'!$AB:$AB,'BAZA DANYCH'!$T:$T,AB$564,'BAZA DANYCH'!$K:$K,$C648,'BAZA DANYCH'!$A:$A,$A648,'BAZA DANYCH'!$F:$F,STATYSTYKI!$B648)</f>
        <v>0</v>
      </c>
      <c r="AC648" s="94">
        <f>SUMIFS('BAZA DANYCH'!$AB:$AB,'BAZA DANYCH'!$T:$T,AC$564,'BAZA DANYCH'!$K:$K,$C648,'BAZA DANYCH'!$A:$A,$A648,'BAZA DANYCH'!$F:$F,STATYSTYKI!$B648)</f>
        <v>0</v>
      </c>
      <c r="AD648" s="94">
        <f>SUMIFS('BAZA DANYCH'!$AB:$AB,'BAZA DANYCH'!$T:$T,AD$564,'BAZA DANYCH'!$K:$K,$C648,'BAZA DANYCH'!$A:$A,$A648,'BAZA DANYCH'!$F:$F,STATYSTYKI!$B648)</f>
        <v>0</v>
      </c>
      <c r="AE648" s="94">
        <f>SUMIFS('BAZA DANYCH'!$AB:$AB,'BAZA DANYCH'!$T:$T,AE$564,'BAZA DANYCH'!$K:$K,$C648,'BAZA DANYCH'!$A:$A,$A648,'BAZA DANYCH'!$F:$F,STATYSTYKI!$B648)</f>
        <v>0</v>
      </c>
      <c r="AF648" s="94">
        <f>SUMIFS('BAZA DANYCH'!$AB:$AB,'BAZA DANYCH'!$T:$T,AF$564,'BAZA DANYCH'!$K:$K,$C648,'BAZA DANYCH'!$A:$A,$A648,'BAZA DANYCH'!$F:$F,STATYSTYKI!$B648)</f>
        <v>0</v>
      </c>
      <c r="AG648" s="94">
        <f>SUMIFS('BAZA DANYCH'!$AB:$AB,'BAZA DANYCH'!$T:$T,AG$564,'BAZA DANYCH'!$K:$K,$C648,'BAZA DANYCH'!$A:$A,$A648,'BAZA DANYCH'!$F:$F,STATYSTYKI!$B648)</f>
        <v>0</v>
      </c>
      <c r="AH648" s="94">
        <f>SUMIFS('BAZA DANYCH'!$AB:$AB,'BAZA DANYCH'!$T:$T,AH$564,'BAZA DANYCH'!$K:$K,$C648,'BAZA DANYCH'!$A:$A,$A648,'BAZA DANYCH'!$F:$F,STATYSTYKI!$B648)</f>
        <v>0</v>
      </c>
      <c r="AI648" s="94">
        <f>SUMIFS('BAZA DANYCH'!$AB:$AB,'BAZA DANYCH'!$T:$T,AI$564,'BAZA DANYCH'!$K:$K,$C648,'BAZA DANYCH'!$A:$A,$A648,'BAZA DANYCH'!$F:$F,STATYSTYKI!$B648)</f>
        <v>0</v>
      </c>
      <c r="AJ648" s="94">
        <f>SUMIFS('BAZA DANYCH'!$AB:$AB,'BAZA DANYCH'!$T:$T,AJ$564,'BAZA DANYCH'!$K:$K,$C648,'BAZA DANYCH'!$A:$A,$A648,'BAZA DANYCH'!$F:$F,STATYSTYKI!$B648)</f>
        <v>0</v>
      </c>
    </row>
    <row r="649" spans="1:36">
      <c r="A649" s="225" t="str">
        <f t="shared" ref="A649:C649" si="154">A420</f>
        <v>Krzyki</v>
      </c>
      <c r="B649" s="225" t="str">
        <f t="shared" si="154"/>
        <v>p20_wyjazd_A</v>
      </c>
      <c r="C649" s="225" t="str">
        <f t="shared" si="154"/>
        <v>852A/Marco Polo</v>
      </c>
      <c r="D649" s="217">
        <f t="shared" si="135"/>
        <v>42</v>
      </c>
      <c r="E649" s="94">
        <f>SUMIFS('BAZA DANYCH'!$AB:$AB,'BAZA DANYCH'!$T:$T,E$564,'BAZA DANYCH'!$K:$K,$C649,'BAZA DANYCH'!$A:$A,$A649,'BAZA DANYCH'!$F:$F,STATYSTYKI!$B649)</f>
        <v>0</v>
      </c>
      <c r="F649" s="94">
        <f>SUMIFS('BAZA DANYCH'!$AB:$AB,'BAZA DANYCH'!$T:$T,F$564,'BAZA DANYCH'!$K:$K,$C649,'BAZA DANYCH'!$A:$A,$A649,'BAZA DANYCH'!$F:$F,STATYSTYKI!$B649)</f>
        <v>0</v>
      </c>
      <c r="G649" s="94">
        <f>SUMIFS('BAZA DANYCH'!$AB:$AB,'BAZA DANYCH'!$T:$T,G$564,'BAZA DANYCH'!$K:$K,$C649,'BAZA DANYCH'!$A:$A,$A649,'BAZA DANYCH'!$F:$F,STATYSTYKI!$B649)</f>
        <v>0</v>
      </c>
      <c r="H649" s="94">
        <f>SUMIFS('BAZA DANYCH'!$AB:$AB,'BAZA DANYCH'!$T:$T,H$564,'BAZA DANYCH'!$K:$K,$C649,'BAZA DANYCH'!$A:$A,$A649,'BAZA DANYCH'!$F:$F,STATYSTYKI!$B649)</f>
        <v>0</v>
      </c>
      <c r="I649" s="94">
        <f>SUMIFS('BAZA DANYCH'!$AB:$AB,'BAZA DANYCH'!$T:$T,I$564,'BAZA DANYCH'!$K:$K,$C649,'BAZA DANYCH'!$A:$A,$A649,'BAZA DANYCH'!$F:$F,STATYSTYKI!$B649)</f>
        <v>0</v>
      </c>
      <c r="J649" s="94">
        <f>SUMIFS('BAZA DANYCH'!$AB:$AB,'BAZA DANYCH'!$T:$T,J$564,'BAZA DANYCH'!$K:$K,$C649,'BAZA DANYCH'!$A:$A,$A649,'BAZA DANYCH'!$F:$F,STATYSTYKI!$B649)</f>
        <v>22</v>
      </c>
      <c r="K649" s="94">
        <f>SUMIFS('BAZA DANYCH'!$AB:$AB,'BAZA DANYCH'!$T:$T,K$564,'BAZA DANYCH'!$K:$K,$C649,'BAZA DANYCH'!$A:$A,$A649,'BAZA DANYCH'!$F:$F,STATYSTYKI!$B649)</f>
        <v>0</v>
      </c>
      <c r="L649" s="94">
        <f>SUMIFS('BAZA DANYCH'!$AB:$AB,'BAZA DANYCH'!$T:$T,L$564,'BAZA DANYCH'!$K:$K,$C649,'BAZA DANYCH'!$A:$A,$A649,'BAZA DANYCH'!$F:$F,STATYSTYKI!$B649)</f>
        <v>0</v>
      </c>
      <c r="M649" s="94">
        <f>SUMIFS('BAZA DANYCH'!$AB:$AB,'BAZA DANYCH'!$T:$T,M$564,'BAZA DANYCH'!$K:$K,$C649,'BAZA DANYCH'!$A:$A,$A649,'BAZA DANYCH'!$F:$F,STATYSTYKI!$B649)</f>
        <v>0</v>
      </c>
      <c r="N649" s="94">
        <f>SUMIFS('BAZA DANYCH'!$AB:$AB,'BAZA DANYCH'!$T:$T,N$564,'BAZA DANYCH'!$K:$K,$C649,'BAZA DANYCH'!$A:$A,$A649,'BAZA DANYCH'!$F:$F,STATYSTYKI!$B649)</f>
        <v>0</v>
      </c>
      <c r="O649" s="94">
        <f>SUMIFS('BAZA DANYCH'!$AB:$AB,'BAZA DANYCH'!$T:$T,O$564,'BAZA DANYCH'!$K:$K,$C649,'BAZA DANYCH'!$A:$A,$A649,'BAZA DANYCH'!$F:$F,STATYSTYKI!$B649)</f>
        <v>0</v>
      </c>
      <c r="P649" s="94">
        <f>SUMIFS('BAZA DANYCH'!$AB:$AB,'BAZA DANYCH'!$T:$T,P$564,'BAZA DANYCH'!$K:$K,$C649,'BAZA DANYCH'!$A:$A,$A649,'BAZA DANYCH'!$F:$F,STATYSTYKI!$B649)</f>
        <v>0</v>
      </c>
      <c r="Q649" s="94">
        <f>SUMIFS('BAZA DANYCH'!$AB:$AB,'BAZA DANYCH'!$T:$T,Q$564,'BAZA DANYCH'!$K:$K,$C649,'BAZA DANYCH'!$A:$A,$A649,'BAZA DANYCH'!$F:$F,STATYSTYKI!$B649)</f>
        <v>0</v>
      </c>
      <c r="R649" s="94">
        <f>SUMIFS('BAZA DANYCH'!$AB:$AB,'BAZA DANYCH'!$T:$T,R$564,'BAZA DANYCH'!$K:$K,$C649,'BAZA DANYCH'!$A:$A,$A649,'BAZA DANYCH'!$F:$F,STATYSTYKI!$B649)</f>
        <v>0</v>
      </c>
      <c r="S649" s="94">
        <f>SUMIFS('BAZA DANYCH'!$AB:$AB,'BAZA DANYCH'!$T:$T,S$564,'BAZA DANYCH'!$K:$K,$C649,'BAZA DANYCH'!$A:$A,$A649,'BAZA DANYCH'!$F:$F,STATYSTYKI!$B649)</f>
        <v>10</v>
      </c>
      <c r="T649" s="94">
        <f>SUMIFS('BAZA DANYCH'!$AB:$AB,'BAZA DANYCH'!$T:$T,T$564,'BAZA DANYCH'!$K:$K,$C649,'BAZA DANYCH'!$A:$A,$A649,'BAZA DANYCH'!$F:$F,STATYSTYKI!$B649)</f>
        <v>0</v>
      </c>
      <c r="U649" s="94">
        <f>SUMIFS('BAZA DANYCH'!$AB:$AB,'BAZA DANYCH'!$T:$T,U$564,'BAZA DANYCH'!$K:$K,$C649,'BAZA DANYCH'!$A:$A,$A649,'BAZA DANYCH'!$F:$F,STATYSTYKI!$B649)</f>
        <v>0</v>
      </c>
      <c r="V649" s="94">
        <f>SUMIFS('BAZA DANYCH'!$AB:$AB,'BAZA DANYCH'!$T:$T,V$564,'BAZA DANYCH'!$K:$K,$C649,'BAZA DANYCH'!$A:$A,$A649,'BAZA DANYCH'!$F:$F,STATYSTYKI!$B649)</f>
        <v>0</v>
      </c>
      <c r="W649" s="94">
        <f>SUMIFS('BAZA DANYCH'!$AB:$AB,'BAZA DANYCH'!$T:$T,W$564,'BAZA DANYCH'!$K:$K,$C649,'BAZA DANYCH'!$A:$A,$A649,'BAZA DANYCH'!$F:$F,STATYSTYKI!$B649)</f>
        <v>10</v>
      </c>
      <c r="X649" s="94">
        <f>SUMIFS('BAZA DANYCH'!$AB:$AB,'BAZA DANYCH'!$T:$T,X$564,'BAZA DANYCH'!$K:$K,$C649,'BAZA DANYCH'!$A:$A,$A649,'BAZA DANYCH'!$F:$F,STATYSTYKI!$B649)</f>
        <v>0</v>
      </c>
      <c r="Y649" s="94">
        <f>SUMIFS('BAZA DANYCH'!$AB:$AB,'BAZA DANYCH'!$T:$T,Y$564,'BAZA DANYCH'!$K:$K,$C649,'BAZA DANYCH'!$A:$A,$A649,'BAZA DANYCH'!$F:$F,STATYSTYKI!$B649)</f>
        <v>0</v>
      </c>
      <c r="Z649" s="94">
        <f>SUMIFS('BAZA DANYCH'!$AB:$AB,'BAZA DANYCH'!$T:$T,Z$564,'BAZA DANYCH'!$K:$K,$C649,'BAZA DANYCH'!$A:$A,$A649,'BAZA DANYCH'!$F:$F,STATYSTYKI!$B649)</f>
        <v>0</v>
      </c>
      <c r="AA649" s="94">
        <f>SUMIFS('BAZA DANYCH'!$AB:$AB,'BAZA DANYCH'!$T:$T,AA$564,'BAZA DANYCH'!$K:$K,$C649,'BAZA DANYCH'!$A:$A,$A649,'BAZA DANYCH'!$F:$F,STATYSTYKI!$B649)</f>
        <v>0</v>
      </c>
      <c r="AB649" s="94">
        <f>SUMIFS('BAZA DANYCH'!$AB:$AB,'BAZA DANYCH'!$T:$T,AB$564,'BAZA DANYCH'!$K:$K,$C649,'BAZA DANYCH'!$A:$A,$A649,'BAZA DANYCH'!$F:$F,STATYSTYKI!$B649)</f>
        <v>0</v>
      </c>
      <c r="AC649" s="94">
        <f>SUMIFS('BAZA DANYCH'!$AB:$AB,'BAZA DANYCH'!$T:$T,AC$564,'BAZA DANYCH'!$K:$K,$C649,'BAZA DANYCH'!$A:$A,$A649,'BAZA DANYCH'!$F:$F,STATYSTYKI!$B649)</f>
        <v>0</v>
      </c>
      <c r="AD649" s="94">
        <f>SUMIFS('BAZA DANYCH'!$AB:$AB,'BAZA DANYCH'!$T:$T,AD$564,'BAZA DANYCH'!$K:$K,$C649,'BAZA DANYCH'!$A:$A,$A649,'BAZA DANYCH'!$F:$F,STATYSTYKI!$B649)</f>
        <v>0</v>
      </c>
      <c r="AE649" s="94">
        <f>SUMIFS('BAZA DANYCH'!$AB:$AB,'BAZA DANYCH'!$T:$T,AE$564,'BAZA DANYCH'!$K:$K,$C649,'BAZA DANYCH'!$A:$A,$A649,'BAZA DANYCH'!$F:$F,STATYSTYKI!$B649)</f>
        <v>0</v>
      </c>
      <c r="AF649" s="94">
        <f>SUMIFS('BAZA DANYCH'!$AB:$AB,'BAZA DANYCH'!$T:$T,AF$564,'BAZA DANYCH'!$K:$K,$C649,'BAZA DANYCH'!$A:$A,$A649,'BAZA DANYCH'!$F:$F,STATYSTYKI!$B649)</f>
        <v>0</v>
      </c>
      <c r="AG649" s="94">
        <f>SUMIFS('BAZA DANYCH'!$AB:$AB,'BAZA DANYCH'!$T:$T,AG$564,'BAZA DANYCH'!$K:$K,$C649,'BAZA DANYCH'!$A:$A,$A649,'BAZA DANYCH'!$F:$F,STATYSTYKI!$B649)</f>
        <v>0</v>
      </c>
      <c r="AH649" s="94">
        <f>SUMIFS('BAZA DANYCH'!$AB:$AB,'BAZA DANYCH'!$T:$T,AH$564,'BAZA DANYCH'!$K:$K,$C649,'BAZA DANYCH'!$A:$A,$A649,'BAZA DANYCH'!$F:$F,STATYSTYKI!$B649)</f>
        <v>0</v>
      </c>
      <c r="AI649" s="94">
        <f>SUMIFS('BAZA DANYCH'!$AB:$AB,'BAZA DANYCH'!$T:$T,AI$564,'BAZA DANYCH'!$K:$K,$C649,'BAZA DANYCH'!$A:$A,$A649,'BAZA DANYCH'!$F:$F,STATYSTYKI!$B649)</f>
        <v>0</v>
      </c>
      <c r="AJ649" s="94">
        <f>SUMIFS('BAZA DANYCH'!$AB:$AB,'BAZA DANYCH'!$T:$T,AJ$564,'BAZA DANYCH'!$K:$K,$C649,'BAZA DANYCH'!$A:$A,$A649,'BAZA DANYCH'!$F:$F,STATYSTYKI!$B649)</f>
        <v>0</v>
      </c>
    </row>
    <row r="650" spans="1:36">
      <c r="A650" s="225" t="str">
        <f t="shared" ref="A650:C650" si="155">A421</f>
        <v>Strachocin</v>
      </c>
      <c r="B650" s="225" t="str">
        <f t="shared" si="155"/>
        <v>p8_A</v>
      </c>
      <c r="C650" s="225" t="str">
        <f t="shared" si="155"/>
        <v>855/DLA</v>
      </c>
      <c r="D650" s="217">
        <f t="shared" si="135"/>
        <v>277</v>
      </c>
      <c r="E650" s="94">
        <f>SUMIFS('BAZA DANYCH'!$AB:$AB,'BAZA DANYCH'!$T:$T,E$564,'BAZA DANYCH'!$K:$K,$C650,'BAZA DANYCH'!$A:$A,$A650,'BAZA DANYCH'!$F:$F,STATYSTYKI!$B650)</f>
        <v>0</v>
      </c>
      <c r="F650" s="94">
        <f>SUMIFS('BAZA DANYCH'!$AB:$AB,'BAZA DANYCH'!$T:$T,F$564,'BAZA DANYCH'!$K:$K,$C650,'BAZA DANYCH'!$A:$A,$A650,'BAZA DANYCH'!$F:$F,STATYSTYKI!$B650)</f>
        <v>0</v>
      </c>
      <c r="G650" s="94">
        <f>SUMIFS('BAZA DANYCH'!$AB:$AB,'BAZA DANYCH'!$T:$T,G$564,'BAZA DANYCH'!$K:$K,$C650,'BAZA DANYCH'!$A:$A,$A650,'BAZA DANYCH'!$F:$F,STATYSTYKI!$B650)</f>
        <v>11</v>
      </c>
      <c r="H650" s="94">
        <f>SUMIFS('BAZA DANYCH'!$AB:$AB,'BAZA DANYCH'!$T:$T,H$564,'BAZA DANYCH'!$K:$K,$C650,'BAZA DANYCH'!$A:$A,$A650,'BAZA DANYCH'!$F:$F,STATYSTYKI!$B650)</f>
        <v>0</v>
      </c>
      <c r="I650" s="94">
        <f>SUMIFS('BAZA DANYCH'!$AB:$AB,'BAZA DANYCH'!$T:$T,I$564,'BAZA DANYCH'!$K:$K,$C650,'BAZA DANYCH'!$A:$A,$A650,'BAZA DANYCH'!$F:$F,STATYSTYKI!$B650)</f>
        <v>0</v>
      </c>
      <c r="J650" s="94">
        <f>SUMIFS('BAZA DANYCH'!$AB:$AB,'BAZA DANYCH'!$T:$T,J$564,'BAZA DANYCH'!$K:$K,$C650,'BAZA DANYCH'!$A:$A,$A650,'BAZA DANYCH'!$F:$F,STATYSTYKI!$B650)</f>
        <v>26</v>
      </c>
      <c r="K650" s="94">
        <f>SUMIFS('BAZA DANYCH'!$AB:$AB,'BAZA DANYCH'!$T:$T,K$564,'BAZA DANYCH'!$K:$K,$C650,'BAZA DANYCH'!$A:$A,$A650,'BAZA DANYCH'!$F:$F,STATYSTYKI!$B650)</f>
        <v>0</v>
      </c>
      <c r="L650" s="94">
        <f>SUMIFS('BAZA DANYCH'!$AB:$AB,'BAZA DANYCH'!$T:$T,L$564,'BAZA DANYCH'!$K:$K,$C650,'BAZA DANYCH'!$A:$A,$A650,'BAZA DANYCH'!$F:$F,STATYSTYKI!$B650)</f>
        <v>0</v>
      </c>
      <c r="M650" s="94">
        <f>SUMIFS('BAZA DANYCH'!$AB:$AB,'BAZA DANYCH'!$T:$T,M$564,'BAZA DANYCH'!$K:$K,$C650,'BAZA DANYCH'!$A:$A,$A650,'BAZA DANYCH'!$F:$F,STATYSTYKI!$B650)</f>
        <v>11</v>
      </c>
      <c r="N650" s="94">
        <f>SUMIFS('BAZA DANYCH'!$AB:$AB,'BAZA DANYCH'!$T:$T,N$564,'BAZA DANYCH'!$K:$K,$C650,'BAZA DANYCH'!$A:$A,$A650,'BAZA DANYCH'!$F:$F,STATYSTYKI!$B650)</f>
        <v>0</v>
      </c>
      <c r="O650" s="94">
        <f>SUMIFS('BAZA DANYCH'!$AB:$AB,'BAZA DANYCH'!$T:$T,O$564,'BAZA DANYCH'!$K:$K,$C650,'BAZA DANYCH'!$A:$A,$A650,'BAZA DANYCH'!$F:$F,STATYSTYKI!$B650)</f>
        <v>0</v>
      </c>
      <c r="P650" s="94">
        <f>SUMIFS('BAZA DANYCH'!$AB:$AB,'BAZA DANYCH'!$T:$T,P$564,'BAZA DANYCH'!$K:$K,$C650,'BAZA DANYCH'!$A:$A,$A650,'BAZA DANYCH'!$F:$F,STATYSTYKI!$B650)</f>
        <v>21</v>
      </c>
      <c r="Q650" s="94">
        <f>SUMIFS('BAZA DANYCH'!$AB:$AB,'BAZA DANYCH'!$T:$T,Q$564,'BAZA DANYCH'!$K:$K,$C650,'BAZA DANYCH'!$A:$A,$A650,'BAZA DANYCH'!$F:$F,STATYSTYKI!$B650)</f>
        <v>0</v>
      </c>
      <c r="R650" s="94">
        <f>SUMIFS('BAZA DANYCH'!$AB:$AB,'BAZA DANYCH'!$T:$T,R$564,'BAZA DANYCH'!$K:$K,$C650,'BAZA DANYCH'!$A:$A,$A650,'BAZA DANYCH'!$F:$F,STATYSTYKI!$B650)</f>
        <v>0</v>
      </c>
      <c r="S650" s="94">
        <f>SUMIFS('BAZA DANYCH'!$AB:$AB,'BAZA DANYCH'!$T:$T,S$564,'BAZA DANYCH'!$K:$K,$C650,'BAZA DANYCH'!$A:$A,$A650,'BAZA DANYCH'!$F:$F,STATYSTYKI!$B650)</f>
        <v>15</v>
      </c>
      <c r="T650" s="94">
        <f>SUMIFS('BAZA DANYCH'!$AB:$AB,'BAZA DANYCH'!$T:$T,T$564,'BAZA DANYCH'!$K:$K,$C650,'BAZA DANYCH'!$A:$A,$A650,'BAZA DANYCH'!$F:$F,STATYSTYKI!$B650)</f>
        <v>0</v>
      </c>
      <c r="U650" s="94">
        <f>SUMIFS('BAZA DANYCH'!$AB:$AB,'BAZA DANYCH'!$T:$T,U$564,'BAZA DANYCH'!$K:$K,$C650,'BAZA DANYCH'!$A:$A,$A650,'BAZA DANYCH'!$F:$F,STATYSTYKI!$B650)</f>
        <v>37</v>
      </c>
      <c r="V650" s="94">
        <f>SUMIFS('BAZA DANYCH'!$AB:$AB,'BAZA DANYCH'!$T:$T,V$564,'BAZA DANYCH'!$K:$K,$C650,'BAZA DANYCH'!$A:$A,$A650,'BAZA DANYCH'!$F:$F,STATYSTYKI!$B650)</f>
        <v>0</v>
      </c>
      <c r="W650" s="94">
        <f>SUMIFS('BAZA DANYCH'!$AB:$AB,'BAZA DANYCH'!$T:$T,W$564,'BAZA DANYCH'!$K:$K,$C650,'BAZA DANYCH'!$A:$A,$A650,'BAZA DANYCH'!$F:$F,STATYSTYKI!$B650)</f>
        <v>0</v>
      </c>
      <c r="X650" s="94">
        <f>SUMIFS('BAZA DANYCH'!$AB:$AB,'BAZA DANYCH'!$T:$T,X$564,'BAZA DANYCH'!$K:$K,$C650,'BAZA DANYCH'!$A:$A,$A650,'BAZA DANYCH'!$F:$F,STATYSTYKI!$B650)</f>
        <v>0</v>
      </c>
      <c r="Y650" s="94">
        <f>SUMIFS('BAZA DANYCH'!$AB:$AB,'BAZA DANYCH'!$T:$T,Y$564,'BAZA DANYCH'!$K:$K,$C650,'BAZA DANYCH'!$A:$A,$A650,'BAZA DANYCH'!$F:$F,STATYSTYKI!$B650)</f>
        <v>37</v>
      </c>
      <c r="Z650" s="94">
        <f>SUMIFS('BAZA DANYCH'!$AB:$AB,'BAZA DANYCH'!$T:$T,Z$564,'BAZA DANYCH'!$K:$K,$C650,'BAZA DANYCH'!$A:$A,$A650,'BAZA DANYCH'!$F:$F,STATYSTYKI!$B650)</f>
        <v>66</v>
      </c>
      <c r="AA650" s="94">
        <f>SUMIFS('BAZA DANYCH'!$AB:$AB,'BAZA DANYCH'!$T:$T,AA$564,'BAZA DANYCH'!$K:$K,$C650,'BAZA DANYCH'!$A:$A,$A650,'BAZA DANYCH'!$F:$F,STATYSTYKI!$B650)</f>
        <v>0</v>
      </c>
      <c r="AB650" s="94">
        <f>SUMIFS('BAZA DANYCH'!$AB:$AB,'BAZA DANYCH'!$T:$T,AB$564,'BAZA DANYCH'!$K:$K,$C650,'BAZA DANYCH'!$A:$A,$A650,'BAZA DANYCH'!$F:$F,STATYSTYKI!$B650)</f>
        <v>0</v>
      </c>
      <c r="AC650" s="94">
        <f>SUMIFS('BAZA DANYCH'!$AB:$AB,'BAZA DANYCH'!$T:$T,AC$564,'BAZA DANYCH'!$K:$K,$C650,'BAZA DANYCH'!$A:$A,$A650,'BAZA DANYCH'!$F:$F,STATYSTYKI!$B650)</f>
        <v>22</v>
      </c>
      <c r="AD650" s="94">
        <f>SUMIFS('BAZA DANYCH'!$AB:$AB,'BAZA DANYCH'!$T:$T,AD$564,'BAZA DANYCH'!$K:$K,$C650,'BAZA DANYCH'!$A:$A,$A650,'BAZA DANYCH'!$F:$F,STATYSTYKI!$B650)</f>
        <v>0</v>
      </c>
      <c r="AE650" s="94">
        <f>SUMIFS('BAZA DANYCH'!$AB:$AB,'BAZA DANYCH'!$T:$T,AE$564,'BAZA DANYCH'!$K:$K,$C650,'BAZA DANYCH'!$A:$A,$A650,'BAZA DANYCH'!$F:$F,STATYSTYKI!$B650)</f>
        <v>0</v>
      </c>
      <c r="AF650" s="94">
        <f>SUMIFS('BAZA DANYCH'!$AB:$AB,'BAZA DANYCH'!$T:$T,AF$564,'BAZA DANYCH'!$K:$K,$C650,'BAZA DANYCH'!$A:$A,$A650,'BAZA DANYCH'!$F:$F,STATYSTYKI!$B650)</f>
        <v>0</v>
      </c>
      <c r="AG650" s="94">
        <f>SUMIFS('BAZA DANYCH'!$AB:$AB,'BAZA DANYCH'!$T:$T,AG$564,'BAZA DANYCH'!$K:$K,$C650,'BAZA DANYCH'!$A:$A,$A650,'BAZA DANYCH'!$F:$F,STATYSTYKI!$B650)</f>
        <v>0</v>
      </c>
      <c r="AH650" s="94">
        <f>SUMIFS('BAZA DANYCH'!$AB:$AB,'BAZA DANYCH'!$T:$T,AH$564,'BAZA DANYCH'!$K:$K,$C650,'BAZA DANYCH'!$A:$A,$A650,'BAZA DANYCH'!$F:$F,STATYSTYKI!$B650)</f>
        <v>21</v>
      </c>
      <c r="AI650" s="94">
        <f>SUMIFS('BAZA DANYCH'!$AB:$AB,'BAZA DANYCH'!$T:$T,AI$564,'BAZA DANYCH'!$K:$K,$C650,'BAZA DANYCH'!$A:$A,$A650,'BAZA DANYCH'!$F:$F,STATYSTYKI!$B650)</f>
        <v>10</v>
      </c>
      <c r="AJ650" s="94">
        <f>SUMIFS('BAZA DANYCH'!$AB:$AB,'BAZA DANYCH'!$T:$T,AJ$564,'BAZA DANYCH'!$K:$K,$C650,'BAZA DANYCH'!$A:$A,$A650,'BAZA DANYCH'!$F:$F,STATYSTYKI!$B650)</f>
        <v>0</v>
      </c>
    </row>
    <row r="651" spans="1:36">
      <c r="A651" s="225" t="str">
        <f t="shared" ref="A651:C651" si="156">A422</f>
        <v>Krzyki</v>
      </c>
      <c r="B651" s="225" t="str">
        <f t="shared" si="156"/>
        <v>p20_wjazd_A</v>
      </c>
      <c r="C651" s="225" t="str">
        <f t="shared" si="156"/>
        <v>862/Marco Polo</v>
      </c>
      <c r="D651" s="217">
        <f t="shared" si="135"/>
        <v>234</v>
      </c>
      <c r="E651" s="94">
        <f>SUMIFS('BAZA DANYCH'!$AB:$AB,'BAZA DANYCH'!$T:$T,E$564,'BAZA DANYCH'!$K:$K,$C651,'BAZA DANYCH'!$A:$A,$A651,'BAZA DANYCH'!$F:$F,STATYSTYKI!$B651)</f>
        <v>0</v>
      </c>
      <c r="F651" s="94">
        <f>SUMIFS('BAZA DANYCH'!$AB:$AB,'BAZA DANYCH'!$T:$T,F$564,'BAZA DANYCH'!$K:$K,$C651,'BAZA DANYCH'!$A:$A,$A651,'BAZA DANYCH'!$F:$F,STATYSTYKI!$B651)</f>
        <v>0</v>
      </c>
      <c r="G651" s="94">
        <f>SUMIFS('BAZA DANYCH'!$AB:$AB,'BAZA DANYCH'!$T:$T,G$564,'BAZA DANYCH'!$K:$K,$C651,'BAZA DANYCH'!$A:$A,$A651,'BAZA DANYCH'!$F:$F,STATYSTYKI!$B651)</f>
        <v>0</v>
      </c>
      <c r="H651" s="94">
        <f>SUMIFS('BAZA DANYCH'!$AB:$AB,'BAZA DANYCH'!$T:$T,H$564,'BAZA DANYCH'!$K:$K,$C651,'BAZA DANYCH'!$A:$A,$A651,'BAZA DANYCH'!$F:$F,STATYSTYKI!$B651)</f>
        <v>20</v>
      </c>
      <c r="I651" s="94">
        <f>SUMIFS('BAZA DANYCH'!$AB:$AB,'BAZA DANYCH'!$T:$T,I$564,'BAZA DANYCH'!$K:$K,$C651,'BAZA DANYCH'!$A:$A,$A651,'BAZA DANYCH'!$F:$F,STATYSTYKI!$B651)</f>
        <v>0</v>
      </c>
      <c r="J651" s="94">
        <f>SUMIFS('BAZA DANYCH'!$AB:$AB,'BAZA DANYCH'!$T:$T,J$564,'BAZA DANYCH'!$K:$K,$C651,'BAZA DANYCH'!$A:$A,$A651,'BAZA DANYCH'!$F:$F,STATYSTYKI!$B651)</f>
        <v>18</v>
      </c>
      <c r="K651" s="94">
        <f>SUMIFS('BAZA DANYCH'!$AB:$AB,'BAZA DANYCH'!$T:$T,K$564,'BAZA DANYCH'!$K:$K,$C651,'BAZA DANYCH'!$A:$A,$A651,'BAZA DANYCH'!$F:$F,STATYSTYKI!$B651)</f>
        <v>0</v>
      </c>
      <c r="L651" s="94">
        <f>SUMIFS('BAZA DANYCH'!$AB:$AB,'BAZA DANYCH'!$T:$T,L$564,'BAZA DANYCH'!$K:$K,$C651,'BAZA DANYCH'!$A:$A,$A651,'BAZA DANYCH'!$F:$F,STATYSTYKI!$B651)</f>
        <v>0</v>
      </c>
      <c r="M651" s="94">
        <f>SUMIFS('BAZA DANYCH'!$AB:$AB,'BAZA DANYCH'!$T:$T,M$564,'BAZA DANYCH'!$K:$K,$C651,'BAZA DANYCH'!$A:$A,$A651,'BAZA DANYCH'!$F:$F,STATYSTYKI!$B651)</f>
        <v>0</v>
      </c>
      <c r="N651" s="94">
        <f>SUMIFS('BAZA DANYCH'!$AB:$AB,'BAZA DANYCH'!$T:$T,N$564,'BAZA DANYCH'!$K:$K,$C651,'BAZA DANYCH'!$A:$A,$A651,'BAZA DANYCH'!$F:$F,STATYSTYKI!$B651)</f>
        <v>0</v>
      </c>
      <c r="O651" s="94">
        <f>SUMIFS('BAZA DANYCH'!$AB:$AB,'BAZA DANYCH'!$T:$T,O$564,'BAZA DANYCH'!$K:$K,$C651,'BAZA DANYCH'!$A:$A,$A651,'BAZA DANYCH'!$F:$F,STATYSTYKI!$B651)</f>
        <v>88</v>
      </c>
      <c r="P651" s="94">
        <f>SUMIFS('BAZA DANYCH'!$AB:$AB,'BAZA DANYCH'!$T:$T,P$564,'BAZA DANYCH'!$K:$K,$C651,'BAZA DANYCH'!$A:$A,$A651,'BAZA DANYCH'!$F:$F,STATYSTYKI!$B651)</f>
        <v>0</v>
      </c>
      <c r="Q651" s="94">
        <f>SUMIFS('BAZA DANYCH'!$AB:$AB,'BAZA DANYCH'!$T:$T,Q$564,'BAZA DANYCH'!$K:$K,$C651,'BAZA DANYCH'!$A:$A,$A651,'BAZA DANYCH'!$F:$F,STATYSTYKI!$B651)</f>
        <v>0</v>
      </c>
      <c r="R651" s="94">
        <f>SUMIFS('BAZA DANYCH'!$AB:$AB,'BAZA DANYCH'!$T:$T,R$564,'BAZA DANYCH'!$K:$K,$C651,'BAZA DANYCH'!$A:$A,$A651,'BAZA DANYCH'!$F:$F,STATYSTYKI!$B651)</f>
        <v>0</v>
      </c>
      <c r="S651" s="94">
        <f>SUMIFS('BAZA DANYCH'!$AB:$AB,'BAZA DANYCH'!$T:$T,S$564,'BAZA DANYCH'!$K:$K,$C651,'BAZA DANYCH'!$A:$A,$A651,'BAZA DANYCH'!$F:$F,STATYSTYKI!$B651)</f>
        <v>0</v>
      </c>
      <c r="T651" s="94">
        <f>SUMIFS('BAZA DANYCH'!$AB:$AB,'BAZA DANYCH'!$T:$T,T$564,'BAZA DANYCH'!$K:$K,$C651,'BAZA DANYCH'!$A:$A,$A651,'BAZA DANYCH'!$F:$F,STATYSTYKI!$B651)</f>
        <v>0</v>
      </c>
      <c r="U651" s="94">
        <f>SUMIFS('BAZA DANYCH'!$AB:$AB,'BAZA DANYCH'!$T:$T,U$564,'BAZA DANYCH'!$K:$K,$C651,'BAZA DANYCH'!$A:$A,$A651,'BAZA DANYCH'!$F:$F,STATYSTYKI!$B651)</f>
        <v>0</v>
      </c>
      <c r="V651" s="94">
        <f>SUMIFS('BAZA DANYCH'!$AB:$AB,'BAZA DANYCH'!$T:$T,V$564,'BAZA DANYCH'!$K:$K,$C651,'BAZA DANYCH'!$A:$A,$A651,'BAZA DANYCH'!$F:$F,STATYSTYKI!$B651)</f>
        <v>0</v>
      </c>
      <c r="W651" s="94">
        <f>SUMIFS('BAZA DANYCH'!$AB:$AB,'BAZA DANYCH'!$T:$T,W$564,'BAZA DANYCH'!$K:$K,$C651,'BAZA DANYCH'!$A:$A,$A651,'BAZA DANYCH'!$F:$F,STATYSTYKI!$B651)</f>
        <v>72</v>
      </c>
      <c r="X651" s="94">
        <f>SUMIFS('BAZA DANYCH'!$AB:$AB,'BAZA DANYCH'!$T:$T,X$564,'BAZA DANYCH'!$K:$K,$C651,'BAZA DANYCH'!$A:$A,$A651,'BAZA DANYCH'!$F:$F,STATYSTYKI!$B651)</f>
        <v>0</v>
      </c>
      <c r="Y651" s="94">
        <f>SUMIFS('BAZA DANYCH'!$AB:$AB,'BAZA DANYCH'!$T:$T,Y$564,'BAZA DANYCH'!$K:$K,$C651,'BAZA DANYCH'!$A:$A,$A651,'BAZA DANYCH'!$F:$F,STATYSTYKI!$B651)</f>
        <v>0</v>
      </c>
      <c r="Z651" s="94">
        <f>SUMIFS('BAZA DANYCH'!$AB:$AB,'BAZA DANYCH'!$T:$T,Z$564,'BAZA DANYCH'!$K:$K,$C651,'BAZA DANYCH'!$A:$A,$A651,'BAZA DANYCH'!$F:$F,STATYSTYKI!$B651)</f>
        <v>0</v>
      </c>
      <c r="AA651" s="94">
        <f>SUMIFS('BAZA DANYCH'!$AB:$AB,'BAZA DANYCH'!$T:$T,AA$564,'BAZA DANYCH'!$K:$K,$C651,'BAZA DANYCH'!$A:$A,$A651,'BAZA DANYCH'!$F:$F,STATYSTYKI!$B651)</f>
        <v>0</v>
      </c>
      <c r="AB651" s="94">
        <f>SUMIFS('BAZA DANYCH'!$AB:$AB,'BAZA DANYCH'!$T:$T,AB$564,'BAZA DANYCH'!$K:$K,$C651,'BAZA DANYCH'!$A:$A,$A651,'BAZA DANYCH'!$F:$F,STATYSTYKI!$B651)</f>
        <v>0</v>
      </c>
      <c r="AC651" s="94">
        <f>SUMIFS('BAZA DANYCH'!$AB:$AB,'BAZA DANYCH'!$T:$T,AC$564,'BAZA DANYCH'!$K:$K,$C651,'BAZA DANYCH'!$A:$A,$A651,'BAZA DANYCH'!$F:$F,STATYSTYKI!$B651)</f>
        <v>18</v>
      </c>
      <c r="AD651" s="94">
        <f>SUMIFS('BAZA DANYCH'!$AB:$AB,'BAZA DANYCH'!$T:$T,AD$564,'BAZA DANYCH'!$K:$K,$C651,'BAZA DANYCH'!$A:$A,$A651,'BAZA DANYCH'!$F:$F,STATYSTYKI!$B651)</f>
        <v>0</v>
      </c>
      <c r="AE651" s="94">
        <f>SUMIFS('BAZA DANYCH'!$AB:$AB,'BAZA DANYCH'!$T:$T,AE$564,'BAZA DANYCH'!$K:$K,$C651,'BAZA DANYCH'!$A:$A,$A651,'BAZA DANYCH'!$F:$F,STATYSTYKI!$B651)</f>
        <v>0</v>
      </c>
      <c r="AF651" s="94">
        <f>SUMIFS('BAZA DANYCH'!$AB:$AB,'BAZA DANYCH'!$T:$T,AF$564,'BAZA DANYCH'!$K:$K,$C651,'BAZA DANYCH'!$A:$A,$A651,'BAZA DANYCH'!$F:$F,STATYSTYKI!$B651)</f>
        <v>0</v>
      </c>
      <c r="AG651" s="94">
        <f>SUMIFS('BAZA DANYCH'!$AB:$AB,'BAZA DANYCH'!$T:$T,AG$564,'BAZA DANYCH'!$K:$K,$C651,'BAZA DANYCH'!$A:$A,$A651,'BAZA DANYCH'!$F:$F,STATYSTYKI!$B651)</f>
        <v>18</v>
      </c>
      <c r="AH651" s="94">
        <f>SUMIFS('BAZA DANYCH'!$AB:$AB,'BAZA DANYCH'!$T:$T,AH$564,'BAZA DANYCH'!$K:$K,$C651,'BAZA DANYCH'!$A:$A,$A651,'BAZA DANYCH'!$F:$F,STATYSTYKI!$B651)</f>
        <v>0</v>
      </c>
      <c r="AI651" s="94">
        <f>SUMIFS('BAZA DANYCH'!$AB:$AB,'BAZA DANYCH'!$T:$T,AI$564,'BAZA DANYCH'!$K:$K,$C651,'BAZA DANYCH'!$A:$A,$A651,'BAZA DANYCH'!$F:$F,STATYSTYKI!$B651)</f>
        <v>0</v>
      </c>
      <c r="AJ651" s="94">
        <f>SUMIFS('BAZA DANYCH'!$AB:$AB,'BAZA DANYCH'!$T:$T,AJ$564,'BAZA DANYCH'!$K:$K,$C651,'BAZA DANYCH'!$A:$A,$A651,'BAZA DANYCH'!$F:$F,STATYSTYKI!$B651)</f>
        <v>0</v>
      </c>
    </row>
    <row r="652" spans="1:36">
      <c r="A652" s="225" t="str">
        <f t="shared" ref="A652:C652" si="157">A423</f>
        <v>Krzyki</v>
      </c>
      <c r="B652" s="225" t="str">
        <f t="shared" si="157"/>
        <v>p20_wyjazd_A</v>
      </c>
      <c r="C652" s="225" t="str">
        <f t="shared" si="157"/>
        <v>862/Marco Polo</v>
      </c>
      <c r="D652" s="217">
        <f t="shared" si="135"/>
        <v>216</v>
      </c>
      <c r="E652" s="94">
        <f>SUMIFS('BAZA DANYCH'!$AB:$AB,'BAZA DANYCH'!$T:$T,E$564,'BAZA DANYCH'!$K:$K,$C652,'BAZA DANYCH'!$A:$A,$A652,'BAZA DANYCH'!$F:$F,STATYSTYKI!$B652)</f>
        <v>0</v>
      </c>
      <c r="F652" s="94">
        <f>SUMIFS('BAZA DANYCH'!$AB:$AB,'BAZA DANYCH'!$T:$T,F$564,'BAZA DANYCH'!$K:$K,$C652,'BAZA DANYCH'!$A:$A,$A652,'BAZA DANYCH'!$F:$F,STATYSTYKI!$B652)</f>
        <v>0</v>
      </c>
      <c r="G652" s="94">
        <f>SUMIFS('BAZA DANYCH'!$AB:$AB,'BAZA DANYCH'!$T:$T,G$564,'BAZA DANYCH'!$K:$K,$C652,'BAZA DANYCH'!$A:$A,$A652,'BAZA DANYCH'!$F:$F,STATYSTYKI!$B652)</f>
        <v>0</v>
      </c>
      <c r="H652" s="94">
        <f>SUMIFS('BAZA DANYCH'!$AB:$AB,'BAZA DANYCH'!$T:$T,H$564,'BAZA DANYCH'!$K:$K,$C652,'BAZA DANYCH'!$A:$A,$A652,'BAZA DANYCH'!$F:$F,STATYSTYKI!$B652)</f>
        <v>36</v>
      </c>
      <c r="I652" s="94">
        <f>SUMIFS('BAZA DANYCH'!$AB:$AB,'BAZA DANYCH'!$T:$T,I$564,'BAZA DANYCH'!$K:$K,$C652,'BAZA DANYCH'!$A:$A,$A652,'BAZA DANYCH'!$F:$F,STATYSTYKI!$B652)</f>
        <v>0</v>
      </c>
      <c r="J652" s="94">
        <f>SUMIFS('BAZA DANYCH'!$AB:$AB,'BAZA DANYCH'!$T:$T,J$564,'BAZA DANYCH'!$K:$K,$C652,'BAZA DANYCH'!$A:$A,$A652,'BAZA DANYCH'!$F:$F,STATYSTYKI!$B652)</f>
        <v>0</v>
      </c>
      <c r="K652" s="94">
        <f>SUMIFS('BAZA DANYCH'!$AB:$AB,'BAZA DANYCH'!$T:$T,K$564,'BAZA DANYCH'!$K:$K,$C652,'BAZA DANYCH'!$A:$A,$A652,'BAZA DANYCH'!$F:$F,STATYSTYKI!$B652)</f>
        <v>0</v>
      </c>
      <c r="L652" s="94">
        <f>SUMIFS('BAZA DANYCH'!$AB:$AB,'BAZA DANYCH'!$T:$T,L$564,'BAZA DANYCH'!$K:$K,$C652,'BAZA DANYCH'!$A:$A,$A652,'BAZA DANYCH'!$F:$F,STATYSTYKI!$B652)</f>
        <v>0</v>
      </c>
      <c r="M652" s="94">
        <f>SUMIFS('BAZA DANYCH'!$AB:$AB,'BAZA DANYCH'!$T:$T,M$564,'BAZA DANYCH'!$K:$K,$C652,'BAZA DANYCH'!$A:$A,$A652,'BAZA DANYCH'!$F:$F,STATYSTYKI!$B652)</f>
        <v>0</v>
      </c>
      <c r="N652" s="94">
        <f>SUMIFS('BAZA DANYCH'!$AB:$AB,'BAZA DANYCH'!$T:$T,N$564,'BAZA DANYCH'!$K:$K,$C652,'BAZA DANYCH'!$A:$A,$A652,'BAZA DANYCH'!$F:$F,STATYSTYKI!$B652)</f>
        <v>0</v>
      </c>
      <c r="O652" s="94">
        <f>SUMIFS('BAZA DANYCH'!$AB:$AB,'BAZA DANYCH'!$T:$T,O$564,'BAZA DANYCH'!$K:$K,$C652,'BAZA DANYCH'!$A:$A,$A652,'BAZA DANYCH'!$F:$F,STATYSTYKI!$B652)</f>
        <v>20</v>
      </c>
      <c r="P652" s="94">
        <f>SUMIFS('BAZA DANYCH'!$AB:$AB,'BAZA DANYCH'!$T:$T,P$564,'BAZA DANYCH'!$K:$K,$C652,'BAZA DANYCH'!$A:$A,$A652,'BAZA DANYCH'!$F:$F,STATYSTYKI!$B652)</f>
        <v>0</v>
      </c>
      <c r="Q652" s="94">
        <f>SUMIFS('BAZA DANYCH'!$AB:$AB,'BAZA DANYCH'!$T:$T,Q$564,'BAZA DANYCH'!$K:$K,$C652,'BAZA DANYCH'!$A:$A,$A652,'BAZA DANYCH'!$F:$F,STATYSTYKI!$B652)</f>
        <v>0</v>
      </c>
      <c r="R652" s="94">
        <f>SUMIFS('BAZA DANYCH'!$AB:$AB,'BAZA DANYCH'!$T:$T,R$564,'BAZA DANYCH'!$K:$K,$C652,'BAZA DANYCH'!$A:$A,$A652,'BAZA DANYCH'!$F:$F,STATYSTYKI!$B652)</f>
        <v>0</v>
      </c>
      <c r="S652" s="94">
        <f>SUMIFS('BAZA DANYCH'!$AB:$AB,'BAZA DANYCH'!$T:$T,S$564,'BAZA DANYCH'!$K:$K,$C652,'BAZA DANYCH'!$A:$A,$A652,'BAZA DANYCH'!$F:$F,STATYSTYKI!$B652)</f>
        <v>0</v>
      </c>
      <c r="T652" s="94">
        <f>SUMIFS('BAZA DANYCH'!$AB:$AB,'BAZA DANYCH'!$T:$T,T$564,'BAZA DANYCH'!$K:$K,$C652,'BAZA DANYCH'!$A:$A,$A652,'BAZA DANYCH'!$F:$F,STATYSTYKI!$B652)</f>
        <v>0</v>
      </c>
      <c r="U652" s="94">
        <f>SUMIFS('BAZA DANYCH'!$AB:$AB,'BAZA DANYCH'!$T:$T,U$564,'BAZA DANYCH'!$K:$K,$C652,'BAZA DANYCH'!$A:$A,$A652,'BAZA DANYCH'!$F:$F,STATYSTYKI!$B652)</f>
        <v>0</v>
      </c>
      <c r="V652" s="94">
        <f>SUMIFS('BAZA DANYCH'!$AB:$AB,'BAZA DANYCH'!$T:$T,V$564,'BAZA DANYCH'!$K:$K,$C652,'BAZA DANYCH'!$A:$A,$A652,'BAZA DANYCH'!$F:$F,STATYSTYKI!$B652)</f>
        <v>36</v>
      </c>
      <c r="W652" s="94">
        <f>SUMIFS('BAZA DANYCH'!$AB:$AB,'BAZA DANYCH'!$T:$T,W$564,'BAZA DANYCH'!$K:$K,$C652,'BAZA DANYCH'!$A:$A,$A652,'BAZA DANYCH'!$F:$F,STATYSTYKI!$B652)</f>
        <v>0</v>
      </c>
      <c r="X652" s="94">
        <f>SUMIFS('BAZA DANYCH'!$AB:$AB,'BAZA DANYCH'!$T:$T,X$564,'BAZA DANYCH'!$K:$K,$C652,'BAZA DANYCH'!$A:$A,$A652,'BAZA DANYCH'!$F:$F,STATYSTYKI!$B652)</f>
        <v>0</v>
      </c>
      <c r="Y652" s="94">
        <f>SUMIFS('BAZA DANYCH'!$AB:$AB,'BAZA DANYCH'!$T:$T,Y$564,'BAZA DANYCH'!$K:$K,$C652,'BAZA DANYCH'!$A:$A,$A652,'BAZA DANYCH'!$F:$F,STATYSTYKI!$B652)</f>
        <v>0</v>
      </c>
      <c r="Z652" s="94">
        <f>SUMIFS('BAZA DANYCH'!$AB:$AB,'BAZA DANYCH'!$T:$T,Z$564,'BAZA DANYCH'!$K:$K,$C652,'BAZA DANYCH'!$A:$A,$A652,'BAZA DANYCH'!$F:$F,STATYSTYKI!$B652)</f>
        <v>18</v>
      </c>
      <c r="AA652" s="94">
        <f>SUMIFS('BAZA DANYCH'!$AB:$AB,'BAZA DANYCH'!$T:$T,AA$564,'BAZA DANYCH'!$K:$K,$C652,'BAZA DANYCH'!$A:$A,$A652,'BAZA DANYCH'!$F:$F,STATYSTYKI!$B652)</f>
        <v>0</v>
      </c>
      <c r="AB652" s="94">
        <f>SUMIFS('BAZA DANYCH'!$AB:$AB,'BAZA DANYCH'!$T:$T,AB$564,'BAZA DANYCH'!$K:$K,$C652,'BAZA DANYCH'!$A:$A,$A652,'BAZA DANYCH'!$F:$F,STATYSTYKI!$B652)</f>
        <v>0</v>
      </c>
      <c r="AC652" s="94">
        <f>SUMIFS('BAZA DANYCH'!$AB:$AB,'BAZA DANYCH'!$T:$T,AC$564,'BAZA DANYCH'!$K:$K,$C652,'BAZA DANYCH'!$A:$A,$A652,'BAZA DANYCH'!$F:$F,STATYSTYKI!$B652)</f>
        <v>0</v>
      </c>
      <c r="AD652" s="94">
        <f>SUMIFS('BAZA DANYCH'!$AB:$AB,'BAZA DANYCH'!$T:$T,AD$564,'BAZA DANYCH'!$K:$K,$C652,'BAZA DANYCH'!$A:$A,$A652,'BAZA DANYCH'!$F:$F,STATYSTYKI!$B652)</f>
        <v>36</v>
      </c>
      <c r="AE652" s="94">
        <f>SUMIFS('BAZA DANYCH'!$AB:$AB,'BAZA DANYCH'!$T:$T,AE$564,'BAZA DANYCH'!$K:$K,$C652,'BAZA DANYCH'!$A:$A,$A652,'BAZA DANYCH'!$F:$F,STATYSTYKI!$B652)</f>
        <v>0</v>
      </c>
      <c r="AF652" s="94">
        <f>SUMIFS('BAZA DANYCH'!$AB:$AB,'BAZA DANYCH'!$T:$T,AF$564,'BAZA DANYCH'!$K:$K,$C652,'BAZA DANYCH'!$A:$A,$A652,'BAZA DANYCH'!$F:$F,STATYSTYKI!$B652)</f>
        <v>0</v>
      </c>
      <c r="AG652" s="94">
        <f>SUMIFS('BAZA DANYCH'!$AB:$AB,'BAZA DANYCH'!$T:$T,AG$564,'BAZA DANYCH'!$K:$K,$C652,'BAZA DANYCH'!$A:$A,$A652,'BAZA DANYCH'!$F:$F,STATYSTYKI!$B652)</f>
        <v>0</v>
      </c>
      <c r="AH652" s="94">
        <f>SUMIFS('BAZA DANYCH'!$AB:$AB,'BAZA DANYCH'!$T:$T,AH$564,'BAZA DANYCH'!$K:$K,$C652,'BAZA DANYCH'!$A:$A,$A652,'BAZA DANYCH'!$F:$F,STATYSTYKI!$B652)</f>
        <v>70</v>
      </c>
      <c r="AI652" s="94">
        <f>SUMIFS('BAZA DANYCH'!$AB:$AB,'BAZA DANYCH'!$T:$T,AI$564,'BAZA DANYCH'!$K:$K,$C652,'BAZA DANYCH'!$A:$A,$A652,'BAZA DANYCH'!$F:$F,STATYSTYKI!$B652)</f>
        <v>0</v>
      </c>
      <c r="AJ652" s="94">
        <f>SUMIFS('BAZA DANYCH'!$AB:$AB,'BAZA DANYCH'!$T:$T,AJ$564,'BAZA DANYCH'!$K:$K,$C652,'BAZA DANYCH'!$A:$A,$A652,'BAZA DANYCH'!$F:$F,STATYSTYKI!$B652)</f>
        <v>0</v>
      </c>
    </row>
    <row r="653" spans="1:36">
      <c r="A653" s="225" t="str">
        <f t="shared" ref="A653:C653" si="158">A424</f>
        <v>Strachocin</v>
      </c>
      <c r="B653" s="225" t="str">
        <f t="shared" si="158"/>
        <v>p8_A</v>
      </c>
      <c r="C653" s="225" t="str">
        <f t="shared" si="158"/>
        <v>865/DLA</v>
      </c>
      <c r="D653" s="217">
        <f t="shared" si="135"/>
        <v>81</v>
      </c>
      <c r="E653" s="94">
        <f>SUMIFS('BAZA DANYCH'!$AB:$AB,'BAZA DANYCH'!$T:$T,E$564,'BAZA DANYCH'!$K:$K,$C653,'BAZA DANYCH'!$A:$A,$A653,'BAZA DANYCH'!$F:$F,STATYSTYKI!$B653)</f>
        <v>0</v>
      </c>
      <c r="F653" s="94">
        <f>SUMIFS('BAZA DANYCH'!$AB:$AB,'BAZA DANYCH'!$T:$T,F$564,'BAZA DANYCH'!$K:$K,$C653,'BAZA DANYCH'!$A:$A,$A653,'BAZA DANYCH'!$F:$F,STATYSTYKI!$B653)</f>
        <v>0</v>
      </c>
      <c r="G653" s="94">
        <f>SUMIFS('BAZA DANYCH'!$AB:$AB,'BAZA DANYCH'!$T:$T,G$564,'BAZA DANYCH'!$K:$K,$C653,'BAZA DANYCH'!$A:$A,$A653,'BAZA DANYCH'!$F:$F,STATYSTYKI!$B653)</f>
        <v>11</v>
      </c>
      <c r="H653" s="94">
        <f>SUMIFS('BAZA DANYCH'!$AB:$AB,'BAZA DANYCH'!$T:$T,H$564,'BAZA DANYCH'!$K:$K,$C653,'BAZA DANYCH'!$A:$A,$A653,'BAZA DANYCH'!$F:$F,STATYSTYKI!$B653)</f>
        <v>0</v>
      </c>
      <c r="I653" s="94">
        <f>SUMIFS('BAZA DANYCH'!$AB:$AB,'BAZA DANYCH'!$T:$T,I$564,'BAZA DANYCH'!$K:$K,$C653,'BAZA DANYCH'!$A:$A,$A653,'BAZA DANYCH'!$F:$F,STATYSTYKI!$B653)</f>
        <v>0</v>
      </c>
      <c r="J653" s="94">
        <f>SUMIFS('BAZA DANYCH'!$AB:$AB,'BAZA DANYCH'!$T:$T,J$564,'BAZA DANYCH'!$K:$K,$C653,'BAZA DANYCH'!$A:$A,$A653,'BAZA DANYCH'!$F:$F,STATYSTYKI!$B653)</f>
        <v>0</v>
      </c>
      <c r="K653" s="94">
        <f>SUMIFS('BAZA DANYCH'!$AB:$AB,'BAZA DANYCH'!$T:$T,K$564,'BAZA DANYCH'!$K:$K,$C653,'BAZA DANYCH'!$A:$A,$A653,'BAZA DANYCH'!$F:$F,STATYSTYKI!$B653)</f>
        <v>0</v>
      </c>
      <c r="L653" s="94">
        <f>SUMIFS('BAZA DANYCH'!$AB:$AB,'BAZA DANYCH'!$T:$T,L$564,'BAZA DANYCH'!$K:$K,$C653,'BAZA DANYCH'!$A:$A,$A653,'BAZA DANYCH'!$F:$F,STATYSTYKI!$B653)</f>
        <v>11</v>
      </c>
      <c r="M653" s="94">
        <f>SUMIFS('BAZA DANYCH'!$AB:$AB,'BAZA DANYCH'!$T:$T,M$564,'BAZA DANYCH'!$K:$K,$C653,'BAZA DANYCH'!$A:$A,$A653,'BAZA DANYCH'!$F:$F,STATYSTYKI!$B653)</f>
        <v>0</v>
      </c>
      <c r="N653" s="94">
        <f>SUMIFS('BAZA DANYCH'!$AB:$AB,'BAZA DANYCH'!$T:$T,N$564,'BAZA DANYCH'!$K:$K,$C653,'BAZA DANYCH'!$A:$A,$A653,'BAZA DANYCH'!$F:$F,STATYSTYKI!$B653)</f>
        <v>0</v>
      </c>
      <c r="O653" s="94">
        <f>SUMIFS('BAZA DANYCH'!$AB:$AB,'BAZA DANYCH'!$T:$T,O$564,'BAZA DANYCH'!$K:$K,$C653,'BAZA DANYCH'!$A:$A,$A653,'BAZA DANYCH'!$F:$F,STATYSTYKI!$B653)</f>
        <v>0</v>
      </c>
      <c r="P653" s="94">
        <f>SUMIFS('BAZA DANYCH'!$AB:$AB,'BAZA DANYCH'!$T:$T,P$564,'BAZA DANYCH'!$K:$K,$C653,'BAZA DANYCH'!$A:$A,$A653,'BAZA DANYCH'!$F:$F,STATYSTYKI!$B653)</f>
        <v>0</v>
      </c>
      <c r="Q653" s="94">
        <f>SUMIFS('BAZA DANYCH'!$AB:$AB,'BAZA DANYCH'!$T:$T,Q$564,'BAZA DANYCH'!$K:$K,$C653,'BAZA DANYCH'!$A:$A,$A653,'BAZA DANYCH'!$F:$F,STATYSTYKI!$B653)</f>
        <v>0</v>
      </c>
      <c r="R653" s="94">
        <f>SUMIFS('BAZA DANYCH'!$AB:$AB,'BAZA DANYCH'!$T:$T,R$564,'BAZA DANYCH'!$K:$K,$C653,'BAZA DANYCH'!$A:$A,$A653,'BAZA DANYCH'!$F:$F,STATYSTYKI!$B653)</f>
        <v>0</v>
      </c>
      <c r="S653" s="94">
        <f>SUMIFS('BAZA DANYCH'!$AB:$AB,'BAZA DANYCH'!$T:$T,S$564,'BAZA DANYCH'!$K:$K,$C653,'BAZA DANYCH'!$A:$A,$A653,'BAZA DANYCH'!$F:$F,STATYSTYKI!$B653)</f>
        <v>0</v>
      </c>
      <c r="T653" s="94">
        <f>SUMIFS('BAZA DANYCH'!$AB:$AB,'BAZA DANYCH'!$T:$T,T$564,'BAZA DANYCH'!$K:$K,$C653,'BAZA DANYCH'!$A:$A,$A653,'BAZA DANYCH'!$F:$F,STATYSTYKI!$B653)</f>
        <v>0</v>
      </c>
      <c r="U653" s="94">
        <f>SUMIFS('BAZA DANYCH'!$AB:$AB,'BAZA DANYCH'!$T:$T,U$564,'BAZA DANYCH'!$K:$K,$C653,'BAZA DANYCH'!$A:$A,$A653,'BAZA DANYCH'!$F:$F,STATYSTYKI!$B653)</f>
        <v>0</v>
      </c>
      <c r="V653" s="94">
        <f>SUMIFS('BAZA DANYCH'!$AB:$AB,'BAZA DANYCH'!$T:$T,V$564,'BAZA DANYCH'!$K:$K,$C653,'BAZA DANYCH'!$A:$A,$A653,'BAZA DANYCH'!$F:$F,STATYSTYKI!$B653)</f>
        <v>0</v>
      </c>
      <c r="W653" s="94">
        <f>SUMIFS('BAZA DANYCH'!$AB:$AB,'BAZA DANYCH'!$T:$T,W$564,'BAZA DANYCH'!$K:$K,$C653,'BAZA DANYCH'!$A:$A,$A653,'BAZA DANYCH'!$F:$F,STATYSTYKI!$B653)</f>
        <v>0</v>
      </c>
      <c r="X653" s="94">
        <f>SUMIFS('BAZA DANYCH'!$AB:$AB,'BAZA DANYCH'!$T:$T,X$564,'BAZA DANYCH'!$K:$K,$C653,'BAZA DANYCH'!$A:$A,$A653,'BAZA DANYCH'!$F:$F,STATYSTYKI!$B653)</f>
        <v>37</v>
      </c>
      <c r="Y653" s="94">
        <f>SUMIFS('BAZA DANYCH'!$AB:$AB,'BAZA DANYCH'!$T:$T,Y$564,'BAZA DANYCH'!$K:$K,$C653,'BAZA DANYCH'!$A:$A,$A653,'BAZA DANYCH'!$F:$F,STATYSTYKI!$B653)</f>
        <v>0</v>
      </c>
      <c r="Z653" s="94">
        <f>SUMIFS('BAZA DANYCH'!$AB:$AB,'BAZA DANYCH'!$T:$T,Z$564,'BAZA DANYCH'!$K:$K,$C653,'BAZA DANYCH'!$A:$A,$A653,'BAZA DANYCH'!$F:$F,STATYSTYKI!$B653)</f>
        <v>0</v>
      </c>
      <c r="AA653" s="94">
        <f>SUMIFS('BAZA DANYCH'!$AB:$AB,'BAZA DANYCH'!$T:$T,AA$564,'BAZA DANYCH'!$K:$K,$C653,'BAZA DANYCH'!$A:$A,$A653,'BAZA DANYCH'!$F:$F,STATYSTYKI!$B653)</f>
        <v>11</v>
      </c>
      <c r="AB653" s="94">
        <f>SUMIFS('BAZA DANYCH'!$AB:$AB,'BAZA DANYCH'!$T:$T,AB$564,'BAZA DANYCH'!$K:$K,$C653,'BAZA DANYCH'!$A:$A,$A653,'BAZA DANYCH'!$F:$F,STATYSTYKI!$B653)</f>
        <v>0</v>
      </c>
      <c r="AC653" s="94">
        <f>SUMIFS('BAZA DANYCH'!$AB:$AB,'BAZA DANYCH'!$T:$T,AC$564,'BAZA DANYCH'!$K:$K,$C653,'BAZA DANYCH'!$A:$A,$A653,'BAZA DANYCH'!$F:$F,STATYSTYKI!$B653)</f>
        <v>0</v>
      </c>
      <c r="AD653" s="94">
        <f>SUMIFS('BAZA DANYCH'!$AB:$AB,'BAZA DANYCH'!$T:$T,AD$564,'BAZA DANYCH'!$K:$K,$C653,'BAZA DANYCH'!$A:$A,$A653,'BAZA DANYCH'!$F:$F,STATYSTYKI!$B653)</f>
        <v>0</v>
      </c>
      <c r="AE653" s="94">
        <f>SUMIFS('BAZA DANYCH'!$AB:$AB,'BAZA DANYCH'!$T:$T,AE$564,'BAZA DANYCH'!$K:$K,$C653,'BAZA DANYCH'!$A:$A,$A653,'BAZA DANYCH'!$F:$F,STATYSTYKI!$B653)</f>
        <v>11</v>
      </c>
      <c r="AF653" s="94">
        <f>SUMIFS('BAZA DANYCH'!$AB:$AB,'BAZA DANYCH'!$T:$T,AF$564,'BAZA DANYCH'!$K:$K,$C653,'BAZA DANYCH'!$A:$A,$A653,'BAZA DANYCH'!$F:$F,STATYSTYKI!$B653)</f>
        <v>0</v>
      </c>
      <c r="AG653" s="94">
        <f>SUMIFS('BAZA DANYCH'!$AB:$AB,'BAZA DANYCH'!$T:$T,AG$564,'BAZA DANYCH'!$K:$K,$C653,'BAZA DANYCH'!$A:$A,$A653,'BAZA DANYCH'!$F:$F,STATYSTYKI!$B653)</f>
        <v>0</v>
      </c>
      <c r="AH653" s="94">
        <f>SUMIFS('BAZA DANYCH'!$AB:$AB,'BAZA DANYCH'!$T:$T,AH$564,'BAZA DANYCH'!$K:$K,$C653,'BAZA DANYCH'!$A:$A,$A653,'BAZA DANYCH'!$F:$F,STATYSTYKI!$B653)</f>
        <v>0</v>
      </c>
      <c r="AI653" s="94">
        <f>SUMIFS('BAZA DANYCH'!$AB:$AB,'BAZA DANYCH'!$T:$T,AI$564,'BAZA DANYCH'!$K:$K,$C653,'BAZA DANYCH'!$A:$A,$A653,'BAZA DANYCH'!$F:$F,STATYSTYKI!$B653)</f>
        <v>0</v>
      </c>
      <c r="AJ653" s="94">
        <f>SUMIFS('BAZA DANYCH'!$AB:$AB,'BAZA DANYCH'!$T:$T,AJ$564,'BAZA DANYCH'!$K:$K,$C653,'BAZA DANYCH'!$A:$A,$A653,'BAZA DANYCH'!$F:$F,STATYSTYKI!$B653)</f>
        <v>0</v>
      </c>
    </row>
    <row r="654" spans="1:36">
      <c r="A654" s="225" t="str">
        <f t="shared" ref="A654:C654" si="159">A425</f>
        <v>Krzyki</v>
      </c>
      <c r="B654" s="225" t="str">
        <f t="shared" si="159"/>
        <v>p20_wjazd_A</v>
      </c>
      <c r="C654" s="225" t="str">
        <f t="shared" si="159"/>
        <v>872/Marco Polo</v>
      </c>
      <c r="D654" s="217">
        <f t="shared" si="135"/>
        <v>202</v>
      </c>
      <c r="E654" s="94">
        <f>SUMIFS('BAZA DANYCH'!$AB:$AB,'BAZA DANYCH'!$T:$T,E$564,'BAZA DANYCH'!$K:$K,$C654,'BAZA DANYCH'!$A:$A,$A654,'BAZA DANYCH'!$F:$F,STATYSTYKI!$B654)</f>
        <v>10</v>
      </c>
      <c r="F654" s="94">
        <f>SUMIFS('BAZA DANYCH'!$AB:$AB,'BAZA DANYCH'!$T:$T,F$564,'BAZA DANYCH'!$K:$K,$C654,'BAZA DANYCH'!$A:$A,$A654,'BAZA DANYCH'!$F:$F,STATYSTYKI!$B654)</f>
        <v>0</v>
      </c>
      <c r="G654" s="94">
        <f>SUMIFS('BAZA DANYCH'!$AB:$AB,'BAZA DANYCH'!$T:$T,G$564,'BAZA DANYCH'!$K:$K,$C654,'BAZA DANYCH'!$A:$A,$A654,'BAZA DANYCH'!$F:$F,STATYSTYKI!$B654)</f>
        <v>0</v>
      </c>
      <c r="H654" s="94">
        <f>SUMIFS('BAZA DANYCH'!$AB:$AB,'BAZA DANYCH'!$T:$T,H$564,'BAZA DANYCH'!$K:$K,$C654,'BAZA DANYCH'!$A:$A,$A654,'BAZA DANYCH'!$F:$F,STATYSTYKI!$B654)</f>
        <v>20</v>
      </c>
      <c r="I654" s="94">
        <f>SUMIFS('BAZA DANYCH'!$AB:$AB,'BAZA DANYCH'!$T:$T,I$564,'BAZA DANYCH'!$K:$K,$C654,'BAZA DANYCH'!$A:$A,$A654,'BAZA DANYCH'!$F:$F,STATYSTYKI!$B654)</f>
        <v>39</v>
      </c>
      <c r="J654" s="94">
        <f>SUMIFS('BAZA DANYCH'!$AB:$AB,'BAZA DANYCH'!$T:$T,J$564,'BAZA DANYCH'!$K:$K,$C654,'BAZA DANYCH'!$A:$A,$A654,'BAZA DANYCH'!$F:$F,STATYSTYKI!$B654)</f>
        <v>0</v>
      </c>
      <c r="K654" s="94">
        <f>SUMIFS('BAZA DANYCH'!$AB:$AB,'BAZA DANYCH'!$T:$T,K$564,'BAZA DANYCH'!$K:$K,$C654,'BAZA DANYCH'!$A:$A,$A654,'BAZA DANYCH'!$F:$F,STATYSTYKI!$B654)</f>
        <v>0</v>
      </c>
      <c r="L654" s="94">
        <f>SUMIFS('BAZA DANYCH'!$AB:$AB,'BAZA DANYCH'!$T:$T,L$564,'BAZA DANYCH'!$K:$K,$C654,'BAZA DANYCH'!$A:$A,$A654,'BAZA DANYCH'!$F:$F,STATYSTYKI!$B654)</f>
        <v>0</v>
      </c>
      <c r="M654" s="94">
        <f>SUMIFS('BAZA DANYCH'!$AB:$AB,'BAZA DANYCH'!$T:$T,M$564,'BAZA DANYCH'!$K:$K,$C654,'BAZA DANYCH'!$A:$A,$A654,'BAZA DANYCH'!$F:$F,STATYSTYKI!$B654)</f>
        <v>72</v>
      </c>
      <c r="N654" s="94">
        <f>SUMIFS('BAZA DANYCH'!$AB:$AB,'BAZA DANYCH'!$T:$T,N$564,'BAZA DANYCH'!$K:$K,$C654,'BAZA DANYCH'!$A:$A,$A654,'BAZA DANYCH'!$F:$F,STATYSTYKI!$B654)</f>
        <v>0</v>
      </c>
      <c r="O654" s="94">
        <f>SUMIFS('BAZA DANYCH'!$AB:$AB,'BAZA DANYCH'!$T:$T,O$564,'BAZA DANYCH'!$K:$K,$C654,'BAZA DANYCH'!$A:$A,$A654,'BAZA DANYCH'!$F:$F,STATYSTYKI!$B654)</f>
        <v>0</v>
      </c>
      <c r="P654" s="94">
        <f>SUMIFS('BAZA DANYCH'!$AB:$AB,'BAZA DANYCH'!$T:$T,P$564,'BAZA DANYCH'!$K:$K,$C654,'BAZA DANYCH'!$A:$A,$A654,'BAZA DANYCH'!$F:$F,STATYSTYKI!$B654)</f>
        <v>0</v>
      </c>
      <c r="Q654" s="94">
        <f>SUMIFS('BAZA DANYCH'!$AB:$AB,'BAZA DANYCH'!$T:$T,Q$564,'BAZA DANYCH'!$K:$K,$C654,'BAZA DANYCH'!$A:$A,$A654,'BAZA DANYCH'!$F:$F,STATYSTYKI!$B654)</f>
        <v>18</v>
      </c>
      <c r="R654" s="94">
        <f>SUMIFS('BAZA DANYCH'!$AB:$AB,'BAZA DANYCH'!$T:$T,R$564,'BAZA DANYCH'!$K:$K,$C654,'BAZA DANYCH'!$A:$A,$A654,'BAZA DANYCH'!$F:$F,STATYSTYKI!$B654)</f>
        <v>0</v>
      </c>
      <c r="S654" s="94">
        <f>SUMIFS('BAZA DANYCH'!$AB:$AB,'BAZA DANYCH'!$T:$T,S$564,'BAZA DANYCH'!$K:$K,$C654,'BAZA DANYCH'!$A:$A,$A654,'BAZA DANYCH'!$F:$F,STATYSTYKI!$B654)</f>
        <v>0</v>
      </c>
      <c r="T654" s="94">
        <f>SUMIFS('BAZA DANYCH'!$AB:$AB,'BAZA DANYCH'!$T:$T,T$564,'BAZA DANYCH'!$K:$K,$C654,'BAZA DANYCH'!$A:$A,$A654,'BAZA DANYCH'!$F:$F,STATYSTYKI!$B654)</f>
        <v>0</v>
      </c>
      <c r="U654" s="94">
        <f>SUMIFS('BAZA DANYCH'!$AB:$AB,'BAZA DANYCH'!$T:$T,U$564,'BAZA DANYCH'!$K:$K,$C654,'BAZA DANYCH'!$A:$A,$A654,'BAZA DANYCH'!$F:$F,STATYSTYKI!$B654)</f>
        <v>0</v>
      </c>
      <c r="V654" s="94">
        <f>SUMIFS('BAZA DANYCH'!$AB:$AB,'BAZA DANYCH'!$T:$T,V$564,'BAZA DANYCH'!$K:$K,$C654,'BAZA DANYCH'!$A:$A,$A654,'BAZA DANYCH'!$F:$F,STATYSTYKI!$B654)</f>
        <v>0</v>
      </c>
      <c r="W654" s="94">
        <f>SUMIFS('BAZA DANYCH'!$AB:$AB,'BAZA DANYCH'!$T:$T,W$564,'BAZA DANYCH'!$K:$K,$C654,'BAZA DANYCH'!$A:$A,$A654,'BAZA DANYCH'!$F:$F,STATYSTYKI!$B654)</f>
        <v>0</v>
      </c>
      <c r="X654" s="94">
        <f>SUMIFS('BAZA DANYCH'!$AB:$AB,'BAZA DANYCH'!$T:$T,X$564,'BAZA DANYCH'!$K:$K,$C654,'BAZA DANYCH'!$A:$A,$A654,'BAZA DANYCH'!$F:$F,STATYSTYKI!$B654)</f>
        <v>0</v>
      </c>
      <c r="Y654" s="94">
        <f>SUMIFS('BAZA DANYCH'!$AB:$AB,'BAZA DANYCH'!$T:$T,Y$564,'BAZA DANYCH'!$K:$K,$C654,'BAZA DANYCH'!$A:$A,$A654,'BAZA DANYCH'!$F:$F,STATYSTYKI!$B654)</f>
        <v>39</v>
      </c>
      <c r="Z654" s="94">
        <f>SUMIFS('BAZA DANYCH'!$AB:$AB,'BAZA DANYCH'!$T:$T,Z$564,'BAZA DANYCH'!$K:$K,$C654,'BAZA DANYCH'!$A:$A,$A654,'BAZA DANYCH'!$F:$F,STATYSTYKI!$B654)</f>
        <v>0</v>
      </c>
      <c r="AA654" s="94">
        <f>SUMIFS('BAZA DANYCH'!$AB:$AB,'BAZA DANYCH'!$T:$T,AA$564,'BAZA DANYCH'!$K:$K,$C654,'BAZA DANYCH'!$A:$A,$A654,'BAZA DANYCH'!$F:$F,STATYSTYKI!$B654)</f>
        <v>0</v>
      </c>
      <c r="AB654" s="94">
        <f>SUMIFS('BAZA DANYCH'!$AB:$AB,'BAZA DANYCH'!$T:$T,AB$564,'BAZA DANYCH'!$K:$K,$C654,'BAZA DANYCH'!$A:$A,$A654,'BAZA DANYCH'!$F:$F,STATYSTYKI!$B654)</f>
        <v>0</v>
      </c>
      <c r="AC654" s="94">
        <f>SUMIFS('BAZA DANYCH'!$AB:$AB,'BAZA DANYCH'!$T:$T,AC$564,'BAZA DANYCH'!$K:$K,$C654,'BAZA DANYCH'!$A:$A,$A654,'BAZA DANYCH'!$F:$F,STATYSTYKI!$B654)</f>
        <v>0</v>
      </c>
      <c r="AD654" s="94">
        <f>SUMIFS('BAZA DANYCH'!$AB:$AB,'BAZA DANYCH'!$T:$T,AD$564,'BAZA DANYCH'!$K:$K,$C654,'BAZA DANYCH'!$A:$A,$A654,'BAZA DANYCH'!$F:$F,STATYSTYKI!$B654)</f>
        <v>0</v>
      </c>
      <c r="AE654" s="94">
        <f>SUMIFS('BAZA DANYCH'!$AB:$AB,'BAZA DANYCH'!$T:$T,AE$564,'BAZA DANYCH'!$K:$K,$C654,'BAZA DANYCH'!$A:$A,$A654,'BAZA DANYCH'!$F:$F,STATYSTYKI!$B654)</f>
        <v>0</v>
      </c>
      <c r="AF654" s="94">
        <f>SUMIFS('BAZA DANYCH'!$AB:$AB,'BAZA DANYCH'!$T:$T,AF$564,'BAZA DANYCH'!$K:$K,$C654,'BAZA DANYCH'!$A:$A,$A654,'BAZA DANYCH'!$F:$F,STATYSTYKI!$B654)</f>
        <v>0</v>
      </c>
      <c r="AG654" s="94">
        <f>SUMIFS('BAZA DANYCH'!$AB:$AB,'BAZA DANYCH'!$T:$T,AG$564,'BAZA DANYCH'!$K:$K,$C654,'BAZA DANYCH'!$A:$A,$A654,'BAZA DANYCH'!$F:$F,STATYSTYKI!$B654)</f>
        <v>0</v>
      </c>
      <c r="AH654" s="94">
        <f>SUMIFS('BAZA DANYCH'!$AB:$AB,'BAZA DANYCH'!$T:$T,AH$564,'BAZA DANYCH'!$K:$K,$C654,'BAZA DANYCH'!$A:$A,$A654,'BAZA DANYCH'!$F:$F,STATYSTYKI!$B654)</f>
        <v>4</v>
      </c>
      <c r="AI654" s="94">
        <f>SUMIFS('BAZA DANYCH'!$AB:$AB,'BAZA DANYCH'!$T:$T,AI$564,'BAZA DANYCH'!$K:$K,$C654,'BAZA DANYCH'!$A:$A,$A654,'BAZA DANYCH'!$F:$F,STATYSTYKI!$B654)</f>
        <v>0</v>
      </c>
      <c r="AJ654" s="94">
        <f>SUMIFS('BAZA DANYCH'!$AB:$AB,'BAZA DANYCH'!$T:$T,AJ$564,'BAZA DANYCH'!$K:$K,$C654,'BAZA DANYCH'!$A:$A,$A654,'BAZA DANYCH'!$F:$F,STATYSTYKI!$B654)</f>
        <v>0</v>
      </c>
    </row>
    <row r="655" spans="1:36">
      <c r="A655" s="225" t="str">
        <f t="shared" ref="A655:C655" si="160">A426</f>
        <v>Krzyki</v>
      </c>
      <c r="B655" s="225" t="str">
        <f t="shared" si="160"/>
        <v>p20_wyjazd_A</v>
      </c>
      <c r="C655" s="225" t="str">
        <f t="shared" si="160"/>
        <v>872/Marco Polo</v>
      </c>
      <c r="D655" s="217">
        <f t="shared" si="135"/>
        <v>226</v>
      </c>
      <c r="E655" s="94">
        <f>SUMIFS('BAZA DANYCH'!$AB:$AB,'BAZA DANYCH'!$T:$T,E$564,'BAZA DANYCH'!$K:$K,$C655,'BAZA DANYCH'!$A:$A,$A655,'BAZA DANYCH'!$F:$F,STATYSTYKI!$B655)</f>
        <v>0</v>
      </c>
      <c r="F655" s="94">
        <f>SUMIFS('BAZA DANYCH'!$AB:$AB,'BAZA DANYCH'!$T:$T,F$564,'BAZA DANYCH'!$K:$K,$C655,'BAZA DANYCH'!$A:$A,$A655,'BAZA DANYCH'!$F:$F,STATYSTYKI!$B655)</f>
        <v>10</v>
      </c>
      <c r="G655" s="94">
        <f>SUMIFS('BAZA DANYCH'!$AB:$AB,'BAZA DANYCH'!$T:$T,G$564,'BAZA DANYCH'!$K:$K,$C655,'BAZA DANYCH'!$A:$A,$A655,'BAZA DANYCH'!$F:$F,STATYSTYKI!$B655)</f>
        <v>0</v>
      </c>
      <c r="H655" s="94">
        <f>SUMIFS('BAZA DANYCH'!$AB:$AB,'BAZA DANYCH'!$T:$T,H$564,'BAZA DANYCH'!$K:$K,$C655,'BAZA DANYCH'!$A:$A,$A655,'BAZA DANYCH'!$F:$F,STATYSTYKI!$B655)</f>
        <v>0</v>
      </c>
      <c r="I655" s="94">
        <f>SUMIFS('BAZA DANYCH'!$AB:$AB,'BAZA DANYCH'!$T:$T,I$564,'BAZA DANYCH'!$K:$K,$C655,'BAZA DANYCH'!$A:$A,$A655,'BAZA DANYCH'!$F:$F,STATYSTYKI!$B655)</f>
        <v>0</v>
      </c>
      <c r="J655" s="94">
        <f>SUMIFS('BAZA DANYCH'!$AB:$AB,'BAZA DANYCH'!$T:$T,J$564,'BAZA DANYCH'!$K:$K,$C655,'BAZA DANYCH'!$A:$A,$A655,'BAZA DANYCH'!$F:$F,STATYSTYKI!$B655)</f>
        <v>10</v>
      </c>
      <c r="K655" s="94">
        <f>SUMIFS('BAZA DANYCH'!$AB:$AB,'BAZA DANYCH'!$T:$T,K$564,'BAZA DANYCH'!$K:$K,$C655,'BAZA DANYCH'!$A:$A,$A655,'BAZA DANYCH'!$F:$F,STATYSTYKI!$B655)</f>
        <v>0</v>
      </c>
      <c r="L655" s="94">
        <f>SUMIFS('BAZA DANYCH'!$AB:$AB,'BAZA DANYCH'!$T:$T,L$564,'BAZA DANYCH'!$K:$K,$C655,'BAZA DANYCH'!$A:$A,$A655,'BAZA DANYCH'!$F:$F,STATYSTYKI!$B655)</f>
        <v>0</v>
      </c>
      <c r="M655" s="94">
        <f>SUMIFS('BAZA DANYCH'!$AB:$AB,'BAZA DANYCH'!$T:$T,M$564,'BAZA DANYCH'!$K:$K,$C655,'BAZA DANYCH'!$A:$A,$A655,'BAZA DANYCH'!$F:$F,STATYSTYKI!$B655)</f>
        <v>0</v>
      </c>
      <c r="N655" s="94">
        <f>SUMIFS('BAZA DANYCH'!$AB:$AB,'BAZA DANYCH'!$T:$T,N$564,'BAZA DANYCH'!$K:$K,$C655,'BAZA DANYCH'!$A:$A,$A655,'BAZA DANYCH'!$F:$F,STATYSTYKI!$B655)</f>
        <v>0</v>
      </c>
      <c r="O655" s="94">
        <f>SUMIFS('BAZA DANYCH'!$AB:$AB,'BAZA DANYCH'!$T:$T,O$564,'BAZA DANYCH'!$K:$K,$C655,'BAZA DANYCH'!$A:$A,$A655,'BAZA DANYCH'!$F:$F,STATYSTYKI!$B655)</f>
        <v>0</v>
      </c>
      <c r="P655" s="94">
        <f>SUMIFS('BAZA DANYCH'!$AB:$AB,'BAZA DANYCH'!$T:$T,P$564,'BAZA DANYCH'!$K:$K,$C655,'BAZA DANYCH'!$A:$A,$A655,'BAZA DANYCH'!$F:$F,STATYSTYKI!$B655)</f>
        <v>0</v>
      </c>
      <c r="Q655" s="94">
        <f>SUMIFS('BAZA DANYCH'!$AB:$AB,'BAZA DANYCH'!$T:$T,Q$564,'BAZA DANYCH'!$K:$K,$C655,'BAZA DANYCH'!$A:$A,$A655,'BAZA DANYCH'!$F:$F,STATYSTYKI!$B655)</f>
        <v>0</v>
      </c>
      <c r="R655" s="94">
        <f>SUMIFS('BAZA DANYCH'!$AB:$AB,'BAZA DANYCH'!$T:$T,R$564,'BAZA DANYCH'!$K:$K,$C655,'BAZA DANYCH'!$A:$A,$A655,'BAZA DANYCH'!$F:$F,STATYSTYKI!$B655)</f>
        <v>0</v>
      </c>
      <c r="S655" s="94">
        <f>SUMIFS('BAZA DANYCH'!$AB:$AB,'BAZA DANYCH'!$T:$T,S$564,'BAZA DANYCH'!$K:$K,$C655,'BAZA DANYCH'!$A:$A,$A655,'BAZA DANYCH'!$F:$F,STATYSTYKI!$B655)</f>
        <v>4</v>
      </c>
      <c r="T655" s="94">
        <f>SUMIFS('BAZA DANYCH'!$AB:$AB,'BAZA DANYCH'!$T:$T,T$564,'BAZA DANYCH'!$K:$K,$C655,'BAZA DANYCH'!$A:$A,$A655,'BAZA DANYCH'!$F:$F,STATYSTYKI!$B655)</f>
        <v>0</v>
      </c>
      <c r="U655" s="94">
        <f>SUMIFS('BAZA DANYCH'!$AB:$AB,'BAZA DANYCH'!$T:$T,U$564,'BAZA DANYCH'!$K:$K,$C655,'BAZA DANYCH'!$A:$A,$A655,'BAZA DANYCH'!$F:$F,STATYSTYKI!$B655)</f>
        <v>0</v>
      </c>
      <c r="V655" s="94">
        <f>SUMIFS('BAZA DANYCH'!$AB:$AB,'BAZA DANYCH'!$T:$T,V$564,'BAZA DANYCH'!$K:$K,$C655,'BAZA DANYCH'!$A:$A,$A655,'BAZA DANYCH'!$F:$F,STATYSTYKI!$B655)</f>
        <v>0</v>
      </c>
      <c r="W655" s="94">
        <f>SUMIFS('BAZA DANYCH'!$AB:$AB,'BAZA DANYCH'!$T:$T,W$564,'BAZA DANYCH'!$K:$K,$C655,'BAZA DANYCH'!$A:$A,$A655,'BAZA DANYCH'!$F:$F,STATYSTYKI!$B655)</f>
        <v>18</v>
      </c>
      <c r="X655" s="94">
        <f>SUMIFS('BAZA DANYCH'!$AB:$AB,'BAZA DANYCH'!$T:$T,X$564,'BAZA DANYCH'!$K:$K,$C655,'BAZA DANYCH'!$A:$A,$A655,'BAZA DANYCH'!$F:$F,STATYSTYKI!$B655)</f>
        <v>0</v>
      </c>
      <c r="Y655" s="94">
        <f>SUMIFS('BAZA DANYCH'!$AB:$AB,'BAZA DANYCH'!$T:$T,Y$564,'BAZA DANYCH'!$K:$K,$C655,'BAZA DANYCH'!$A:$A,$A655,'BAZA DANYCH'!$F:$F,STATYSTYKI!$B655)</f>
        <v>36</v>
      </c>
      <c r="Z655" s="94">
        <f>SUMIFS('BAZA DANYCH'!$AB:$AB,'BAZA DANYCH'!$T:$T,Z$564,'BAZA DANYCH'!$K:$K,$C655,'BAZA DANYCH'!$A:$A,$A655,'BAZA DANYCH'!$F:$F,STATYSTYKI!$B655)</f>
        <v>0</v>
      </c>
      <c r="AA655" s="94">
        <f>SUMIFS('BAZA DANYCH'!$AB:$AB,'BAZA DANYCH'!$T:$T,AA$564,'BAZA DANYCH'!$K:$K,$C655,'BAZA DANYCH'!$A:$A,$A655,'BAZA DANYCH'!$F:$F,STATYSTYKI!$B655)</f>
        <v>39</v>
      </c>
      <c r="AB655" s="94">
        <f>SUMIFS('BAZA DANYCH'!$AB:$AB,'BAZA DANYCH'!$T:$T,AB$564,'BAZA DANYCH'!$K:$K,$C655,'BAZA DANYCH'!$A:$A,$A655,'BAZA DANYCH'!$F:$F,STATYSTYKI!$B655)</f>
        <v>0</v>
      </c>
      <c r="AC655" s="94">
        <f>SUMIFS('BAZA DANYCH'!$AB:$AB,'BAZA DANYCH'!$T:$T,AC$564,'BAZA DANYCH'!$K:$K,$C655,'BAZA DANYCH'!$A:$A,$A655,'BAZA DANYCH'!$F:$F,STATYSTYKI!$B655)</f>
        <v>0</v>
      </c>
      <c r="AD655" s="94">
        <f>SUMIFS('BAZA DANYCH'!$AB:$AB,'BAZA DANYCH'!$T:$T,AD$564,'BAZA DANYCH'!$K:$K,$C655,'BAZA DANYCH'!$A:$A,$A655,'BAZA DANYCH'!$F:$F,STATYSTYKI!$B655)</f>
        <v>0</v>
      </c>
      <c r="AE655" s="94">
        <f>SUMIFS('BAZA DANYCH'!$AB:$AB,'BAZA DANYCH'!$T:$T,AE$564,'BAZA DANYCH'!$K:$K,$C655,'BAZA DANYCH'!$A:$A,$A655,'BAZA DANYCH'!$F:$F,STATYSTYKI!$B655)</f>
        <v>70</v>
      </c>
      <c r="AF655" s="94">
        <f>SUMIFS('BAZA DANYCH'!$AB:$AB,'BAZA DANYCH'!$T:$T,AF$564,'BAZA DANYCH'!$K:$K,$C655,'BAZA DANYCH'!$A:$A,$A655,'BAZA DANYCH'!$F:$F,STATYSTYKI!$B655)</f>
        <v>0</v>
      </c>
      <c r="AG655" s="94">
        <f>SUMIFS('BAZA DANYCH'!$AB:$AB,'BAZA DANYCH'!$T:$T,AG$564,'BAZA DANYCH'!$K:$K,$C655,'BAZA DANYCH'!$A:$A,$A655,'BAZA DANYCH'!$F:$F,STATYSTYKI!$B655)</f>
        <v>0</v>
      </c>
      <c r="AH655" s="94">
        <f>SUMIFS('BAZA DANYCH'!$AB:$AB,'BAZA DANYCH'!$T:$T,AH$564,'BAZA DANYCH'!$K:$K,$C655,'BAZA DANYCH'!$A:$A,$A655,'BAZA DANYCH'!$F:$F,STATYSTYKI!$B655)</f>
        <v>0</v>
      </c>
      <c r="AI655" s="94">
        <f>SUMIFS('BAZA DANYCH'!$AB:$AB,'BAZA DANYCH'!$T:$T,AI$564,'BAZA DANYCH'!$K:$K,$C655,'BAZA DANYCH'!$A:$A,$A655,'BAZA DANYCH'!$F:$F,STATYSTYKI!$B655)</f>
        <v>0</v>
      </c>
      <c r="AJ655" s="94">
        <f>SUMIFS('BAZA DANYCH'!$AB:$AB,'BAZA DANYCH'!$T:$T,AJ$564,'BAZA DANYCH'!$K:$K,$C655,'BAZA DANYCH'!$A:$A,$A655,'BAZA DANYCH'!$F:$F,STATYSTYKI!$B655)</f>
        <v>39</v>
      </c>
    </row>
    <row r="656" spans="1:36">
      <c r="A656" s="225" t="str">
        <f t="shared" ref="A656:C656" si="161">A427</f>
        <v>Krzyki</v>
      </c>
      <c r="B656" s="225" t="str">
        <f t="shared" si="161"/>
        <v>p20_wjazd_A</v>
      </c>
      <c r="C656" s="225" t="str">
        <f t="shared" si="161"/>
        <v>882/Marco Polo</v>
      </c>
      <c r="D656" s="217">
        <f t="shared" si="135"/>
        <v>36</v>
      </c>
      <c r="E656" s="94">
        <f>SUMIFS('BAZA DANYCH'!$AB:$AB,'BAZA DANYCH'!$T:$T,E$564,'BAZA DANYCH'!$K:$K,$C656,'BAZA DANYCH'!$A:$A,$A656,'BAZA DANYCH'!$F:$F,STATYSTYKI!$B656)</f>
        <v>0</v>
      </c>
      <c r="F656" s="94">
        <f>SUMIFS('BAZA DANYCH'!$AB:$AB,'BAZA DANYCH'!$T:$T,F$564,'BAZA DANYCH'!$K:$K,$C656,'BAZA DANYCH'!$A:$A,$A656,'BAZA DANYCH'!$F:$F,STATYSTYKI!$B656)</f>
        <v>0</v>
      </c>
      <c r="G656" s="94">
        <f>SUMIFS('BAZA DANYCH'!$AB:$AB,'BAZA DANYCH'!$T:$T,G$564,'BAZA DANYCH'!$K:$K,$C656,'BAZA DANYCH'!$A:$A,$A656,'BAZA DANYCH'!$F:$F,STATYSTYKI!$B656)</f>
        <v>0</v>
      </c>
      <c r="H656" s="94">
        <f>SUMIFS('BAZA DANYCH'!$AB:$AB,'BAZA DANYCH'!$T:$T,H$564,'BAZA DANYCH'!$K:$K,$C656,'BAZA DANYCH'!$A:$A,$A656,'BAZA DANYCH'!$F:$F,STATYSTYKI!$B656)</f>
        <v>0</v>
      </c>
      <c r="I656" s="94">
        <f>SUMIFS('BAZA DANYCH'!$AB:$AB,'BAZA DANYCH'!$T:$T,I$564,'BAZA DANYCH'!$K:$K,$C656,'BAZA DANYCH'!$A:$A,$A656,'BAZA DANYCH'!$F:$F,STATYSTYKI!$B656)</f>
        <v>0</v>
      </c>
      <c r="J656" s="94">
        <f>SUMIFS('BAZA DANYCH'!$AB:$AB,'BAZA DANYCH'!$T:$T,J$564,'BAZA DANYCH'!$K:$K,$C656,'BAZA DANYCH'!$A:$A,$A656,'BAZA DANYCH'!$F:$F,STATYSTYKI!$B656)</f>
        <v>0</v>
      </c>
      <c r="K656" s="94">
        <f>SUMIFS('BAZA DANYCH'!$AB:$AB,'BAZA DANYCH'!$T:$T,K$564,'BAZA DANYCH'!$K:$K,$C656,'BAZA DANYCH'!$A:$A,$A656,'BAZA DANYCH'!$F:$F,STATYSTYKI!$B656)</f>
        <v>0</v>
      </c>
      <c r="L656" s="94">
        <f>SUMIFS('BAZA DANYCH'!$AB:$AB,'BAZA DANYCH'!$T:$T,L$564,'BAZA DANYCH'!$K:$K,$C656,'BAZA DANYCH'!$A:$A,$A656,'BAZA DANYCH'!$F:$F,STATYSTYKI!$B656)</f>
        <v>0</v>
      </c>
      <c r="M656" s="94">
        <f>SUMIFS('BAZA DANYCH'!$AB:$AB,'BAZA DANYCH'!$T:$T,M$564,'BAZA DANYCH'!$K:$K,$C656,'BAZA DANYCH'!$A:$A,$A656,'BAZA DANYCH'!$F:$F,STATYSTYKI!$B656)</f>
        <v>0</v>
      </c>
      <c r="N656" s="94">
        <f>SUMIFS('BAZA DANYCH'!$AB:$AB,'BAZA DANYCH'!$T:$T,N$564,'BAZA DANYCH'!$K:$K,$C656,'BAZA DANYCH'!$A:$A,$A656,'BAZA DANYCH'!$F:$F,STATYSTYKI!$B656)</f>
        <v>0</v>
      </c>
      <c r="O656" s="94">
        <f>SUMIFS('BAZA DANYCH'!$AB:$AB,'BAZA DANYCH'!$T:$T,O$564,'BAZA DANYCH'!$K:$K,$C656,'BAZA DANYCH'!$A:$A,$A656,'BAZA DANYCH'!$F:$F,STATYSTYKI!$B656)</f>
        <v>0</v>
      </c>
      <c r="P656" s="94">
        <f>SUMIFS('BAZA DANYCH'!$AB:$AB,'BAZA DANYCH'!$T:$T,P$564,'BAZA DANYCH'!$K:$K,$C656,'BAZA DANYCH'!$A:$A,$A656,'BAZA DANYCH'!$F:$F,STATYSTYKI!$B656)</f>
        <v>18</v>
      </c>
      <c r="Q656" s="94">
        <f>SUMIFS('BAZA DANYCH'!$AB:$AB,'BAZA DANYCH'!$T:$T,Q$564,'BAZA DANYCH'!$K:$K,$C656,'BAZA DANYCH'!$A:$A,$A656,'BAZA DANYCH'!$F:$F,STATYSTYKI!$B656)</f>
        <v>0</v>
      </c>
      <c r="R656" s="94">
        <f>SUMIFS('BAZA DANYCH'!$AB:$AB,'BAZA DANYCH'!$T:$T,R$564,'BAZA DANYCH'!$K:$K,$C656,'BAZA DANYCH'!$A:$A,$A656,'BAZA DANYCH'!$F:$F,STATYSTYKI!$B656)</f>
        <v>0</v>
      </c>
      <c r="S656" s="94">
        <f>SUMIFS('BAZA DANYCH'!$AB:$AB,'BAZA DANYCH'!$T:$T,S$564,'BAZA DANYCH'!$K:$K,$C656,'BAZA DANYCH'!$A:$A,$A656,'BAZA DANYCH'!$F:$F,STATYSTYKI!$B656)</f>
        <v>0</v>
      </c>
      <c r="T656" s="94">
        <f>SUMIFS('BAZA DANYCH'!$AB:$AB,'BAZA DANYCH'!$T:$T,T$564,'BAZA DANYCH'!$K:$K,$C656,'BAZA DANYCH'!$A:$A,$A656,'BAZA DANYCH'!$F:$F,STATYSTYKI!$B656)</f>
        <v>0</v>
      </c>
      <c r="U656" s="94">
        <f>SUMIFS('BAZA DANYCH'!$AB:$AB,'BAZA DANYCH'!$T:$T,U$564,'BAZA DANYCH'!$K:$K,$C656,'BAZA DANYCH'!$A:$A,$A656,'BAZA DANYCH'!$F:$F,STATYSTYKI!$B656)</f>
        <v>0</v>
      </c>
      <c r="V656" s="94">
        <f>SUMIFS('BAZA DANYCH'!$AB:$AB,'BAZA DANYCH'!$T:$T,V$564,'BAZA DANYCH'!$K:$K,$C656,'BAZA DANYCH'!$A:$A,$A656,'BAZA DANYCH'!$F:$F,STATYSTYKI!$B656)</f>
        <v>0</v>
      </c>
      <c r="W656" s="94">
        <f>SUMIFS('BAZA DANYCH'!$AB:$AB,'BAZA DANYCH'!$T:$T,W$564,'BAZA DANYCH'!$K:$K,$C656,'BAZA DANYCH'!$A:$A,$A656,'BAZA DANYCH'!$F:$F,STATYSTYKI!$B656)</f>
        <v>0</v>
      </c>
      <c r="X656" s="94">
        <f>SUMIFS('BAZA DANYCH'!$AB:$AB,'BAZA DANYCH'!$T:$T,X$564,'BAZA DANYCH'!$K:$K,$C656,'BAZA DANYCH'!$A:$A,$A656,'BAZA DANYCH'!$F:$F,STATYSTYKI!$B656)</f>
        <v>0</v>
      </c>
      <c r="Y656" s="94">
        <f>SUMIFS('BAZA DANYCH'!$AB:$AB,'BAZA DANYCH'!$T:$T,Y$564,'BAZA DANYCH'!$K:$K,$C656,'BAZA DANYCH'!$A:$A,$A656,'BAZA DANYCH'!$F:$F,STATYSTYKI!$B656)</f>
        <v>0</v>
      </c>
      <c r="Z656" s="94">
        <f>SUMIFS('BAZA DANYCH'!$AB:$AB,'BAZA DANYCH'!$T:$T,Z$564,'BAZA DANYCH'!$K:$K,$C656,'BAZA DANYCH'!$A:$A,$A656,'BAZA DANYCH'!$F:$F,STATYSTYKI!$B656)</f>
        <v>0</v>
      </c>
      <c r="AA656" s="94">
        <f>SUMIFS('BAZA DANYCH'!$AB:$AB,'BAZA DANYCH'!$T:$T,AA$564,'BAZA DANYCH'!$K:$K,$C656,'BAZA DANYCH'!$A:$A,$A656,'BAZA DANYCH'!$F:$F,STATYSTYKI!$B656)</f>
        <v>18</v>
      </c>
      <c r="AB656" s="94">
        <f>SUMIFS('BAZA DANYCH'!$AB:$AB,'BAZA DANYCH'!$T:$T,AB$564,'BAZA DANYCH'!$K:$K,$C656,'BAZA DANYCH'!$A:$A,$A656,'BAZA DANYCH'!$F:$F,STATYSTYKI!$B656)</f>
        <v>0</v>
      </c>
      <c r="AC656" s="94">
        <f>SUMIFS('BAZA DANYCH'!$AB:$AB,'BAZA DANYCH'!$T:$T,AC$564,'BAZA DANYCH'!$K:$K,$C656,'BAZA DANYCH'!$A:$A,$A656,'BAZA DANYCH'!$F:$F,STATYSTYKI!$B656)</f>
        <v>0</v>
      </c>
      <c r="AD656" s="94">
        <f>SUMIFS('BAZA DANYCH'!$AB:$AB,'BAZA DANYCH'!$T:$T,AD$564,'BAZA DANYCH'!$K:$K,$C656,'BAZA DANYCH'!$A:$A,$A656,'BAZA DANYCH'!$F:$F,STATYSTYKI!$B656)</f>
        <v>0</v>
      </c>
      <c r="AE656" s="94">
        <f>SUMIFS('BAZA DANYCH'!$AB:$AB,'BAZA DANYCH'!$T:$T,AE$564,'BAZA DANYCH'!$K:$K,$C656,'BAZA DANYCH'!$A:$A,$A656,'BAZA DANYCH'!$F:$F,STATYSTYKI!$B656)</f>
        <v>0</v>
      </c>
      <c r="AF656" s="94">
        <f>SUMIFS('BAZA DANYCH'!$AB:$AB,'BAZA DANYCH'!$T:$T,AF$564,'BAZA DANYCH'!$K:$K,$C656,'BAZA DANYCH'!$A:$A,$A656,'BAZA DANYCH'!$F:$F,STATYSTYKI!$B656)</f>
        <v>0</v>
      </c>
      <c r="AG656" s="94">
        <f>SUMIFS('BAZA DANYCH'!$AB:$AB,'BAZA DANYCH'!$T:$T,AG$564,'BAZA DANYCH'!$K:$K,$C656,'BAZA DANYCH'!$A:$A,$A656,'BAZA DANYCH'!$F:$F,STATYSTYKI!$B656)</f>
        <v>0</v>
      </c>
      <c r="AH656" s="94">
        <f>SUMIFS('BAZA DANYCH'!$AB:$AB,'BAZA DANYCH'!$T:$T,AH$564,'BAZA DANYCH'!$K:$K,$C656,'BAZA DANYCH'!$A:$A,$A656,'BAZA DANYCH'!$F:$F,STATYSTYKI!$B656)</f>
        <v>0</v>
      </c>
      <c r="AI656" s="94">
        <f>SUMIFS('BAZA DANYCH'!$AB:$AB,'BAZA DANYCH'!$T:$T,AI$564,'BAZA DANYCH'!$K:$K,$C656,'BAZA DANYCH'!$A:$A,$A656,'BAZA DANYCH'!$F:$F,STATYSTYKI!$B656)</f>
        <v>0</v>
      </c>
      <c r="AJ656" s="94">
        <f>SUMIFS('BAZA DANYCH'!$AB:$AB,'BAZA DANYCH'!$T:$T,AJ$564,'BAZA DANYCH'!$K:$K,$C656,'BAZA DANYCH'!$A:$A,$A656,'BAZA DANYCH'!$F:$F,STATYSTYKI!$B656)</f>
        <v>0</v>
      </c>
    </row>
    <row r="657" spans="1:36">
      <c r="A657" s="225" t="str">
        <f t="shared" ref="A657:C657" si="162">A428</f>
        <v>Krzyki</v>
      </c>
      <c r="B657" s="225" t="str">
        <f t="shared" si="162"/>
        <v>p20_wyjazd_A</v>
      </c>
      <c r="C657" s="225" t="str">
        <f t="shared" si="162"/>
        <v>882/Marco Polo</v>
      </c>
      <c r="D657" s="217">
        <f t="shared" si="135"/>
        <v>68</v>
      </c>
      <c r="E657" s="94">
        <f>SUMIFS('BAZA DANYCH'!$AB:$AB,'BAZA DANYCH'!$T:$T,E$564,'BAZA DANYCH'!$K:$K,$C657,'BAZA DANYCH'!$A:$A,$A657,'BAZA DANYCH'!$F:$F,STATYSTYKI!$B657)</f>
        <v>0</v>
      </c>
      <c r="F657" s="94">
        <f>SUMIFS('BAZA DANYCH'!$AB:$AB,'BAZA DANYCH'!$T:$T,F$564,'BAZA DANYCH'!$K:$K,$C657,'BAZA DANYCH'!$A:$A,$A657,'BAZA DANYCH'!$F:$F,STATYSTYKI!$B657)</f>
        <v>0</v>
      </c>
      <c r="G657" s="94">
        <f>SUMIFS('BAZA DANYCH'!$AB:$AB,'BAZA DANYCH'!$T:$T,G$564,'BAZA DANYCH'!$K:$K,$C657,'BAZA DANYCH'!$A:$A,$A657,'BAZA DANYCH'!$F:$F,STATYSTYKI!$B657)</f>
        <v>0</v>
      </c>
      <c r="H657" s="94">
        <f>SUMIFS('BAZA DANYCH'!$AB:$AB,'BAZA DANYCH'!$T:$T,H$564,'BAZA DANYCH'!$K:$K,$C657,'BAZA DANYCH'!$A:$A,$A657,'BAZA DANYCH'!$F:$F,STATYSTYKI!$B657)</f>
        <v>0</v>
      </c>
      <c r="I657" s="94">
        <f>SUMIFS('BAZA DANYCH'!$AB:$AB,'BAZA DANYCH'!$T:$T,I$564,'BAZA DANYCH'!$K:$K,$C657,'BAZA DANYCH'!$A:$A,$A657,'BAZA DANYCH'!$F:$F,STATYSTYKI!$B657)</f>
        <v>0</v>
      </c>
      <c r="J657" s="94">
        <f>SUMIFS('BAZA DANYCH'!$AB:$AB,'BAZA DANYCH'!$T:$T,J$564,'BAZA DANYCH'!$K:$K,$C657,'BAZA DANYCH'!$A:$A,$A657,'BAZA DANYCH'!$F:$F,STATYSTYKI!$B657)</f>
        <v>20</v>
      </c>
      <c r="K657" s="94">
        <f>SUMIFS('BAZA DANYCH'!$AB:$AB,'BAZA DANYCH'!$T:$T,K$564,'BAZA DANYCH'!$K:$K,$C657,'BAZA DANYCH'!$A:$A,$A657,'BAZA DANYCH'!$F:$F,STATYSTYKI!$B657)</f>
        <v>0</v>
      </c>
      <c r="L657" s="94">
        <f>SUMIFS('BAZA DANYCH'!$AB:$AB,'BAZA DANYCH'!$T:$T,L$564,'BAZA DANYCH'!$K:$K,$C657,'BAZA DANYCH'!$A:$A,$A657,'BAZA DANYCH'!$F:$F,STATYSTYKI!$B657)</f>
        <v>0</v>
      </c>
      <c r="M657" s="94">
        <f>SUMIFS('BAZA DANYCH'!$AB:$AB,'BAZA DANYCH'!$T:$T,M$564,'BAZA DANYCH'!$K:$K,$C657,'BAZA DANYCH'!$A:$A,$A657,'BAZA DANYCH'!$F:$F,STATYSTYKI!$B657)</f>
        <v>0</v>
      </c>
      <c r="N657" s="94">
        <f>SUMIFS('BAZA DANYCH'!$AB:$AB,'BAZA DANYCH'!$T:$T,N$564,'BAZA DANYCH'!$K:$K,$C657,'BAZA DANYCH'!$A:$A,$A657,'BAZA DANYCH'!$F:$F,STATYSTYKI!$B657)</f>
        <v>0</v>
      </c>
      <c r="O657" s="94">
        <f>SUMIFS('BAZA DANYCH'!$AB:$AB,'BAZA DANYCH'!$T:$T,O$564,'BAZA DANYCH'!$K:$K,$C657,'BAZA DANYCH'!$A:$A,$A657,'BAZA DANYCH'!$F:$F,STATYSTYKI!$B657)</f>
        <v>0</v>
      </c>
      <c r="P657" s="94">
        <f>SUMIFS('BAZA DANYCH'!$AB:$AB,'BAZA DANYCH'!$T:$T,P$564,'BAZA DANYCH'!$K:$K,$C657,'BAZA DANYCH'!$A:$A,$A657,'BAZA DANYCH'!$F:$F,STATYSTYKI!$B657)</f>
        <v>0</v>
      </c>
      <c r="Q657" s="94">
        <f>SUMIFS('BAZA DANYCH'!$AB:$AB,'BAZA DANYCH'!$T:$T,Q$564,'BAZA DANYCH'!$K:$K,$C657,'BAZA DANYCH'!$A:$A,$A657,'BAZA DANYCH'!$F:$F,STATYSTYKI!$B657)</f>
        <v>20</v>
      </c>
      <c r="R657" s="94">
        <f>SUMIFS('BAZA DANYCH'!$AB:$AB,'BAZA DANYCH'!$T:$T,R$564,'BAZA DANYCH'!$K:$K,$C657,'BAZA DANYCH'!$A:$A,$A657,'BAZA DANYCH'!$F:$F,STATYSTYKI!$B657)</f>
        <v>0</v>
      </c>
      <c r="S657" s="94">
        <f>SUMIFS('BAZA DANYCH'!$AB:$AB,'BAZA DANYCH'!$T:$T,S$564,'BAZA DANYCH'!$K:$K,$C657,'BAZA DANYCH'!$A:$A,$A657,'BAZA DANYCH'!$F:$F,STATYSTYKI!$B657)</f>
        <v>0</v>
      </c>
      <c r="T657" s="94">
        <f>SUMIFS('BAZA DANYCH'!$AB:$AB,'BAZA DANYCH'!$T:$T,T$564,'BAZA DANYCH'!$K:$K,$C657,'BAZA DANYCH'!$A:$A,$A657,'BAZA DANYCH'!$F:$F,STATYSTYKI!$B657)</f>
        <v>0</v>
      </c>
      <c r="U657" s="94">
        <f>SUMIFS('BAZA DANYCH'!$AB:$AB,'BAZA DANYCH'!$T:$T,U$564,'BAZA DANYCH'!$K:$K,$C657,'BAZA DANYCH'!$A:$A,$A657,'BAZA DANYCH'!$F:$F,STATYSTYKI!$B657)</f>
        <v>0</v>
      </c>
      <c r="V657" s="94">
        <f>SUMIFS('BAZA DANYCH'!$AB:$AB,'BAZA DANYCH'!$T:$T,V$564,'BAZA DANYCH'!$K:$K,$C657,'BAZA DANYCH'!$A:$A,$A657,'BAZA DANYCH'!$F:$F,STATYSTYKI!$B657)</f>
        <v>0</v>
      </c>
      <c r="W657" s="94">
        <f>SUMIFS('BAZA DANYCH'!$AB:$AB,'BAZA DANYCH'!$T:$T,W$564,'BAZA DANYCH'!$K:$K,$C657,'BAZA DANYCH'!$A:$A,$A657,'BAZA DANYCH'!$F:$F,STATYSTYKI!$B657)</f>
        <v>0</v>
      </c>
      <c r="X657" s="94">
        <f>SUMIFS('BAZA DANYCH'!$AB:$AB,'BAZA DANYCH'!$T:$T,X$564,'BAZA DANYCH'!$K:$K,$C657,'BAZA DANYCH'!$A:$A,$A657,'BAZA DANYCH'!$F:$F,STATYSTYKI!$B657)</f>
        <v>0</v>
      </c>
      <c r="Y657" s="94">
        <f>SUMIFS('BAZA DANYCH'!$AB:$AB,'BAZA DANYCH'!$T:$T,Y$564,'BAZA DANYCH'!$K:$K,$C657,'BAZA DANYCH'!$A:$A,$A657,'BAZA DANYCH'!$F:$F,STATYSTYKI!$B657)</f>
        <v>0</v>
      </c>
      <c r="Z657" s="94">
        <f>SUMIFS('BAZA DANYCH'!$AB:$AB,'BAZA DANYCH'!$T:$T,Z$564,'BAZA DANYCH'!$K:$K,$C657,'BAZA DANYCH'!$A:$A,$A657,'BAZA DANYCH'!$F:$F,STATYSTYKI!$B657)</f>
        <v>0</v>
      </c>
      <c r="AA657" s="94">
        <f>SUMIFS('BAZA DANYCH'!$AB:$AB,'BAZA DANYCH'!$T:$T,AA$564,'BAZA DANYCH'!$K:$K,$C657,'BAZA DANYCH'!$A:$A,$A657,'BAZA DANYCH'!$F:$F,STATYSTYKI!$B657)</f>
        <v>0</v>
      </c>
      <c r="AB657" s="94">
        <f>SUMIFS('BAZA DANYCH'!$AB:$AB,'BAZA DANYCH'!$T:$T,AB$564,'BAZA DANYCH'!$K:$K,$C657,'BAZA DANYCH'!$A:$A,$A657,'BAZA DANYCH'!$F:$F,STATYSTYKI!$B657)</f>
        <v>0</v>
      </c>
      <c r="AC657" s="94">
        <f>SUMIFS('BAZA DANYCH'!$AB:$AB,'BAZA DANYCH'!$T:$T,AC$564,'BAZA DANYCH'!$K:$K,$C657,'BAZA DANYCH'!$A:$A,$A657,'BAZA DANYCH'!$F:$F,STATYSTYKI!$B657)</f>
        <v>28</v>
      </c>
      <c r="AD657" s="94">
        <f>SUMIFS('BAZA DANYCH'!$AB:$AB,'BAZA DANYCH'!$T:$T,AD$564,'BAZA DANYCH'!$K:$K,$C657,'BAZA DANYCH'!$A:$A,$A657,'BAZA DANYCH'!$F:$F,STATYSTYKI!$B657)</f>
        <v>0</v>
      </c>
      <c r="AE657" s="94">
        <f>SUMIFS('BAZA DANYCH'!$AB:$AB,'BAZA DANYCH'!$T:$T,AE$564,'BAZA DANYCH'!$K:$K,$C657,'BAZA DANYCH'!$A:$A,$A657,'BAZA DANYCH'!$F:$F,STATYSTYKI!$B657)</f>
        <v>0</v>
      </c>
      <c r="AF657" s="94">
        <f>SUMIFS('BAZA DANYCH'!$AB:$AB,'BAZA DANYCH'!$T:$T,AF$564,'BAZA DANYCH'!$K:$K,$C657,'BAZA DANYCH'!$A:$A,$A657,'BAZA DANYCH'!$F:$F,STATYSTYKI!$B657)</f>
        <v>0</v>
      </c>
      <c r="AG657" s="94">
        <f>SUMIFS('BAZA DANYCH'!$AB:$AB,'BAZA DANYCH'!$T:$T,AG$564,'BAZA DANYCH'!$K:$K,$C657,'BAZA DANYCH'!$A:$A,$A657,'BAZA DANYCH'!$F:$F,STATYSTYKI!$B657)</f>
        <v>0</v>
      </c>
      <c r="AH657" s="94">
        <f>SUMIFS('BAZA DANYCH'!$AB:$AB,'BAZA DANYCH'!$T:$T,AH$564,'BAZA DANYCH'!$K:$K,$C657,'BAZA DANYCH'!$A:$A,$A657,'BAZA DANYCH'!$F:$F,STATYSTYKI!$B657)</f>
        <v>0</v>
      </c>
      <c r="AI657" s="94">
        <f>SUMIFS('BAZA DANYCH'!$AB:$AB,'BAZA DANYCH'!$T:$T,AI$564,'BAZA DANYCH'!$K:$K,$C657,'BAZA DANYCH'!$A:$A,$A657,'BAZA DANYCH'!$F:$F,STATYSTYKI!$B657)</f>
        <v>0</v>
      </c>
      <c r="AJ657" s="94">
        <f>SUMIFS('BAZA DANYCH'!$AB:$AB,'BAZA DANYCH'!$T:$T,AJ$564,'BAZA DANYCH'!$K:$K,$C657,'BAZA DANYCH'!$A:$A,$A657,'BAZA DANYCH'!$F:$F,STATYSTYKI!$B657)</f>
        <v>0</v>
      </c>
    </row>
    <row r="658" spans="1:36">
      <c r="A658" s="225" t="str">
        <f t="shared" ref="A658:C658" si="163">A429</f>
        <v>Krzyki</v>
      </c>
      <c r="B658" s="225" t="str">
        <f t="shared" si="163"/>
        <v>p20_wjazd_A</v>
      </c>
      <c r="C658" s="225" t="str">
        <f t="shared" si="163"/>
        <v>892/Marco Polo</v>
      </c>
      <c r="D658" s="217">
        <f t="shared" si="135"/>
        <v>10</v>
      </c>
      <c r="E658" s="94">
        <f>SUMIFS('BAZA DANYCH'!$AB:$AB,'BAZA DANYCH'!$T:$T,E$564,'BAZA DANYCH'!$K:$K,$C658,'BAZA DANYCH'!$A:$A,$A658,'BAZA DANYCH'!$F:$F,STATYSTYKI!$B658)</f>
        <v>0</v>
      </c>
      <c r="F658" s="94">
        <f>SUMIFS('BAZA DANYCH'!$AB:$AB,'BAZA DANYCH'!$T:$T,F$564,'BAZA DANYCH'!$K:$K,$C658,'BAZA DANYCH'!$A:$A,$A658,'BAZA DANYCH'!$F:$F,STATYSTYKI!$B658)</f>
        <v>0</v>
      </c>
      <c r="G658" s="94">
        <f>SUMIFS('BAZA DANYCH'!$AB:$AB,'BAZA DANYCH'!$T:$T,G$564,'BAZA DANYCH'!$K:$K,$C658,'BAZA DANYCH'!$A:$A,$A658,'BAZA DANYCH'!$F:$F,STATYSTYKI!$B658)</f>
        <v>0</v>
      </c>
      <c r="H658" s="94">
        <f>SUMIFS('BAZA DANYCH'!$AB:$AB,'BAZA DANYCH'!$T:$T,H$564,'BAZA DANYCH'!$K:$K,$C658,'BAZA DANYCH'!$A:$A,$A658,'BAZA DANYCH'!$F:$F,STATYSTYKI!$B658)</f>
        <v>0</v>
      </c>
      <c r="I658" s="94">
        <f>SUMIFS('BAZA DANYCH'!$AB:$AB,'BAZA DANYCH'!$T:$T,I$564,'BAZA DANYCH'!$K:$K,$C658,'BAZA DANYCH'!$A:$A,$A658,'BAZA DANYCH'!$F:$F,STATYSTYKI!$B658)</f>
        <v>0</v>
      </c>
      <c r="J658" s="94">
        <f>SUMIFS('BAZA DANYCH'!$AB:$AB,'BAZA DANYCH'!$T:$T,J$564,'BAZA DANYCH'!$K:$K,$C658,'BAZA DANYCH'!$A:$A,$A658,'BAZA DANYCH'!$F:$F,STATYSTYKI!$B658)</f>
        <v>10</v>
      </c>
      <c r="K658" s="94">
        <f>SUMIFS('BAZA DANYCH'!$AB:$AB,'BAZA DANYCH'!$T:$T,K$564,'BAZA DANYCH'!$K:$K,$C658,'BAZA DANYCH'!$A:$A,$A658,'BAZA DANYCH'!$F:$F,STATYSTYKI!$B658)</f>
        <v>0</v>
      </c>
      <c r="L658" s="94">
        <f>SUMIFS('BAZA DANYCH'!$AB:$AB,'BAZA DANYCH'!$T:$T,L$564,'BAZA DANYCH'!$K:$K,$C658,'BAZA DANYCH'!$A:$A,$A658,'BAZA DANYCH'!$F:$F,STATYSTYKI!$B658)</f>
        <v>0</v>
      </c>
      <c r="M658" s="94">
        <f>SUMIFS('BAZA DANYCH'!$AB:$AB,'BAZA DANYCH'!$T:$T,M$564,'BAZA DANYCH'!$K:$K,$C658,'BAZA DANYCH'!$A:$A,$A658,'BAZA DANYCH'!$F:$F,STATYSTYKI!$B658)</f>
        <v>0</v>
      </c>
      <c r="N658" s="94">
        <f>SUMIFS('BAZA DANYCH'!$AB:$AB,'BAZA DANYCH'!$T:$T,N$564,'BAZA DANYCH'!$K:$K,$C658,'BAZA DANYCH'!$A:$A,$A658,'BAZA DANYCH'!$F:$F,STATYSTYKI!$B658)</f>
        <v>0</v>
      </c>
      <c r="O658" s="94">
        <f>SUMIFS('BAZA DANYCH'!$AB:$AB,'BAZA DANYCH'!$T:$T,O$564,'BAZA DANYCH'!$K:$K,$C658,'BAZA DANYCH'!$A:$A,$A658,'BAZA DANYCH'!$F:$F,STATYSTYKI!$B658)</f>
        <v>0</v>
      </c>
      <c r="P658" s="94">
        <f>SUMIFS('BAZA DANYCH'!$AB:$AB,'BAZA DANYCH'!$T:$T,P$564,'BAZA DANYCH'!$K:$K,$C658,'BAZA DANYCH'!$A:$A,$A658,'BAZA DANYCH'!$F:$F,STATYSTYKI!$B658)</f>
        <v>0</v>
      </c>
      <c r="Q658" s="94">
        <f>SUMIFS('BAZA DANYCH'!$AB:$AB,'BAZA DANYCH'!$T:$T,Q$564,'BAZA DANYCH'!$K:$K,$C658,'BAZA DANYCH'!$A:$A,$A658,'BAZA DANYCH'!$F:$F,STATYSTYKI!$B658)</f>
        <v>0</v>
      </c>
      <c r="R658" s="94">
        <f>SUMIFS('BAZA DANYCH'!$AB:$AB,'BAZA DANYCH'!$T:$T,R$564,'BAZA DANYCH'!$K:$K,$C658,'BAZA DANYCH'!$A:$A,$A658,'BAZA DANYCH'!$F:$F,STATYSTYKI!$B658)</f>
        <v>0</v>
      </c>
      <c r="S658" s="94">
        <f>SUMIFS('BAZA DANYCH'!$AB:$AB,'BAZA DANYCH'!$T:$T,S$564,'BAZA DANYCH'!$K:$K,$C658,'BAZA DANYCH'!$A:$A,$A658,'BAZA DANYCH'!$F:$F,STATYSTYKI!$B658)</f>
        <v>0</v>
      </c>
      <c r="T658" s="94">
        <f>SUMIFS('BAZA DANYCH'!$AB:$AB,'BAZA DANYCH'!$T:$T,T$564,'BAZA DANYCH'!$K:$K,$C658,'BAZA DANYCH'!$A:$A,$A658,'BAZA DANYCH'!$F:$F,STATYSTYKI!$B658)</f>
        <v>0</v>
      </c>
      <c r="U658" s="94">
        <f>SUMIFS('BAZA DANYCH'!$AB:$AB,'BAZA DANYCH'!$T:$T,U$564,'BAZA DANYCH'!$K:$K,$C658,'BAZA DANYCH'!$A:$A,$A658,'BAZA DANYCH'!$F:$F,STATYSTYKI!$B658)</f>
        <v>0</v>
      </c>
      <c r="V658" s="94">
        <f>SUMIFS('BAZA DANYCH'!$AB:$AB,'BAZA DANYCH'!$T:$T,V$564,'BAZA DANYCH'!$K:$K,$C658,'BAZA DANYCH'!$A:$A,$A658,'BAZA DANYCH'!$F:$F,STATYSTYKI!$B658)</f>
        <v>0</v>
      </c>
      <c r="W658" s="94">
        <f>SUMIFS('BAZA DANYCH'!$AB:$AB,'BAZA DANYCH'!$T:$T,W$564,'BAZA DANYCH'!$K:$K,$C658,'BAZA DANYCH'!$A:$A,$A658,'BAZA DANYCH'!$F:$F,STATYSTYKI!$B658)</f>
        <v>0</v>
      </c>
      <c r="X658" s="94">
        <f>SUMIFS('BAZA DANYCH'!$AB:$AB,'BAZA DANYCH'!$T:$T,X$564,'BAZA DANYCH'!$K:$K,$C658,'BAZA DANYCH'!$A:$A,$A658,'BAZA DANYCH'!$F:$F,STATYSTYKI!$B658)</f>
        <v>0</v>
      </c>
      <c r="Y658" s="94">
        <f>SUMIFS('BAZA DANYCH'!$AB:$AB,'BAZA DANYCH'!$T:$T,Y$564,'BAZA DANYCH'!$K:$K,$C658,'BAZA DANYCH'!$A:$A,$A658,'BAZA DANYCH'!$F:$F,STATYSTYKI!$B658)</f>
        <v>0</v>
      </c>
      <c r="Z658" s="94">
        <f>SUMIFS('BAZA DANYCH'!$AB:$AB,'BAZA DANYCH'!$T:$T,Z$564,'BAZA DANYCH'!$K:$K,$C658,'BAZA DANYCH'!$A:$A,$A658,'BAZA DANYCH'!$F:$F,STATYSTYKI!$B658)</f>
        <v>0</v>
      </c>
      <c r="AA658" s="94">
        <f>SUMIFS('BAZA DANYCH'!$AB:$AB,'BAZA DANYCH'!$T:$T,AA$564,'BAZA DANYCH'!$K:$K,$C658,'BAZA DANYCH'!$A:$A,$A658,'BAZA DANYCH'!$F:$F,STATYSTYKI!$B658)</f>
        <v>0</v>
      </c>
      <c r="AB658" s="94">
        <f>SUMIFS('BAZA DANYCH'!$AB:$AB,'BAZA DANYCH'!$T:$T,AB$564,'BAZA DANYCH'!$K:$K,$C658,'BAZA DANYCH'!$A:$A,$A658,'BAZA DANYCH'!$F:$F,STATYSTYKI!$B658)</f>
        <v>0</v>
      </c>
      <c r="AC658" s="94">
        <f>SUMIFS('BAZA DANYCH'!$AB:$AB,'BAZA DANYCH'!$T:$T,AC$564,'BAZA DANYCH'!$K:$K,$C658,'BAZA DANYCH'!$A:$A,$A658,'BAZA DANYCH'!$F:$F,STATYSTYKI!$B658)</f>
        <v>0</v>
      </c>
      <c r="AD658" s="94">
        <f>SUMIFS('BAZA DANYCH'!$AB:$AB,'BAZA DANYCH'!$T:$T,AD$564,'BAZA DANYCH'!$K:$K,$C658,'BAZA DANYCH'!$A:$A,$A658,'BAZA DANYCH'!$F:$F,STATYSTYKI!$B658)</f>
        <v>0</v>
      </c>
      <c r="AE658" s="94">
        <f>SUMIFS('BAZA DANYCH'!$AB:$AB,'BAZA DANYCH'!$T:$T,AE$564,'BAZA DANYCH'!$K:$K,$C658,'BAZA DANYCH'!$A:$A,$A658,'BAZA DANYCH'!$F:$F,STATYSTYKI!$B658)</f>
        <v>0</v>
      </c>
      <c r="AF658" s="94">
        <f>SUMIFS('BAZA DANYCH'!$AB:$AB,'BAZA DANYCH'!$T:$T,AF$564,'BAZA DANYCH'!$K:$K,$C658,'BAZA DANYCH'!$A:$A,$A658,'BAZA DANYCH'!$F:$F,STATYSTYKI!$B658)</f>
        <v>0</v>
      </c>
      <c r="AG658" s="94">
        <f>SUMIFS('BAZA DANYCH'!$AB:$AB,'BAZA DANYCH'!$T:$T,AG$564,'BAZA DANYCH'!$K:$K,$C658,'BAZA DANYCH'!$A:$A,$A658,'BAZA DANYCH'!$F:$F,STATYSTYKI!$B658)</f>
        <v>0</v>
      </c>
      <c r="AH658" s="94">
        <f>SUMIFS('BAZA DANYCH'!$AB:$AB,'BAZA DANYCH'!$T:$T,AH$564,'BAZA DANYCH'!$K:$K,$C658,'BAZA DANYCH'!$A:$A,$A658,'BAZA DANYCH'!$F:$F,STATYSTYKI!$B658)</f>
        <v>0</v>
      </c>
      <c r="AI658" s="94">
        <f>SUMIFS('BAZA DANYCH'!$AB:$AB,'BAZA DANYCH'!$T:$T,AI$564,'BAZA DANYCH'!$K:$K,$C658,'BAZA DANYCH'!$A:$A,$A658,'BAZA DANYCH'!$F:$F,STATYSTYKI!$B658)</f>
        <v>0</v>
      </c>
      <c r="AJ658" s="94">
        <f>SUMIFS('BAZA DANYCH'!$AB:$AB,'BAZA DANYCH'!$T:$T,AJ$564,'BAZA DANYCH'!$K:$K,$C658,'BAZA DANYCH'!$A:$A,$A658,'BAZA DANYCH'!$F:$F,STATYSTYKI!$B658)</f>
        <v>0</v>
      </c>
    </row>
    <row r="659" spans="1:36">
      <c r="A659" s="225" t="str">
        <f t="shared" ref="A659:C659" si="164">A430</f>
        <v>Krzyki</v>
      </c>
      <c r="B659" s="225" t="str">
        <f t="shared" si="164"/>
        <v>p20_wyjazd_A</v>
      </c>
      <c r="C659" s="225" t="str">
        <f t="shared" si="164"/>
        <v>892/Marco Polo</v>
      </c>
      <c r="D659" s="217">
        <f t="shared" si="135"/>
        <v>50</v>
      </c>
      <c r="E659" s="94">
        <f>SUMIFS('BAZA DANYCH'!$AB:$AB,'BAZA DANYCH'!$T:$T,E$564,'BAZA DANYCH'!$K:$K,$C659,'BAZA DANYCH'!$A:$A,$A659,'BAZA DANYCH'!$F:$F,STATYSTYKI!$B659)</f>
        <v>0</v>
      </c>
      <c r="F659" s="94">
        <f>SUMIFS('BAZA DANYCH'!$AB:$AB,'BAZA DANYCH'!$T:$T,F$564,'BAZA DANYCH'!$K:$K,$C659,'BAZA DANYCH'!$A:$A,$A659,'BAZA DANYCH'!$F:$F,STATYSTYKI!$B659)</f>
        <v>0</v>
      </c>
      <c r="G659" s="94">
        <f>SUMIFS('BAZA DANYCH'!$AB:$AB,'BAZA DANYCH'!$T:$T,G$564,'BAZA DANYCH'!$K:$K,$C659,'BAZA DANYCH'!$A:$A,$A659,'BAZA DANYCH'!$F:$F,STATYSTYKI!$B659)</f>
        <v>0</v>
      </c>
      <c r="H659" s="94">
        <f>SUMIFS('BAZA DANYCH'!$AB:$AB,'BAZA DANYCH'!$T:$T,H$564,'BAZA DANYCH'!$K:$K,$C659,'BAZA DANYCH'!$A:$A,$A659,'BAZA DANYCH'!$F:$F,STATYSTYKI!$B659)</f>
        <v>0</v>
      </c>
      <c r="I659" s="94">
        <f>SUMIFS('BAZA DANYCH'!$AB:$AB,'BAZA DANYCH'!$T:$T,I$564,'BAZA DANYCH'!$K:$K,$C659,'BAZA DANYCH'!$A:$A,$A659,'BAZA DANYCH'!$F:$F,STATYSTYKI!$B659)</f>
        <v>20</v>
      </c>
      <c r="J659" s="94">
        <f>SUMIFS('BAZA DANYCH'!$AB:$AB,'BAZA DANYCH'!$T:$T,J$564,'BAZA DANYCH'!$K:$K,$C659,'BAZA DANYCH'!$A:$A,$A659,'BAZA DANYCH'!$F:$F,STATYSTYKI!$B659)</f>
        <v>0</v>
      </c>
      <c r="K659" s="94">
        <f>SUMIFS('BAZA DANYCH'!$AB:$AB,'BAZA DANYCH'!$T:$T,K$564,'BAZA DANYCH'!$K:$K,$C659,'BAZA DANYCH'!$A:$A,$A659,'BAZA DANYCH'!$F:$F,STATYSTYKI!$B659)</f>
        <v>0</v>
      </c>
      <c r="L659" s="94">
        <f>SUMIFS('BAZA DANYCH'!$AB:$AB,'BAZA DANYCH'!$T:$T,L$564,'BAZA DANYCH'!$K:$K,$C659,'BAZA DANYCH'!$A:$A,$A659,'BAZA DANYCH'!$F:$F,STATYSTYKI!$B659)</f>
        <v>0</v>
      </c>
      <c r="M659" s="94">
        <f>SUMIFS('BAZA DANYCH'!$AB:$AB,'BAZA DANYCH'!$T:$T,M$564,'BAZA DANYCH'!$K:$K,$C659,'BAZA DANYCH'!$A:$A,$A659,'BAZA DANYCH'!$F:$F,STATYSTYKI!$B659)</f>
        <v>0</v>
      </c>
      <c r="N659" s="94">
        <f>SUMIFS('BAZA DANYCH'!$AB:$AB,'BAZA DANYCH'!$T:$T,N$564,'BAZA DANYCH'!$K:$K,$C659,'BAZA DANYCH'!$A:$A,$A659,'BAZA DANYCH'!$F:$F,STATYSTYKI!$B659)</f>
        <v>0</v>
      </c>
      <c r="O659" s="94">
        <f>SUMIFS('BAZA DANYCH'!$AB:$AB,'BAZA DANYCH'!$T:$T,O$564,'BAZA DANYCH'!$K:$K,$C659,'BAZA DANYCH'!$A:$A,$A659,'BAZA DANYCH'!$F:$F,STATYSTYKI!$B659)</f>
        <v>0</v>
      </c>
      <c r="P659" s="94">
        <f>SUMIFS('BAZA DANYCH'!$AB:$AB,'BAZA DANYCH'!$T:$T,P$564,'BAZA DANYCH'!$K:$K,$C659,'BAZA DANYCH'!$A:$A,$A659,'BAZA DANYCH'!$F:$F,STATYSTYKI!$B659)</f>
        <v>0</v>
      </c>
      <c r="Q659" s="94">
        <f>SUMIFS('BAZA DANYCH'!$AB:$AB,'BAZA DANYCH'!$T:$T,Q$564,'BAZA DANYCH'!$K:$K,$C659,'BAZA DANYCH'!$A:$A,$A659,'BAZA DANYCH'!$F:$F,STATYSTYKI!$B659)</f>
        <v>0</v>
      </c>
      <c r="R659" s="94">
        <f>SUMIFS('BAZA DANYCH'!$AB:$AB,'BAZA DANYCH'!$T:$T,R$564,'BAZA DANYCH'!$K:$K,$C659,'BAZA DANYCH'!$A:$A,$A659,'BAZA DANYCH'!$F:$F,STATYSTYKI!$B659)</f>
        <v>0</v>
      </c>
      <c r="S659" s="94">
        <f>SUMIFS('BAZA DANYCH'!$AB:$AB,'BAZA DANYCH'!$T:$T,S$564,'BAZA DANYCH'!$K:$K,$C659,'BAZA DANYCH'!$A:$A,$A659,'BAZA DANYCH'!$F:$F,STATYSTYKI!$B659)</f>
        <v>0</v>
      </c>
      <c r="T659" s="94">
        <f>SUMIFS('BAZA DANYCH'!$AB:$AB,'BAZA DANYCH'!$T:$T,T$564,'BAZA DANYCH'!$K:$K,$C659,'BAZA DANYCH'!$A:$A,$A659,'BAZA DANYCH'!$F:$F,STATYSTYKI!$B659)</f>
        <v>0</v>
      </c>
      <c r="U659" s="94">
        <f>SUMIFS('BAZA DANYCH'!$AB:$AB,'BAZA DANYCH'!$T:$T,U$564,'BAZA DANYCH'!$K:$K,$C659,'BAZA DANYCH'!$A:$A,$A659,'BAZA DANYCH'!$F:$F,STATYSTYKI!$B659)</f>
        <v>0</v>
      </c>
      <c r="V659" s="94">
        <f>SUMIFS('BAZA DANYCH'!$AB:$AB,'BAZA DANYCH'!$T:$T,V$564,'BAZA DANYCH'!$K:$K,$C659,'BAZA DANYCH'!$A:$A,$A659,'BAZA DANYCH'!$F:$F,STATYSTYKI!$B659)</f>
        <v>0</v>
      </c>
      <c r="W659" s="94">
        <f>SUMIFS('BAZA DANYCH'!$AB:$AB,'BAZA DANYCH'!$T:$T,W$564,'BAZA DANYCH'!$K:$K,$C659,'BAZA DANYCH'!$A:$A,$A659,'BAZA DANYCH'!$F:$F,STATYSTYKI!$B659)</f>
        <v>0</v>
      </c>
      <c r="X659" s="94">
        <f>SUMIFS('BAZA DANYCH'!$AB:$AB,'BAZA DANYCH'!$T:$T,X$564,'BAZA DANYCH'!$K:$K,$C659,'BAZA DANYCH'!$A:$A,$A659,'BAZA DANYCH'!$F:$F,STATYSTYKI!$B659)</f>
        <v>0</v>
      </c>
      <c r="Y659" s="94">
        <f>SUMIFS('BAZA DANYCH'!$AB:$AB,'BAZA DANYCH'!$T:$T,Y$564,'BAZA DANYCH'!$K:$K,$C659,'BAZA DANYCH'!$A:$A,$A659,'BAZA DANYCH'!$F:$F,STATYSTYKI!$B659)</f>
        <v>0</v>
      </c>
      <c r="Z659" s="94">
        <f>SUMIFS('BAZA DANYCH'!$AB:$AB,'BAZA DANYCH'!$T:$T,Z$564,'BAZA DANYCH'!$K:$K,$C659,'BAZA DANYCH'!$A:$A,$A659,'BAZA DANYCH'!$F:$F,STATYSTYKI!$B659)</f>
        <v>10</v>
      </c>
      <c r="AA659" s="94">
        <f>SUMIFS('BAZA DANYCH'!$AB:$AB,'BAZA DANYCH'!$T:$T,AA$564,'BAZA DANYCH'!$K:$K,$C659,'BAZA DANYCH'!$A:$A,$A659,'BAZA DANYCH'!$F:$F,STATYSTYKI!$B659)</f>
        <v>0</v>
      </c>
      <c r="AB659" s="94">
        <f>SUMIFS('BAZA DANYCH'!$AB:$AB,'BAZA DANYCH'!$T:$T,AB$564,'BAZA DANYCH'!$K:$K,$C659,'BAZA DANYCH'!$A:$A,$A659,'BAZA DANYCH'!$F:$F,STATYSTYKI!$B659)</f>
        <v>0</v>
      </c>
      <c r="AC659" s="94">
        <f>SUMIFS('BAZA DANYCH'!$AB:$AB,'BAZA DANYCH'!$T:$T,AC$564,'BAZA DANYCH'!$K:$K,$C659,'BAZA DANYCH'!$A:$A,$A659,'BAZA DANYCH'!$F:$F,STATYSTYKI!$B659)</f>
        <v>0</v>
      </c>
      <c r="AD659" s="94">
        <f>SUMIFS('BAZA DANYCH'!$AB:$AB,'BAZA DANYCH'!$T:$T,AD$564,'BAZA DANYCH'!$K:$K,$C659,'BAZA DANYCH'!$A:$A,$A659,'BAZA DANYCH'!$F:$F,STATYSTYKI!$B659)</f>
        <v>0</v>
      </c>
      <c r="AE659" s="94">
        <f>SUMIFS('BAZA DANYCH'!$AB:$AB,'BAZA DANYCH'!$T:$T,AE$564,'BAZA DANYCH'!$K:$K,$C659,'BAZA DANYCH'!$A:$A,$A659,'BAZA DANYCH'!$F:$F,STATYSTYKI!$B659)</f>
        <v>0</v>
      </c>
      <c r="AF659" s="94">
        <f>SUMIFS('BAZA DANYCH'!$AB:$AB,'BAZA DANYCH'!$T:$T,AF$564,'BAZA DANYCH'!$K:$K,$C659,'BAZA DANYCH'!$A:$A,$A659,'BAZA DANYCH'!$F:$F,STATYSTYKI!$B659)</f>
        <v>0</v>
      </c>
      <c r="AG659" s="94">
        <f>SUMIFS('BAZA DANYCH'!$AB:$AB,'BAZA DANYCH'!$T:$T,AG$564,'BAZA DANYCH'!$K:$K,$C659,'BAZA DANYCH'!$A:$A,$A659,'BAZA DANYCH'!$F:$F,STATYSTYKI!$B659)</f>
        <v>20</v>
      </c>
      <c r="AH659" s="94">
        <f>SUMIFS('BAZA DANYCH'!$AB:$AB,'BAZA DANYCH'!$T:$T,AH$564,'BAZA DANYCH'!$K:$K,$C659,'BAZA DANYCH'!$A:$A,$A659,'BAZA DANYCH'!$F:$F,STATYSTYKI!$B659)</f>
        <v>0</v>
      </c>
      <c r="AI659" s="94">
        <f>SUMIFS('BAZA DANYCH'!$AB:$AB,'BAZA DANYCH'!$T:$T,AI$564,'BAZA DANYCH'!$K:$K,$C659,'BAZA DANYCH'!$A:$A,$A659,'BAZA DANYCH'!$F:$F,STATYSTYKI!$B659)</f>
        <v>0</v>
      </c>
      <c r="AJ659" s="94">
        <f>SUMIFS('BAZA DANYCH'!$AB:$AB,'BAZA DANYCH'!$T:$T,AJ$564,'BAZA DANYCH'!$K:$K,$C659,'BAZA DANYCH'!$A:$A,$A659,'BAZA DANYCH'!$F:$F,STATYSTYKI!$B659)</f>
        <v>0</v>
      </c>
    </row>
    <row r="660" spans="1:36">
      <c r="A660" s="225" t="str">
        <f t="shared" ref="A660:C660" si="165">A431</f>
        <v>Krzyki</v>
      </c>
      <c r="B660" s="225" t="str">
        <f t="shared" si="165"/>
        <v>p20_wyjazd_A</v>
      </c>
      <c r="C660" s="225" t="str">
        <f t="shared" si="165"/>
        <v>892A/Marco Polo</v>
      </c>
      <c r="D660" s="217">
        <f t="shared" si="135"/>
        <v>20</v>
      </c>
      <c r="E660" s="94">
        <f>SUMIFS('BAZA DANYCH'!$AB:$AB,'BAZA DANYCH'!$T:$T,E$564,'BAZA DANYCH'!$K:$K,$C660,'BAZA DANYCH'!$A:$A,$A660,'BAZA DANYCH'!$F:$F,STATYSTYKI!$B660)</f>
        <v>0</v>
      </c>
      <c r="F660" s="94">
        <f>SUMIFS('BAZA DANYCH'!$AB:$AB,'BAZA DANYCH'!$T:$T,F$564,'BAZA DANYCH'!$K:$K,$C660,'BAZA DANYCH'!$A:$A,$A660,'BAZA DANYCH'!$F:$F,STATYSTYKI!$B660)</f>
        <v>0</v>
      </c>
      <c r="G660" s="94">
        <f>SUMIFS('BAZA DANYCH'!$AB:$AB,'BAZA DANYCH'!$T:$T,G$564,'BAZA DANYCH'!$K:$K,$C660,'BAZA DANYCH'!$A:$A,$A660,'BAZA DANYCH'!$F:$F,STATYSTYKI!$B660)</f>
        <v>0</v>
      </c>
      <c r="H660" s="94">
        <f>SUMIFS('BAZA DANYCH'!$AB:$AB,'BAZA DANYCH'!$T:$T,H$564,'BAZA DANYCH'!$K:$K,$C660,'BAZA DANYCH'!$A:$A,$A660,'BAZA DANYCH'!$F:$F,STATYSTYKI!$B660)</f>
        <v>0</v>
      </c>
      <c r="I660" s="94">
        <f>SUMIFS('BAZA DANYCH'!$AB:$AB,'BAZA DANYCH'!$T:$T,I$564,'BAZA DANYCH'!$K:$K,$C660,'BAZA DANYCH'!$A:$A,$A660,'BAZA DANYCH'!$F:$F,STATYSTYKI!$B660)</f>
        <v>0</v>
      </c>
      <c r="J660" s="94">
        <f>SUMIFS('BAZA DANYCH'!$AB:$AB,'BAZA DANYCH'!$T:$T,J$564,'BAZA DANYCH'!$K:$K,$C660,'BAZA DANYCH'!$A:$A,$A660,'BAZA DANYCH'!$F:$F,STATYSTYKI!$B660)</f>
        <v>0</v>
      </c>
      <c r="K660" s="94">
        <f>SUMIFS('BAZA DANYCH'!$AB:$AB,'BAZA DANYCH'!$T:$T,K$564,'BAZA DANYCH'!$K:$K,$C660,'BAZA DANYCH'!$A:$A,$A660,'BAZA DANYCH'!$F:$F,STATYSTYKI!$B660)</f>
        <v>0</v>
      </c>
      <c r="L660" s="94">
        <f>SUMIFS('BAZA DANYCH'!$AB:$AB,'BAZA DANYCH'!$T:$T,L$564,'BAZA DANYCH'!$K:$K,$C660,'BAZA DANYCH'!$A:$A,$A660,'BAZA DANYCH'!$F:$F,STATYSTYKI!$B660)</f>
        <v>0</v>
      </c>
      <c r="M660" s="94">
        <f>SUMIFS('BAZA DANYCH'!$AB:$AB,'BAZA DANYCH'!$T:$T,M$564,'BAZA DANYCH'!$K:$K,$C660,'BAZA DANYCH'!$A:$A,$A660,'BAZA DANYCH'!$F:$F,STATYSTYKI!$B660)</f>
        <v>0</v>
      </c>
      <c r="N660" s="94">
        <f>SUMIFS('BAZA DANYCH'!$AB:$AB,'BAZA DANYCH'!$T:$T,N$564,'BAZA DANYCH'!$K:$K,$C660,'BAZA DANYCH'!$A:$A,$A660,'BAZA DANYCH'!$F:$F,STATYSTYKI!$B660)</f>
        <v>0</v>
      </c>
      <c r="O660" s="94">
        <f>SUMIFS('BAZA DANYCH'!$AB:$AB,'BAZA DANYCH'!$T:$T,O$564,'BAZA DANYCH'!$K:$K,$C660,'BAZA DANYCH'!$A:$A,$A660,'BAZA DANYCH'!$F:$F,STATYSTYKI!$B660)</f>
        <v>20</v>
      </c>
      <c r="P660" s="94">
        <f>SUMIFS('BAZA DANYCH'!$AB:$AB,'BAZA DANYCH'!$T:$T,P$564,'BAZA DANYCH'!$K:$K,$C660,'BAZA DANYCH'!$A:$A,$A660,'BAZA DANYCH'!$F:$F,STATYSTYKI!$B660)</f>
        <v>0</v>
      </c>
      <c r="Q660" s="94">
        <f>SUMIFS('BAZA DANYCH'!$AB:$AB,'BAZA DANYCH'!$T:$T,Q$564,'BAZA DANYCH'!$K:$K,$C660,'BAZA DANYCH'!$A:$A,$A660,'BAZA DANYCH'!$F:$F,STATYSTYKI!$B660)</f>
        <v>0</v>
      </c>
      <c r="R660" s="94">
        <f>SUMIFS('BAZA DANYCH'!$AB:$AB,'BAZA DANYCH'!$T:$T,R$564,'BAZA DANYCH'!$K:$K,$C660,'BAZA DANYCH'!$A:$A,$A660,'BAZA DANYCH'!$F:$F,STATYSTYKI!$B660)</f>
        <v>0</v>
      </c>
      <c r="S660" s="94">
        <f>SUMIFS('BAZA DANYCH'!$AB:$AB,'BAZA DANYCH'!$T:$T,S$564,'BAZA DANYCH'!$K:$K,$C660,'BAZA DANYCH'!$A:$A,$A660,'BAZA DANYCH'!$F:$F,STATYSTYKI!$B660)</f>
        <v>0</v>
      </c>
      <c r="T660" s="94">
        <f>SUMIFS('BAZA DANYCH'!$AB:$AB,'BAZA DANYCH'!$T:$T,T$564,'BAZA DANYCH'!$K:$K,$C660,'BAZA DANYCH'!$A:$A,$A660,'BAZA DANYCH'!$F:$F,STATYSTYKI!$B660)</f>
        <v>0</v>
      </c>
      <c r="U660" s="94">
        <f>SUMIFS('BAZA DANYCH'!$AB:$AB,'BAZA DANYCH'!$T:$T,U$564,'BAZA DANYCH'!$K:$K,$C660,'BAZA DANYCH'!$A:$A,$A660,'BAZA DANYCH'!$F:$F,STATYSTYKI!$B660)</f>
        <v>0</v>
      </c>
      <c r="V660" s="94">
        <f>SUMIFS('BAZA DANYCH'!$AB:$AB,'BAZA DANYCH'!$T:$T,V$564,'BAZA DANYCH'!$K:$K,$C660,'BAZA DANYCH'!$A:$A,$A660,'BAZA DANYCH'!$F:$F,STATYSTYKI!$B660)</f>
        <v>0</v>
      </c>
      <c r="W660" s="94">
        <f>SUMIFS('BAZA DANYCH'!$AB:$AB,'BAZA DANYCH'!$T:$T,W$564,'BAZA DANYCH'!$K:$K,$C660,'BAZA DANYCH'!$A:$A,$A660,'BAZA DANYCH'!$F:$F,STATYSTYKI!$B660)</f>
        <v>0</v>
      </c>
      <c r="X660" s="94">
        <f>SUMIFS('BAZA DANYCH'!$AB:$AB,'BAZA DANYCH'!$T:$T,X$564,'BAZA DANYCH'!$K:$K,$C660,'BAZA DANYCH'!$A:$A,$A660,'BAZA DANYCH'!$F:$F,STATYSTYKI!$B660)</f>
        <v>0</v>
      </c>
      <c r="Y660" s="94">
        <f>SUMIFS('BAZA DANYCH'!$AB:$AB,'BAZA DANYCH'!$T:$T,Y$564,'BAZA DANYCH'!$K:$K,$C660,'BAZA DANYCH'!$A:$A,$A660,'BAZA DANYCH'!$F:$F,STATYSTYKI!$B660)</f>
        <v>0</v>
      </c>
      <c r="Z660" s="94">
        <f>SUMIFS('BAZA DANYCH'!$AB:$AB,'BAZA DANYCH'!$T:$T,Z$564,'BAZA DANYCH'!$K:$K,$C660,'BAZA DANYCH'!$A:$A,$A660,'BAZA DANYCH'!$F:$F,STATYSTYKI!$B660)</f>
        <v>0</v>
      </c>
      <c r="AA660" s="94">
        <f>SUMIFS('BAZA DANYCH'!$AB:$AB,'BAZA DANYCH'!$T:$T,AA$564,'BAZA DANYCH'!$K:$K,$C660,'BAZA DANYCH'!$A:$A,$A660,'BAZA DANYCH'!$F:$F,STATYSTYKI!$B660)</f>
        <v>0</v>
      </c>
      <c r="AB660" s="94">
        <f>SUMIFS('BAZA DANYCH'!$AB:$AB,'BAZA DANYCH'!$T:$T,AB$564,'BAZA DANYCH'!$K:$K,$C660,'BAZA DANYCH'!$A:$A,$A660,'BAZA DANYCH'!$F:$F,STATYSTYKI!$B660)</f>
        <v>0</v>
      </c>
      <c r="AC660" s="94">
        <f>SUMIFS('BAZA DANYCH'!$AB:$AB,'BAZA DANYCH'!$T:$T,AC$564,'BAZA DANYCH'!$K:$K,$C660,'BAZA DANYCH'!$A:$A,$A660,'BAZA DANYCH'!$F:$F,STATYSTYKI!$B660)</f>
        <v>0</v>
      </c>
      <c r="AD660" s="94">
        <f>SUMIFS('BAZA DANYCH'!$AB:$AB,'BAZA DANYCH'!$T:$T,AD$564,'BAZA DANYCH'!$K:$K,$C660,'BAZA DANYCH'!$A:$A,$A660,'BAZA DANYCH'!$F:$F,STATYSTYKI!$B660)</f>
        <v>0</v>
      </c>
      <c r="AE660" s="94">
        <f>SUMIFS('BAZA DANYCH'!$AB:$AB,'BAZA DANYCH'!$T:$T,AE$564,'BAZA DANYCH'!$K:$K,$C660,'BAZA DANYCH'!$A:$A,$A660,'BAZA DANYCH'!$F:$F,STATYSTYKI!$B660)</f>
        <v>0</v>
      </c>
      <c r="AF660" s="94">
        <f>SUMIFS('BAZA DANYCH'!$AB:$AB,'BAZA DANYCH'!$T:$T,AF$564,'BAZA DANYCH'!$K:$K,$C660,'BAZA DANYCH'!$A:$A,$A660,'BAZA DANYCH'!$F:$F,STATYSTYKI!$B660)</f>
        <v>0</v>
      </c>
      <c r="AG660" s="94">
        <f>SUMIFS('BAZA DANYCH'!$AB:$AB,'BAZA DANYCH'!$T:$T,AG$564,'BAZA DANYCH'!$K:$K,$C660,'BAZA DANYCH'!$A:$A,$A660,'BAZA DANYCH'!$F:$F,STATYSTYKI!$B660)</f>
        <v>0</v>
      </c>
      <c r="AH660" s="94">
        <f>SUMIFS('BAZA DANYCH'!$AB:$AB,'BAZA DANYCH'!$T:$T,AH$564,'BAZA DANYCH'!$K:$K,$C660,'BAZA DANYCH'!$A:$A,$A660,'BAZA DANYCH'!$F:$F,STATYSTYKI!$B660)</f>
        <v>0</v>
      </c>
      <c r="AI660" s="94">
        <f>SUMIFS('BAZA DANYCH'!$AB:$AB,'BAZA DANYCH'!$T:$T,AI$564,'BAZA DANYCH'!$K:$K,$C660,'BAZA DANYCH'!$A:$A,$A660,'BAZA DANYCH'!$F:$F,STATYSTYKI!$B660)</f>
        <v>0</v>
      </c>
      <c r="AJ660" s="94">
        <f>SUMIFS('BAZA DANYCH'!$AB:$AB,'BAZA DANYCH'!$T:$T,AJ$564,'BAZA DANYCH'!$K:$K,$C660,'BAZA DANYCH'!$A:$A,$A660,'BAZA DANYCH'!$F:$F,STATYSTYKI!$B660)</f>
        <v>0</v>
      </c>
    </row>
    <row r="661" spans="1:36">
      <c r="A661" s="225" t="str">
        <f t="shared" ref="A661:C661" si="166">A432</f>
        <v>Księże</v>
      </c>
      <c r="B661" s="225" t="str">
        <f t="shared" si="166"/>
        <v>p11_A</v>
      </c>
      <c r="C661" s="225" t="str">
        <f t="shared" si="166"/>
        <v>900L/DLA</v>
      </c>
      <c r="D661" s="217">
        <f t="shared" si="135"/>
        <v>170</v>
      </c>
      <c r="E661" s="94">
        <f>SUMIFS('BAZA DANYCH'!$AB:$AB,'BAZA DANYCH'!$T:$T,E$564,'BAZA DANYCH'!$K:$K,$C661,'BAZA DANYCH'!$A:$A,$A661,'BAZA DANYCH'!$F:$F,STATYSTYKI!$B661)</f>
        <v>0</v>
      </c>
      <c r="F661" s="94">
        <f>SUMIFS('BAZA DANYCH'!$AB:$AB,'BAZA DANYCH'!$T:$T,F$564,'BAZA DANYCH'!$K:$K,$C661,'BAZA DANYCH'!$A:$A,$A661,'BAZA DANYCH'!$F:$F,STATYSTYKI!$B661)</f>
        <v>21</v>
      </c>
      <c r="G661" s="94">
        <f>SUMIFS('BAZA DANYCH'!$AB:$AB,'BAZA DANYCH'!$T:$T,G$564,'BAZA DANYCH'!$K:$K,$C661,'BAZA DANYCH'!$A:$A,$A661,'BAZA DANYCH'!$F:$F,STATYSTYKI!$B661)</f>
        <v>14</v>
      </c>
      <c r="H661" s="94">
        <f>SUMIFS('BAZA DANYCH'!$AB:$AB,'BAZA DANYCH'!$T:$T,H$564,'BAZA DANYCH'!$K:$K,$C661,'BAZA DANYCH'!$A:$A,$A661,'BAZA DANYCH'!$F:$F,STATYSTYKI!$B661)</f>
        <v>0</v>
      </c>
      <c r="I661" s="94">
        <f>SUMIFS('BAZA DANYCH'!$AB:$AB,'BAZA DANYCH'!$T:$T,I$564,'BAZA DANYCH'!$K:$K,$C661,'BAZA DANYCH'!$A:$A,$A661,'BAZA DANYCH'!$F:$F,STATYSTYKI!$B661)</f>
        <v>0</v>
      </c>
      <c r="J661" s="94">
        <f>SUMIFS('BAZA DANYCH'!$AB:$AB,'BAZA DANYCH'!$T:$T,J$564,'BAZA DANYCH'!$K:$K,$C661,'BAZA DANYCH'!$A:$A,$A661,'BAZA DANYCH'!$F:$F,STATYSTYKI!$B661)</f>
        <v>10</v>
      </c>
      <c r="K661" s="94">
        <f>SUMIFS('BAZA DANYCH'!$AB:$AB,'BAZA DANYCH'!$T:$T,K$564,'BAZA DANYCH'!$K:$K,$C661,'BAZA DANYCH'!$A:$A,$A661,'BAZA DANYCH'!$F:$F,STATYSTYKI!$B661)</f>
        <v>11</v>
      </c>
      <c r="L661" s="94">
        <f>SUMIFS('BAZA DANYCH'!$AB:$AB,'BAZA DANYCH'!$T:$T,L$564,'BAZA DANYCH'!$K:$K,$C661,'BAZA DANYCH'!$A:$A,$A661,'BAZA DANYCH'!$F:$F,STATYSTYKI!$B661)</f>
        <v>0</v>
      </c>
      <c r="M661" s="94">
        <f>SUMIFS('BAZA DANYCH'!$AB:$AB,'BAZA DANYCH'!$T:$T,M$564,'BAZA DANYCH'!$K:$K,$C661,'BAZA DANYCH'!$A:$A,$A661,'BAZA DANYCH'!$F:$F,STATYSTYKI!$B661)</f>
        <v>0</v>
      </c>
      <c r="N661" s="94">
        <f>SUMIFS('BAZA DANYCH'!$AB:$AB,'BAZA DANYCH'!$T:$T,N$564,'BAZA DANYCH'!$K:$K,$C661,'BAZA DANYCH'!$A:$A,$A661,'BAZA DANYCH'!$F:$F,STATYSTYKI!$B661)</f>
        <v>0</v>
      </c>
      <c r="O661" s="94">
        <f>SUMIFS('BAZA DANYCH'!$AB:$AB,'BAZA DANYCH'!$T:$T,O$564,'BAZA DANYCH'!$K:$K,$C661,'BAZA DANYCH'!$A:$A,$A661,'BAZA DANYCH'!$F:$F,STATYSTYKI!$B661)</f>
        <v>0</v>
      </c>
      <c r="P661" s="94">
        <f>SUMIFS('BAZA DANYCH'!$AB:$AB,'BAZA DANYCH'!$T:$T,P$564,'BAZA DANYCH'!$K:$K,$C661,'BAZA DANYCH'!$A:$A,$A661,'BAZA DANYCH'!$F:$F,STATYSTYKI!$B661)</f>
        <v>0</v>
      </c>
      <c r="Q661" s="94">
        <f>SUMIFS('BAZA DANYCH'!$AB:$AB,'BAZA DANYCH'!$T:$T,Q$564,'BAZA DANYCH'!$K:$K,$C661,'BAZA DANYCH'!$A:$A,$A661,'BAZA DANYCH'!$F:$F,STATYSTYKI!$B661)</f>
        <v>47</v>
      </c>
      <c r="R661" s="94">
        <f>SUMIFS('BAZA DANYCH'!$AB:$AB,'BAZA DANYCH'!$T:$T,R$564,'BAZA DANYCH'!$K:$K,$C661,'BAZA DANYCH'!$A:$A,$A661,'BAZA DANYCH'!$F:$F,STATYSTYKI!$B661)</f>
        <v>0</v>
      </c>
      <c r="S661" s="94">
        <f>SUMIFS('BAZA DANYCH'!$AB:$AB,'BAZA DANYCH'!$T:$T,S$564,'BAZA DANYCH'!$K:$K,$C661,'BAZA DANYCH'!$A:$A,$A661,'BAZA DANYCH'!$F:$F,STATYSTYKI!$B661)</f>
        <v>11</v>
      </c>
      <c r="T661" s="94">
        <f>SUMIFS('BAZA DANYCH'!$AB:$AB,'BAZA DANYCH'!$T:$T,T$564,'BAZA DANYCH'!$K:$K,$C661,'BAZA DANYCH'!$A:$A,$A661,'BAZA DANYCH'!$F:$F,STATYSTYKI!$B661)</f>
        <v>0</v>
      </c>
      <c r="U661" s="94">
        <f>SUMIFS('BAZA DANYCH'!$AB:$AB,'BAZA DANYCH'!$T:$T,U$564,'BAZA DANYCH'!$K:$K,$C661,'BAZA DANYCH'!$A:$A,$A661,'BAZA DANYCH'!$F:$F,STATYSTYKI!$B661)</f>
        <v>0</v>
      </c>
      <c r="V661" s="94">
        <f>SUMIFS('BAZA DANYCH'!$AB:$AB,'BAZA DANYCH'!$T:$T,V$564,'BAZA DANYCH'!$K:$K,$C661,'BAZA DANYCH'!$A:$A,$A661,'BAZA DANYCH'!$F:$F,STATYSTYKI!$B661)</f>
        <v>0</v>
      </c>
      <c r="W661" s="94">
        <f>SUMIFS('BAZA DANYCH'!$AB:$AB,'BAZA DANYCH'!$T:$T,W$564,'BAZA DANYCH'!$K:$K,$C661,'BAZA DANYCH'!$A:$A,$A661,'BAZA DANYCH'!$F:$F,STATYSTYKI!$B661)</f>
        <v>14</v>
      </c>
      <c r="X661" s="94">
        <f>SUMIFS('BAZA DANYCH'!$AB:$AB,'BAZA DANYCH'!$T:$T,X$564,'BAZA DANYCH'!$K:$K,$C661,'BAZA DANYCH'!$A:$A,$A661,'BAZA DANYCH'!$F:$F,STATYSTYKI!$B661)</f>
        <v>0</v>
      </c>
      <c r="Y661" s="94">
        <f>SUMIFS('BAZA DANYCH'!$AB:$AB,'BAZA DANYCH'!$T:$T,Y$564,'BAZA DANYCH'!$K:$K,$C661,'BAZA DANYCH'!$A:$A,$A661,'BAZA DANYCH'!$F:$F,STATYSTYKI!$B661)</f>
        <v>0</v>
      </c>
      <c r="Z661" s="94">
        <f>SUMIFS('BAZA DANYCH'!$AB:$AB,'BAZA DANYCH'!$T:$T,Z$564,'BAZA DANYCH'!$K:$K,$C661,'BAZA DANYCH'!$A:$A,$A661,'BAZA DANYCH'!$F:$F,STATYSTYKI!$B661)</f>
        <v>0</v>
      </c>
      <c r="AA661" s="94">
        <f>SUMIFS('BAZA DANYCH'!$AB:$AB,'BAZA DANYCH'!$T:$T,AA$564,'BAZA DANYCH'!$K:$K,$C661,'BAZA DANYCH'!$A:$A,$A661,'BAZA DANYCH'!$F:$F,STATYSTYKI!$B661)</f>
        <v>0</v>
      </c>
      <c r="AB661" s="94">
        <f>SUMIFS('BAZA DANYCH'!$AB:$AB,'BAZA DANYCH'!$T:$T,AB$564,'BAZA DANYCH'!$K:$K,$C661,'BAZA DANYCH'!$A:$A,$A661,'BAZA DANYCH'!$F:$F,STATYSTYKI!$B661)</f>
        <v>0</v>
      </c>
      <c r="AC661" s="94">
        <f>SUMIFS('BAZA DANYCH'!$AB:$AB,'BAZA DANYCH'!$T:$T,AC$564,'BAZA DANYCH'!$K:$K,$C661,'BAZA DANYCH'!$A:$A,$A661,'BAZA DANYCH'!$F:$F,STATYSTYKI!$B661)</f>
        <v>14</v>
      </c>
      <c r="AD661" s="94">
        <f>SUMIFS('BAZA DANYCH'!$AB:$AB,'BAZA DANYCH'!$T:$T,AD$564,'BAZA DANYCH'!$K:$K,$C661,'BAZA DANYCH'!$A:$A,$A661,'BAZA DANYCH'!$F:$F,STATYSTYKI!$B661)</f>
        <v>0</v>
      </c>
      <c r="AE661" s="94">
        <f>SUMIFS('BAZA DANYCH'!$AB:$AB,'BAZA DANYCH'!$T:$T,AE$564,'BAZA DANYCH'!$K:$K,$C661,'BAZA DANYCH'!$A:$A,$A661,'BAZA DANYCH'!$F:$F,STATYSTYKI!$B661)</f>
        <v>0</v>
      </c>
      <c r="AF661" s="94">
        <f>SUMIFS('BAZA DANYCH'!$AB:$AB,'BAZA DANYCH'!$T:$T,AF$564,'BAZA DANYCH'!$K:$K,$C661,'BAZA DANYCH'!$A:$A,$A661,'BAZA DANYCH'!$F:$F,STATYSTYKI!$B661)</f>
        <v>0</v>
      </c>
      <c r="AG661" s="94">
        <f>SUMIFS('BAZA DANYCH'!$AB:$AB,'BAZA DANYCH'!$T:$T,AG$564,'BAZA DANYCH'!$K:$K,$C661,'BAZA DANYCH'!$A:$A,$A661,'BAZA DANYCH'!$F:$F,STATYSTYKI!$B661)</f>
        <v>14</v>
      </c>
      <c r="AH661" s="94">
        <f>SUMIFS('BAZA DANYCH'!$AB:$AB,'BAZA DANYCH'!$T:$T,AH$564,'BAZA DANYCH'!$K:$K,$C661,'BAZA DANYCH'!$A:$A,$A661,'BAZA DANYCH'!$F:$F,STATYSTYKI!$B661)</f>
        <v>0</v>
      </c>
      <c r="AI661" s="94">
        <f>SUMIFS('BAZA DANYCH'!$AB:$AB,'BAZA DANYCH'!$T:$T,AI$564,'BAZA DANYCH'!$K:$K,$C661,'BAZA DANYCH'!$A:$A,$A661,'BAZA DANYCH'!$F:$F,STATYSTYKI!$B661)</f>
        <v>0</v>
      </c>
      <c r="AJ661" s="94">
        <f>SUMIFS('BAZA DANYCH'!$AB:$AB,'BAZA DANYCH'!$T:$T,AJ$564,'BAZA DANYCH'!$K:$K,$C661,'BAZA DANYCH'!$A:$A,$A661,'BAZA DANYCH'!$F:$F,STATYSTYKI!$B661)</f>
        <v>14</v>
      </c>
    </row>
    <row r="662" spans="1:36">
      <c r="A662" s="225" t="str">
        <f t="shared" ref="A662:C662" si="167">A433</f>
        <v>Jagodno</v>
      </c>
      <c r="B662" s="225" t="str">
        <f t="shared" si="167"/>
        <v>p14_A</v>
      </c>
      <c r="C662" s="225" t="str">
        <f t="shared" si="167"/>
        <v>900L/DLA</v>
      </c>
      <c r="D662" s="217">
        <f t="shared" si="135"/>
        <v>152</v>
      </c>
      <c r="E662" s="94">
        <f>SUMIFS('BAZA DANYCH'!$AB:$AB,'BAZA DANYCH'!$T:$T,E$564,'BAZA DANYCH'!$K:$K,$C662,'BAZA DANYCH'!$A:$A,$A662,'BAZA DANYCH'!$F:$F,STATYSTYKI!$B662)</f>
        <v>0</v>
      </c>
      <c r="F662" s="94">
        <f>SUMIFS('BAZA DANYCH'!$AB:$AB,'BAZA DANYCH'!$T:$T,F$564,'BAZA DANYCH'!$K:$K,$C662,'BAZA DANYCH'!$A:$A,$A662,'BAZA DANYCH'!$F:$F,STATYSTYKI!$B662)</f>
        <v>8</v>
      </c>
      <c r="G662" s="94">
        <f>SUMIFS('BAZA DANYCH'!$AB:$AB,'BAZA DANYCH'!$T:$T,G$564,'BAZA DANYCH'!$K:$K,$C662,'BAZA DANYCH'!$A:$A,$A662,'BAZA DANYCH'!$F:$F,STATYSTYKI!$B662)</f>
        <v>0</v>
      </c>
      <c r="H662" s="94">
        <f>SUMIFS('BAZA DANYCH'!$AB:$AB,'BAZA DANYCH'!$T:$T,H$564,'BAZA DANYCH'!$K:$K,$C662,'BAZA DANYCH'!$A:$A,$A662,'BAZA DANYCH'!$F:$F,STATYSTYKI!$B662)</f>
        <v>11</v>
      </c>
      <c r="I662" s="94">
        <f>SUMIFS('BAZA DANYCH'!$AB:$AB,'BAZA DANYCH'!$T:$T,I$564,'BAZA DANYCH'!$K:$K,$C662,'BAZA DANYCH'!$A:$A,$A662,'BAZA DANYCH'!$F:$F,STATYSTYKI!$B662)</f>
        <v>0</v>
      </c>
      <c r="J662" s="94">
        <f>SUMIFS('BAZA DANYCH'!$AB:$AB,'BAZA DANYCH'!$T:$T,J$564,'BAZA DANYCH'!$K:$K,$C662,'BAZA DANYCH'!$A:$A,$A662,'BAZA DANYCH'!$F:$F,STATYSTYKI!$B662)</f>
        <v>0</v>
      </c>
      <c r="K662" s="94">
        <f>SUMIFS('BAZA DANYCH'!$AB:$AB,'BAZA DANYCH'!$T:$T,K$564,'BAZA DANYCH'!$K:$K,$C662,'BAZA DANYCH'!$A:$A,$A662,'BAZA DANYCH'!$F:$F,STATYSTYKI!$B662)</f>
        <v>0</v>
      </c>
      <c r="L662" s="94">
        <f>SUMIFS('BAZA DANYCH'!$AB:$AB,'BAZA DANYCH'!$T:$T,L$564,'BAZA DANYCH'!$K:$K,$C662,'BAZA DANYCH'!$A:$A,$A662,'BAZA DANYCH'!$F:$F,STATYSTYKI!$B662)</f>
        <v>0</v>
      </c>
      <c r="M662" s="94">
        <f>SUMIFS('BAZA DANYCH'!$AB:$AB,'BAZA DANYCH'!$T:$T,M$564,'BAZA DANYCH'!$K:$K,$C662,'BAZA DANYCH'!$A:$A,$A662,'BAZA DANYCH'!$F:$F,STATYSTYKI!$B662)</f>
        <v>21</v>
      </c>
      <c r="N662" s="94">
        <f>SUMIFS('BAZA DANYCH'!$AB:$AB,'BAZA DANYCH'!$T:$T,N$564,'BAZA DANYCH'!$K:$K,$C662,'BAZA DANYCH'!$A:$A,$A662,'BAZA DANYCH'!$F:$F,STATYSTYKI!$B662)</f>
        <v>0</v>
      </c>
      <c r="O662" s="94">
        <f>SUMIFS('BAZA DANYCH'!$AB:$AB,'BAZA DANYCH'!$T:$T,O$564,'BAZA DANYCH'!$K:$K,$C662,'BAZA DANYCH'!$A:$A,$A662,'BAZA DANYCH'!$F:$F,STATYSTYKI!$B662)</f>
        <v>8</v>
      </c>
      <c r="P662" s="94">
        <f>SUMIFS('BAZA DANYCH'!$AB:$AB,'BAZA DANYCH'!$T:$T,P$564,'BAZA DANYCH'!$K:$K,$C662,'BAZA DANYCH'!$A:$A,$A662,'BAZA DANYCH'!$F:$F,STATYSTYKI!$B662)</f>
        <v>0</v>
      </c>
      <c r="Q662" s="94">
        <f>SUMIFS('BAZA DANYCH'!$AB:$AB,'BAZA DANYCH'!$T:$T,Q$564,'BAZA DANYCH'!$K:$K,$C662,'BAZA DANYCH'!$A:$A,$A662,'BAZA DANYCH'!$F:$F,STATYSTYKI!$B662)</f>
        <v>11</v>
      </c>
      <c r="R662" s="94">
        <f>SUMIFS('BAZA DANYCH'!$AB:$AB,'BAZA DANYCH'!$T:$T,R$564,'BAZA DANYCH'!$K:$K,$C662,'BAZA DANYCH'!$A:$A,$A662,'BAZA DANYCH'!$F:$F,STATYSTYKI!$B662)</f>
        <v>0</v>
      </c>
      <c r="S662" s="94">
        <f>SUMIFS('BAZA DANYCH'!$AB:$AB,'BAZA DANYCH'!$T:$T,S$564,'BAZA DANYCH'!$K:$K,$C662,'BAZA DANYCH'!$A:$A,$A662,'BAZA DANYCH'!$F:$F,STATYSTYKI!$B662)</f>
        <v>0</v>
      </c>
      <c r="T662" s="94">
        <f>SUMIFS('BAZA DANYCH'!$AB:$AB,'BAZA DANYCH'!$T:$T,T$564,'BAZA DANYCH'!$K:$K,$C662,'BAZA DANYCH'!$A:$A,$A662,'BAZA DANYCH'!$F:$F,STATYSTYKI!$B662)</f>
        <v>0</v>
      </c>
      <c r="U662" s="94">
        <f>SUMIFS('BAZA DANYCH'!$AB:$AB,'BAZA DANYCH'!$T:$T,U$564,'BAZA DANYCH'!$K:$K,$C662,'BAZA DANYCH'!$A:$A,$A662,'BAZA DANYCH'!$F:$F,STATYSTYKI!$B662)</f>
        <v>14</v>
      </c>
      <c r="V662" s="94">
        <f>SUMIFS('BAZA DANYCH'!$AB:$AB,'BAZA DANYCH'!$T:$T,V$564,'BAZA DANYCH'!$K:$K,$C662,'BAZA DANYCH'!$A:$A,$A662,'BAZA DANYCH'!$F:$F,STATYSTYKI!$B662)</f>
        <v>0</v>
      </c>
      <c r="W662" s="94">
        <f>SUMIFS('BAZA DANYCH'!$AB:$AB,'BAZA DANYCH'!$T:$T,W$564,'BAZA DANYCH'!$K:$K,$C662,'BAZA DANYCH'!$A:$A,$A662,'BAZA DANYCH'!$F:$F,STATYSTYKI!$B662)</f>
        <v>0</v>
      </c>
      <c r="X662" s="94">
        <f>SUMIFS('BAZA DANYCH'!$AB:$AB,'BAZA DANYCH'!$T:$T,X$564,'BAZA DANYCH'!$K:$K,$C662,'BAZA DANYCH'!$A:$A,$A662,'BAZA DANYCH'!$F:$F,STATYSTYKI!$B662)</f>
        <v>0</v>
      </c>
      <c r="Y662" s="94">
        <f>SUMIFS('BAZA DANYCH'!$AB:$AB,'BAZA DANYCH'!$T:$T,Y$564,'BAZA DANYCH'!$K:$K,$C662,'BAZA DANYCH'!$A:$A,$A662,'BAZA DANYCH'!$F:$F,STATYSTYKI!$B662)</f>
        <v>0</v>
      </c>
      <c r="Z662" s="94">
        <f>SUMIFS('BAZA DANYCH'!$AB:$AB,'BAZA DANYCH'!$T:$T,Z$564,'BAZA DANYCH'!$K:$K,$C662,'BAZA DANYCH'!$A:$A,$A662,'BAZA DANYCH'!$F:$F,STATYSTYKI!$B662)</f>
        <v>50</v>
      </c>
      <c r="AA662" s="94">
        <f>SUMIFS('BAZA DANYCH'!$AB:$AB,'BAZA DANYCH'!$T:$T,AA$564,'BAZA DANYCH'!$K:$K,$C662,'BAZA DANYCH'!$A:$A,$A662,'BAZA DANYCH'!$F:$F,STATYSTYKI!$B662)</f>
        <v>0</v>
      </c>
      <c r="AB662" s="94">
        <f>SUMIFS('BAZA DANYCH'!$AB:$AB,'BAZA DANYCH'!$T:$T,AB$564,'BAZA DANYCH'!$K:$K,$C662,'BAZA DANYCH'!$A:$A,$A662,'BAZA DANYCH'!$F:$F,STATYSTYKI!$B662)</f>
        <v>0</v>
      </c>
      <c r="AC662" s="94">
        <f>SUMIFS('BAZA DANYCH'!$AB:$AB,'BAZA DANYCH'!$T:$T,AC$564,'BAZA DANYCH'!$K:$K,$C662,'BAZA DANYCH'!$A:$A,$A662,'BAZA DANYCH'!$F:$F,STATYSTYKI!$B662)</f>
        <v>0</v>
      </c>
      <c r="AD662" s="94">
        <f>SUMIFS('BAZA DANYCH'!$AB:$AB,'BAZA DANYCH'!$T:$T,AD$564,'BAZA DANYCH'!$K:$K,$C662,'BAZA DANYCH'!$A:$A,$A662,'BAZA DANYCH'!$F:$F,STATYSTYKI!$B662)</f>
        <v>18</v>
      </c>
      <c r="AE662" s="94">
        <f>SUMIFS('BAZA DANYCH'!$AB:$AB,'BAZA DANYCH'!$T:$T,AE$564,'BAZA DANYCH'!$K:$K,$C662,'BAZA DANYCH'!$A:$A,$A662,'BAZA DANYCH'!$F:$F,STATYSTYKI!$B662)</f>
        <v>0</v>
      </c>
      <c r="AF662" s="94">
        <f>SUMIFS('BAZA DANYCH'!$AB:$AB,'BAZA DANYCH'!$T:$T,AF$564,'BAZA DANYCH'!$K:$K,$C662,'BAZA DANYCH'!$A:$A,$A662,'BAZA DANYCH'!$F:$F,STATYSTYKI!$B662)</f>
        <v>0</v>
      </c>
      <c r="AG662" s="94">
        <f>SUMIFS('BAZA DANYCH'!$AB:$AB,'BAZA DANYCH'!$T:$T,AG$564,'BAZA DANYCH'!$K:$K,$C662,'BAZA DANYCH'!$A:$A,$A662,'BAZA DANYCH'!$F:$F,STATYSTYKI!$B662)</f>
        <v>11</v>
      </c>
      <c r="AH662" s="94">
        <f>SUMIFS('BAZA DANYCH'!$AB:$AB,'BAZA DANYCH'!$T:$T,AH$564,'BAZA DANYCH'!$K:$K,$C662,'BAZA DANYCH'!$A:$A,$A662,'BAZA DANYCH'!$F:$F,STATYSTYKI!$B662)</f>
        <v>0</v>
      </c>
      <c r="AI662" s="94">
        <f>SUMIFS('BAZA DANYCH'!$AB:$AB,'BAZA DANYCH'!$T:$T,AI$564,'BAZA DANYCH'!$K:$K,$C662,'BAZA DANYCH'!$A:$A,$A662,'BAZA DANYCH'!$F:$F,STATYSTYKI!$B662)</f>
        <v>0</v>
      </c>
      <c r="AJ662" s="94">
        <f>SUMIFS('BAZA DANYCH'!$AB:$AB,'BAZA DANYCH'!$T:$T,AJ$564,'BAZA DANYCH'!$K:$K,$C662,'BAZA DANYCH'!$A:$A,$A662,'BAZA DANYCH'!$F:$F,STATYSTYKI!$B662)</f>
        <v>0</v>
      </c>
    </row>
    <row r="663" spans="1:36">
      <c r="A663" s="225" t="str">
        <f t="shared" ref="A663:C663" si="168">A434</f>
        <v>Księże</v>
      </c>
      <c r="B663" s="225" t="str">
        <f t="shared" si="168"/>
        <v>p11_A</v>
      </c>
      <c r="C663" s="225" t="str">
        <f t="shared" si="168"/>
        <v>900P/DLA</v>
      </c>
      <c r="D663" s="217">
        <f t="shared" si="135"/>
        <v>113</v>
      </c>
      <c r="E663" s="94">
        <f>SUMIFS('BAZA DANYCH'!$AB:$AB,'BAZA DANYCH'!$T:$T,E$564,'BAZA DANYCH'!$K:$K,$C663,'BAZA DANYCH'!$A:$A,$A663,'BAZA DANYCH'!$F:$F,STATYSTYKI!$B663)</f>
        <v>0</v>
      </c>
      <c r="F663" s="94">
        <f>SUMIFS('BAZA DANYCH'!$AB:$AB,'BAZA DANYCH'!$T:$T,F$564,'BAZA DANYCH'!$K:$K,$C663,'BAZA DANYCH'!$A:$A,$A663,'BAZA DANYCH'!$F:$F,STATYSTYKI!$B663)</f>
        <v>0</v>
      </c>
      <c r="G663" s="94">
        <f>SUMIFS('BAZA DANYCH'!$AB:$AB,'BAZA DANYCH'!$T:$T,G$564,'BAZA DANYCH'!$K:$K,$C663,'BAZA DANYCH'!$A:$A,$A663,'BAZA DANYCH'!$F:$F,STATYSTYKI!$B663)</f>
        <v>21</v>
      </c>
      <c r="H663" s="94">
        <f>SUMIFS('BAZA DANYCH'!$AB:$AB,'BAZA DANYCH'!$T:$T,H$564,'BAZA DANYCH'!$K:$K,$C663,'BAZA DANYCH'!$A:$A,$A663,'BAZA DANYCH'!$F:$F,STATYSTYKI!$B663)</f>
        <v>0</v>
      </c>
      <c r="I663" s="94">
        <f>SUMIFS('BAZA DANYCH'!$AB:$AB,'BAZA DANYCH'!$T:$T,I$564,'BAZA DANYCH'!$K:$K,$C663,'BAZA DANYCH'!$A:$A,$A663,'BAZA DANYCH'!$F:$F,STATYSTYKI!$B663)</f>
        <v>10</v>
      </c>
      <c r="J663" s="94">
        <f>SUMIFS('BAZA DANYCH'!$AB:$AB,'BAZA DANYCH'!$T:$T,J$564,'BAZA DANYCH'!$K:$K,$C663,'BAZA DANYCH'!$A:$A,$A663,'BAZA DANYCH'!$F:$F,STATYSTYKI!$B663)</f>
        <v>0</v>
      </c>
      <c r="K663" s="94">
        <f>SUMIFS('BAZA DANYCH'!$AB:$AB,'BAZA DANYCH'!$T:$T,K$564,'BAZA DANYCH'!$K:$K,$C663,'BAZA DANYCH'!$A:$A,$A663,'BAZA DANYCH'!$F:$F,STATYSTYKI!$B663)</f>
        <v>0</v>
      </c>
      <c r="L663" s="94">
        <f>SUMIFS('BAZA DANYCH'!$AB:$AB,'BAZA DANYCH'!$T:$T,L$564,'BAZA DANYCH'!$K:$K,$C663,'BAZA DANYCH'!$A:$A,$A663,'BAZA DANYCH'!$F:$F,STATYSTYKI!$B663)</f>
        <v>0</v>
      </c>
      <c r="M663" s="94">
        <f>SUMIFS('BAZA DANYCH'!$AB:$AB,'BAZA DANYCH'!$T:$T,M$564,'BAZA DANYCH'!$K:$K,$C663,'BAZA DANYCH'!$A:$A,$A663,'BAZA DANYCH'!$F:$F,STATYSTYKI!$B663)</f>
        <v>22</v>
      </c>
      <c r="N663" s="94">
        <f>SUMIFS('BAZA DANYCH'!$AB:$AB,'BAZA DANYCH'!$T:$T,N$564,'BAZA DANYCH'!$K:$K,$C663,'BAZA DANYCH'!$A:$A,$A663,'BAZA DANYCH'!$F:$F,STATYSTYKI!$B663)</f>
        <v>0</v>
      </c>
      <c r="O663" s="94">
        <f>SUMIFS('BAZA DANYCH'!$AB:$AB,'BAZA DANYCH'!$T:$T,O$564,'BAZA DANYCH'!$K:$K,$C663,'BAZA DANYCH'!$A:$A,$A663,'BAZA DANYCH'!$F:$F,STATYSTYKI!$B663)</f>
        <v>0</v>
      </c>
      <c r="P663" s="94">
        <f>SUMIFS('BAZA DANYCH'!$AB:$AB,'BAZA DANYCH'!$T:$T,P$564,'BAZA DANYCH'!$K:$K,$C663,'BAZA DANYCH'!$A:$A,$A663,'BAZA DANYCH'!$F:$F,STATYSTYKI!$B663)</f>
        <v>0</v>
      </c>
      <c r="Q663" s="94">
        <f>SUMIFS('BAZA DANYCH'!$AB:$AB,'BAZA DANYCH'!$T:$T,Q$564,'BAZA DANYCH'!$K:$K,$C663,'BAZA DANYCH'!$A:$A,$A663,'BAZA DANYCH'!$F:$F,STATYSTYKI!$B663)</f>
        <v>21</v>
      </c>
      <c r="R663" s="94">
        <f>SUMIFS('BAZA DANYCH'!$AB:$AB,'BAZA DANYCH'!$T:$T,R$564,'BAZA DANYCH'!$K:$K,$C663,'BAZA DANYCH'!$A:$A,$A663,'BAZA DANYCH'!$F:$F,STATYSTYKI!$B663)</f>
        <v>0</v>
      </c>
      <c r="S663" s="94">
        <f>SUMIFS('BAZA DANYCH'!$AB:$AB,'BAZA DANYCH'!$T:$T,S$564,'BAZA DANYCH'!$K:$K,$C663,'BAZA DANYCH'!$A:$A,$A663,'BAZA DANYCH'!$F:$F,STATYSTYKI!$B663)</f>
        <v>0</v>
      </c>
      <c r="T663" s="94">
        <f>SUMIFS('BAZA DANYCH'!$AB:$AB,'BAZA DANYCH'!$T:$T,T$564,'BAZA DANYCH'!$K:$K,$C663,'BAZA DANYCH'!$A:$A,$A663,'BAZA DANYCH'!$F:$F,STATYSTYKI!$B663)</f>
        <v>0</v>
      </c>
      <c r="U663" s="94">
        <f>SUMIFS('BAZA DANYCH'!$AB:$AB,'BAZA DANYCH'!$T:$T,U$564,'BAZA DANYCH'!$K:$K,$C663,'BAZA DANYCH'!$A:$A,$A663,'BAZA DANYCH'!$F:$F,STATYSTYKI!$B663)</f>
        <v>0</v>
      </c>
      <c r="V663" s="94">
        <f>SUMIFS('BAZA DANYCH'!$AB:$AB,'BAZA DANYCH'!$T:$T,V$564,'BAZA DANYCH'!$K:$K,$C663,'BAZA DANYCH'!$A:$A,$A663,'BAZA DANYCH'!$F:$F,STATYSTYKI!$B663)</f>
        <v>0</v>
      </c>
      <c r="W663" s="94">
        <f>SUMIFS('BAZA DANYCH'!$AB:$AB,'BAZA DANYCH'!$T:$T,W$564,'BAZA DANYCH'!$K:$K,$C663,'BAZA DANYCH'!$A:$A,$A663,'BAZA DANYCH'!$F:$F,STATYSTYKI!$B663)</f>
        <v>8</v>
      </c>
      <c r="X663" s="94">
        <f>SUMIFS('BAZA DANYCH'!$AB:$AB,'BAZA DANYCH'!$T:$T,X$564,'BAZA DANYCH'!$K:$K,$C663,'BAZA DANYCH'!$A:$A,$A663,'BAZA DANYCH'!$F:$F,STATYSTYKI!$B663)</f>
        <v>0</v>
      </c>
      <c r="Y663" s="94">
        <f>SUMIFS('BAZA DANYCH'!$AB:$AB,'BAZA DANYCH'!$T:$T,Y$564,'BAZA DANYCH'!$K:$K,$C663,'BAZA DANYCH'!$A:$A,$A663,'BAZA DANYCH'!$F:$F,STATYSTYKI!$B663)</f>
        <v>0</v>
      </c>
      <c r="Z663" s="94">
        <f>SUMIFS('BAZA DANYCH'!$AB:$AB,'BAZA DANYCH'!$T:$T,Z$564,'BAZA DANYCH'!$K:$K,$C663,'BAZA DANYCH'!$A:$A,$A663,'BAZA DANYCH'!$F:$F,STATYSTYKI!$B663)</f>
        <v>0</v>
      </c>
      <c r="AA663" s="94">
        <f>SUMIFS('BAZA DANYCH'!$AB:$AB,'BAZA DANYCH'!$T:$T,AA$564,'BAZA DANYCH'!$K:$K,$C663,'BAZA DANYCH'!$A:$A,$A663,'BAZA DANYCH'!$F:$F,STATYSTYKI!$B663)</f>
        <v>0</v>
      </c>
      <c r="AB663" s="94">
        <f>SUMIFS('BAZA DANYCH'!$AB:$AB,'BAZA DANYCH'!$T:$T,AB$564,'BAZA DANYCH'!$K:$K,$C663,'BAZA DANYCH'!$A:$A,$A663,'BAZA DANYCH'!$F:$F,STATYSTYKI!$B663)</f>
        <v>21</v>
      </c>
      <c r="AC663" s="94">
        <f>SUMIFS('BAZA DANYCH'!$AB:$AB,'BAZA DANYCH'!$T:$T,AC$564,'BAZA DANYCH'!$K:$K,$C663,'BAZA DANYCH'!$A:$A,$A663,'BAZA DANYCH'!$F:$F,STATYSTYKI!$B663)</f>
        <v>0</v>
      </c>
      <c r="AD663" s="94">
        <f>SUMIFS('BAZA DANYCH'!$AB:$AB,'BAZA DANYCH'!$T:$T,AD$564,'BAZA DANYCH'!$K:$K,$C663,'BAZA DANYCH'!$A:$A,$A663,'BAZA DANYCH'!$F:$F,STATYSTYKI!$B663)</f>
        <v>0</v>
      </c>
      <c r="AE663" s="94">
        <f>SUMIFS('BAZA DANYCH'!$AB:$AB,'BAZA DANYCH'!$T:$T,AE$564,'BAZA DANYCH'!$K:$K,$C663,'BAZA DANYCH'!$A:$A,$A663,'BAZA DANYCH'!$F:$F,STATYSTYKI!$B663)</f>
        <v>0</v>
      </c>
      <c r="AF663" s="94">
        <f>SUMIFS('BAZA DANYCH'!$AB:$AB,'BAZA DANYCH'!$T:$T,AF$564,'BAZA DANYCH'!$K:$K,$C663,'BAZA DANYCH'!$A:$A,$A663,'BAZA DANYCH'!$F:$F,STATYSTYKI!$B663)</f>
        <v>10</v>
      </c>
      <c r="AG663" s="94">
        <f>SUMIFS('BAZA DANYCH'!$AB:$AB,'BAZA DANYCH'!$T:$T,AG$564,'BAZA DANYCH'!$K:$K,$C663,'BAZA DANYCH'!$A:$A,$A663,'BAZA DANYCH'!$F:$F,STATYSTYKI!$B663)</f>
        <v>0</v>
      </c>
      <c r="AH663" s="94">
        <f>SUMIFS('BAZA DANYCH'!$AB:$AB,'BAZA DANYCH'!$T:$T,AH$564,'BAZA DANYCH'!$K:$K,$C663,'BAZA DANYCH'!$A:$A,$A663,'BAZA DANYCH'!$F:$F,STATYSTYKI!$B663)</f>
        <v>0</v>
      </c>
      <c r="AI663" s="94">
        <f>SUMIFS('BAZA DANYCH'!$AB:$AB,'BAZA DANYCH'!$T:$T,AI$564,'BAZA DANYCH'!$K:$K,$C663,'BAZA DANYCH'!$A:$A,$A663,'BAZA DANYCH'!$F:$F,STATYSTYKI!$B663)</f>
        <v>0</v>
      </c>
      <c r="AJ663" s="94">
        <f>SUMIFS('BAZA DANYCH'!$AB:$AB,'BAZA DANYCH'!$T:$T,AJ$564,'BAZA DANYCH'!$K:$K,$C663,'BAZA DANYCH'!$A:$A,$A663,'BAZA DANYCH'!$F:$F,STATYSTYKI!$B663)</f>
        <v>0</v>
      </c>
    </row>
    <row r="664" spans="1:36">
      <c r="A664" s="225" t="str">
        <f t="shared" ref="A664:C664" si="169">A435</f>
        <v>Jagodno</v>
      </c>
      <c r="B664" s="225" t="str">
        <f t="shared" si="169"/>
        <v>p14_A</v>
      </c>
      <c r="C664" s="225" t="str">
        <f t="shared" si="169"/>
        <v>900P/DLA</v>
      </c>
      <c r="D664" s="217">
        <f t="shared" si="135"/>
        <v>135</v>
      </c>
      <c r="E664" s="94">
        <f>SUMIFS('BAZA DANYCH'!$AB:$AB,'BAZA DANYCH'!$T:$T,E$564,'BAZA DANYCH'!$K:$K,$C664,'BAZA DANYCH'!$A:$A,$A664,'BAZA DANYCH'!$F:$F,STATYSTYKI!$B664)</f>
        <v>0</v>
      </c>
      <c r="F664" s="94">
        <f>SUMIFS('BAZA DANYCH'!$AB:$AB,'BAZA DANYCH'!$T:$T,F$564,'BAZA DANYCH'!$K:$K,$C664,'BAZA DANYCH'!$A:$A,$A664,'BAZA DANYCH'!$F:$F,STATYSTYKI!$B664)</f>
        <v>0</v>
      </c>
      <c r="G664" s="94">
        <f>SUMIFS('BAZA DANYCH'!$AB:$AB,'BAZA DANYCH'!$T:$T,G$564,'BAZA DANYCH'!$K:$K,$C664,'BAZA DANYCH'!$A:$A,$A664,'BAZA DANYCH'!$F:$F,STATYSTYKI!$B664)</f>
        <v>10</v>
      </c>
      <c r="H664" s="94">
        <f>SUMIFS('BAZA DANYCH'!$AB:$AB,'BAZA DANYCH'!$T:$T,H$564,'BAZA DANYCH'!$K:$K,$C664,'BAZA DANYCH'!$A:$A,$A664,'BAZA DANYCH'!$F:$F,STATYSTYKI!$B664)</f>
        <v>0</v>
      </c>
      <c r="I664" s="94">
        <f>SUMIFS('BAZA DANYCH'!$AB:$AB,'BAZA DANYCH'!$T:$T,I$564,'BAZA DANYCH'!$K:$K,$C664,'BAZA DANYCH'!$A:$A,$A664,'BAZA DANYCH'!$F:$F,STATYSTYKI!$B664)</f>
        <v>0</v>
      </c>
      <c r="J664" s="94">
        <f>SUMIFS('BAZA DANYCH'!$AB:$AB,'BAZA DANYCH'!$T:$T,J$564,'BAZA DANYCH'!$K:$K,$C664,'BAZA DANYCH'!$A:$A,$A664,'BAZA DANYCH'!$F:$F,STATYSTYKI!$B664)</f>
        <v>0</v>
      </c>
      <c r="K664" s="94">
        <f>SUMIFS('BAZA DANYCH'!$AB:$AB,'BAZA DANYCH'!$T:$T,K$564,'BAZA DANYCH'!$K:$K,$C664,'BAZA DANYCH'!$A:$A,$A664,'BAZA DANYCH'!$F:$F,STATYSTYKI!$B664)</f>
        <v>11</v>
      </c>
      <c r="L664" s="94">
        <f>SUMIFS('BAZA DANYCH'!$AB:$AB,'BAZA DANYCH'!$T:$T,L$564,'BAZA DANYCH'!$K:$K,$C664,'BAZA DANYCH'!$A:$A,$A664,'BAZA DANYCH'!$F:$F,STATYSTYKI!$B664)</f>
        <v>10</v>
      </c>
      <c r="M664" s="94">
        <f>SUMIFS('BAZA DANYCH'!$AB:$AB,'BAZA DANYCH'!$T:$T,M$564,'BAZA DANYCH'!$K:$K,$C664,'BAZA DANYCH'!$A:$A,$A664,'BAZA DANYCH'!$F:$F,STATYSTYKI!$B664)</f>
        <v>0</v>
      </c>
      <c r="N664" s="94">
        <f>SUMIFS('BAZA DANYCH'!$AB:$AB,'BAZA DANYCH'!$T:$T,N$564,'BAZA DANYCH'!$K:$K,$C664,'BAZA DANYCH'!$A:$A,$A664,'BAZA DANYCH'!$F:$F,STATYSTYKI!$B664)</f>
        <v>0</v>
      </c>
      <c r="O664" s="94">
        <f>SUMIFS('BAZA DANYCH'!$AB:$AB,'BAZA DANYCH'!$T:$T,O$564,'BAZA DANYCH'!$K:$K,$C664,'BAZA DANYCH'!$A:$A,$A664,'BAZA DANYCH'!$F:$F,STATYSTYKI!$B664)</f>
        <v>11</v>
      </c>
      <c r="P664" s="94">
        <f>SUMIFS('BAZA DANYCH'!$AB:$AB,'BAZA DANYCH'!$T:$T,P$564,'BAZA DANYCH'!$K:$K,$C664,'BAZA DANYCH'!$A:$A,$A664,'BAZA DANYCH'!$F:$F,STATYSTYKI!$B664)</f>
        <v>8</v>
      </c>
      <c r="Q664" s="94">
        <f>SUMIFS('BAZA DANYCH'!$AB:$AB,'BAZA DANYCH'!$T:$T,Q$564,'BAZA DANYCH'!$K:$K,$C664,'BAZA DANYCH'!$A:$A,$A664,'BAZA DANYCH'!$F:$F,STATYSTYKI!$B664)</f>
        <v>0</v>
      </c>
      <c r="R664" s="94">
        <f>SUMIFS('BAZA DANYCH'!$AB:$AB,'BAZA DANYCH'!$T:$T,R$564,'BAZA DANYCH'!$K:$K,$C664,'BAZA DANYCH'!$A:$A,$A664,'BAZA DANYCH'!$F:$F,STATYSTYKI!$B664)</f>
        <v>21</v>
      </c>
      <c r="S664" s="94">
        <f>SUMIFS('BAZA DANYCH'!$AB:$AB,'BAZA DANYCH'!$T:$T,S$564,'BAZA DANYCH'!$K:$K,$C664,'BAZA DANYCH'!$A:$A,$A664,'BAZA DANYCH'!$F:$F,STATYSTYKI!$B664)</f>
        <v>0</v>
      </c>
      <c r="T664" s="94">
        <f>SUMIFS('BAZA DANYCH'!$AB:$AB,'BAZA DANYCH'!$T:$T,T$564,'BAZA DANYCH'!$K:$K,$C664,'BAZA DANYCH'!$A:$A,$A664,'BAZA DANYCH'!$F:$F,STATYSTYKI!$B664)</f>
        <v>0</v>
      </c>
      <c r="U664" s="94">
        <f>SUMIFS('BAZA DANYCH'!$AB:$AB,'BAZA DANYCH'!$T:$T,U$564,'BAZA DANYCH'!$K:$K,$C664,'BAZA DANYCH'!$A:$A,$A664,'BAZA DANYCH'!$F:$F,STATYSTYKI!$B664)</f>
        <v>0</v>
      </c>
      <c r="V664" s="94">
        <f>SUMIFS('BAZA DANYCH'!$AB:$AB,'BAZA DANYCH'!$T:$T,V$564,'BAZA DANYCH'!$K:$K,$C664,'BAZA DANYCH'!$A:$A,$A664,'BAZA DANYCH'!$F:$F,STATYSTYKI!$B664)</f>
        <v>0</v>
      </c>
      <c r="W664" s="94">
        <f>SUMIFS('BAZA DANYCH'!$AB:$AB,'BAZA DANYCH'!$T:$T,W$564,'BAZA DANYCH'!$K:$K,$C664,'BAZA DANYCH'!$A:$A,$A664,'BAZA DANYCH'!$F:$F,STATYSTYKI!$B664)</f>
        <v>37</v>
      </c>
      <c r="X664" s="94">
        <f>SUMIFS('BAZA DANYCH'!$AB:$AB,'BAZA DANYCH'!$T:$T,X$564,'BAZA DANYCH'!$K:$K,$C664,'BAZA DANYCH'!$A:$A,$A664,'BAZA DANYCH'!$F:$F,STATYSTYKI!$B664)</f>
        <v>0</v>
      </c>
      <c r="Y664" s="94">
        <f>SUMIFS('BAZA DANYCH'!$AB:$AB,'BAZA DANYCH'!$T:$T,Y$564,'BAZA DANYCH'!$K:$K,$C664,'BAZA DANYCH'!$A:$A,$A664,'BAZA DANYCH'!$F:$F,STATYSTYKI!$B664)</f>
        <v>0</v>
      </c>
      <c r="Z664" s="94">
        <f>SUMIFS('BAZA DANYCH'!$AB:$AB,'BAZA DANYCH'!$T:$T,Z$564,'BAZA DANYCH'!$K:$K,$C664,'BAZA DANYCH'!$A:$A,$A664,'BAZA DANYCH'!$F:$F,STATYSTYKI!$B664)</f>
        <v>0</v>
      </c>
      <c r="AA664" s="94">
        <f>SUMIFS('BAZA DANYCH'!$AB:$AB,'BAZA DANYCH'!$T:$T,AA$564,'BAZA DANYCH'!$K:$K,$C664,'BAZA DANYCH'!$A:$A,$A664,'BAZA DANYCH'!$F:$F,STATYSTYKI!$B664)</f>
        <v>8</v>
      </c>
      <c r="AB664" s="94">
        <f>SUMIFS('BAZA DANYCH'!$AB:$AB,'BAZA DANYCH'!$T:$T,AB$564,'BAZA DANYCH'!$K:$K,$C664,'BAZA DANYCH'!$A:$A,$A664,'BAZA DANYCH'!$F:$F,STATYSTYKI!$B664)</f>
        <v>0</v>
      </c>
      <c r="AC664" s="94">
        <f>SUMIFS('BAZA DANYCH'!$AB:$AB,'BAZA DANYCH'!$T:$T,AC$564,'BAZA DANYCH'!$K:$K,$C664,'BAZA DANYCH'!$A:$A,$A664,'BAZA DANYCH'!$F:$F,STATYSTYKI!$B664)</f>
        <v>0</v>
      </c>
      <c r="AD664" s="94">
        <f>SUMIFS('BAZA DANYCH'!$AB:$AB,'BAZA DANYCH'!$T:$T,AD$564,'BAZA DANYCH'!$K:$K,$C664,'BAZA DANYCH'!$A:$A,$A664,'BAZA DANYCH'!$F:$F,STATYSTYKI!$B664)</f>
        <v>0</v>
      </c>
      <c r="AE664" s="94">
        <f>SUMIFS('BAZA DANYCH'!$AB:$AB,'BAZA DANYCH'!$T:$T,AE$564,'BAZA DANYCH'!$K:$K,$C664,'BAZA DANYCH'!$A:$A,$A664,'BAZA DANYCH'!$F:$F,STATYSTYKI!$B664)</f>
        <v>11</v>
      </c>
      <c r="AF664" s="94">
        <f>SUMIFS('BAZA DANYCH'!$AB:$AB,'BAZA DANYCH'!$T:$T,AF$564,'BAZA DANYCH'!$K:$K,$C664,'BAZA DANYCH'!$A:$A,$A664,'BAZA DANYCH'!$F:$F,STATYSTYKI!$B664)</f>
        <v>0</v>
      </c>
      <c r="AG664" s="94">
        <f>SUMIFS('BAZA DANYCH'!$AB:$AB,'BAZA DANYCH'!$T:$T,AG$564,'BAZA DANYCH'!$K:$K,$C664,'BAZA DANYCH'!$A:$A,$A664,'BAZA DANYCH'!$F:$F,STATYSTYKI!$B664)</f>
        <v>0</v>
      </c>
      <c r="AH664" s="94">
        <f>SUMIFS('BAZA DANYCH'!$AB:$AB,'BAZA DANYCH'!$T:$T,AH$564,'BAZA DANYCH'!$K:$K,$C664,'BAZA DANYCH'!$A:$A,$A664,'BAZA DANYCH'!$F:$F,STATYSTYKI!$B664)</f>
        <v>0</v>
      </c>
      <c r="AI664" s="94">
        <f>SUMIFS('BAZA DANYCH'!$AB:$AB,'BAZA DANYCH'!$T:$T,AI$564,'BAZA DANYCH'!$K:$K,$C664,'BAZA DANYCH'!$A:$A,$A664,'BAZA DANYCH'!$F:$F,STATYSTYKI!$B664)</f>
        <v>8</v>
      </c>
      <c r="AJ664" s="94">
        <f>SUMIFS('BAZA DANYCH'!$AB:$AB,'BAZA DANYCH'!$T:$T,AJ$564,'BAZA DANYCH'!$K:$K,$C664,'BAZA DANYCH'!$A:$A,$A664,'BAZA DANYCH'!$F:$F,STATYSTYKI!$B664)</f>
        <v>0</v>
      </c>
    </row>
    <row r="665" spans="1:36">
      <c r="A665" s="225" t="str">
        <f t="shared" ref="A665:C665" si="170">A436</f>
        <v>Księże</v>
      </c>
      <c r="B665" s="225" t="str">
        <f t="shared" si="170"/>
        <v>p11_A</v>
      </c>
      <c r="C665" s="225" t="str">
        <f t="shared" si="170"/>
        <v>901/DLA</v>
      </c>
      <c r="D665" s="217">
        <f t="shared" si="135"/>
        <v>481</v>
      </c>
      <c r="E665" s="94">
        <f>SUMIFS('BAZA DANYCH'!$AB:$AB,'BAZA DANYCH'!$T:$T,E$564,'BAZA DANYCH'!$K:$K,$C665,'BAZA DANYCH'!$A:$A,$A665,'BAZA DANYCH'!$F:$F,STATYSTYKI!$B665)</f>
        <v>8</v>
      </c>
      <c r="F665" s="94">
        <f>SUMIFS('BAZA DANYCH'!$AB:$AB,'BAZA DANYCH'!$T:$T,F$564,'BAZA DANYCH'!$K:$K,$C665,'BAZA DANYCH'!$A:$A,$A665,'BAZA DANYCH'!$F:$F,STATYSTYKI!$B665)</f>
        <v>10</v>
      </c>
      <c r="G665" s="94">
        <f>SUMIFS('BAZA DANYCH'!$AB:$AB,'BAZA DANYCH'!$T:$T,G$564,'BAZA DANYCH'!$K:$K,$C665,'BAZA DANYCH'!$A:$A,$A665,'BAZA DANYCH'!$F:$F,STATYSTYKI!$B665)</f>
        <v>0</v>
      </c>
      <c r="H665" s="94">
        <f>SUMIFS('BAZA DANYCH'!$AB:$AB,'BAZA DANYCH'!$T:$T,H$564,'BAZA DANYCH'!$K:$K,$C665,'BAZA DANYCH'!$A:$A,$A665,'BAZA DANYCH'!$F:$F,STATYSTYKI!$B665)</f>
        <v>19</v>
      </c>
      <c r="I665" s="94">
        <f>SUMIFS('BAZA DANYCH'!$AB:$AB,'BAZA DANYCH'!$T:$T,I$564,'BAZA DANYCH'!$K:$K,$C665,'BAZA DANYCH'!$A:$A,$A665,'BAZA DANYCH'!$F:$F,STATYSTYKI!$B665)</f>
        <v>0</v>
      </c>
      <c r="J665" s="94">
        <f>SUMIFS('BAZA DANYCH'!$AB:$AB,'BAZA DANYCH'!$T:$T,J$564,'BAZA DANYCH'!$K:$K,$C665,'BAZA DANYCH'!$A:$A,$A665,'BAZA DANYCH'!$F:$F,STATYSTYKI!$B665)</f>
        <v>32</v>
      </c>
      <c r="K665" s="94">
        <f>SUMIFS('BAZA DANYCH'!$AB:$AB,'BAZA DANYCH'!$T:$T,K$564,'BAZA DANYCH'!$K:$K,$C665,'BAZA DANYCH'!$A:$A,$A665,'BAZA DANYCH'!$F:$F,STATYSTYKI!$B665)</f>
        <v>0</v>
      </c>
      <c r="L665" s="94">
        <f>SUMIFS('BAZA DANYCH'!$AB:$AB,'BAZA DANYCH'!$T:$T,L$564,'BAZA DANYCH'!$K:$K,$C665,'BAZA DANYCH'!$A:$A,$A665,'BAZA DANYCH'!$F:$F,STATYSTYKI!$B665)</f>
        <v>21</v>
      </c>
      <c r="M665" s="94">
        <f>SUMIFS('BAZA DANYCH'!$AB:$AB,'BAZA DANYCH'!$T:$T,M$564,'BAZA DANYCH'!$K:$K,$C665,'BAZA DANYCH'!$A:$A,$A665,'BAZA DANYCH'!$F:$F,STATYSTYKI!$B665)</f>
        <v>24</v>
      </c>
      <c r="N665" s="94">
        <f>SUMIFS('BAZA DANYCH'!$AB:$AB,'BAZA DANYCH'!$T:$T,N$564,'BAZA DANYCH'!$K:$K,$C665,'BAZA DANYCH'!$A:$A,$A665,'BAZA DANYCH'!$F:$F,STATYSTYKI!$B665)</f>
        <v>0</v>
      </c>
      <c r="O665" s="94">
        <f>SUMIFS('BAZA DANYCH'!$AB:$AB,'BAZA DANYCH'!$T:$T,O$564,'BAZA DANYCH'!$K:$K,$C665,'BAZA DANYCH'!$A:$A,$A665,'BAZA DANYCH'!$F:$F,STATYSTYKI!$B665)</f>
        <v>8</v>
      </c>
      <c r="P665" s="94">
        <f>SUMIFS('BAZA DANYCH'!$AB:$AB,'BAZA DANYCH'!$T:$T,P$564,'BAZA DANYCH'!$K:$K,$C665,'BAZA DANYCH'!$A:$A,$A665,'BAZA DANYCH'!$F:$F,STATYSTYKI!$B665)</f>
        <v>0</v>
      </c>
      <c r="Q665" s="94">
        <f>SUMIFS('BAZA DANYCH'!$AB:$AB,'BAZA DANYCH'!$T:$T,Q$564,'BAZA DANYCH'!$K:$K,$C665,'BAZA DANYCH'!$A:$A,$A665,'BAZA DANYCH'!$F:$F,STATYSTYKI!$B665)</f>
        <v>0</v>
      </c>
      <c r="R665" s="94">
        <f>SUMIFS('BAZA DANYCH'!$AB:$AB,'BAZA DANYCH'!$T:$T,R$564,'BAZA DANYCH'!$K:$K,$C665,'BAZA DANYCH'!$A:$A,$A665,'BAZA DANYCH'!$F:$F,STATYSTYKI!$B665)</f>
        <v>19</v>
      </c>
      <c r="S665" s="94">
        <f>SUMIFS('BAZA DANYCH'!$AB:$AB,'BAZA DANYCH'!$T:$T,S$564,'BAZA DANYCH'!$K:$K,$C665,'BAZA DANYCH'!$A:$A,$A665,'BAZA DANYCH'!$F:$F,STATYSTYKI!$B665)</f>
        <v>0</v>
      </c>
      <c r="T665" s="94">
        <f>SUMIFS('BAZA DANYCH'!$AB:$AB,'BAZA DANYCH'!$T:$T,T$564,'BAZA DANYCH'!$K:$K,$C665,'BAZA DANYCH'!$A:$A,$A665,'BAZA DANYCH'!$F:$F,STATYSTYKI!$B665)</f>
        <v>0</v>
      </c>
      <c r="U665" s="94">
        <f>SUMIFS('BAZA DANYCH'!$AB:$AB,'BAZA DANYCH'!$T:$T,U$564,'BAZA DANYCH'!$K:$K,$C665,'BAZA DANYCH'!$A:$A,$A665,'BAZA DANYCH'!$F:$F,STATYSTYKI!$B665)</f>
        <v>10</v>
      </c>
      <c r="V665" s="94">
        <f>SUMIFS('BAZA DANYCH'!$AB:$AB,'BAZA DANYCH'!$T:$T,V$564,'BAZA DANYCH'!$K:$K,$C665,'BAZA DANYCH'!$A:$A,$A665,'BAZA DANYCH'!$F:$F,STATYSTYKI!$B665)</f>
        <v>42</v>
      </c>
      <c r="W665" s="94">
        <f>SUMIFS('BAZA DANYCH'!$AB:$AB,'BAZA DANYCH'!$T:$T,W$564,'BAZA DANYCH'!$K:$K,$C665,'BAZA DANYCH'!$A:$A,$A665,'BAZA DANYCH'!$F:$F,STATYSTYKI!$B665)</f>
        <v>11</v>
      </c>
      <c r="X665" s="94">
        <f>SUMIFS('BAZA DANYCH'!$AB:$AB,'BAZA DANYCH'!$T:$T,X$564,'BAZA DANYCH'!$K:$K,$C665,'BAZA DANYCH'!$A:$A,$A665,'BAZA DANYCH'!$F:$F,STATYSTYKI!$B665)</f>
        <v>10</v>
      </c>
      <c r="Y665" s="94">
        <f>SUMIFS('BAZA DANYCH'!$AB:$AB,'BAZA DANYCH'!$T:$T,Y$564,'BAZA DANYCH'!$K:$K,$C665,'BAZA DANYCH'!$A:$A,$A665,'BAZA DANYCH'!$F:$F,STATYSTYKI!$B665)</f>
        <v>21</v>
      </c>
      <c r="Z665" s="94">
        <f>SUMIFS('BAZA DANYCH'!$AB:$AB,'BAZA DANYCH'!$T:$T,Z$564,'BAZA DANYCH'!$K:$K,$C665,'BAZA DANYCH'!$A:$A,$A665,'BAZA DANYCH'!$F:$F,STATYSTYKI!$B665)</f>
        <v>21</v>
      </c>
      <c r="AA665" s="94">
        <f>SUMIFS('BAZA DANYCH'!$AB:$AB,'BAZA DANYCH'!$T:$T,AA$564,'BAZA DANYCH'!$K:$K,$C665,'BAZA DANYCH'!$A:$A,$A665,'BAZA DANYCH'!$F:$F,STATYSTYKI!$B665)</f>
        <v>53</v>
      </c>
      <c r="AB665" s="94">
        <f>SUMIFS('BAZA DANYCH'!$AB:$AB,'BAZA DANYCH'!$T:$T,AB$564,'BAZA DANYCH'!$K:$K,$C665,'BAZA DANYCH'!$A:$A,$A665,'BAZA DANYCH'!$F:$F,STATYSTYKI!$B665)</f>
        <v>0</v>
      </c>
      <c r="AC665" s="94">
        <f>SUMIFS('BAZA DANYCH'!$AB:$AB,'BAZA DANYCH'!$T:$T,AC$564,'BAZA DANYCH'!$K:$K,$C665,'BAZA DANYCH'!$A:$A,$A665,'BAZA DANYCH'!$F:$F,STATYSTYKI!$B665)</f>
        <v>29</v>
      </c>
      <c r="AD665" s="94">
        <f>SUMIFS('BAZA DANYCH'!$AB:$AB,'BAZA DANYCH'!$T:$T,AD$564,'BAZA DANYCH'!$K:$K,$C665,'BAZA DANYCH'!$A:$A,$A665,'BAZA DANYCH'!$F:$F,STATYSTYKI!$B665)</f>
        <v>16</v>
      </c>
      <c r="AE665" s="94">
        <f>SUMIFS('BAZA DANYCH'!$AB:$AB,'BAZA DANYCH'!$T:$T,AE$564,'BAZA DANYCH'!$K:$K,$C665,'BAZA DANYCH'!$A:$A,$A665,'BAZA DANYCH'!$F:$F,STATYSTYKI!$B665)</f>
        <v>21</v>
      </c>
      <c r="AF665" s="94">
        <f>SUMIFS('BAZA DANYCH'!$AB:$AB,'BAZA DANYCH'!$T:$T,AF$564,'BAZA DANYCH'!$K:$K,$C665,'BAZA DANYCH'!$A:$A,$A665,'BAZA DANYCH'!$F:$F,STATYSTYKI!$B665)</f>
        <v>0</v>
      </c>
      <c r="AG665" s="94">
        <f>SUMIFS('BAZA DANYCH'!$AB:$AB,'BAZA DANYCH'!$T:$T,AG$564,'BAZA DANYCH'!$K:$K,$C665,'BAZA DANYCH'!$A:$A,$A665,'BAZA DANYCH'!$F:$F,STATYSTYKI!$B665)</f>
        <v>18</v>
      </c>
      <c r="AH665" s="94">
        <f>SUMIFS('BAZA DANYCH'!$AB:$AB,'BAZA DANYCH'!$T:$T,AH$564,'BAZA DANYCH'!$K:$K,$C665,'BAZA DANYCH'!$A:$A,$A665,'BAZA DANYCH'!$F:$F,STATYSTYKI!$B665)</f>
        <v>37</v>
      </c>
      <c r="AI665" s="94">
        <f>SUMIFS('BAZA DANYCH'!$AB:$AB,'BAZA DANYCH'!$T:$T,AI$564,'BAZA DANYCH'!$K:$K,$C665,'BAZA DANYCH'!$A:$A,$A665,'BAZA DANYCH'!$F:$F,STATYSTYKI!$B665)</f>
        <v>37</v>
      </c>
      <c r="AJ665" s="94">
        <f>SUMIFS('BAZA DANYCH'!$AB:$AB,'BAZA DANYCH'!$T:$T,AJ$564,'BAZA DANYCH'!$K:$K,$C665,'BAZA DANYCH'!$A:$A,$A665,'BAZA DANYCH'!$F:$F,STATYSTYKI!$B665)</f>
        <v>14</v>
      </c>
    </row>
    <row r="666" spans="1:36">
      <c r="A666" s="225" t="str">
        <f t="shared" ref="A666:C666" si="171">A437</f>
        <v>Jagodno</v>
      </c>
      <c r="B666" s="225" t="str">
        <f t="shared" si="171"/>
        <v>p14_A</v>
      </c>
      <c r="C666" s="225" t="str">
        <f t="shared" si="171"/>
        <v>910/DLA</v>
      </c>
      <c r="D666" s="217">
        <f t="shared" si="135"/>
        <v>306</v>
      </c>
      <c r="E666" s="94">
        <f>SUMIFS('BAZA DANYCH'!$AB:$AB,'BAZA DANYCH'!$T:$T,E$564,'BAZA DANYCH'!$K:$K,$C666,'BAZA DANYCH'!$A:$A,$A666,'BAZA DANYCH'!$F:$F,STATYSTYKI!$B666)</f>
        <v>21</v>
      </c>
      <c r="F666" s="94">
        <f>SUMIFS('BAZA DANYCH'!$AB:$AB,'BAZA DANYCH'!$T:$T,F$564,'BAZA DANYCH'!$K:$K,$C666,'BAZA DANYCH'!$A:$A,$A666,'BAZA DANYCH'!$F:$F,STATYSTYKI!$B666)</f>
        <v>0</v>
      </c>
      <c r="G666" s="94">
        <f>SUMIFS('BAZA DANYCH'!$AB:$AB,'BAZA DANYCH'!$T:$T,G$564,'BAZA DANYCH'!$K:$K,$C666,'BAZA DANYCH'!$A:$A,$A666,'BAZA DANYCH'!$F:$F,STATYSTYKI!$B666)</f>
        <v>8</v>
      </c>
      <c r="H666" s="94">
        <f>SUMIFS('BAZA DANYCH'!$AB:$AB,'BAZA DANYCH'!$T:$T,H$564,'BAZA DANYCH'!$K:$K,$C666,'BAZA DANYCH'!$A:$A,$A666,'BAZA DANYCH'!$F:$F,STATYSTYKI!$B666)</f>
        <v>37</v>
      </c>
      <c r="I666" s="94">
        <f>SUMIFS('BAZA DANYCH'!$AB:$AB,'BAZA DANYCH'!$T:$T,I$564,'BAZA DANYCH'!$K:$K,$C666,'BAZA DANYCH'!$A:$A,$A666,'BAZA DANYCH'!$F:$F,STATYSTYKI!$B666)</f>
        <v>8</v>
      </c>
      <c r="J666" s="94">
        <f>SUMIFS('BAZA DANYCH'!$AB:$AB,'BAZA DANYCH'!$T:$T,J$564,'BAZA DANYCH'!$K:$K,$C666,'BAZA DANYCH'!$A:$A,$A666,'BAZA DANYCH'!$F:$F,STATYSTYKI!$B666)</f>
        <v>11</v>
      </c>
      <c r="K666" s="94">
        <f>SUMIFS('BAZA DANYCH'!$AB:$AB,'BAZA DANYCH'!$T:$T,K$564,'BAZA DANYCH'!$K:$K,$C666,'BAZA DANYCH'!$A:$A,$A666,'BAZA DANYCH'!$F:$F,STATYSTYKI!$B666)</f>
        <v>0</v>
      </c>
      <c r="L666" s="94">
        <f>SUMIFS('BAZA DANYCH'!$AB:$AB,'BAZA DANYCH'!$T:$T,L$564,'BAZA DANYCH'!$K:$K,$C666,'BAZA DANYCH'!$A:$A,$A666,'BAZA DANYCH'!$F:$F,STATYSTYKI!$B666)</f>
        <v>0</v>
      </c>
      <c r="M666" s="94">
        <f>SUMIFS('BAZA DANYCH'!$AB:$AB,'BAZA DANYCH'!$T:$T,M$564,'BAZA DANYCH'!$K:$K,$C666,'BAZA DANYCH'!$A:$A,$A666,'BAZA DANYCH'!$F:$F,STATYSTYKI!$B666)</f>
        <v>11</v>
      </c>
      <c r="N666" s="94">
        <f>SUMIFS('BAZA DANYCH'!$AB:$AB,'BAZA DANYCH'!$T:$T,N$564,'BAZA DANYCH'!$K:$K,$C666,'BAZA DANYCH'!$A:$A,$A666,'BAZA DANYCH'!$F:$F,STATYSTYKI!$B666)</f>
        <v>8</v>
      </c>
      <c r="O666" s="94">
        <f>SUMIFS('BAZA DANYCH'!$AB:$AB,'BAZA DANYCH'!$T:$T,O$564,'BAZA DANYCH'!$K:$K,$C666,'BAZA DANYCH'!$A:$A,$A666,'BAZA DANYCH'!$F:$F,STATYSTYKI!$B666)</f>
        <v>8</v>
      </c>
      <c r="P666" s="94">
        <f>SUMIFS('BAZA DANYCH'!$AB:$AB,'BAZA DANYCH'!$T:$T,P$564,'BAZA DANYCH'!$K:$K,$C666,'BAZA DANYCH'!$A:$A,$A666,'BAZA DANYCH'!$F:$F,STATYSTYKI!$B666)</f>
        <v>0</v>
      </c>
      <c r="Q666" s="94">
        <f>SUMIFS('BAZA DANYCH'!$AB:$AB,'BAZA DANYCH'!$T:$T,Q$564,'BAZA DANYCH'!$K:$K,$C666,'BAZA DANYCH'!$A:$A,$A666,'BAZA DANYCH'!$F:$F,STATYSTYKI!$B666)</f>
        <v>0</v>
      </c>
      <c r="R666" s="94">
        <f>SUMIFS('BAZA DANYCH'!$AB:$AB,'BAZA DANYCH'!$T:$T,R$564,'BAZA DANYCH'!$K:$K,$C666,'BAZA DANYCH'!$A:$A,$A666,'BAZA DANYCH'!$F:$F,STATYSTYKI!$B666)</f>
        <v>0</v>
      </c>
      <c r="S666" s="94">
        <f>SUMIFS('BAZA DANYCH'!$AB:$AB,'BAZA DANYCH'!$T:$T,S$564,'BAZA DANYCH'!$K:$K,$C666,'BAZA DANYCH'!$A:$A,$A666,'BAZA DANYCH'!$F:$F,STATYSTYKI!$B666)</f>
        <v>8</v>
      </c>
      <c r="T666" s="94">
        <f>SUMIFS('BAZA DANYCH'!$AB:$AB,'BAZA DANYCH'!$T:$T,T$564,'BAZA DANYCH'!$K:$K,$C666,'BAZA DANYCH'!$A:$A,$A666,'BAZA DANYCH'!$F:$F,STATYSTYKI!$B666)</f>
        <v>8</v>
      </c>
      <c r="U666" s="94">
        <f>SUMIFS('BAZA DANYCH'!$AB:$AB,'BAZA DANYCH'!$T:$T,U$564,'BAZA DANYCH'!$K:$K,$C666,'BAZA DANYCH'!$A:$A,$A666,'BAZA DANYCH'!$F:$F,STATYSTYKI!$B666)</f>
        <v>8</v>
      </c>
      <c r="V666" s="94">
        <f>SUMIFS('BAZA DANYCH'!$AB:$AB,'BAZA DANYCH'!$T:$T,V$564,'BAZA DANYCH'!$K:$K,$C666,'BAZA DANYCH'!$A:$A,$A666,'BAZA DANYCH'!$F:$F,STATYSTYKI!$B666)</f>
        <v>11</v>
      </c>
      <c r="W666" s="94">
        <f>SUMIFS('BAZA DANYCH'!$AB:$AB,'BAZA DANYCH'!$T:$T,W$564,'BAZA DANYCH'!$K:$K,$C666,'BAZA DANYCH'!$A:$A,$A666,'BAZA DANYCH'!$F:$F,STATYSTYKI!$B666)</f>
        <v>18</v>
      </c>
      <c r="X666" s="94">
        <f>SUMIFS('BAZA DANYCH'!$AB:$AB,'BAZA DANYCH'!$T:$T,X$564,'BAZA DANYCH'!$K:$K,$C666,'BAZA DANYCH'!$A:$A,$A666,'BAZA DANYCH'!$F:$F,STATYSTYKI!$B666)</f>
        <v>8</v>
      </c>
      <c r="Y666" s="94">
        <f>SUMIFS('BAZA DANYCH'!$AB:$AB,'BAZA DANYCH'!$T:$T,Y$564,'BAZA DANYCH'!$K:$K,$C666,'BAZA DANYCH'!$A:$A,$A666,'BAZA DANYCH'!$F:$F,STATYSTYKI!$B666)</f>
        <v>8</v>
      </c>
      <c r="Z666" s="94">
        <f>SUMIFS('BAZA DANYCH'!$AB:$AB,'BAZA DANYCH'!$T:$T,Z$564,'BAZA DANYCH'!$K:$K,$C666,'BAZA DANYCH'!$A:$A,$A666,'BAZA DANYCH'!$F:$F,STATYSTYKI!$B666)</f>
        <v>10</v>
      </c>
      <c r="AA666" s="94">
        <f>SUMIFS('BAZA DANYCH'!$AB:$AB,'BAZA DANYCH'!$T:$T,AA$564,'BAZA DANYCH'!$K:$K,$C666,'BAZA DANYCH'!$A:$A,$A666,'BAZA DANYCH'!$F:$F,STATYSTYKI!$B666)</f>
        <v>37</v>
      </c>
      <c r="AB666" s="94">
        <f>SUMIFS('BAZA DANYCH'!$AB:$AB,'BAZA DANYCH'!$T:$T,AB$564,'BAZA DANYCH'!$K:$K,$C666,'BAZA DANYCH'!$A:$A,$A666,'BAZA DANYCH'!$F:$F,STATYSTYKI!$B666)</f>
        <v>14</v>
      </c>
      <c r="AC666" s="94">
        <f>SUMIFS('BAZA DANYCH'!$AB:$AB,'BAZA DANYCH'!$T:$T,AC$564,'BAZA DANYCH'!$K:$K,$C666,'BAZA DANYCH'!$A:$A,$A666,'BAZA DANYCH'!$F:$F,STATYSTYKI!$B666)</f>
        <v>0</v>
      </c>
      <c r="AD666" s="94">
        <f>SUMIFS('BAZA DANYCH'!$AB:$AB,'BAZA DANYCH'!$T:$T,AD$564,'BAZA DANYCH'!$K:$K,$C666,'BAZA DANYCH'!$A:$A,$A666,'BAZA DANYCH'!$F:$F,STATYSTYKI!$B666)</f>
        <v>11</v>
      </c>
      <c r="AE666" s="94">
        <f>SUMIFS('BAZA DANYCH'!$AB:$AB,'BAZA DANYCH'!$T:$T,AE$564,'BAZA DANYCH'!$K:$K,$C666,'BAZA DANYCH'!$A:$A,$A666,'BAZA DANYCH'!$F:$F,STATYSTYKI!$B666)</f>
        <v>18</v>
      </c>
      <c r="AF666" s="94">
        <f>SUMIFS('BAZA DANYCH'!$AB:$AB,'BAZA DANYCH'!$T:$T,AF$564,'BAZA DANYCH'!$K:$K,$C666,'BAZA DANYCH'!$A:$A,$A666,'BAZA DANYCH'!$F:$F,STATYSTYKI!$B666)</f>
        <v>8</v>
      </c>
      <c r="AG666" s="94">
        <f>SUMIFS('BAZA DANYCH'!$AB:$AB,'BAZA DANYCH'!$T:$T,AG$564,'BAZA DANYCH'!$K:$K,$C666,'BAZA DANYCH'!$A:$A,$A666,'BAZA DANYCH'!$F:$F,STATYSTYKI!$B666)</f>
        <v>0</v>
      </c>
      <c r="AH666" s="94">
        <f>SUMIFS('BAZA DANYCH'!$AB:$AB,'BAZA DANYCH'!$T:$T,AH$564,'BAZA DANYCH'!$K:$K,$C666,'BAZA DANYCH'!$A:$A,$A666,'BAZA DANYCH'!$F:$F,STATYSTYKI!$B666)</f>
        <v>16</v>
      </c>
      <c r="AI666" s="94">
        <f>SUMIFS('BAZA DANYCH'!$AB:$AB,'BAZA DANYCH'!$T:$T,AI$564,'BAZA DANYCH'!$K:$K,$C666,'BAZA DANYCH'!$A:$A,$A666,'BAZA DANYCH'!$F:$F,STATYSTYKI!$B666)</f>
        <v>11</v>
      </c>
      <c r="AJ666" s="94">
        <f>SUMIFS('BAZA DANYCH'!$AB:$AB,'BAZA DANYCH'!$T:$T,AJ$564,'BAZA DANYCH'!$K:$K,$C666,'BAZA DANYCH'!$A:$A,$A666,'BAZA DANYCH'!$F:$F,STATYSTYKI!$B666)</f>
        <v>0</v>
      </c>
    </row>
    <row r="667" spans="1:36">
      <c r="A667" s="225" t="str">
        <f t="shared" ref="A667:C667" si="172">A438</f>
        <v>Oporów</v>
      </c>
      <c r="B667" s="225" t="str">
        <f t="shared" si="172"/>
        <v>p23_A</v>
      </c>
      <c r="C667" s="225" t="str">
        <f t="shared" si="172"/>
        <v>A</v>
      </c>
      <c r="D667" s="217">
        <f t="shared" si="135"/>
        <v>14</v>
      </c>
      <c r="E667" s="94">
        <f>SUMIFS('BAZA DANYCH'!$AB:$AB,'BAZA DANYCH'!$T:$T,E$564,'BAZA DANYCH'!$K:$K,$C667,'BAZA DANYCH'!$A:$A,$A667,'BAZA DANYCH'!$F:$F,STATYSTYKI!$B667)</f>
        <v>0</v>
      </c>
      <c r="F667" s="94">
        <f>SUMIFS('BAZA DANYCH'!$AB:$AB,'BAZA DANYCH'!$T:$T,F$564,'BAZA DANYCH'!$K:$K,$C667,'BAZA DANYCH'!$A:$A,$A667,'BAZA DANYCH'!$F:$F,STATYSTYKI!$B667)</f>
        <v>0</v>
      </c>
      <c r="G667" s="94">
        <f>SUMIFS('BAZA DANYCH'!$AB:$AB,'BAZA DANYCH'!$T:$T,G$564,'BAZA DANYCH'!$K:$K,$C667,'BAZA DANYCH'!$A:$A,$A667,'BAZA DANYCH'!$F:$F,STATYSTYKI!$B667)</f>
        <v>0</v>
      </c>
      <c r="H667" s="94">
        <f>SUMIFS('BAZA DANYCH'!$AB:$AB,'BAZA DANYCH'!$T:$T,H$564,'BAZA DANYCH'!$K:$K,$C667,'BAZA DANYCH'!$A:$A,$A667,'BAZA DANYCH'!$F:$F,STATYSTYKI!$B667)</f>
        <v>0</v>
      </c>
      <c r="I667" s="94">
        <f>SUMIFS('BAZA DANYCH'!$AB:$AB,'BAZA DANYCH'!$T:$T,I$564,'BAZA DANYCH'!$K:$K,$C667,'BAZA DANYCH'!$A:$A,$A667,'BAZA DANYCH'!$F:$F,STATYSTYKI!$B667)</f>
        <v>14</v>
      </c>
      <c r="J667" s="94">
        <f>SUMIFS('BAZA DANYCH'!$AB:$AB,'BAZA DANYCH'!$T:$T,J$564,'BAZA DANYCH'!$K:$K,$C667,'BAZA DANYCH'!$A:$A,$A667,'BAZA DANYCH'!$F:$F,STATYSTYKI!$B667)</f>
        <v>0</v>
      </c>
      <c r="K667" s="94">
        <f>SUMIFS('BAZA DANYCH'!$AB:$AB,'BAZA DANYCH'!$T:$T,K$564,'BAZA DANYCH'!$K:$K,$C667,'BAZA DANYCH'!$A:$A,$A667,'BAZA DANYCH'!$F:$F,STATYSTYKI!$B667)</f>
        <v>0</v>
      </c>
      <c r="L667" s="94">
        <f>SUMIFS('BAZA DANYCH'!$AB:$AB,'BAZA DANYCH'!$T:$T,L$564,'BAZA DANYCH'!$K:$K,$C667,'BAZA DANYCH'!$A:$A,$A667,'BAZA DANYCH'!$F:$F,STATYSTYKI!$B667)</f>
        <v>0</v>
      </c>
      <c r="M667" s="94">
        <f>SUMIFS('BAZA DANYCH'!$AB:$AB,'BAZA DANYCH'!$T:$T,M$564,'BAZA DANYCH'!$K:$K,$C667,'BAZA DANYCH'!$A:$A,$A667,'BAZA DANYCH'!$F:$F,STATYSTYKI!$B667)</f>
        <v>0</v>
      </c>
      <c r="N667" s="94">
        <f>SUMIFS('BAZA DANYCH'!$AB:$AB,'BAZA DANYCH'!$T:$T,N$564,'BAZA DANYCH'!$K:$K,$C667,'BAZA DANYCH'!$A:$A,$A667,'BAZA DANYCH'!$F:$F,STATYSTYKI!$B667)</f>
        <v>0</v>
      </c>
      <c r="O667" s="94">
        <f>SUMIFS('BAZA DANYCH'!$AB:$AB,'BAZA DANYCH'!$T:$T,O$564,'BAZA DANYCH'!$K:$K,$C667,'BAZA DANYCH'!$A:$A,$A667,'BAZA DANYCH'!$F:$F,STATYSTYKI!$B667)</f>
        <v>0</v>
      </c>
      <c r="P667" s="94">
        <f>SUMIFS('BAZA DANYCH'!$AB:$AB,'BAZA DANYCH'!$T:$T,P$564,'BAZA DANYCH'!$K:$K,$C667,'BAZA DANYCH'!$A:$A,$A667,'BAZA DANYCH'!$F:$F,STATYSTYKI!$B667)</f>
        <v>0</v>
      </c>
      <c r="Q667" s="94">
        <f>SUMIFS('BAZA DANYCH'!$AB:$AB,'BAZA DANYCH'!$T:$T,Q$564,'BAZA DANYCH'!$K:$K,$C667,'BAZA DANYCH'!$A:$A,$A667,'BAZA DANYCH'!$F:$F,STATYSTYKI!$B667)</f>
        <v>0</v>
      </c>
      <c r="R667" s="94">
        <f>SUMIFS('BAZA DANYCH'!$AB:$AB,'BAZA DANYCH'!$T:$T,R$564,'BAZA DANYCH'!$K:$K,$C667,'BAZA DANYCH'!$A:$A,$A667,'BAZA DANYCH'!$F:$F,STATYSTYKI!$B667)</f>
        <v>0</v>
      </c>
      <c r="S667" s="94">
        <f>SUMIFS('BAZA DANYCH'!$AB:$AB,'BAZA DANYCH'!$T:$T,S$564,'BAZA DANYCH'!$K:$K,$C667,'BAZA DANYCH'!$A:$A,$A667,'BAZA DANYCH'!$F:$F,STATYSTYKI!$B667)</f>
        <v>0</v>
      </c>
      <c r="T667" s="94">
        <f>SUMIFS('BAZA DANYCH'!$AB:$AB,'BAZA DANYCH'!$T:$T,T$564,'BAZA DANYCH'!$K:$K,$C667,'BAZA DANYCH'!$A:$A,$A667,'BAZA DANYCH'!$F:$F,STATYSTYKI!$B667)</f>
        <v>0</v>
      </c>
      <c r="U667" s="94">
        <f>SUMIFS('BAZA DANYCH'!$AB:$AB,'BAZA DANYCH'!$T:$T,U$564,'BAZA DANYCH'!$K:$K,$C667,'BAZA DANYCH'!$A:$A,$A667,'BAZA DANYCH'!$F:$F,STATYSTYKI!$B667)</f>
        <v>0</v>
      </c>
      <c r="V667" s="94">
        <f>SUMIFS('BAZA DANYCH'!$AB:$AB,'BAZA DANYCH'!$T:$T,V$564,'BAZA DANYCH'!$K:$K,$C667,'BAZA DANYCH'!$A:$A,$A667,'BAZA DANYCH'!$F:$F,STATYSTYKI!$B667)</f>
        <v>0</v>
      </c>
      <c r="W667" s="94">
        <f>SUMIFS('BAZA DANYCH'!$AB:$AB,'BAZA DANYCH'!$T:$T,W$564,'BAZA DANYCH'!$K:$K,$C667,'BAZA DANYCH'!$A:$A,$A667,'BAZA DANYCH'!$F:$F,STATYSTYKI!$B667)</f>
        <v>0</v>
      </c>
      <c r="X667" s="94">
        <f>SUMIFS('BAZA DANYCH'!$AB:$AB,'BAZA DANYCH'!$T:$T,X$564,'BAZA DANYCH'!$K:$K,$C667,'BAZA DANYCH'!$A:$A,$A667,'BAZA DANYCH'!$F:$F,STATYSTYKI!$B667)</f>
        <v>0</v>
      </c>
      <c r="Y667" s="94">
        <f>SUMIFS('BAZA DANYCH'!$AB:$AB,'BAZA DANYCH'!$T:$T,Y$564,'BAZA DANYCH'!$K:$K,$C667,'BAZA DANYCH'!$A:$A,$A667,'BAZA DANYCH'!$F:$F,STATYSTYKI!$B667)</f>
        <v>0</v>
      </c>
      <c r="Z667" s="94">
        <f>SUMIFS('BAZA DANYCH'!$AB:$AB,'BAZA DANYCH'!$T:$T,Z$564,'BAZA DANYCH'!$K:$K,$C667,'BAZA DANYCH'!$A:$A,$A667,'BAZA DANYCH'!$F:$F,STATYSTYKI!$B667)</f>
        <v>0</v>
      </c>
      <c r="AA667" s="94">
        <f>SUMIFS('BAZA DANYCH'!$AB:$AB,'BAZA DANYCH'!$T:$T,AA$564,'BAZA DANYCH'!$K:$K,$C667,'BAZA DANYCH'!$A:$A,$A667,'BAZA DANYCH'!$F:$F,STATYSTYKI!$B667)</f>
        <v>0</v>
      </c>
      <c r="AB667" s="94">
        <f>SUMIFS('BAZA DANYCH'!$AB:$AB,'BAZA DANYCH'!$T:$T,AB$564,'BAZA DANYCH'!$K:$K,$C667,'BAZA DANYCH'!$A:$A,$A667,'BAZA DANYCH'!$F:$F,STATYSTYKI!$B667)</f>
        <v>0</v>
      </c>
      <c r="AC667" s="94">
        <f>SUMIFS('BAZA DANYCH'!$AB:$AB,'BAZA DANYCH'!$T:$T,AC$564,'BAZA DANYCH'!$K:$K,$C667,'BAZA DANYCH'!$A:$A,$A667,'BAZA DANYCH'!$F:$F,STATYSTYKI!$B667)</f>
        <v>0</v>
      </c>
      <c r="AD667" s="94">
        <f>SUMIFS('BAZA DANYCH'!$AB:$AB,'BAZA DANYCH'!$T:$T,AD$564,'BAZA DANYCH'!$K:$K,$C667,'BAZA DANYCH'!$A:$A,$A667,'BAZA DANYCH'!$F:$F,STATYSTYKI!$B667)</f>
        <v>0</v>
      </c>
      <c r="AE667" s="94">
        <f>SUMIFS('BAZA DANYCH'!$AB:$AB,'BAZA DANYCH'!$T:$T,AE$564,'BAZA DANYCH'!$K:$K,$C667,'BAZA DANYCH'!$A:$A,$A667,'BAZA DANYCH'!$F:$F,STATYSTYKI!$B667)</f>
        <v>0</v>
      </c>
      <c r="AF667" s="94">
        <f>SUMIFS('BAZA DANYCH'!$AB:$AB,'BAZA DANYCH'!$T:$T,AF$564,'BAZA DANYCH'!$K:$K,$C667,'BAZA DANYCH'!$A:$A,$A667,'BAZA DANYCH'!$F:$F,STATYSTYKI!$B667)</f>
        <v>0</v>
      </c>
      <c r="AG667" s="94">
        <f>SUMIFS('BAZA DANYCH'!$AB:$AB,'BAZA DANYCH'!$T:$T,AG$564,'BAZA DANYCH'!$K:$K,$C667,'BAZA DANYCH'!$A:$A,$A667,'BAZA DANYCH'!$F:$F,STATYSTYKI!$B667)</f>
        <v>0</v>
      </c>
      <c r="AH667" s="94">
        <f>SUMIFS('BAZA DANYCH'!$AB:$AB,'BAZA DANYCH'!$T:$T,AH$564,'BAZA DANYCH'!$K:$K,$C667,'BAZA DANYCH'!$A:$A,$A667,'BAZA DANYCH'!$F:$F,STATYSTYKI!$B667)</f>
        <v>0</v>
      </c>
      <c r="AI667" s="94">
        <f>SUMIFS('BAZA DANYCH'!$AB:$AB,'BAZA DANYCH'!$T:$T,AI$564,'BAZA DANYCH'!$K:$K,$C667,'BAZA DANYCH'!$A:$A,$A667,'BAZA DANYCH'!$F:$F,STATYSTYKI!$B667)</f>
        <v>0</v>
      </c>
      <c r="AJ667" s="94">
        <f>SUMIFS('BAZA DANYCH'!$AB:$AB,'BAZA DANYCH'!$T:$T,AJ$564,'BAZA DANYCH'!$K:$K,$C667,'BAZA DANYCH'!$A:$A,$A667,'BAZA DANYCH'!$F:$F,STATYSTYKI!$B667)</f>
        <v>0</v>
      </c>
    </row>
    <row r="668" spans="1:36">
      <c r="A668" s="225" t="str">
        <f t="shared" ref="A668:C668" si="173">A439</f>
        <v>Krzyki</v>
      </c>
      <c r="B668" s="225" t="str">
        <f t="shared" si="173"/>
        <v>p20_wyjazd_A</v>
      </c>
      <c r="C668" s="225" t="str">
        <f t="shared" si="173"/>
        <v>AB/Marco Polo</v>
      </c>
      <c r="D668" s="217">
        <f t="shared" si="135"/>
        <v>219</v>
      </c>
      <c r="E668" s="94">
        <f>SUMIFS('BAZA DANYCH'!$AB:$AB,'BAZA DANYCH'!$T:$T,E$564,'BAZA DANYCH'!$K:$K,$C668,'BAZA DANYCH'!$A:$A,$A668,'BAZA DANYCH'!$F:$F,STATYSTYKI!$B668)</f>
        <v>0</v>
      </c>
      <c r="F668" s="94">
        <f>SUMIFS('BAZA DANYCH'!$AB:$AB,'BAZA DANYCH'!$T:$T,F$564,'BAZA DANYCH'!$K:$K,$C668,'BAZA DANYCH'!$A:$A,$A668,'BAZA DANYCH'!$F:$F,STATYSTYKI!$B668)</f>
        <v>0</v>
      </c>
      <c r="G668" s="94">
        <f>SUMIFS('BAZA DANYCH'!$AB:$AB,'BAZA DANYCH'!$T:$T,G$564,'BAZA DANYCH'!$K:$K,$C668,'BAZA DANYCH'!$A:$A,$A668,'BAZA DANYCH'!$F:$F,STATYSTYKI!$B668)</f>
        <v>29</v>
      </c>
      <c r="H668" s="94">
        <f>SUMIFS('BAZA DANYCH'!$AB:$AB,'BAZA DANYCH'!$T:$T,H$564,'BAZA DANYCH'!$K:$K,$C668,'BAZA DANYCH'!$A:$A,$A668,'BAZA DANYCH'!$F:$F,STATYSTYKI!$B668)</f>
        <v>0</v>
      </c>
      <c r="I668" s="94">
        <f>SUMIFS('BAZA DANYCH'!$AB:$AB,'BAZA DANYCH'!$T:$T,I$564,'BAZA DANYCH'!$K:$K,$C668,'BAZA DANYCH'!$A:$A,$A668,'BAZA DANYCH'!$F:$F,STATYSTYKI!$B668)</f>
        <v>0</v>
      </c>
      <c r="J668" s="94">
        <f>SUMIFS('BAZA DANYCH'!$AB:$AB,'BAZA DANYCH'!$T:$T,J$564,'BAZA DANYCH'!$K:$K,$C668,'BAZA DANYCH'!$A:$A,$A668,'BAZA DANYCH'!$F:$F,STATYSTYKI!$B668)</f>
        <v>0</v>
      </c>
      <c r="K668" s="94">
        <f>SUMIFS('BAZA DANYCH'!$AB:$AB,'BAZA DANYCH'!$T:$T,K$564,'BAZA DANYCH'!$K:$K,$C668,'BAZA DANYCH'!$A:$A,$A668,'BAZA DANYCH'!$F:$F,STATYSTYKI!$B668)</f>
        <v>29</v>
      </c>
      <c r="L668" s="94">
        <f>SUMIFS('BAZA DANYCH'!$AB:$AB,'BAZA DANYCH'!$T:$T,L$564,'BAZA DANYCH'!$K:$K,$C668,'BAZA DANYCH'!$A:$A,$A668,'BAZA DANYCH'!$F:$F,STATYSTYKI!$B668)</f>
        <v>0</v>
      </c>
      <c r="M668" s="94">
        <f>SUMIFS('BAZA DANYCH'!$AB:$AB,'BAZA DANYCH'!$T:$T,M$564,'BAZA DANYCH'!$K:$K,$C668,'BAZA DANYCH'!$A:$A,$A668,'BAZA DANYCH'!$F:$F,STATYSTYKI!$B668)</f>
        <v>0</v>
      </c>
      <c r="N668" s="94">
        <f>SUMIFS('BAZA DANYCH'!$AB:$AB,'BAZA DANYCH'!$T:$T,N$564,'BAZA DANYCH'!$K:$K,$C668,'BAZA DANYCH'!$A:$A,$A668,'BAZA DANYCH'!$F:$F,STATYSTYKI!$B668)</f>
        <v>0</v>
      </c>
      <c r="O668" s="94">
        <f>SUMIFS('BAZA DANYCH'!$AB:$AB,'BAZA DANYCH'!$T:$T,O$564,'BAZA DANYCH'!$K:$K,$C668,'BAZA DANYCH'!$A:$A,$A668,'BAZA DANYCH'!$F:$F,STATYSTYKI!$B668)</f>
        <v>16</v>
      </c>
      <c r="P668" s="94">
        <f>SUMIFS('BAZA DANYCH'!$AB:$AB,'BAZA DANYCH'!$T:$T,P$564,'BAZA DANYCH'!$K:$K,$C668,'BAZA DANYCH'!$A:$A,$A668,'BAZA DANYCH'!$F:$F,STATYSTYKI!$B668)</f>
        <v>0</v>
      </c>
      <c r="Q668" s="94">
        <f>SUMIFS('BAZA DANYCH'!$AB:$AB,'BAZA DANYCH'!$T:$T,Q$564,'BAZA DANYCH'!$K:$K,$C668,'BAZA DANYCH'!$A:$A,$A668,'BAZA DANYCH'!$F:$F,STATYSTYKI!$B668)</f>
        <v>0</v>
      </c>
      <c r="R668" s="94">
        <f>SUMIFS('BAZA DANYCH'!$AB:$AB,'BAZA DANYCH'!$T:$T,R$564,'BAZA DANYCH'!$K:$K,$C668,'BAZA DANYCH'!$A:$A,$A668,'BAZA DANYCH'!$F:$F,STATYSTYKI!$B668)</f>
        <v>84</v>
      </c>
      <c r="S668" s="94">
        <f>SUMIFS('BAZA DANYCH'!$AB:$AB,'BAZA DANYCH'!$T:$T,S$564,'BAZA DANYCH'!$K:$K,$C668,'BAZA DANYCH'!$A:$A,$A668,'BAZA DANYCH'!$F:$F,STATYSTYKI!$B668)</f>
        <v>0</v>
      </c>
      <c r="T668" s="94">
        <f>SUMIFS('BAZA DANYCH'!$AB:$AB,'BAZA DANYCH'!$T:$T,T$564,'BAZA DANYCH'!$K:$K,$C668,'BAZA DANYCH'!$A:$A,$A668,'BAZA DANYCH'!$F:$F,STATYSTYKI!$B668)</f>
        <v>0</v>
      </c>
      <c r="U668" s="94">
        <f>SUMIFS('BAZA DANYCH'!$AB:$AB,'BAZA DANYCH'!$T:$T,U$564,'BAZA DANYCH'!$K:$K,$C668,'BAZA DANYCH'!$A:$A,$A668,'BAZA DANYCH'!$F:$F,STATYSTYKI!$B668)</f>
        <v>0</v>
      </c>
      <c r="V668" s="94">
        <f>SUMIFS('BAZA DANYCH'!$AB:$AB,'BAZA DANYCH'!$T:$T,V$564,'BAZA DANYCH'!$K:$K,$C668,'BAZA DANYCH'!$A:$A,$A668,'BAZA DANYCH'!$F:$F,STATYSTYKI!$B668)</f>
        <v>6</v>
      </c>
      <c r="W668" s="94">
        <f>SUMIFS('BAZA DANYCH'!$AB:$AB,'BAZA DANYCH'!$T:$T,W$564,'BAZA DANYCH'!$K:$K,$C668,'BAZA DANYCH'!$A:$A,$A668,'BAZA DANYCH'!$F:$F,STATYSTYKI!$B668)</f>
        <v>0</v>
      </c>
      <c r="X668" s="94">
        <f>SUMIFS('BAZA DANYCH'!$AB:$AB,'BAZA DANYCH'!$T:$T,X$564,'BAZA DANYCH'!$K:$K,$C668,'BAZA DANYCH'!$A:$A,$A668,'BAZA DANYCH'!$F:$F,STATYSTYKI!$B668)</f>
        <v>11</v>
      </c>
      <c r="Y668" s="94">
        <f>SUMIFS('BAZA DANYCH'!$AB:$AB,'BAZA DANYCH'!$T:$T,Y$564,'BAZA DANYCH'!$K:$K,$C668,'BAZA DANYCH'!$A:$A,$A668,'BAZA DANYCH'!$F:$F,STATYSTYKI!$B668)</f>
        <v>6</v>
      </c>
      <c r="Z668" s="94">
        <f>SUMIFS('BAZA DANYCH'!$AB:$AB,'BAZA DANYCH'!$T:$T,Z$564,'BAZA DANYCH'!$K:$K,$C668,'BAZA DANYCH'!$A:$A,$A668,'BAZA DANYCH'!$F:$F,STATYSTYKI!$B668)</f>
        <v>0</v>
      </c>
      <c r="AA668" s="94">
        <f>SUMIFS('BAZA DANYCH'!$AB:$AB,'BAZA DANYCH'!$T:$T,AA$564,'BAZA DANYCH'!$K:$K,$C668,'BAZA DANYCH'!$A:$A,$A668,'BAZA DANYCH'!$F:$F,STATYSTYKI!$B668)</f>
        <v>0</v>
      </c>
      <c r="AB668" s="94">
        <f>SUMIFS('BAZA DANYCH'!$AB:$AB,'BAZA DANYCH'!$T:$T,AB$564,'BAZA DANYCH'!$K:$K,$C668,'BAZA DANYCH'!$A:$A,$A668,'BAZA DANYCH'!$F:$F,STATYSTYKI!$B668)</f>
        <v>16</v>
      </c>
      <c r="AC668" s="94">
        <f>SUMIFS('BAZA DANYCH'!$AB:$AB,'BAZA DANYCH'!$T:$T,AC$564,'BAZA DANYCH'!$K:$K,$C668,'BAZA DANYCH'!$A:$A,$A668,'BAZA DANYCH'!$F:$F,STATYSTYKI!$B668)</f>
        <v>0</v>
      </c>
      <c r="AD668" s="94">
        <f>SUMIFS('BAZA DANYCH'!$AB:$AB,'BAZA DANYCH'!$T:$T,AD$564,'BAZA DANYCH'!$K:$K,$C668,'BAZA DANYCH'!$A:$A,$A668,'BAZA DANYCH'!$F:$F,STATYSTYKI!$B668)</f>
        <v>0</v>
      </c>
      <c r="AE668" s="94">
        <f>SUMIFS('BAZA DANYCH'!$AB:$AB,'BAZA DANYCH'!$T:$T,AE$564,'BAZA DANYCH'!$K:$K,$C668,'BAZA DANYCH'!$A:$A,$A668,'BAZA DANYCH'!$F:$F,STATYSTYKI!$B668)</f>
        <v>0</v>
      </c>
      <c r="AF668" s="94">
        <f>SUMIFS('BAZA DANYCH'!$AB:$AB,'BAZA DANYCH'!$T:$T,AF$564,'BAZA DANYCH'!$K:$K,$C668,'BAZA DANYCH'!$A:$A,$A668,'BAZA DANYCH'!$F:$F,STATYSTYKI!$B668)</f>
        <v>6</v>
      </c>
      <c r="AG668" s="94">
        <f>SUMIFS('BAZA DANYCH'!$AB:$AB,'BAZA DANYCH'!$T:$T,AG$564,'BAZA DANYCH'!$K:$K,$C668,'BAZA DANYCH'!$A:$A,$A668,'BAZA DANYCH'!$F:$F,STATYSTYKI!$B668)</f>
        <v>0</v>
      </c>
      <c r="AH668" s="94">
        <f>SUMIFS('BAZA DANYCH'!$AB:$AB,'BAZA DANYCH'!$T:$T,AH$564,'BAZA DANYCH'!$K:$K,$C668,'BAZA DANYCH'!$A:$A,$A668,'BAZA DANYCH'!$F:$F,STATYSTYKI!$B668)</f>
        <v>0</v>
      </c>
      <c r="AI668" s="94">
        <f>SUMIFS('BAZA DANYCH'!$AB:$AB,'BAZA DANYCH'!$T:$T,AI$564,'BAZA DANYCH'!$K:$K,$C668,'BAZA DANYCH'!$A:$A,$A668,'BAZA DANYCH'!$F:$F,STATYSTYKI!$B668)</f>
        <v>0</v>
      </c>
      <c r="AJ668" s="94">
        <f>SUMIFS('BAZA DANYCH'!$AB:$AB,'BAZA DANYCH'!$T:$T,AJ$564,'BAZA DANYCH'!$K:$K,$C668,'BAZA DANYCH'!$A:$A,$A668,'BAZA DANYCH'!$F:$F,STATYSTYKI!$B668)</f>
        <v>16</v>
      </c>
    </row>
    <row r="669" spans="1:36">
      <c r="A669" s="225" t="str">
        <f t="shared" ref="A669:C669" si="174">A440</f>
        <v>Klecina</v>
      </c>
      <c r="B669" s="225" t="str">
        <f t="shared" si="174"/>
        <v xml:space="preserve">p21_A </v>
      </c>
      <c r="C669" s="225" t="str">
        <f t="shared" si="174"/>
        <v>AB/Marco Polo</v>
      </c>
      <c r="D669" s="217">
        <f t="shared" si="135"/>
        <v>16</v>
      </c>
      <c r="E669" s="94">
        <f>SUMIFS('BAZA DANYCH'!$AB:$AB,'BAZA DANYCH'!$T:$T,E$564,'BAZA DANYCH'!$K:$K,$C669,'BAZA DANYCH'!$A:$A,$A669,'BAZA DANYCH'!$F:$F,STATYSTYKI!$B669)</f>
        <v>0</v>
      </c>
      <c r="F669" s="94">
        <f>SUMIFS('BAZA DANYCH'!$AB:$AB,'BAZA DANYCH'!$T:$T,F$564,'BAZA DANYCH'!$K:$K,$C669,'BAZA DANYCH'!$A:$A,$A669,'BAZA DANYCH'!$F:$F,STATYSTYKI!$B669)</f>
        <v>0</v>
      </c>
      <c r="G669" s="94">
        <f>SUMIFS('BAZA DANYCH'!$AB:$AB,'BAZA DANYCH'!$T:$T,G$564,'BAZA DANYCH'!$K:$K,$C669,'BAZA DANYCH'!$A:$A,$A669,'BAZA DANYCH'!$F:$F,STATYSTYKI!$B669)</f>
        <v>0</v>
      </c>
      <c r="H669" s="94">
        <f>SUMIFS('BAZA DANYCH'!$AB:$AB,'BAZA DANYCH'!$T:$T,H$564,'BAZA DANYCH'!$K:$K,$C669,'BAZA DANYCH'!$A:$A,$A669,'BAZA DANYCH'!$F:$F,STATYSTYKI!$B669)</f>
        <v>0</v>
      </c>
      <c r="I669" s="94">
        <f>SUMIFS('BAZA DANYCH'!$AB:$AB,'BAZA DANYCH'!$T:$T,I$564,'BAZA DANYCH'!$K:$K,$C669,'BAZA DANYCH'!$A:$A,$A669,'BAZA DANYCH'!$F:$F,STATYSTYKI!$B669)</f>
        <v>0</v>
      </c>
      <c r="J669" s="94">
        <f>SUMIFS('BAZA DANYCH'!$AB:$AB,'BAZA DANYCH'!$T:$T,J$564,'BAZA DANYCH'!$K:$K,$C669,'BAZA DANYCH'!$A:$A,$A669,'BAZA DANYCH'!$F:$F,STATYSTYKI!$B669)</f>
        <v>0</v>
      </c>
      <c r="K669" s="94">
        <f>SUMIFS('BAZA DANYCH'!$AB:$AB,'BAZA DANYCH'!$T:$T,K$564,'BAZA DANYCH'!$K:$K,$C669,'BAZA DANYCH'!$A:$A,$A669,'BAZA DANYCH'!$F:$F,STATYSTYKI!$B669)</f>
        <v>0</v>
      </c>
      <c r="L669" s="94">
        <f>SUMIFS('BAZA DANYCH'!$AB:$AB,'BAZA DANYCH'!$T:$T,L$564,'BAZA DANYCH'!$K:$K,$C669,'BAZA DANYCH'!$A:$A,$A669,'BAZA DANYCH'!$F:$F,STATYSTYKI!$B669)</f>
        <v>0</v>
      </c>
      <c r="M669" s="94">
        <f>SUMIFS('BAZA DANYCH'!$AB:$AB,'BAZA DANYCH'!$T:$T,M$564,'BAZA DANYCH'!$K:$K,$C669,'BAZA DANYCH'!$A:$A,$A669,'BAZA DANYCH'!$F:$F,STATYSTYKI!$B669)</f>
        <v>0</v>
      </c>
      <c r="N669" s="94">
        <f>SUMIFS('BAZA DANYCH'!$AB:$AB,'BAZA DANYCH'!$T:$T,N$564,'BAZA DANYCH'!$K:$K,$C669,'BAZA DANYCH'!$A:$A,$A669,'BAZA DANYCH'!$F:$F,STATYSTYKI!$B669)</f>
        <v>0</v>
      </c>
      <c r="O669" s="94">
        <f>SUMIFS('BAZA DANYCH'!$AB:$AB,'BAZA DANYCH'!$T:$T,O$564,'BAZA DANYCH'!$K:$K,$C669,'BAZA DANYCH'!$A:$A,$A669,'BAZA DANYCH'!$F:$F,STATYSTYKI!$B669)</f>
        <v>0</v>
      </c>
      <c r="P669" s="94">
        <f>SUMIFS('BAZA DANYCH'!$AB:$AB,'BAZA DANYCH'!$T:$T,P$564,'BAZA DANYCH'!$K:$K,$C669,'BAZA DANYCH'!$A:$A,$A669,'BAZA DANYCH'!$F:$F,STATYSTYKI!$B669)</f>
        <v>0</v>
      </c>
      <c r="Q669" s="94">
        <f>SUMIFS('BAZA DANYCH'!$AB:$AB,'BAZA DANYCH'!$T:$T,Q$564,'BAZA DANYCH'!$K:$K,$C669,'BAZA DANYCH'!$A:$A,$A669,'BAZA DANYCH'!$F:$F,STATYSTYKI!$B669)</f>
        <v>0</v>
      </c>
      <c r="R669" s="94">
        <f>SUMIFS('BAZA DANYCH'!$AB:$AB,'BAZA DANYCH'!$T:$T,R$564,'BAZA DANYCH'!$K:$K,$C669,'BAZA DANYCH'!$A:$A,$A669,'BAZA DANYCH'!$F:$F,STATYSTYKI!$B669)</f>
        <v>0</v>
      </c>
      <c r="S669" s="94">
        <f>SUMIFS('BAZA DANYCH'!$AB:$AB,'BAZA DANYCH'!$T:$T,S$564,'BAZA DANYCH'!$K:$K,$C669,'BAZA DANYCH'!$A:$A,$A669,'BAZA DANYCH'!$F:$F,STATYSTYKI!$B669)</f>
        <v>0</v>
      </c>
      <c r="T669" s="94">
        <f>SUMIFS('BAZA DANYCH'!$AB:$AB,'BAZA DANYCH'!$T:$T,T$564,'BAZA DANYCH'!$K:$K,$C669,'BAZA DANYCH'!$A:$A,$A669,'BAZA DANYCH'!$F:$F,STATYSTYKI!$B669)</f>
        <v>16</v>
      </c>
      <c r="U669" s="94">
        <f>SUMIFS('BAZA DANYCH'!$AB:$AB,'BAZA DANYCH'!$T:$T,U$564,'BAZA DANYCH'!$K:$K,$C669,'BAZA DANYCH'!$A:$A,$A669,'BAZA DANYCH'!$F:$F,STATYSTYKI!$B669)</f>
        <v>0</v>
      </c>
      <c r="V669" s="94">
        <f>SUMIFS('BAZA DANYCH'!$AB:$AB,'BAZA DANYCH'!$T:$T,V$564,'BAZA DANYCH'!$K:$K,$C669,'BAZA DANYCH'!$A:$A,$A669,'BAZA DANYCH'!$F:$F,STATYSTYKI!$B669)</f>
        <v>0</v>
      </c>
      <c r="W669" s="94">
        <f>SUMIFS('BAZA DANYCH'!$AB:$AB,'BAZA DANYCH'!$T:$T,W$564,'BAZA DANYCH'!$K:$K,$C669,'BAZA DANYCH'!$A:$A,$A669,'BAZA DANYCH'!$F:$F,STATYSTYKI!$B669)</f>
        <v>0</v>
      </c>
      <c r="X669" s="94">
        <f>SUMIFS('BAZA DANYCH'!$AB:$AB,'BAZA DANYCH'!$T:$T,X$564,'BAZA DANYCH'!$K:$K,$C669,'BAZA DANYCH'!$A:$A,$A669,'BAZA DANYCH'!$F:$F,STATYSTYKI!$B669)</f>
        <v>0</v>
      </c>
      <c r="Y669" s="94">
        <f>SUMIFS('BAZA DANYCH'!$AB:$AB,'BAZA DANYCH'!$T:$T,Y$564,'BAZA DANYCH'!$K:$K,$C669,'BAZA DANYCH'!$A:$A,$A669,'BAZA DANYCH'!$F:$F,STATYSTYKI!$B669)</f>
        <v>0</v>
      </c>
      <c r="Z669" s="94">
        <f>SUMIFS('BAZA DANYCH'!$AB:$AB,'BAZA DANYCH'!$T:$T,Z$564,'BAZA DANYCH'!$K:$K,$C669,'BAZA DANYCH'!$A:$A,$A669,'BAZA DANYCH'!$F:$F,STATYSTYKI!$B669)</f>
        <v>0</v>
      </c>
      <c r="AA669" s="94">
        <f>SUMIFS('BAZA DANYCH'!$AB:$AB,'BAZA DANYCH'!$T:$T,AA$564,'BAZA DANYCH'!$K:$K,$C669,'BAZA DANYCH'!$A:$A,$A669,'BAZA DANYCH'!$F:$F,STATYSTYKI!$B669)</f>
        <v>0</v>
      </c>
      <c r="AB669" s="94">
        <f>SUMIFS('BAZA DANYCH'!$AB:$AB,'BAZA DANYCH'!$T:$T,AB$564,'BAZA DANYCH'!$K:$K,$C669,'BAZA DANYCH'!$A:$A,$A669,'BAZA DANYCH'!$F:$F,STATYSTYKI!$B669)</f>
        <v>0</v>
      </c>
      <c r="AC669" s="94">
        <f>SUMIFS('BAZA DANYCH'!$AB:$AB,'BAZA DANYCH'!$T:$T,AC$564,'BAZA DANYCH'!$K:$K,$C669,'BAZA DANYCH'!$A:$A,$A669,'BAZA DANYCH'!$F:$F,STATYSTYKI!$B669)</f>
        <v>0</v>
      </c>
      <c r="AD669" s="94">
        <f>SUMIFS('BAZA DANYCH'!$AB:$AB,'BAZA DANYCH'!$T:$T,AD$564,'BAZA DANYCH'!$K:$K,$C669,'BAZA DANYCH'!$A:$A,$A669,'BAZA DANYCH'!$F:$F,STATYSTYKI!$B669)</f>
        <v>0</v>
      </c>
      <c r="AE669" s="94">
        <f>SUMIFS('BAZA DANYCH'!$AB:$AB,'BAZA DANYCH'!$T:$T,AE$564,'BAZA DANYCH'!$K:$K,$C669,'BAZA DANYCH'!$A:$A,$A669,'BAZA DANYCH'!$F:$F,STATYSTYKI!$B669)</f>
        <v>0</v>
      </c>
      <c r="AF669" s="94">
        <f>SUMIFS('BAZA DANYCH'!$AB:$AB,'BAZA DANYCH'!$T:$T,AF$564,'BAZA DANYCH'!$K:$K,$C669,'BAZA DANYCH'!$A:$A,$A669,'BAZA DANYCH'!$F:$F,STATYSTYKI!$B669)</f>
        <v>0</v>
      </c>
      <c r="AG669" s="94">
        <f>SUMIFS('BAZA DANYCH'!$AB:$AB,'BAZA DANYCH'!$T:$T,AG$564,'BAZA DANYCH'!$K:$K,$C669,'BAZA DANYCH'!$A:$A,$A669,'BAZA DANYCH'!$F:$F,STATYSTYKI!$B669)</f>
        <v>0</v>
      </c>
      <c r="AH669" s="94">
        <f>SUMIFS('BAZA DANYCH'!$AB:$AB,'BAZA DANYCH'!$T:$T,AH$564,'BAZA DANYCH'!$K:$K,$C669,'BAZA DANYCH'!$A:$A,$A669,'BAZA DANYCH'!$F:$F,STATYSTYKI!$B669)</f>
        <v>0</v>
      </c>
      <c r="AI669" s="94">
        <f>SUMIFS('BAZA DANYCH'!$AB:$AB,'BAZA DANYCH'!$T:$T,AI$564,'BAZA DANYCH'!$K:$K,$C669,'BAZA DANYCH'!$A:$A,$A669,'BAZA DANYCH'!$F:$F,STATYSTYKI!$B669)</f>
        <v>0</v>
      </c>
      <c r="AJ669" s="94">
        <f>SUMIFS('BAZA DANYCH'!$AB:$AB,'BAZA DANYCH'!$T:$T,AJ$564,'BAZA DANYCH'!$K:$K,$C669,'BAZA DANYCH'!$A:$A,$A669,'BAZA DANYCH'!$F:$F,STATYSTYKI!$B669)</f>
        <v>0</v>
      </c>
    </row>
    <row r="670" spans="1:36">
      <c r="A670" s="225" t="str">
        <f t="shared" ref="A670:C670" si="175">A441</f>
        <v>Polanowice</v>
      </c>
      <c r="B670" s="225" t="str">
        <f t="shared" si="175"/>
        <v>p1_A</v>
      </c>
      <c r="C670" s="225" t="str">
        <f t="shared" si="175"/>
        <v>Agmar</v>
      </c>
      <c r="D670" s="217">
        <f t="shared" si="135"/>
        <v>50</v>
      </c>
      <c r="E670" s="94">
        <f>SUMIFS('BAZA DANYCH'!$AB:$AB,'BAZA DANYCH'!$T:$T,E$564,'BAZA DANYCH'!$K:$K,$C670,'BAZA DANYCH'!$A:$A,$A670,'BAZA DANYCH'!$F:$F,STATYSTYKI!$B670)</f>
        <v>0</v>
      </c>
      <c r="F670" s="94">
        <f>SUMIFS('BAZA DANYCH'!$AB:$AB,'BAZA DANYCH'!$T:$T,F$564,'BAZA DANYCH'!$K:$K,$C670,'BAZA DANYCH'!$A:$A,$A670,'BAZA DANYCH'!$F:$F,STATYSTYKI!$B670)</f>
        <v>0</v>
      </c>
      <c r="G670" s="94">
        <f>SUMIFS('BAZA DANYCH'!$AB:$AB,'BAZA DANYCH'!$T:$T,G$564,'BAZA DANYCH'!$K:$K,$C670,'BAZA DANYCH'!$A:$A,$A670,'BAZA DANYCH'!$F:$F,STATYSTYKI!$B670)</f>
        <v>0</v>
      </c>
      <c r="H670" s="94">
        <f>SUMIFS('BAZA DANYCH'!$AB:$AB,'BAZA DANYCH'!$T:$T,H$564,'BAZA DANYCH'!$K:$K,$C670,'BAZA DANYCH'!$A:$A,$A670,'BAZA DANYCH'!$F:$F,STATYSTYKI!$B670)</f>
        <v>0</v>
      </c>
      <c r="I670" s="94">
        <f>SUMIFS('BAZA DANYCH'!$AB:$AB,'BAZA DANYCH'!$T:$T,I$564,'BAZA DANYCH'!$K:$K,$C670,'BAZA DANYCH'!$A:$A,$A670,'BAZA DANYCH'!$F:$F,STATYSTYKI!$B670)</f>
        <v>50</v>
      </c>
      <c r="J670" s="94">
        <f>SUMIFS('BAZA DANYCH'!$AB:$AB,'BAZA DANYCH'!$T:$T,J$564,'BAZA DANYCH'!$K:$K,$C670,'BAZA DANYCH'!$A:$A,$A670,'BAZA DANYCH'!$F:$F,STATYSTYKI!$B670)</f>
        <v>0</v>
      </c>
      <c r="K670" s="94">
        <f>SUMIFS('BAZA DANYCH'!$AB:$AB,'BAZA DANYCH'!$T:$T,K$564,'BAZA DANYCH'!$K:$K,$C670,'BAZA DANYCH'!$A:$A,$A670,'BAZA DANYCH'!$F:$F,STATYSTYKI!$B670)</f>
        <v>0</v>
      </c>
      <c r="L670" s="94">
        <f>SUMIFS('BAZA DANYCH'!$AB:$AB,'BAZA DANYCH'!$T:$T,L$564,'BAZA DANYCH'!$K:$K,$C670,'BAZA DANYCH'!$A:$A,$A670,'BAZA DANYCH'!$F:$F,STATYSTYKI!$B670)</f>
        <v>0</v>
      </c>
      <c r="M670" s="94">
        <f>SUMIFS('BAZA DANYCH'!$AB:$AB,'BAZA DANYCH'!$T:$T,M$564,'BAZA DANYCH'!$K:$K,$C670,'BAZA DANYCH'!$A:$A,$A670,'BAZA DANYCH'!$F:$F,STATYSTYKI!$B670)</f>
        <v>0</v>
      </c>
      <c r="N670" s="94">
        <f>SUMIFS('BAZA DANYCH'!$AB:$AB,'BAZA DANYCH'!$T:$T,N$564,'BAZA DANYCH'!$K:$K,$C670,'BAZA DANYCH'!$A:$A,$A670,'BAZA DANYCH'!$F:$F,STATYSTYKI!$B670)</f>
        <v>0</v>
      </c>
      <c r="O670" s="94">
        <f>SUMIFS('BAZA DANYCH'!$AB:$AB,'BAZA DANYCH'!$T:$T,O$564,'BAZA DANYCH'!$K:$K,$C670,'BAZA DANYCH'!$A:$A,$A670,'BAZA DANYCH'!$F:$F,STATYSTYKI!$B670)</f>
        <v>0</v>
      </c>
      <c r="P670" s="94">
        <f>SUMIFS('BAZA DANYCH'!$AB:$AB,'BAZA DANYCH'!$T:$T,P$564,'BAZA DANYCH'!$K:$K,$C670,'BAZA DANYCH'!$A:$A,$A670,'BAZA DANYCH'!$F:$F,STATYSTYKI!$B670)</f>
        <v>0</v>
      </c>
      <c r="Q670" s="94">
        <f>SUMIFS('BAZA DANYCH'!$AB:$AB,'BAZA DANYCH'!$T:$T,Q$564,'BAZA DANYCH'!$K:$K,$C670,'BAZA DANYCH'!$A:$A,$A670,'BAZA DANYCH'!$F:$F,STATYSTYKI!$B670)</f>
        <v>0</v>
      </c>
      <c r="R670" s="94">
        <f>SUMIFS('BAZA DANYCH'!$AB:$AB,'BAZA DANYCH'!$T:$T,R$564,'BAZA DANYCH'!$K:$K,$C670,'BAZA DANYCH'!$A:$A,$A670,'BAZA DANYCH'!$F:$F,STATYSTYKI!$B670)</f>
        <v>0</v>
      </c>
      <c r="S670" s="94">
        <f>SUMIFS('BAZA DANYCH'!$AB:$AB,'BAZA DANYCH'!$T:$T,S$564,'BAZA DANYCH'!$K:$K,$C670,'BAZA DANYCH'!$A:$A,$A670,'BAZA DANYCH'!$F:$F,STATYSTYKI!$B670)</f>
        <v>0</v>
      </c>
      <c r="T670" s="94">
        <f>SUMIFS('BAZA DANYCH'!$AB:$AB,'BAZA DANYCH'!$T:$T,T$564,'BAZA DANYCH'!$K:$K,$C670,'BAZA DANYCH'!$A:$A,$A670,'BAZA DANYCH'!$F:$F,STATYSTYKI!$B670)</f>
        <v>0</v>
      </c>
      <c r="U670" s="94">
        <f>SUMIFS('BAZA DANYCH'!$AB:$AB,'BAZA DANYCH'!$T:$T,U$564,'BAZA DANYCH'!$K:$K,$C670,'BAZA DANYCH'!$A:$A,$A670,'BAZA DANYCH'!$F:$F,STATYSTYKI!$B670)</f>
        <v>0</v>
      </c>
      <c r="V670" s="94">
        <f>SUMIFS('BAZA DANYCH'!$AB:$AB,'BAZA DANYCH'!$T:$T,V$564,'BAZA DANYCH'!$K:$K,$C670,'BAZA DANYCH'!$A:$A,$A670,'BAZA DANYCH'!$F:$F,STATYSTYKI!$B670)</f>
        <v>0</v>
      </c>
      <c r="W670" s="94">
        <f>SUMIFS('BAZA DANYCH'!$AB:$AB,'BAZA DANYCH'!$T:$T,W$564,'BAZA DANYCH'!$K:$K,$C670,'BAZA DANYCH'!$A:$A,$A670,'BAZA DANYCH'!$F:$F,STATYSTYKI!$B670)</f>
        <v>0</v>
      </c>
      <c r="X670" s="94">
        <f>SUMIFS('BAZA DANYCH'!$AB:$AB,'BAZA DANYCH'!$T:$T,X$564,'BAZA DANYCH'!$K:$K,$C670,'BAZA DANYCH'!$A:$A,$A670,'BAZA DANYCH'!$F:$F,STATYSTYKI!$B670)</f>
        <v>0</v>
      </c>
      <c r="Y670" s="94">
        <f>SUMIFS('BAZA DANYCH'!$AB:$AB,'BAZA DANYCH'!$T:$T,Y$564,'BAZA DANYCH'!$K:$K,$C670,'BAZA DANYCH'!$A:$A,$A670,'BAZA DANYCH'!$F:$F,STATYSTYKI!$B670)</f>
        <v>0</v>
      </c>
      <c r="Z670" s="94">
        <f>SUMIFS('BAZA DANYCH'!$AB:$AB,'BAZA DANYCH'!$T:$T,Z$564,'BAZA DANYCH'!$K:$K,$C670,'BAZA DANYCH'!$A:$A,$A670,'BAZA DANYCH'!$F:$F,STATYSTYKI!$B670)</f>
        <v>0</v>
      </c>
      <c r="AA670" s="94">
        <f>SUMIFS('BAZA DANYCH'!$AB:$AB,'BAZA DANYCH'!$T:$T,AA$564,'BAZA DANYCH'!$K:$K,$C670,'BAZA DANYCH'!$A:$A,$A670,'BAZA DANYCH'!$F:$F,STATYSTYKI!$B670)</f>
        <v>0</v>
      </c>
      <c r="AB670" s="94">
        <f>SUMIFS('BAZA DANYCH'!$AB:$AB,'BAZA DANYCH'!$T:$T,AB$564,'BAZA DANYCH'!$K:$K,$C670,'BAZA DANYCH'!$A:$A,$A670,'BAZA DANYCH'!$F:$F,STATYSTYKI!$B670)</f>
        <v>0</v>
      </c>
      <c r="AC670" s="94">
        <f>SUMIFS('BAZA DANYCH'!$AB:$AB,'BAZA DANYCH'!$T:$T,AC$564,'BAZA DANYCH'!$K:$K,$C670,'BAZA DANYCH'!$A:$A,$A670,'BAZA DANYCH'!$F:$F,STATYSTYKI!$B670)</f>
        <v>0</v>
      </c>
      <c r="AD670" s="94">
        <f>SUMIFS('BAZA DANYCH'!$AB:$AB,'BAZA DANYCH'!$T:$T,AD$564,'BAZA DANYCH'!$K:$K,$C670,'BAZA DANYCH'!$A:$A,$A670,'BAZA DANYCH'!$F:$F,STATYSTYKI!$B670)</f>
        <v>0</v>
      </c>
      <c r="AE670" s="94">
        <f>SUMIFS('BAZA DANYCH'!$AB:$AB,'BAZA DANYCH'!$T:$T,AE$564,'BAZA DANYCH'!$K:$K,$C670,'BAZA DANYCH'!$A:$A,$A670,'BAZA DANYCH'!$F:$F,STATYSTYKI!$B670)</f>
        <v>0</v>
      </c>
      <c r="AF670" s="94">
        <f>SUMIFS('BAZA DANYCH'!$AB:$AB,'BAZA DANYCH'!$T:$T,AF$564,'BAZA DANYCH'!$K:$K,$C670,'BAZA DANYCH'!$A:$A,$A670,'BAZA DANYCH'!$F:$F,STATYSTYKI!$B670)</f>
        <v>0</v>
      </c>
      <c r="AG670" s="94">
        <f>SUMIFS('BAZA DANYCH'!$AB:$AB,'BAZA DANYCH'!$T:$T,AG$564,'BAZA DANYCH'!$K:$K,$C670,'BAZA DANYCH'!$A:$A,$A670,'BAZA DANYCH'!$F:$F,STATYSTYKI!$B670)</f>
        <v>0</v>
      </c>
      <c r="AH670" s="94">
        <f>SUMIFS('BAZA DANYCH'!$AB:$AB,'BAZA DANYCH'!$T:$T,AH$564,'BAZA DANYCH'!$K:$K,$C670,'BAZA DANYCH'!$A:$A,$A670,'BAZA DANYCH'!$F:$F,STATYSTYKI!$B670)</f>
        <v>0</v>
      </c>
      <c r="AI670" s="94">
        <f>SUMIFS('BAZA DANYCH'!$AB:$AB,'BAZA DANYCH'!$T:$T,AI$564,'BAZA DANYCH'!$K:$K,$C670,'BAZA DANYCH'!$A:$A,$A670,'BAZA DANYCH'!$F:$F,STATYSTYKI!$B670)</f>
        <v>0</v>
      </c>
      <c r="AJ670" s="94">
        <f>SUMIFS('BAZA DANYCH'!$AB:$AB,'BAZA DANYCH'!$T:$T,AJ$564,'BAZA DANYCH'!$K:$K,$C670,'BAZA DANYCH'!$A:$A,$A670,'BAZA DANYCH'!$F:$F,STATYSTYKI!$B670)</f>
        <v>0</v>
      </c>
    </row>
    <row r="671" spans="1:36">
      <c r="A671" s="225" t="str">
        <f t="shared" ref="A671:C671" si="176">A442</f>
        <v>Muchobór</v>
      </c>
      <c r="B671" s="225" t="str">
        <f t="shared" si="176"/>
        <v>p25_A</v>
      </c>
      <c r="C671" s="225" t="str">
        <f t="shared" si="176"/>
        <v>AGRO-ASTRUM</v>
      </c>
      <c r="D671" s="217">
        <f t="shared" si="135"/>
        <v>2</v>
      </c>
      <c r="E671" s="94">
        <f>SUMIFS('BAZA DANYCH'!$AB:$AB,'BAZA DANYCH'!$T:$T,E$564,'BAZA DANYCH'!$K:$K,$C671,'BAZA DANYCH'!$A:$A,$A671,'BAZA DANYCH'!$F:$F,STATYSTYKI!$B671)</f>
        <v>0</v>
      </c>
      <c r="F671" s="94">
        <f>SUMIFS('BAZA DANYCH'!$AB:$AB,'BAZA DANYCH'!$T:$T,F$564,'BAZA DANYCH'!$K:$K,$C671,'BAZA DANYCH'!$A:$A,$A671,'BAZA DANYCH'!$F:$F,STATYSTYKI!$B671)</f>
        <v>0</v>
      </c>
      <c r="G671" s="94">
        <f>SUMIFS('BAZA DANYCH'!$AB:$AB,'BAZA DANYCH'!$T:$T,G$564,'BAZA DANYCH'!$K:$K,$C671,'BAZA DANYCH'!$A:$A,$A671,'BAZA DANYCH'!$F:$F,STATYSTYKI!$B671)</f>
        <v>0</v>
      </c>
      <c r="H671" s="94">
        <f>SUMIFS('BAZA DANYCH'!$AB:$AB,'BAZA DANYCH'!$T:$T,H$564,'BAZA DANYCH'!$K:$K,$C671,'BAZA DANYCH'!$A:$A,$A671,'BAZA DANYCH'!$F:$F,STATYSTYKI!$B671)</f>
        <v>0</v>
      </c>
      <c r="I671" s="94">
        <f>SUMIFS('BAZA DANYCH'!$AB:$AB,'BAZA DANYCH'!$T:$T,I$564,'BAZA DANYCH'!$K:$K,$C671,'BAZA DANYCH'!$A:$A,$A671,'BAZA DANYCH'!$F:$F,STATYSTYKI!$B671)</f>
        <v>0</v>
      </c>
      <c r="J671" s="94">
        <f>SUMIFS('BAZA DANYCH'!$AB:$AB,'BAZA DANYCH'!$T:$T,J$564,'BAZA DANYCH'!$K:$K,$C671,'BAZA DANYCH'!$A:$A,$A671,'BAZA DANYCH'!$F:$F,STATYSTYKI!$B671)</f>
        <v>0</v>
      </c>
      <c r="K671" s="94">
        <f>SUMIFS('BAZA DANYCH'!$AB:$AB,'BAZA DANYCH'!$T:$T,K$564,'BAZA DANYCH'!$K:$K,$C671,'BAZA DANYCH'!$A:$A,$A671,'BAZA DANYCH'!$F:$F,STATYSTYKI!$B671)</f>
        <v>0</v>
      </c>
      <c r="L671" s="94">
        <f>SUMIFS('BAZA DANYCH'!$AB:$AB,'BAZA DANYCH'!$T:$T,L$564,'BAZA DANYCH'!$K:$K,$C671,'BAZA DANYCH'!$A:$A,$A671,'BAZA DANYCH'!$F:$F,STATYSTYKI!$B671)</f>
        <v>0</v>
      </c>
      <c r="M671" s="94">
        <f>SUMIFS('BAZA DANYCH'!$AB:$AB,'BAZA DANYCH'!$T:$T,M$564,'BAZA DANYCH'!$K:$K,$C671,'BAZA DANYCH'!$A:$A,$A671,'BAZA DANYCH'!$F:$F,STATYSTYKI!$B671)</f>
        <v>0</v>
      </c>
      <c r="N671" s="94">
        <f>SUMIFS('BAZA DANYCH'!$AB:$AB,'BAZA DANYCH'!$T:$T,N$564,'BAZA DANYCH'!$K:$K,$C671,'BAZA DANYCH'!$A:$A,$A671,'BAZA DANYCH'!$F:$F,STATYSTYKI!$B671)</f>
        <v>0</v>
      </c>
      <c r="O671" s="94">
        <f>SUMIFS('BAZA DANYCH'!$AB:$AB,'BAZA DANYCH'!$T:$T,O$564,'BAZA DANYCH'!$K:$K,$C671,'BAZA DANYCH'!$A:$A,$A671,'BAZA DANYCH'!$F:$F,STATYSTYKI!$B671)</f>
        <v>0</v>
      </c>
      <c r="P671" s="94">
        <f>SUMIFS('BAZA DANYCH'!$AB:$AB,'BAZA DANYCH'!$T:$T,P$564,'BAZA DANYCH'!$K:$K,$C671,'BAZA DANYCH'!$A:$A,$A671,'BAZA DANYCH'!$F:$F,STATYSTYKI!$B671)</f>
        <v>0</v>
      </c>
      <c r="Q671" s="94">
        <f>SUMIFS('BAZA DANYCH'!$AB:$AB,'BAZA DANYCH'!$T:$T,Q$564,'BAZA DANYCH'!$K:$K,$C671,'BAZA DANYCH'!$A:$A,$A671,'BAZA DANYCH'!$F:$F,STATYSTYKI!$B671)</f>
        <v>0</v>
      </c>
      <c r="R671" s="94">
        <f>SUMIFS('BAZA DANYCH'!$AB:$AB,'BAZA DANYCH'!$T:$T,R$564,'BAZA DANYCH'!$K:$K,$C671,'BAZA DANYCH'!$A:$A,$A671,'BAZA DANYCH'!$F:$F,STATYSTYKI!$B671)</f>
        <v>0</v>
      </c>
      <c r="S671" s="94">
        <f>SUMIFS('BAZA DANYCH'!$AB:$AB,'BAZA DANYCH'!$T:$T,S$564,'BAZA DANYCH'!$K:$K,$C671,'BAZA DANYCH'!$A:$A,$A671,'BAZA DANYCH'!$F:$F,STATYSTYKI!$B671)</f>
        <v>0</v>
      </c>
      <c r="T671" s="94">
        <f>SUMIFS('BAZA DANYCH'!$AB:$AB,'BAZA DANYCH'!$T:$T,T$564,'BAZA DANYCH'!$K:$K,$C671,'BAZA DANYCH'!$A:$A,$A671,'BAZA DANYCH'!$F:$F,STATYSTYKI!$B671)</f>
        <v>0</v>
      </c>
      <c r="U671" s="94">
        <f>SUMIFS('BAZA DANYCH'!$AB:$AB,'BAZA DANYCH'!$T:$T,U$564,'BAZA DANYCH'!$K:$K,$C671,'BAZA DANYCH'!$A:$A,$A671,'BAZA DANYCH'!$F:$F,STATYSTYKI!$B671)</f>
        <v>0</v>
      </c>
      <c r="V671" s="94">
        <f>SUMIFS('BAZA DANYCH'!$AB:$AB,'BAZA DANYCH'!$T:$T,V$564,'BAZA DANYCH'!$K:$K,$C671,'BAZA DANYCH'!$A:$A,$A671,'BAZA DANYCH'!$F:$F,STATYSTYKI!$B671)</f>
        <v>2</v>
      </c>
      <c r="W671" s="94">
        <f>SUMIFS('BAZA DANYCH'!$AB:$AB,'BAZA DANYCH'!$T:$T,W$564,'BAZA DANYCH'!$K:$K,$C671,'BAZA DANYCH'!$A:$A,$A671,'BAZA DANYCH'!$F:$F,STATYSTYKI!$B671)</f>
        <v>0</v>
      </c>
      <c r="X671" s="94">
        <f>SUMIFS('BAZA DANYCH'!$AB:$AB,'BAZA DANYCH'!$T:$T,X$564,'BAZA DANYCH'!$K:$K,$C671,'BAZA DANYCH'!$A:$A,$A671,'BAZA DANYCH'!$F:$F,STATYSTYKI!$B671)</f>
        <v>0</v>
      </c>
      <c r="Y671" s="94">
        <f>SUMIFS('BAZA DANYCH'!$AB:$AB,'BAZA DANYCH'!$T:$T,Y$564,'BAZA DANYCH'!$K:$K,$C671,'BAZA DANYCH'!$A:$A,$A671,'BAZA DANYCH'!$F:$F,STATYSTYKI!$B671)</f>
        <v>0</v>
      </c>
      <c r="Z671" s="94">
        <f>SUMIFS('BAZA DANYCH'!$AB:$AB,'BAZA DANYCH'!$T:$T,Z$564,'BAZA DANYCH'!$K:$K,$C671,'BAZA DANYCH'!$A:$A,$A671,'BAZA DANYCH'!$F:$F,STATYSTYKI!$B671)</f>
        <v>0</v>
      </c>
      <c r="AA671" s="94">
        <f>SUMIFS('BAZA DANYCH'!$AB:$AB,'BAZA DANYCH'!$T:$T,AA$564,'BAZA DANYCH'!$K:$K,$C671,'BAZA DANYCH'!$A:$A,$A671,'BAZA DANYCH'!$F:$F,STATYSTYKI!$B671)</f>
        <v>0</v>
      </c>
      <c r="AB671" s="94">
        <f>SUMIFS('BAZA DANYCH'!$AB:$AB,'BAZA DANYCH'!$T:$T,AB$564,'BAZA DANYCH'!$K:$K,$C671,'BAZA DANYCH'!$A:$A,$A671,'BAZA DANYCH'!$F:$F,STATYSTYKI!$B671)</f>
        <v>0</v>
      </c>
      <c r="AC671" s="94">
        <f>SUMIFS('BAZA DANYCH'!$AB:$AB,'BAZA DANYCH'!$T:$T,AC$564,'BAZA DANYCH'!$K:$K,$C671,'BAZA DANYCH'!$A:$A,$A671,'BAZA DANYCH'!$F:$F,STATYSTYKI!$B671)</f>
        <v>0</v>
      </c>
      <c r="AD671" s="94">
        <f>SUMIFS('BAZA DANYCH'!$AB:$AB,'BAZA DANYCH'!$T:$T,AD$564,'BAZA DANYCH'!$K:$K,$C671,'BAZA DANYCH'!$A:$A,$A671,'BAZA DANYCH'!$F:$F,STATYSTYKI!$B671)</f>
        <v>0</v>
      </c>
      <c r="AE671" s="94">
        <f>SUMIFS('BAZA DANYCH'!$AB:$AB,'BAZA DANYCH'!$T:$T,AE$564,'BAZA DANYCH'!$K:$K,$C671,'BAZA DANYCH'!$A:$A,$A671,'BAZA DANYCH'!$F:$F,STATYSTYKI!$B671)</f>
        <v>0</v>
      </c>
      <c r="AF671" s="94">
        <f>SUMIFS('BAZA DANYCH'!$AB:$AB,'BAZA DANYCH'!$T:$T,AF$564,'BAZA DANYCH'!$K:$K,$C671,'BAZA DANYCH'!$A:$A,$A671,'BAZA DANYCH'!$F:$F,STATYSTYKI!$B671)</f>
        <v>0</v>
      </c>
      <c r="AG671" s="94">
        <f>SUMIFS('BAZA DANYCH'!$AB:$AB,'BAZA DANYCH'!$T:$T,AG$564,'BAZA DANYCH'!$K:$K,$C671,'BAZA DANYCH'!$A:$A,$A671,'BAZA DANYCH'!$F:$F,STATYSTYKI!$B671)</f>
        <v>0</v>
      </c>
      <c r="AH671" s="94">
        <f>SUMIFS('BAZA DANYCH'!$AB:$AB,'BAZA DANYCH'!$T:$T,AH$564,'BAZA DANYCH'!$K:$K,$C671,'BAZA DANYCH'!$A:$A,$A671,'BAZA DANYCH'!$F:$F,STATYSTYKI!$B671)</f>
        <v>0</v>
      </c>
      <c r="AI671" s="94">
        <f>SUMIFS('BAZA DANYCH'!$AB:$AB,'BAZA DANYCH'!$T:$T,AI$564,'BAZA DANYCH'!$K:$K,$C671,'BAZA DANYCH'!$A:$A,$A671,'BAZA DANYCH'!$F:$F,STATYSTYKI!$B671)</f>
        <v>0</v>
      </c>
      <c r="AJ671" s="94">
        <f>SUMIFS('BAZA DANYCH'!$AB:$AB,'BAZA DANYCH'!$T:$T,AJ$564,'BAZA DANYCH'!$K:$K,$C671,'BAZA DANYCH'!$A:$A,$A671,'BAZA DANYCH'!$F:$F,STATYSTYKI!$B671)</f>
        <v>0</v>
      </c>
    </row>
    <row r="672" spans="1:36">
      <c r="A672" s="225" t="str">
        <f t="shared" ref="A672:C672" si="177">A443</f>
        <v>Psie Pole</v>
      </c>
      <c r="B672" s="225" t="str">
        <f t="shared" si="177"/>
        <v>p4_wjazd_A</v>
      </c>
      <c r="C672" s="225" t="str">
        <f t="shared" si="177"/>
        <v>Akita</v>
      </c>
      <c r="D672" s="217">
        <f t="shared" si="135"/>
        <v>2</v>
      </c>
      <c r="E672" s="94">
        <f>SUMIFS('BAZA DANYCH'!$AB:$AB,'BAZA DANYCH'!$T:$T,E$564,'BAZA DANYCH'!$K:$K,$C672,'BAZA DANYCH'!$A:$A,$A672,'BAZA DANYCH'!$F:$F,STATYSTYKI!$B672)</f>
        <v>0</v>
      </c>
      <c r="F672" s="94">
        <f>SUMIFS('BAZA DANYCH'!$AB:$AB,'BAZA DANYCH'!$T:$T,F$564,'BAZA DANYCH'!$K:$K,$C672,'BAZA DANYCH'!$A:$A,$A672,'BAZA DANYCH'!$F:$F,STATYSTYKI!$B672)</f>
        <v>0</v>
      </c>
      <c r="G672" s="94">
        <f>SUMIFS('BAZA DANYCH'!$AB:$AB,'BAZA DANYCH'!$T:$T,G$564,'BAZA DANYCH'!$K:$K,$C672,'BAZA DANYCH'!$A:$A,$A672,'BAZA DANYCH'!$F:$F,STATYSTYKI!$B672)</f>
        <v>0</v>
      </c>
      <c r="H672" s="94">
        <f>SUMIFS('BAZA DANYCH'!$AB:$AB,'BAZA DANYCH'!$T:$T,H$564,'BAZA DANYCH'!$K:$K,$C672,'BAZA DANYCH'!$A:$A,$A672,'BAZA DANYCH'!$F:$F,STATYSTYKI!$B672)</f>
        <v>0</v>
      </c>
      <c r="I672" s="94">
        <f>SUMIFS('BAZA DANYCH'!$AB:$AB,'BAZA DANYCH'!$T:$T,I$564,'BAZA DANYCH'!$K:$K,$C672,'BAZA DANYCH'!$A:$A,$A672,'BAZA DANYCH'!$F:$F,STATYSTYKI!$B672)</f>
        <v>0</v>
      </c>
      <c r="J672" s="94">
        <f>SUMIFS('BAZA DANYCH'!$AB:$AB,'BAZA DANYCH'!$T:$T,J$564,'BAZA DANYCH'!$K:$K,$C672,'BAZA DANYCH'!$A:$A,$A672,'BAZA DANYCH'!$F:$F,STATYSTYKI!$B672)</f>
        <v>0</v>
      </c>
      <c r="K672" s="94">
        <f>SUMIFS('BAZA DANYCH'!$AB:$AB,'BAZA DANYCH'!$T:$T,K$564,'BAZA DANYCH'!$K:$K,$C672,'BAZA DANYCH'!$A:$A,$A672,'BAZA DANYCH'!$F:$F,STATYSTYKI!$B672)</f>
        <v>0</v>
      </c>
      <c r="L672" s="94">
        <f>SUMIFS('BAZA DANYCH'!$AB:$AB,'BAZA DANYCH'!$T:$T,L$564,'BAZA DANYCH'!$K:$K,$C672,'BAZA DANYCH'!$A:$A,$A672,'BAZA DANYCH'!$F:$F,STATYSTYKI!$B672)</f>
        <v>0</v>
      </c>
      <c r="M672" s="94">
        <f>SUMIFS('BAZA DANYCH'!$AB:$AB,'BAZA DANYCH'!$T:$T,M$564,'BAZA DANYCH'!$K:$K,$C672,'BAZA DANYCH'!$A:$A,$A672,'BAZA DANYCH'!$F:$F,STATYSTYKI!$B672)</f>
        <v>0</v>
      </c>
      <c r="N672" s="94">
        <f>SUMIFS('BAZA DANYCH'!$AB:$AB,'BAZA DANYCH'!$T:$T,N$564,'BAZA DANYCH'!$K:$K,$C672,'BAZA DANYCH'!$A:$A,$A672,'BAZA DANYCH'!$F:$F,STATYSTYKI!$B672)</f>
        <v>0</v>
      </c>
      <c r="O672" s="94">
        <f>SUMIFS('BAZA DANYCH'!$AB:$AB,'BAZA DANYCH'!$T:$T,O$564,'BAZA DANYCH'!$K:$K,$C672,'BAZA DANYCH'!$A:$A,$A672,'BAZA DANYCH'!$F:$F,STATYSTYKI!$B672)</f>
        <v>0</v>
      </c>
      <c r="P672" s="94">
        <f>SUMIFS('BAZA DANYCH'!$AB:$AB,'BAZA DANYCH'!$T:$T,P$564,'BAZA DANYCH'!$K:$K,$C672,'BAZA DANYCH'!$A:$A,$A672,'BAZA DANYCH'!$F:$F,STATYSTYKI!$B672)</f>
        <v>0</v>
      </c>
      <c r="Q672" s="94">
        <f>SUMIFS('BAZA DANYCH'!$AB:$AB,'BAZA DANYCH'!$T:$T,Q$564,'BAZA DANYCH'!$K:$K,$C672,'BAZA DANYCH'!$A:$A,$A672,'BAZA DANYCH'!$F:$F,STATYSTYKI!$B672)</f>
        <v>0</v>
      </c>
      <c r="R672" s="94">
        <f>SUMIFS('BAZA DANYCH'!$AB:$AB,'BAZA DANYCH'!$T:$T,R$564,'BAZA DANYCH'!$K:$K,$C672,'BAZA DANYCH'!$A:$A,$A672,'BAZA DANYCH'!$F:$F,STATYSTYKI!$B672)</f>
        <v>0</v>
      </c>
      <c r="S672" s="94">
        <f>SUMIFS('BAZA DANYCH'!$AB:$AB,'BAZA DANYCH'!$T:$T,S$564,'BAZA DANYCH'!$K:$K,$C672,'BAZA DANYCH'!$A:$A,$A672,'BAZA DANYCH'!$F:$F,STATYSTYKI!$B672)</f>
        <v>0</v>
      </c>
      <c r="T672" s="94">
        <f>SUMIFS('BAZA DANYCH'!$AB:$AB,'BAZA DANYCH'!$T:$T,T$564,'BAZA DANYCH'!$K:$K,$C672,'BAZA DANYCH'!$A:$A,$A672,'BAZA DANYCH'!$F:$F,STATYSTYKI!$B672)</f>
        <v>0</v>
      </c>
      <c r="U672" s="94">
        <f>SUMIFS('BAZA DANYCH'!$AB:$AB,'BAZA DANYCH'!$T:$T,U$564,'BAZA DANYCH'!$K:$K,$C672,'BAZA DANYCH'!$A:$A,$A672,'BAZA DANYCH'!$F:$F,STATYSTYKI!$B672)</f>
        <v>0</v>
      </c>
      <c r="V672" s="94">
        <f>SUMIFS('BAZA DANYCH'!$AB:$AB,'BAZA DANYCH'!$T:$T,V$564,'BAZA DANYCH'!$K:$K,$C672,'BAZA DANYCH'!$A:$A,$A672,'BAZA DANYCH'!$F:$F,STATYSTYKI!$B672)</f>
        <v>0</v>
      </c>
      <c r="W672" s="94">
        <f>SUMIFS('BAZA DANYCH'!$AB:$AB,'BAZA DANYCH'!$T:$T,W$564,'BAZA DANYCH'!$K:$K,$C672,'BAZA DANYCH'!$A:$A,$A672,'BAZA DANYCH'!$F:$F,STATYSTYKI!$B672)</f>
        <v>0</v>
      </c>
      <c r="X672" s="94">
        <f>SUMIFS('BAZA DANYCH'!$AB:$AB,'BAZA DANYCH'!$T:$T,X$564,'BAZA DANYCH'!$K:$K,$C672,'BAZA DANYCH'!$A:$A,$A672,'BAZA DANYCH'!$F:$F,STATYSTYKI!$B672)</f>
        <v>0</v>
      </c>
      <c r="Y672" s="94">
        <f>SUMIFS('BAZA DANYCH'!$AB:$AB,'BAZA DANYCH'!$T:$T,Y$564,'BAZA DANYCH'!$K:$K,$C672,'BAZA DANYCH'!$A:$A,$A672,'BAZA DANYCH'!$F:$F,STATYSTYKI!$B672)</f>
        <v>0</v>
      </c>
      <c r="Z672" s="94">
        <f>SUMIFS('BAZA DANYCH'!$AB:$AB,'BAZA DANYCH'!$T:$T,Z$564,'BAZA DANYCH'!$K:$K,$C672,'BAZA DANYCH'!$A:$A,$A672,'BAZA DANYCH'!$F:$F,STATYSTYKI!$B672)</f>
        <v>0</v>
      </c>
      <c r="AA672" s="94">
        <f>SUMIFS('BAZA DANYCH'!$AB:$AB,'BAZA DANYCH'!$T:$T,AA$564,'BAZA DANYCH'!$K:$K,$C672,'BAZA DANYCH'!$A:$A,$A672,'BAZA DANYCH'!$F:$F,STATYSTYKI!$B672)</f>
        <v>0</v>
      </c>
      <c r="AB672" s="94">
        <f>SUMIFS('BAZA DANYCH'!$AB:$AB,'BAZA DANYCH'!$T:$T,AB$564,'BAZA DANYCH'!$K:$K,$C672,'BAZA DANYCH'!$A:$A,$A672,'BAZA DANYCH'!$F:$F,STATYSTYKI!$B672)</f>
        <v>0</v>
      </c>
      <c r="AC672" s="94">
        <f>SUMIFS('BAZA DANYCH'!$AB:$AB,'BAZA DANYCH'!$T:$T,AC$564,'BAZA DANYCH'!$K:$K,$C672,'BAZA DANYCH'!$A:$A,$A672,'BAZA DANYCH'!$F:$F,STATYSTYKI!$B672)</f>
        <v>0</v>
      </c>
      <c r="AD672" s="94">
        <f>SUMIFS('BAZA DANYCH'!$AB:$AB,'BAZA DANYCH'!$T:$T,AD$564,'BAZA DANYCH'!$K:$K,$C672,'BAZA DANYCH'!$A:$A,$A672,'BAZA DANYCH'!$F:$F,STATYSTYKI!$B672)</f>
        <v>0</v>
      </c>
      <c r="AE672" s="94">
        <f>SUMIFS('BAZA DANYCH'!$AB:$AB,'BAZA DANYCH'!$T:$T,AE$564,'BAZA DANYCH'!$K:$K,$C672,'BAZA DANYCH'!$A:$A,$A672,'BAZA DANYCH'!$F:$F,STATYSTYKI!$B672)</f>
        <v>0</v>
      </c>
      <c r="AF672" s="94">
        <f>SUMIFS('BAZA DANYCH'!$AB:$AB,'BAZA DANYCH'!$T:$T,AF$564,'BAZA DANYCH'!$K:$K,$C672,'BAZA DANYCH'!$A:$A,$A672,'BAZA DANYCH'!$F:$F,STATYSTYKI!$B672)</f>
        <v>0</v>
      </c>
      <c r="AG672" s="94">
        <f>SUMIFS('BAZA DANYCH'!$AB:$AB,'BAZA DANYCH'!$T:$T,AG$564,'BAZA DANYCH'!$K:$K,$C672,'BAZA DANYCH'!$A:$A,$A672,'BAZA DANYCH'!$F:$F,STATYSTYKI!$B672)</f>
        <v>0</v>
      </c>
      <c r="AH672" s="94">
        <f>SUMIFS('BAZA DANYCH'!$AB:$AB,'BAZA DANYCH'!$T:$T,AH$564,'BAZA DANYCH'!$K:$K,$C672,'BAZA DANYCH'!$A:$A,$A672,'BAZA DANYCH'!$F:$F,STATYSTYKI!$B672)</f>
        <v>0</v>
      </c>
      <c r="AI672" s="94">
        <f>SUMIFS('BAZA DANYCH'!$AB:$AB,'BAZA DANYCH'!$T:$T,AI$564,'BAZA DANYCH'!$K:$K,$C672,'BAZA DANYCH'!$A:$A,$A672,'BAZA DANYCH'!$F:$F,STATYSTYKI!$B672)</f>
        <v>2</v>
      </c>
      <c r="AJ672" s="94">
        <f>SUMIFS('BAZA DANYCH'!$AB:$AB,'BAZA DANYCH'!$T:$T,AJ$564,'BAZA DANYCH'!$K:$K,$C672,'BAZA DANYCH'!$A:$A,$A672,'BAZA DANYCH'!$F:$F,STATYSTYKI!$B672)</f>
        <v>0</v>
      </c>
    </row>
    <row r="673" spans="1:36">
      <c r="A673" s="225" t="str">
        <f t="shared" ref="A673:C673" si="178">A444</f>
        <v>Oporów</v>
      </c>
      <c r="B673" s="225" t="str">
        <f t="shared" si="178"/>
        <v>p23_A</v>
      </c>
      <c r="C673" s="225" t="str">
        <f t="shared" si="178"/>
        <v>Anita Przewozy Osobowe</v>
      </c>
      <c r="D673" s="217">
        <f t="shared" si="135"/>
        <v>70</v>
      </c>
      <c r="E673" s="94">
        <f>SUMIFS('BAZA DANYCH'!$AB:$AB,'BAZA DANYCH'!$T:$T,E$564,'BAZA DANYCH'!$K:$K,$C673,'BAZA DANYCH'!$A:$A,$A673,'BAZA DANYCH'!$F:$F,STATYSTYKI!$B673)</f>
        <v>10</v>
      </c>
      <c r="F673" s="94">
        <f>SUMIFS('BAZA DANYCH'!$AB:$AB,'BAZA DANYCH'!$T:$T,F$564,'BAZA DANYCH'!$K:$K,$C673,'BAZA DANYCH'!$A:$A,$A673,'BAZA DANYCH'!$F:$F,STATYSTYKI!$B673)</f>
        <v>0</v>
      </c>
      <c r="G673" s="94">
        <f>SUMIFS('BAZA DANYCH'!$AB:$AB,'BAZA DANYCH'!$T:$T,G$564,'BAZA DANYCH'!$K:$K,$C673,'BAZA DANYCH'!$A:$A,$A673,'BAZA DANYCH'!$F:$F,STATYSTYKI!$B673)</f>
        <v>10</v>
      </c>
      <c r="H673" s="94">
        <f>SUMIFS('BAZA DANYCH'!$AB:$AB,'BAZA DANYCH'!$T:$T,H$564,'BAZA DANYCH'!$K:$K,$C673,'BAZA DANYCH'!$A:$A,$A673,'BAZA DANYCH'!$F:$F,STATYSTYKI!$B673)</f>
        <v>0</v>
      </c>
      <c r="I673" s="94">
        <f>SUMIFS('BAZA DANYCH'!$AB:$AB,'BAZA DANYCH'!$T:$T,I$564,'BAZA DANYCH'!$K:$K,$C673,'BAZA DANYCH'!$A:$A,$A673,'BAZA DANYCH'!$F:$F,STATYSTYKI!$B673)</f>
        <v>0</v>
      </c>
      <c r="J673" s="94">
        <f>SUMIFS('BAZA DANYCH'!$AB:$AB,'BAZA DANYCH'!$T:$T,J$564,'BAZA DANYCH'!$K:$K,$C673,'BAZA DANYCH'!$A:$A,$A673,'BAZA DANYCH'!$F:$F,STATYSTYKI!$B673)</f>
        <v>0</v>
      </c>
      <c r="K673" s="94">
        <f>SUMIFS('BAZA DANYCH'!$AB:$AB,'BAZA DANYCH'!$T:$T,K$564,'BAZA DANYCH'!$K:$K,$C673,'BAZA DANYCH'!$A:$A,$A673,'BAZA DANYCH'!$F:$F,STATYSTYKI!$B673)</f>
        <v>0</v>
      </c>
      <c r="L673" s="94">
        <f>SUMIFS('BAZA DANYCH'!$AB:$AB,'BAZA DANYCH'!$T:$T,L$564,'BAZA DANYCH'!$K:$K,$C673,'BAZA DANYCH'!$A:$A,$A673,'BAZA DANYCH'!$F:$F,STATYSTYKI!$B673)</f>
        <v>10</v>
      </c>
      <c r="M673" s="94">
        <f>SUMIFS('BAZA DANYCH'!$AB:$AB,'BAZA DANYCH'!$T:$T,M$564,'BAZA DANYCH'!$K:$K,$C673,'BAZA DANYCH'!$A:$A,$A673,'BAZA DANYCH'!$F:$F,STATYSTYKI!$B673)</f>
        <v>0</v>
      </c>
      <c r="N673" s="94">
        <f>SUMIFS('BAZA DANYCH'!$AB:$AB,'BAZA DANYCH'!$T:$T,N$564,'BAZA DANYCH'!$K:$K,$C673,'BAZA DANYCH'!$A:$A,$A673,'BAZA DANYCH'!$F:$F,STATYSTYKI!$B673)</f>
        <v>0</v>
      </c>
      <c r="O673" s="94">
        <f>SUMIFS('BAZA DANYCH'!$AB:$AB,'BAZA DANYCH'!$T:$T,O$564,'BAZA DANYCH'!$K:$K,$C673,'BAZA DANYCH'!$A:$A,$A673,'BAZA DANYCH'!$F:$F,STATYSTYKI!$B673)</f>
        <v>0</v>
      </c>
      <c r="P673" s="94">
        <f>SUMIFS('BAZA DANYCH'!$AB:$AB,'BAZA DANYCH'!$T:$T,P$564,'BAZA DANYCH'!$K:$K,$C673,'BAZA DANYCH'!$A:$A,$A673,'BAZA DANYCH'!$F:$F,STATYSTYKI!$B673)</f>
        <v>0</v>
      </c>
      <c r="Q673" s="94">
        <f>SUMIFS('BAZA DANYCH'!$AB:$AB,'BAZA DANYCH'!$T:$T,Q$564,'BAZA DANYCH'!$K:$K,$C673,'BAZA DANYCH'!$A:$A,$A673,'BAZA DANYCH'!$F:$F,STATYSTYKI!$B673)</f>
        <v>0</v>
      </c>
      <c r="R673" s="94">
        <f>SUMIFS('BAZA DANYCH'!$AB:$AB,'BAZA DANYCH'!$T:$T,R$564,'BAZA DANYCH'!$K:$K,$C673,'BAZA DANYCH'!$A:$A,$A673,'BAZA DANYCH'!$F:$F,STATYSTYKI!$B673)</f>
        <v>10</v>
      </c>
      <c r="S673" s="94">
        <f>SUMIFS('BAZA DANYCH'!$AB:$AB,'BAZA DANYCH'!$T:$T,S$564,'BAZA DANYCH'!$K:$K,$C673,'BAZA DANYCH'!$A:$A,$A673,'BAZA DANYCH'!$F:$F,STATYSTYKI!$B673)</f>
        <v>0</v>
      </c>
      <c r="T673" s="94">
        <f>SUMIFS('BAZA DANYCH'!$AB:$AB,'BAZA DANYCH'!$T:$T,T$564,'BAZA DANYCH'!$K:$K,$C673,'BAZA DANYCH'!$A:$A,$A673,'BAZA DANYCH'!$F:$F,STATYSTYKI!$B673)</f>
        <v>10</v>
      </c>
      <c r="U673" s="94">
        <f>SUMIFS('BAZA DANYCH'!$AB:$AB,'BAZA DANYCH'!$T:$T,U$564,'BAZA DANYCH'!$K:$K,$C673,'BAZA DANYCH'!$A:$A,$A673,'BAZA DANYCH'!$F:$F,STATYSTYKI!$B673)</f>
        <v>0</v>
      </c>
      <c r="V673" s="94">
        <f>SUMIFS('BAZA DANYCH'!$AB:$AB,'BAZA DANYCH'!$T:$T,V$564,'BAZA DANYCH'!$K:$K,$C673,'BAZA DANYCH'!$A:$A,$A673,'BAZA DANYCH'!$F:$F,STATYSTYKI!$B673)</f>
        <v>10</v>
      </c>
      <c r="W673" s="94">
        <f>SUMIFS('BAZA DANYCH'!$AB:$AB,'BAZA DANYCH'!$T:$T,W$564,'BAZA DANYCH'!$K:$K,$C673,'BAZA DANYCH'!$A:$A,$A673,'BAZA DANYCH'!$F:$F,STATYSTYKI!$B673)</f>
        <v>0</v>
      </c>
      <c r="X673" s="94">
        <f>SUMIFS('BAZA DANYCH'!$AB:$AB,'BAZA DANYCH'!$T:$T,X$564,'BAZA DANYCH'!$K:$K,$C673,'BAZA DANYCH'!$A:$A,$A673,'BAZA DANYCH'!$F:$F,STATYSTYKI!$B673)</f>
        <v>0</v>
      </c>
      <c r="Y673" s="94">
        <f>SUMIFS('BAZA DANYCH'!$AB:$AB,'BAZA DANYCH'!$T:$T,Y$564,'BAZA DANYCH'!$K:$K,$C673,'BAZA DANYCH'!$A:$A,$A673,'BAZA DANYCH'!$F:$F,STATYSTYKI!$B673)</f>
        <v>10</v>
      </c>
      <c r="Z673" s="94">
        <f>SUMIFS('BAZA DANYCH'!$AB:$AB,'BAZA DANYCH'!$T:$T,Z$564,'BAZA DANYCH'!$K:$K,$C673,'BAZA DANYCH'!$A:$A,$A673,'BAZA DANYCH'!$F:$F,STATYSTYKI!$B673)</f>
        <v>0</v>
      </c>
      <c r="AA673" s="94">
        <f>SUMIFS('BAZA DANYCH'!$AB:$AB,'BAZA DANYCH'!$T:$T,AA$564,'BAZA DANYCH'!$K:$K,$C673,'BAZA DANYCH'!$A:$A,$A673,'BAZA DANYCH'!$F:$F,STATYSTYKI!$B673)</f>
        <v>0</v>
      </c>
      <c r="AB673" s="94">
        <f>SUMIFS('BAZA DANYCH'!$AB:$AB,'BAZA DANYCH'!$T:$T,AB$564,'BAZA DANYCH'!$K:$K,$C673,'BAZA DANYCH'!$A:$A,$A673,'BAZA DANYCH'!$F:$F,STATYSTYKI!$B673)</f>
        <v>0</v>
      </c>
      <c r="AC673" s="94">
        <f>SUMIFS('BAZA DANYCH'!$AB:$AB,'BAZA DANYCH'!$T:$T,AC$564,'BAZA DANYCH'!$K:$K,$C673,'BAZA DANYCH'!$A:$A,$A673,'BAZA DANYCH'!$F:$F,STATYSTYKI!$B673)</f>
        <v>0</v>
      </c>
      <c r="AD673" s="94">
        <f>SUMIFS('BAZA DANYCH'!$AB:$AB,'BAZA DANYCH'!$T:$T,AD$564,'BAZA DANYCH'!$K:$K,$C673,'BAZA DANYCH'!$A:$A,$A673,'BAZA DANYCH'!$F:$F,STATYSTYKI!$B673)</f>
        <v>0</v>
      </c>
      <c r="AE673" s="94">
        <f>SUMIFS('BAZA DANYCH'!$AB:$AB,'BAZA DANYCH'!$T:$T,AE$564,'BAZA DANYCH'!$K:$K,$C673,'BAZA DANYCH'!$A:$A,$A673,'BAZA DANYCH'!$F:$F,STATYSTYKI!$B673)</f>
        <v>0</v>
      </c>
      <c r="AF673" s="94">
        <f>SUMIFS('BAZA DANYCH'!$AB:$AB,'BAZA DANYCH'!$T:$T,AF$564,'BAZA DANYCH'!$K:$K,$C673,'BAZA DANYCH'!$A:$A,$A673,'BAZA DANYCH'!$F:$F,STATYSTYKI!$B673)</f>
        <v>0</v>
      </c>
      <c r="AG673" s="94">
        <f>SUMIFS('BAZA DANYCH'!$AB:$AB,'BAZA DANYCH'!$T:$T,AG$564,'BAZA DANYCH'!$K:$K,$C673,'BAZA DANYCH'!$A:$A,$A673,'BAZA DANYCH'!$F:$F,STATYSTYKI!$B673)</f>
        <v>0</v>
      </c>
      <c r="AH673" s="94">
        <f>SUMIFS('BAZA DANYCH'!$AB:$AB,'BAZA DANYCH'!$T:$T,AH$564,'BAZA DANYCH'!$K:$K,$C673,'BAZA DANYCH'!$A:$A,$A673,'BAZA DANYCH'!$F:$F,STATYSTYKI!$B673)</f>
        <v>0</v>
      </c>
      <c r="AI673" s="94">
        <f>SUMIFS('BAZA DANYCH'!$AB:$AB,'BAZA DANYCH'!$T:$T,AI$564,'BAZA DANYCH'!$K:$K,$C673,'BAZA DANYCH'!$A:$A,$A673,'BAZA DANYCH'!$F:$F,STATYSTYKI!$B673)</f>
        <v>0</v>
      </c>
      <c r="AJ673" s="94">
        <f>SUMIFS('BAZA DANYCH'!$AB:$AB,'BAZA DANYCH'!$T:$T,AJ$564,'BAZA DANYCH'!$K:$K,$C673,'BAZA DANYCH'!$A:$A,$A673,'BAZA DANYCH'!$F:$F,STATYSTYKI!$B673)</f>
        <v>0</v>
      </c>
    </row>
    <row r="674" spans="1:36">
      <c r="A674" s="225" t="str">
        <f t="shared" ref="A674:C674" si="179">A445</f>
        <v>Polanowice</v>
      </c>
      <c r="B674" s="225" t="str">
        <f t="shared" si="179"/>
        <v>p1_A</v>
      </c>
      <c r="C674" s="225" t="str">
        <f t="shared" si="179"/>
        <v>ARIWA-BUS</v>
      </c>
      <c r="D674" s="217">
        <f t="shared" si="135"/>
        <v>6</v>
      </c>
      <c r="E674" s="94">
        <f>SUMIFS('BAZA DANYCH'!$AB:$AB,'BAZA DANYCH'!$T:$T,E$564,'BAZA DANYCH'!$K:$K,$C674,'BAZA DANYCH'!$A:$A,$A674,'BAZA DANYCH'!$F:$F,STATYSTYKI!$B674)</f>
        <v>0</v>
      </c>
      <c r="F674" s="94">
        <f>SUMIFS('BAZA DANYCH'!$AB:$AB,'BAZA DANYCH'!$T:$T,F$564,'BAZA DANYCH'!$K:$K,$C674,'BAZA DANYCH'!$A:$A,$A674,'BAZA DANYCH'!$F:$F,STATYSTYKI!$B674)</f>
        <v>0</v>
      </c>
      <c r="G674" s="94">
        <f>SUMIFS('BAZA DANYCH'!$AB:$AB,'BAZA DANYCH'!$T:$T,G$564,'BAZA DANYCH'!$K:$K,$C674,'BAZA DANYCH'!$A:$A,$A674,'BAZA DANYCH'!$F:$F,STATYSTYKI!$B674)</f>
        <v>0</v>
      </c>
      <c r="H674" s="94">
        <f>SUMIFS('BAZA DANYCH'!$AB:$AB,'BAZA DANYCH'!$T:$T,H$564,'BAZA DANYCH'!$K:$K,$C674,'BAZA DANYCH'!$A:$A,$A674,'BAZA DANYCH'!$F:$F,STATYSTYKI!$B674)</f>
        <v>0</v>
      </c>
      <c r="I674" s="94">
        <f>SUMIFS('BAZA DANYCH'!$AB:$AB,'BAZA DANYCH'!$T:$T,I$564,'BAZA DANYCH'!$K:$K,$C674,'BAZA DANYCH'!$A:$A,$A674,'BAZA DANYCH'!$F:$F,STATYSTYKI!$B674)</f>
        <v>0</v>
      </c>
      <c r="J674" s="94">
        <f>SUMIFS('BAZA DANYCH'!$AB:$AB,'BAZA DANYCH'!$T:$T,J$564,'BAZA DANYCH'!$K:$K,$C674,'BAZA DANYCH'!$A:$A,$A674,'BAZA DANYCH'!$F:$F,STATYSTYKI!$B674)</f>
        <v>0</v>
      </c>
      <c r="K674" s="94">
        <f>SUMIFS('BAZA DANYCH'!$AB:$AB,'BAZA DANYCH'!$T:$T,K$564,'BAZA DANYCH'!$K:$K,$C674,'BAZA DANYCH'!$A:$A,$A674,'BAZA DANYCH'!$F:$F,STATYSTYKI!$B674)</f>
        <v>0</v>
      </c>
      <c r="L674" s="94">
        <f>SUMIFS('BAZA DANYCH'!$AB:$AB,'BAZA DANYCH'!$T:$T,L$564,'BAZA DANYCH'!$K:$K,$C674,'BAZA DANYCH'!$A:$A,$A674,'BAZA DANYCH'!$F:$F,STATYSTYKI!$B674)</f>
        <v>0</v>
      </c>
      <c r="M674" s="94">
        <f>SUMIFS('BAZA DANYCH'!$AB:$AB,'BAZA DANYCH'!$T:$T,M$564,'BAZA DANYCH'!$K:$K,$C674,'BAZA DANYCH'!$A:$A,$A674,'BAZA DANYCH'!$F:$F,STATYSTYKI!$B674)</f>
        <v>0</v>
      </c>
      <c r="N674" s="94">
        <f>SUMIFS('BAZA DANYCH'!$AB:$AB,'BAZA DANYCH'!$T:$T,N$564,'BAZA DANYCH'!$K:$K,$C674,'BAZA DANYCH'!$A:$A,$A674,'BAZA DANYCH'!$F:$F,STATYSTYKI!$B674)</f>
        <v>0</v>
      </c>
      <c r="O674" s="94">
        <f>SUMIFS('BAZA DANYCH'!$AB:$AB,'BAZA DANYCH'!$T:$T,O$564,'BAZA DANYCH'!$K:$K,$C674,'BAZA DANYCH'!$A:$A,$A674,'BAZA DANYCH'!$F:$F,STATYSTYKI!$B674)</f>
        <v>0</v>
      </c>
      <c r="P674" s="94">
        <f>SUMIFS('BAZA DANYCH'!$AB:$AB,'BAZA DANYCH'!$T:$T,P$564,'BAZA DANYCH'!$K:$K,$C674,'BAZA DANYCH'!$A:$A,$A674,'BAZA DANYCH'!$F:$F,STATYSTYKI!$B674)</f>
        <v>0</v>
      </c>
      <c r="Q674" s="94">
        <f>SUMIFS('BAZA DANYCH'!$AB:$AB,'BAZA DANYCH'!$T:$T,Q$564,'BAZA DANYCH'!$K:$K,$C674,'BAZA DANYCH'!$A:$A,$A674,'BAZA DANYCH'!$F:$F,STATYSTYKI!$B674)</f>
        <v>0</v>
      </c>
      <c r="R674" s="94">
        <f>SUMIFS('BAZA DANYCH'!$AB:$AB,'BAZA DANYCH'!$T:$T,R$564,'BAZA DANYCH'!$K:$K,$C674,'BAZA DANYCH'!$A:$A,$A674,'BAZA DANYCH'!$F:$F,STATYSTYKI!$B674)</f>
        <v>0</v>
      </c>
      <c r="S674" s="94">
        <f>SUMIFS('BAZA DANYCH'!$AB:$AB,'BAZA DANYCH'!$T:$T,S$564,'BAZA DANYCH'!$K:$K,$C674,'BAZA DANYCH'!$A:$A,$A674,'BAZA DANYCH'!$F:$F,STATYSTYKI!$B674)</f>
        <v>0</v>
      </c>
      <c r="T674" s="94">
        <f>SUMIFS('BAZA DANYCH'!$AB:$AB,'BAZA DANYCH'!$T:$T,T$564,'BAZA DANYCH'!$K:$K,$C674,'BAZA DANYCH'!$A:$A,$A674,'BAZA DANYCH'!$F:$F,STATYSTYKI!$B674)</f>
        <v>0</v>
      </c>
      <c r="U674" s="94">
        <f>SUMIFS('BAZA DANYCH'!$AB:$AB,'BAZA DANYCH'!$T:$T,U$564,'BAZA DANYCH'!$K:$K,$C674,'BAZA DANYCH'!$A:$A,$A674,'BAZA DANYCH'!$F:$F,STATYSTYKI!$B674)</f>
        <v>0</v>
      </c>
      <c r="V674" s="94">
        <f>SUMIFS('BAZA DANYCH'!$AB:$AB,'BAZA DANYCH'!$T:$T,V$564,'BAZA DANYCH'!$K:$K,$C674,'BAZA DANYCH'!$A:$A,$A674,'BAZA DANYCH'!$F:$F,STATYSTYKI!$B674)</f>
        <v>0</v>
      </c>
      <c r="W674" s="94">
        <f>SUMIFS('BAZA DANYCH'!$AB:$AB,'BAZA DANYCH'!$T:$T,W$564,'BAZA DANYCH'!$K:$K,$C674,'BAZA DANYCH'!$A:$A,$A674,'BAZA DANYCH'!$F:$F,STATYSTYKI!$B674)</f>
        <v>0</v>
      </c>
      <c r="X674" s="94">
        <f>SUMIFS('BAZA DANYCH'!$AB:$AB,'BAZA DANYCH'!$T:$T,X$564,'BAZA DANYCH'!$K:$K,$C674,'BAZA DANYCH'!$A:$A,$A674,'BAZA DANYCH'!$F:$F,STATYSTYKI!$B674)</f>
        <v>0</v>
      </c>
      <c r="Y674" s="94">
        <f>SUMIFS('BAZA DANYCH'!$AB:$AB,'BAZA DANYCH'!$T:$T,Y$564,'BAZA DANYCH'!$K:$K,$C674,'BAZA DANYCH'!$A:$A,$A674,'BAZA DANYCH'!$F:$F,STATYSTYKI!$B674)</f>
        <v>0</v>
      </c>
      <c r="Z674" s="94">
        <f>SUMIFS('BAZA DANYCH'!$AB:$AB,'BAZA DANYCH'!$T:$T,Z$564,'BAZA DANYCH'!$K:$K,$C674,'BAZA DANYCH'!$A:$A,$A674,'BAZA DANYCH'!$F:$F,STATYSTYKI!$B674)</f>
        <v>0</v>
      </c>
      <c r="AA674" s="94">
        <f>SUMIFS('BAZA DANYCH'!$AB:$AB,'BAZA DANYCH'!$T:$T,AA$564,'BAZA DANYCH'!$K:$K,$C674,'BAZA DANYCH'!$A:$A,$A674,'BAZA DANYCH'!$F:$F,STATYSTYKI!$B674)</f>
        <v>0</v>
      </c>
      <c r="AB674" s="94">
        <f>SUMIFS('BAZA DANYCH'!$AB:$AB,'BAZA DANYCH'!$T:$T,AB$564,'BAZA DANYCH'!$K:$K,$C674,'BAZA DANYCH'!$A:$A,$A674,'BAZA DANYCH'!$F:$F,STATYSTYKI!$B674)</f>
        <v>0</v>
      </c>
      <c r="AC674" s="94">
        <f>SUMIFS('BAZA DANYCH'!$AB:$AB,'BAZA DANYCH'!$T:$T,AC$564,'BAZA DANYCH'!$K:$K,$C674,'BAZA DANYCH'!$A:$A,$A674,'BAZA DANYCH'!$F:$F,STATYSTYKI!$B674)</f>
        <v>0</v>
      </c>
      <c r="AD674" s="94">
        <f>SUMIFS('BAZA DANYCH'!$AB:$AB,'BAZA DANYCH'!$T:$T,AD$564,'BAZA DANYCH'!$K:$K,$C674,'BAZA DANYCH'!$A:$A,$A674,'BAZA DANYCH'!$F:$F,STATYSTYKI!$B674)</f>
        <v>0</v>
      </c>
      <c r="AE674" s="94">
        <f>SUMIFS('BAZA DANYCH'!$AB:$AB,'BAZA DANYCH'!$T:$T,AE$564,'BAZA DANYCH'!$K:$K,$C674,'BAZA DANYCH'!$A:$A,$A674,'BAZA DANYCH'!$F:$F,STATYSTYKI!$B674)</f>
        <v>0</v>
      </c>
      <c r="AF674" s="94">
        <f>SUMIFS('BAZA DANYCH'!$AB:$AB,'BAZA DANYCH'!$T:$T,AF$564,'BAZA DANYCH'!$K:$K,$C674,'BAZA DANYCH'!$A:$A,$A674,'BAZA DANYCH'!$F:$F,STATYSTYKI!$B674)</f>
        <v>0</v>
      </c>
      <c r="AG674" s="94">
        <f>SUMIFS('BAZA DANYCH'!$AB:$AB,'BAZA DANYCH'!$T:$T,AG$564,'BAZA DANYCH'!$K:$K,$C674,'BAZA DANYCH'!$A:$A,$A674,'BAZA DANYCH'!$F:$F,STATYSTYKI!$B674)</f>
        <v>6</v>
      </c>
      <c r="AH674" s="94">
        <f>SUMIFS('BAZA DANYCH'!$AB:$AB,'BAZA DANYCH'!$T:$T,AH$564,'BAZA DANYCH'!$K:$K,$C674,'BAZA DANYCH'!$A:$A,$A674,'BAZA DANYCH'!$F:$F,STATYSTYKI!$B674)</f>
        <v>0</v>
      </c>
      <c r="AI674" s="94">
        <f>SUMIFS('BAZA DANYCH'!$AB:$AB,'BAZA DANYCH'!$T:$T,AI$564,'BAZA DANYCH'!$K:$K,$C674,'BAZA DANYCH'!$A:$A,$A674,'BAZA DANYCH'!$F:$F,STATYSTYKI!$B674)</f>
        <v>0</v>
      </c>
      <c r="AJ674" s="94">
        <f>SUMIFS('BAZA DANYCH'!$AB:$AB,'BAZA DANYCH'!$T:$T,AJ$564,'BAZA DANYCH'!$K:$K,$C674,'BAZA DANYCH'!$A:$A,$A674,'BAZA DANYCH'!$F:$F,STATYSTYKI!$B674)</f>
        <v>0</v>
      </c>
    </row>
    <row r="675" spans="1:36">
      <c r="A675" s="225" t="str">
        <f t="shared" ref="A675:C675" si="180">A446</f>
        <v>Polanowice</v>
      </c>
      <c r="B675" s="225" t="str">
        <f t="shared" si="180"/>
        <v>p1_A</v>
      </c>
      <c r="C675" s="225" t="str">
        <f t="shared" si="180"/>
        <v>Autokar 4U.pl</v>
      </c>
      <c r="D675" s="217">
        <f t="shared" si="135"/>
        <v>6</v>
      </c>
      <c r="E675" s="94">
        <f>SUMIFS('BAZA DANYCH'!$AB:$AB,'BAZA DANYCH'!$T:$T,E$564,'BAZA DANYCH'!$K:$K,$C675,'BAZA DANYCH'!$A:$A,$A675,'BAZA DANYCH'!$F:$F,STATYSTYKI!$B675)</f>
        <v>0</v>
      </c>
      <c r="F675" s="94">
        <f>SUMIFS('BAZA DANYCH'!$AB:$AB,'BAZA DANYCH'!$T:$T,F$564,'BAZA DANYCH'!$K:$K,$C675,'BAZA DANYCH'!$A:$A,$A675,'BAZA DANYCH'!$F:$F,STATYSTYKI!$B675)</f>
        <v>0</v>
      </c>
      <c r="G675" s="94">
        <f>SUMIFS('BAZA DANYCH'!$AB:$AB,'BAZA DANYCH'!$T:$T,G$564,'BAZA DANYCH'!$K:$K,$C675,'BAZA DANYCH'!$A:$A,$A675,'BAZA DANYCH'!$F:$F,STATYSTYKI!$B675)</f>
        <v>0</v>
      </c>
      <c r="H675" s="94">
        <f>SUMIFS('BAZA DANYCH'!$AB:$AB,'BAZA DANYCH'!$T:$T,H$564,'BAZA DANYCH'!$K:$K,$C675,'BAZA DANYCH'!$A:$A,$A675,'BAZA DANYCH'!$F:$F,STATYSTYKI!$B675)</f>
        <v>0</v>
      </c>
      <c r="I675" s="94">
        <f>SUMIFS('BAZA DANYCH'!$AB:$AB,'BAZA DANYCH'!$T:$T,I$564,'BAZA DANYCH'!$K:$K,$C675,'BAZA DANYCH'!$A:$A,$A675,'BAZA DANYCH'!$F:$F,STATYSTYKI!$B675)</f>
        <v>0</v>
      </c>
      <c r="J675" s="94">
        <f>SUMIFS('BAZA DANYCH'!$AB:$AB,'BAZA DANYCH'!$T:$T,J$564,'BAZA DANYCH'!$K:$K,$C675,'BAZA DANYCH'!$A:$A,$A675,'BAZA DANYCH'!$F:$F,STATYSTYKI!$B675)</f>
        <v>0</v>
      </c>
      <c r="K675" s="94">
        <f>SUMIFS('BAZA DANYCH'!$AB:$AB,'BAZA DANYCH'!$T:$T,K$564,'BAZA DANYCH'!$K:$K,$C675,'BAZA DANYCH'!$A:$A,$A675,'BAZA DANYCH'!$F:$F,STATYSTYKI!$B675)</f>
        <v>0</v>
      </c>
      <c r="L675" s="94">
        <f>SUMIFS('BAZA DANYCH'!$AB:$AB,'BAZA DANYCH'!$T:$T,L$564,'BAZA DANYCH'!$K:$K,$C675,'BAZA DANYCH'!$A:$A,$A675,'BAZA DANYCH'!$F:$F,STATYSTYKI!$B675)</f>
        <v>0</v>
      </c>
      <c r="M675" s="94">
        <f>SUMIFS('BAZA DANYCH'!$AB:$AB,'BAZA DANYCH'!$T:$T,M$564,'BAZA DANYCH'!$K:$K,$C675,'BAZA DANYCH'!$A:$A,$A675,'BAZA DANYCH'!$F:$F,STATYSTYKI!$B675)</f>
        <v>0</v>
      </c>
      <c r="N675" s="94">
        <f>SUMIFS('BAZA DANYCH'!$AB:$AB,'BAZA DANYCH'!$T:$T,N$564,'BAZA DANYCH'!$K:$K,$C675,'BAZA DANYCH'!$A:$A,$A675,'BAZA DANYCH'!$F:$F,STATYSTYKI!$B675)</f>
        <v>0</v>
      </c>
      <c r="O675" s="94">
        <f>SUMIFS('BAZA DANYCH'!$AB:$AB,'BAZA DANYCH'!$T:$T,O$564,'BAZA DANYCH'!$K:$K,$C675,'BAZA DANYCH'!$A:$A,$A675,'BAZA DANYCH'!$F:$F,STATYSTYKI!$B675)</f>
        <v>0</v>
      </c>
      <c r="P675" s="94">
        <f>SUMIFS('BAZA DANYCH'!$AB:$AB,'BAZA DANYCH'!$T:$T,P$564,'BAZA DANYCH'!$K:$K,$C675,'BAZA DANYCH'!$A:$A,$A675,'BAZA DANYCH'!$F:$F,STATYSTYKI!$B675)</f>
        <v>0</v>
      </c>
      <c r="Q675" s="94">
        <f>SUMIFS('BAZA DANYCH'!$AB:$AB,'BAZA DANYCH'!$T:$T,Q$564,'BAZA DANYCH'!$K:$K,$C675,'BAZA DANYCH'!$A:$A,$A675,'BAZA DANYCH'!$F:$F,STATYSTYKI!$B675)</f>
        <v>0</v>
      </c>
      <c r="R675" s="94">
        <f>SUMIFS('BAZA DANYCH'!$AB:$AB,'BAZA DANYCH'!$T:$T,R$564,'BAZA DANYCH'!$K:$K,$C675,'BAZA DANYCH'!$A:$A,$A675,'BAZA DANYCH'!$F:$F,STATYSTYKI!$B675)</f>
        <v>0</v>
      </c>
      <c r="S675" s="94">
        <f>SUMIFS('BAZA DANYCH'!$AB:$AB,'BAZA DANYCH'!$T:$T,S$564,'BAZA DANYCH'!$K:$K,$C675,'BAZA DANYCH'!$A:$A,$A675,'BAZA DANYCH'!$F:$F,STATYSTYKI!$B675)</f>
        <v>0</v>
      </c>
      <c r="T675" s="94">
        <f>SUMIFS('BAZA DANYCH'!$AB:$AB,'BAZA DANYCH'!$T:$T,T$564,'BAZA DANYCH'!$K:$K,$C675,'BAZA DANYCH'!$A:$A,$A675,'BAZA DANYCH'!$F:$F,STATYSTYKI!$B675)</f>
        <v>0</v>
      </c>
      <c r="U675" s="94">
        <f>SUMIFS('BAZA DANYCH'!$AB:$AB,'BAZA DANYCH'!$T:$T,U$564,'BAZA DANYCH'!$K:$K,$C675,'BAZA DANYCH'!$A:$A,$A675,'BAZA DANYCH'!$F:$F,STATYSTYKI!$B675)</f>
        <v>0</v>
      </c>
      <c r="V675" s="94">
        <f>SUMIFS('BAZA DANYCH'!$AB:$AB,'BAZA DANYCH'!$T:$T,V$564,'BAZA DANYCH'!$K:$K,$C675,'BAZA DANYCH'!$A:$A,$A675,'BAZA DANYCH'!$F:$F,STATYSTYKI!$B675)</f>
        <v>0</v>
      </c>
      <c r="W675" s="94">
        <f>SUMIFS('BAZA DANYCH'!$AB:$AB,'BAZA DANYCH'!$T:$T,W$564,'BAZA DANYCH'!$K:$K,$C675,'BAZA DANYCH'!$A:$A,$A675,'BAZA DANYCH'!$F:$F,STATYSTYKI!$B675)</f>
        <v>0</v>
      </c>
      <c r="X675" s="94">
        <f>SUMIFS('BAZA DANYCH'!$AB:$AB,'BAZA DANYCH'!$T:$T,X$564,'BAZA DANYCH'!$K:$K,$C675,'BAZA DANYCH'!$A:$A,$A675,'BAZA DANYCH'!$F:$F,STATYSTYKI!$B675)</f>
        <v>0</v>
      </c>
      <c r="Y675" s="94">
        <f>SUMIFS('BAZA DANYCH'!$AB:$AB,'BAZA DANYCH'!$T:$T,Y$564,'BAZA DANYCH'!$K:$K,$C675,'BAZA DANYCH'!$A:$A,$A675,'BAZA DANYCH'!$F:$F,STATYSTYKI!$B675)</f>
        <v>0</v>
      </c>
      <c r="Z675" s="94">
        <f>SUMIFS('BAZA DANYCH'!$AB:$AB,'BAZA DANYCH'!$T:$T,Z$564,'BAZA DANYCH'!$K:$K,$C675,'BAZA DANYCH'!$A:$A,$A675,'BAZA DANYCH'!$F:$F,STATYSTYKI!$B675)</f>
        <v>0</v>
      </c>
      <c r="AA675" s="94">
        <f>SUMIFS('BAZA DANYCH'!$AB:$AB,'BAZA DANYCH'!$T:$T,AA$564,'BAZA DANYCH'!$K:$K,$C675,'BAZA DANYCH'!$A:$A,$A675,'BAZA DANYCH'!$F:$F,STATYSTYKI!$B675)</f>
        <v>0</v>
      </c>
      <c r="AB675" s="94">
        <f>SUMIFS('BAZA DANYCH'!$AB:$AB,'BAZA DANYCH'!$T:$T,AB$564,'BAZA DANYCH'!$K:$K,$C675,'BAZA DANYCH'!$A:$A,$A675,'BAZA DANYCH'!$F:$F,STATYSTYKI!$B675)</f>
        <v>0</v>
      </c>
      <c r="AC675" s="94">
        <f>SUMIFS('BAZA DANYCH'!$AB:$AB,'BAZA DANYCH'!$T:$T,AC$564,'BAZA DANYCH'!$K:$K,$C675,'BAZA DANYCH'!$A:$A,$A675,'BAZA DANYCH'!$F:$F,STATYSTYKI!$B675)</f>
        <v>0</v>
      </c>
      <c r="AD675" s="94">
        <f>SUMIFS('BAZA DANYCH'!$AB:$AB,'BAZA DANYCH'!$T:$T,AD$564,'BAZA DANYCH'!$K:$K,$C675,'BAZA DANYCH'!$A:$A,$A675,'BAZA DANYCH'!$F:$F,STATYSTYKI!$B675)</f>
        <v>0</v>
      </c>
      <c r="AE675" s="94">
        <f>SUMIFS('BAZA DANYCH'!$AB:$AB,'BAZA DANYCH'!$T:$T,AE$564,'BAZA DANYCH'!$K:$K,$C675,'BAZA DANYCH'!$A:$A,$A675,'BAZA DANYCH'!$F:$F,STATYSTYKI!$B675)</f>
        <v>0</v>
      </c>
      <c r="AF675" s="94">
        <f>SUMIFS('BAZA DANYCH'!$AB:$AB,'BAZA DANYCH'!$T:$T,AF$564,'BAZA DANYCH'!$K:$K,$C675,'BAZA DANYCH'!$A:$A,$A675,'BAZA DANYCH'!$F:$F,STATYSTYKI!$B675)</f>
        <v>0</v>
      </c>
      <c r="AG675" s="94">
        <f>SUMIFS('BAZA DANYCH'!$AB:$AB,'BAZA DANYCH'!$T:$T,AG$564,'BAZA DANYCH'!$K:$K,$C675,'BAZA DANYCH'!$A:$A,$A675,'BAZA DANYCH'!$F:$F,STATYSTYKI!$B675)</f>
        <v>6</v>
      </c>
      <c r="AH675" s="94">
        <f>SUMIFS('BAZA DANYCH'!$AB:$AB,'BAZA DANYCH'!$T:$T,AH$564,'BAZA DANYCH'!$K:$K,$C675,'BAZA DANYCH'!$A:$A,$A675,'BAZA DANYCH'!$F:$F,STATYSTYKI!$B675)</f>
        <v>0</v>
      </c>
      <c r="AI675" s="94">
        <f>SUMIFS('BAZA DANYCH'!$AB:$AB,'BAZA DANYCH'!$T:$T,AI$564,'BAZA DANYCH'!$K:$K,$C675,'BAZA DANYCH'!$A:$A,$A675,'BAZA DANYCH'!$F:$F,STATYSTYKI!$B675)</f>
        <v>0</v>
      </c>
      <c r="AJ675" s="94">
        <f>SUMIFS('BAZA DANYCH'!$AB:$AB,'BAZA DANYCH'!$T:$T,AJ$564,'BAZA DANYCH'!$K:$K,$C675,'BAZA DANYCH'!$A:$A,$A675,'BAZA DANYCH'!$F:$F,STATYSTYKI!$B675)</f>
        <v>0</v>
      </c>
    </row>
    <row r="676" spans="1:36">
      <c r="A676" s="225" t="str">
        <f t="shared" ref="A676:C676" si="181">A447</f>
        <v>Psie Pole</v>
      </c>
      <c r="B676" s="225" t="str">
        <f t="shared" si="181"/>
        <v>p4_wjazd_A</v>
      </c>
      <c r="C676" s="225" t="str">
        <f t="shared" si="181"/>
        <v>Autotrans</v>
      </c>
      <c r="D676" s="217">
        <f t="shared" si="135"/>
        <v>50</v>
      </c>
      <c r="E676" s="94">
        <f>SUMIFS('BAZA DANYCH'!$AB:$AB,'BAZA DANYCH'!$T:$T,E$564,'BAZA DANYCH'!$K:$K,$C676,'BAZA DANYCH'!$A:$A,$A676,'BAZA DANYCH'!$F:$F,STATYSTYKI!$B676)</f>
        <v>0</v>
      </c>
      <c r="F676" s="94">
        <f>SUMIFS('BAZA DANYCH'!$AB:$AB,'BAZA DANYCH'!$T:$T,F$564,'BAZA DANYCH'!$K:$K,$C676,'BAZA DANYCH'!$A:$A,$A676,'BAZA DANYCH'!$F:$F,STATYSTYKI!$B676)</f>
        <v>0</v>
      </c>
      <c r="G676" s="94">
        <f>SUMIFS('BAZA DANYCH'!$AB:$AB,'BAZA DANYCH'!$T:$T,G$564,'BAZA DANYCH'!$K:$K,$C676,'BAZA DANYCH'!$A:$A,$A676,'BAZA DANYCH'!$F:$F,STATYSTYKI!$B676)</f>
        <v>0</v>
      </c>
      <c r="H676" s="94">
        <f>SUMIFS('BAZA DANYCH'!$AB:$AB,'BAZA DANYCH'!$T:$T,H$564,'BAZA DANYCH'!$K:$K,$C676,'BAZA DANYCH'!$A:$A,$A676,'BAZA DANYCH'!$F:$F,STATYSTYKI!$B676)</f>
        <v>0</v>
      </c>
      <c r="I676" s="94">
        <f>SUMIFS('BAZA DANYCH'!$AB:$AB,'BAZA DANYCH'!$T:$T,I$564,'BAZA DANYCH'!$K:$K,$C676,'BAZA DANYCH'!$A:$A,$A676,'BAZA DANYCH'!$F:$F,STATYSTYKI!$B676)</f>
        <v>0</v>
      </c>
      <c r="J676" s="94">
        <f>SUMIFS('BAZA DANYCH'!$AB:$AB,'BAZA DANYCH'!$T:$T,J$564,'BAZA DANYCH'!$K:$K,$C676,'BAZA DANYCH'!$A:$A,$A676,'BAZA DANYCH'!$F:$F,STATYSTYKI!$B676)</f>
        <v>0</v>
      </c>
      <c r="K676" s="94">
        <f>SUMIFS('BAZA DANYCH'!$AB:$AB,'BAZA DANYCH'!$T:$T,K$564,'BAZA DANYCH'!$K:$K,$C676,'BAZA DANYCH'!$A:$A,$A676,'BAZA DANYCH'!$F:$F,STATYSTYKI!$B676)</f>
        <v>0</v>
      </c>
      <c r="L676" s="94">
        <f>SUMIFS('BAZA DANYCH'!$AB:$AB,'BAZA DANYCH'!$T:$T,L$564,'BAZA DANYCH'!$K:$K,$C676,'BAZA DANYCH'!$A:$A,$A676,'BAZA DANYCH'!$F:$F,STATYSTYKI!$B676)</f>
        <v>0</v>
      </c>
      <c r="M676" s="94">
        <f>SUMIFS('BAZA DANYCH'!$AB:$AB,'BAZA DANYCH'!$T:$T,M$564,'BAZA DANYCH'!$K:$K,$C676,'BAZA DANYCH'!$A:$A,$A676,'BAZA DANYCH'!$F:$F,STATYSTYKI!$B676)</f>
        <v>0</v>
      </c>
      <c r="N676" s="94">
        <f>SUMIFS('BAZA DANYCH'!$AB:$AB,'BAZA DANYCH'!$T:$T,N$564,'BAZA DANYCH'!$K:$K,$C676,'BAZA DANYCH'!$A:$A,$A676,'BAZA DANYCH'!$F:$F,STATYSTYKI!$B676)</f>
        <v>0</v>
      </c>
      <c r="O676" s="94">
        <f>SUMIFS('BAZA DANYCH'!$AB:$AB,'BAZA DANYCH'!$T:$T,O$564,'BAZA DANYCH'!$K:$K,$C676,'BAZA DANYCH'!$A:$A,$A676,'BAZA DANYCH'!$F:$F,STATYSTYKI!$B676)</f>
        <v>50</v>
      </c>
      <c r="P676" s="94">
        <f>SUMIFS('BAZA DANYCH'!$AB:$AB,'BAZA DANYCH'!$T:$T,P$564,'BAZA DANYCH'!$K:$K,$C676,'BAZA DANYCH'!$A:$A,$A676,'BAZA DANYCH'!$F:$F,STATYSTYKI!$B676)</f>
        <v>0</v>
      </c>
      <c r="Q676" s="94">
        <f>SUMIFS('BAZA DANYCH'!$AB:$AB,'BAZA DANYCH'!$T:$T,Q$564,'BAZA DANYCH'!$K:$K,$C676,'BAZA DANYCH'!$A:$A,$A676,'BAZA DANYCH'!$F:$F,STATYSTYKI!$B676)</f>
        <v>0</v>
      </c>
      <c r="R676" s="94">
        <f>SUMIFS('BAZA DANYCH'!$AB:$AB,'BAZA DANYCH'!$T:$T,R$564,'BAZA DANYCH'!$K:$K,$C676,'BAZA DANYCH'!$A:$A,$A676,'BAZA DANYCH'!$F:$F,STATYSTYKI!$B676)</f>
        <v>0</v>
      </c>
      <c r="S676" s="94">
        <f>SUMIFS('BAZA DANYCH'!$AB:$AB,'BAZA DANYCH'!$T:$T,S$564,'BAZA DANYCH'!$K:$K,$C676,'BAZA DANYCH'!$A:$A,$A676,'BAZA DANYCH'!$F:$F,STATYSTYKI!$B676)</f>
        <v>0</v>
      </c>
      <c r="T676" s="94">
        <f>SUMIFS('BAZA DANYCH'!$AB:$AB,'BAZA DANYCH'!$T:$T,T$564,'BAZA DANYCH'!$K:$K,$C676,'BAZA DANYCH'!$A:$A,$A676,'BAZA DANYCH'!$F:$F,STATYSTYKI!$B676)</f>
        <v>0</v>
      </c>
      <c r="U676" s="94">
        <f>SUMIFS('BAZA DANYCH'!$AB:$AB,'BAZA DANYCH'!$T:$T,U$564,'BAZA DANYCH'!$K:$K,$C676,'BAZA DANYCH'!$A:$A,$A676,'BAZA DANYCH'!$F:$F,STATYSTYKI!$B676)</f>
        <v>0</v>
      </c>
      <c r="V676" s="94">
        <f>SUMIFS('BAZA DANYCH'!$AB:$AB,'BAZA DANYCH'!$T:$T,V$564,'BAZA DANYCH'!$K:$K,$C676,'BAZA DANYCH'!$A:$A,$A676,'BAZA DANYCH'!$F:$F,STATYSTYKI!$B676)</f>
        <v>0</v>
      </c>
      <c r="W676" s="94">
        <f>SUMIFS('BAZA DANYCH'!$AB:$AB,'BAZA DANYCH'!$T:$T,W$564,'BAZA DANYCH'!$K:$K,$C676,'BAZA DANYCH'!$A:$A,$A676,'BAZA DANYCH'!$F:$F,STATYSTYKI!$B676)</f>
        <v>0</v>
      </c>
      <c r="X676" s="94">
        <f>SUMIFS('BAZA DANYCH'!$AB:$AB,'BAZA DANYCH'!$T:$T,X$564,'BAZA DANYCH'!$K:$K,$C676,'BAZA DANYCH'!$A:$A,$A676,'BAZA DANYCH'!$F:$F,STATYSTYKI!$B676)</f>
        <v>0</v>
      </c>
      <c r="Y676" s="94">
        <f>SUMIFS('BAZA DANYCH'!$AB:$AB,'BAZA DANYCH'!$T:$T,Y$564,'BAZA DANYCH'!$K:$K,$C676,'BAZA DANYCH'!$A:$A,$A676,'BAZA DANYCH'!$F:$F,STATYSTYKI!$B676)</f>
        <v>0</v>
      </c>
      <c r="Z676" s="94">
        <f>SUMIFS('BAZA DANYCH'!$AB:$AB,'BAZA DANYCH'!$T:$T,Z$564,'BAZA DANYCH'!$K:$K,$C676,'BAZA DANYCH'!$A:$A,$A676,'BAZA DANYCH'!$F:$F,STATYSTYKI!$B676)</f>
        <v>0</v>
      </c>
      <c r="AA676" s="94">
        <f>SUMIFS('BAZA DANYCH'!$AB:$AB,'BAZA DANYCH'!$T:$T,AA$564,'BAZA DANYCH'!$K:$K,$C676,'BAZA DANYCH'!$A:$A,$A676,'BAZA DANYCH'!$F:$F,STATYSTYKI!$B676)</f>
        <v>0</v>
      </c>
      <c r="AB676" s="94">
        <f>SUMIFS('BAZA DANYCH'!$AB:$AB,'BAZA DANYCH'!$T:$T,AB$564,'BAZA DANYCH'!$K:$K,$C676,'BAZA DANYCH'!$A:$A,$A676,'BAZA DANYCH'!$F:$F,STATYSTYKI!$B676)</f>
        <v>0</v>
      </c>
      <c r="AC676" s="94">
        <f>SUMIFS('BAZA DANYCH'!$AB:$AB,'BAZA DANYCH'!$T:$T,AC$564,'BAZA DANYCH'!$K:$K,$C676,'BAZA DANYCH'!$A:$A,$A676,'BAZA DANYCH'!$F:$F,STATYSTYKI!$B676)</f>
        <v>0</v>
      </c>
      <c r="AD676" s="94">
        <f>SUMIFS('BAZA DANYCH'!$AB:$AB,'BAZA DANYCH'!$T:$T,AD$564,'BAZA DANYCH'!$K:$K,$C676,'BAZA DANYCH'!$A:$A,$A676,'BAZA DANYCH'!$F:$F,STATYSTYKI!$B676)</f>
        <v>0</v>
      </c>
      <c r="AE676" s="94">
        <f>SUMIFS('BAZA DANYCH'!$AB:$AB,'BAZA DANYCH'!$T:$T,AE$564,'BAZA DANYCH'!$K:$K,$C676,'BAZA DANYCH'!$A:$A,$A676,'BAZA DANYCH'!$F:$F,STATYSTYKI!$B676)</f>
        <v>0</v>
      </c>
      <c r="AF676" s="94">
        <f>SUMIFS('BAZA DANYCH'!$AB:$AB,'BAZA DANYCH'!$T:$T,AF$564,'BAZA DANYCH'!$K:$K,$C676,'BAZA DANYCH'!$A:$A,$A676,'BAZA DANYCH'!$F:$F,STATYSTYKI!$B676)</f>
        <v>0</v>
      </c>
      <c r="AG676" s="94">
        <f>SUMIFS('BAZA DANYCH'!$AB:$AB,'BAZA DANYCH'!$T:$T,AG$564,'BAZA DANYCH'!$K:$K,$C676,'BAZA DANYCH'!$A:$A,$A676,'BAZA DANYCH'!$F:$F,STATYSTYKI!$B676)</f>
        <v>0</v>
      </c>
      <c r="AH676" s="94">
        <f>SUMIFS('BAZA DANYCH'!$AB:$AB,'BAZA DANYCH'!$T:$T,AH$564,'BAZA DANYCH'!$K:$K,$C676,'BAZA DANYCH'!$A:$A,$A676,'BAZA DANYCH'!$F:$F,STATYSTYKI!$B676)</f>
        <v>0</v>
      </c>
      <c r="AI676" s="94">
        <f>SUMIFS('BAZA DANYCH'!$AB:$AB,'BAZA DANYCH'!$T:$T,AI$564,'BAZA DANYCH'!$K:$K,$C676,'BAZA DANYCH'!$A:$A,$A676,'BAZA DANYCH'!$F:$F,STATYSTYKI!$B676)</f>
        <v>0</v>
      </c>
      <c r="AJ676" s="94">
        <f>SUMIFS('BAZA DANYCH'!$AB:$AB,'BAZA DANYCH'!$T:$T,AJ$564,'BAZA DANYCH'!$K:$K,$C676,'BAZA DANYCH'!$A:$A,$A676,'BAZA DANYCH'!$F:$F,STATYSTYKI!$B676)</f>
        <v>0</v>
      </c>
    </row>
    <row r="677" spans="1:36">
      <c r="A677" s="225" t="str">
        <f t="shared" ref="A677:C677" si="182">A448</f>
        <v>Psie Pole</v>
      </c>
      <c r="B677" s="225" t="str">
        <f t="shared" si="182"/>
        <v>p4_wjazd_A</v>
      </c>
      <c r="C677" s="225" t="str">
        <f t="shared" si="182"/>
        <v>Beskid</v>
      </c>
      <c r="D677" s="217">
        <f t="shared" si="135"/>
        <v>229</v>
      </c>
      <c r="E677" s="94">
        <f>SUMIFS('BAZA DANYCH'!$AB:$AB,'BAZA DANYCH'!$T:$T,E$564,'BAZA DANYCH'!$K:$K,$C677,'BAZA DANYCH'!$A:$A,$A677,'BAZA DANYCH'!$F:$F,STATYSTYKI!$B677)</f>
        <v>0</v>
      </c>
      <c r="F677" s="94">
        <f>SUMIFS('BAZA DANYCH'!$AB:$AB,'BAZA DANYCH'!$T:$T,F$564,'BAZA DANYCH'!$K:$K,$C677,'BAZA DANYCH'!$A:$A,$A677,'BAZA DANYCH'!$F:$F,STATYSTYKI!$B677)</f>
        <v>0</v>
      </c>
      <c r="G677" s="94">
        <f>SUMIFS('BAZA DANYCH'!$AB:$AB,'BAZA DANYCH'!$T:$T,G$564,'BAZA DANYCH'!$K:$K,$C677,'BAZA DANYCH'!$A:$A,$A677,'BAZA DANYCH'!$F:$F,STATYSTYKI!$B677)</f>
        <v>0</v>
      </c>
      <c r="H677" s="94">
        <f>SUMIFS('BAZA DANYCH'!$AB:$AB,'BAZA DANYCH'!$T:$T,H$564,'BAZA DANYCH'!$K:$K,$C677,'BAZA DANYCH'!$A:$A,$A677,'BAZA DANYCH'!$F:$F,STATYSTYKI!$B677)</f>
        <v>0</v>
      </c>
      <c r="I677" s="94">
        <f>SUMIFS('BAZA DANYCH'!$AB:$AB,'BAZA DANYCH'!$T:$T,I$564,'BAZA DANYCH'!$K:$K,$C677,'BAZA DANYCH'!$A:$A,$A677,'BAZA DANYCH'!$F:$F,STATYSTYKI!$B677)</f>
        <v>45</v>
      </c>
      <c r="J677" s="94">
        <f>SUMIFS('BAZA DANYCH'!$AB:$AB,'BAZA DANYCH'!$T:$T,J$564,'BAZA DANYCH'!$K:$K,$C677,'BAZA DANYCH'!$A:$A,$A677,'BAZA DANYCH'!$F:$F,STATYSTYKI!$B677)</f>
        <v>0</v>
      </c>
      <c r="K677" s="94">
        <f>SUMIFS('BAZA DANYCH'!$AB:$AB,'BAZA DANYCH'!$T:$T,K$564,'BAZA DANYCH'!$K:$K,$C677,'BAZA DANYCH'!$A:$A,$A677,'BAZA DANYCH'!$F:$F,STATYSTYKI!$B677)</f>
        <v>46</v>
      </c>
      <c r="L677" s="94">
        <f>SUMIFS('BAZA DANYCH'!$AB:$AB,'BAZA DANYCH'!$T:$T,L$564,'BAZA DANYCH'!$K:$K,$C677,'BAZA DANYCH'!$A:$A,$A677,'BAZA DANYCH'!$F:$F,STATYSTYKI!$B677)</f>
        <v>45</v>
      </c>
      <c r="M677" s="94">
        <f>SUMIFS('BAZA DANYCH'!$AB:$AB,'BAZA DANYCH'!$T:$T,M$564,'BAZA DANYCH'!$K:$K,$C677,'BAZA DANYCH'!$A:$A,$A677,'BAZA DANYCH'!$F:$F,STATYSTYKI!$B677)</f>
        <v>2</v>
      </c>
      <c r="N677" s="94">
        <f>SUMIFS('BAZA DANYCH'!$AB:$AB,'BAZA DANYCH'!$T:$T,N$564,'BAZA DANYCH'!$K:$K,$C677,'BAZA DANYCH'!$A:$A,$A677,'BAZA DANYCH'!$F:$F,STATYSTYKI!$B677)</f>
        <v>0</v>
      </c>
      <c r="O677" s="94">
        <f>SUMIFS('BAZA DANYCH'!$AB:$AB,'BAZA DANYCH'!$T:$T,O$564,'BAZA DANYCH'!$K:$K,$C677,'BAZA DANYCH'!$A:$A,$A677,'BAZA DANYCH'!$F:$F,STATYSTYKI!$B677)</f>
        <v>0</v>
      </c>
      <c r="P677" s="94">
        <f>SUMIFS('BAZA DANYCH'!$AB:$AB,'BAZA DANYCH'!$T:$T,P$564,'BAZA DANYCH'!$K:$K,$C677,'BAZA DANYCH'!$A:$A,$A677,'BAZA DANYCH'!$F:$F,STATYSTYKI!$B677)</f>
        <v>0</v>
      </c>
      <c r="Q677" s="94">
        <f>SUMIFS('BAZA DANYCH'!$AB:$AB,'BAZA DANYCH'!$T:$T,Q$564,'BAZA DANYCH'!$K:$K,$C677,'BAZA DANYCH'!$A:$A,$A677,'BAZA DANYCH'!$F:$F,STATYSTYKI!$B677)</f>
        <v>0</v>
      </c>
      <c r="R677" s="94">
        <f>SUMIFS('BAZA DANYCH'!$AB:$AB,'BAZA DANYCH'!$T:$T,R$564,'BAZA DANYCH'!$K:$K,$C677,'BAZA DANYCH'!$A:$A,$A677,'BAZA DANYCH'!$F:$F,STATYSTYKI!$B677)</f>
        <v>20</v>
      </c>
      <c r="S677" s="94">
        <f>SUMIFS('BAZA DANYCH'!$AB:$AB,'BAZA DANYCH'!$T:$T,S$564,'BAZA DANYCH'!$K:$K,$C677,'BAZA DANYCH'!$A:$A,$A677,'BAZA DANYCH'!$F:$F,STATYSTYKI!$B677)</f>
        <v>0</v>
      </c>
      <c r="T677" s="94">
        <f>SUMIFS('BAZA DANYCH'!$AB:$AB,'BAZA DANYCH'!$T:$T,T$564,'BAZA DANYCH'!$K:$K,$C677,'BAZA DANYCH'!$A:$A,$A677,'BAZA DANYCH'!$F:$F,STATYSTYKI!$B677)</f>
        <v>0</v>
      </c>
      <c r="U677" s="94">
        <f>SUMIFS('BAZA DANYCH'!$AB:$AB,'BAZA DANYCH'!$T:$T,U$564,'BAZA DANYCH'!$K:$K,$C677,'BAZA DANYCH'!$A:$A,$A677,'BAZA DANYCH'!$F:$F,STATYSTYKI!$B677)</f>
        <v>0</v>
      </c>
      <c r="V677" s="94">
        <f>SUMIFS('BAZA DANYCH'!$AB:$AB,'BAZA DANYCH'!$T:$T,V$564,'BAZA DANYCH'!$K:$K,$C677,'BAZA DANYCH'!$A:$A,$A677,'BAZA DANYCH'!$F:$F,STATYSTYKI!$B677)</f>
        <v>17</v>
      </c>
      <c r="W677" s="94">
        <f>SUMIFS('BAZA DANYCH'!$AB:$AB,'BAZA DANYCH'!$T:$T,W$564,'BAZA DANYCH'!$K:$K,$C677,'BAZA DANYCH'!$A:$A,$A677,'BAZA DANYCH'!$F:$F,STATYSTYKI!$B677)</f>
        <v>0</v>
      </c>
      <c r="X677" s="94">
        <f>SUMIFS('BAZA DANYCH'!$AB:$AB,'BAZA DANYCH'!$T:$T,X$564,'BAZA DANYCH'!$K:$K,$C677,'BAZA DANYCH'!$A:$A,$A677,'BAZA DANYCH'!$F:$F,STATYSTYKI!$B677)</f>
        <v>0</v>
      </c>
      <c r="Y677" s="94">
        <f>SUMIFS('BAZA DANYCH'!$AB:$AB,'BAZA DANYCH'!$T:$T,Y$564,'BAZA DANYCH'!$K:$K,$C677,'BAZA DANYCH'!$A:$A,$A677,'BAZA DANYCH'!$F:$F,STATYSTYKI!$B677)</f>
        <v>0</v>
      </c>
      <c r="Z677" s="94">
        <f>SUMIFS('BAZA DANYCH'!$AB:$AB,'BAZA DANYCH'!$T:$T,Z$564,'BAZA DANYCH'!$K:$K,$C677,'BAZA DANYCH'!$A:$A,$A677,'BAZA DANYCH'!$F:$F,STATYSTYKI!$B677)</f>
        <v>0</v>
      </c>
      <c r="AA677" s="94">
        <f>SUMIFS('BAZA DANYCH'!$AB:$AB,'BAZA DANYCH'!$T:$T,AA$564,'BAZA DANYCH'!$K:$K,$C677,'BAZA DANYCH'!$A:$A,$A677,'BAZA DANYCH'!$F:$F,STATYSTYKI!$B677)</f>
        <v>17</v>
      </c>
      <c r="AB677" s="94">
        <f>SUMIFS('BAZA DANYCH'!$AB:$AB,'BAZA DANYCH'!$T:$T,AB$564,'BAZA DANYCH'!$K:$K,$C677,'BAZA DANYCH'!$A:$A,$A677,'BAZA DANYCH'!$F:$F,STATYSTYKI!$B677)</f>
        <v>0</v>
      </c>
      <c r="AC677" s="94">
        <f>SUMIFS('BAZA DANYCH'!$AB:$AB,'BAZA DANYCH'!$T:$T,AC$564,'BAZA DANYCH'!$K:$K,$C677,'BAZA DANYCH'!$A:$A,$A677,'BAZA DANYCH'!$F:$F,STATYSTYKI!$B677)</f>
        <v>0</v>
      </c>
      <c r="AD677" s="94">
        <f>SUMIFS('BAZA DANYCH'!$AB:$AB,'BAZA DANYCH'!$T:$T,AD$564,'BAZA DANYCH'!$K:$K,$C677,'BAZA DANYCH'!$A:$A,$A677,'BAZA DANYCH'!$F:$F,STATYSTYKI!$B677)</f>
        <v>0</v>
      </c>
      <c r="AE677" s="94">
        <f>SUMIFS('BAZA DANYCH'!$AB:$AB,'BAZA DANYCH'!$T:$T,AE$564,'BAZA DANYCH'!$K:$K,$C677,'BAZA DANYCH'!$A:$A,$A677,'BAZA DANYCH'!$F:$F,STATYSTYKI!$B677)</f>
        <v>20</v>
      </c>
      <c r="AF677" s="94">
        <f>SUMIFS('BAZA DANYCH'!$AB:$AB,'BAZA DANYCH'!$T:$T,AF$564,'BAZA DANYCH'!$K:$K,$C677,'BAZA DANYCH'!$A:$A,$A677,'BAZA DANYCH'!$F:$F,STATYSTYKI!$B677)</f>
        <v>0</v>
      </c>
      <c r="AG677" s="94">
        <f>SUMIFS('BAZA DANYCH'!$AB:$AB,'BAZA DANYCH'!$T:$T,AG$564,'BAZA DANYCH'!$K:$K,$C677,'BAZA DANYCH'!$A:$A,$A677,'BAZA DANYCH'!$F:$F,STATYSTYKI!$B677)</f>
        <v>0</v>
      </c>
      <c r="AH677" s="94">
        <f>SUMIFS('BAZA DANYCH'!$AB:$AB,'BAZA DANYCH'!$T:$T,AH$564,'BAZA DANYCH'!$K:$K,$C677,'BAZA DANYCH'!$A:$A,$A677,'BAZA DANYCH'!$F:$F,STATYSTYKI!$B677)</f>
        <v>17</v>
      </c>
      <c r="AI677" s="94">
        <f>SUMIFS('BAZA DANYCH'!$AB:$AB,'BAZA DANYCH'!$T:$T,AI$564,'BAZA DANYCH'!$K:$K,$C677,'BAZA DANYCH'!$A:$A,$A677,'BAZA DANYCH'!$F:$F,STATYSTYKI!$B677)</f>
        <v>0</v>
      </c>
      <c r="AJ677" s="94">
        <f>SUMIFS('BAZA DANYCH'!$AB:$AB,'BAZA DANYCH'!$T:$T,AJ$564,'BAZA DANYCH'!$K:$K,$C677,'BAZA DANYCH'!$A:$A,$A677,'BAZA DANYCH'!$F:$F,STATYSTYKI!$B677)</f>
        <v>0</v>
      </c>
    </row>
    <row r="678" spans="1:36">
      <c r="A678" s="225" t="str">
        <f t="shared" ref="A678:C678" si="183">A449</f>
        <v>Księże</v>
      </c>
      <c r="B678" s="225" t="str">
        <f t="shared" si="183"/>
        <v>p11_A</v>
      </c>
      <c r="C678" s="225" t="str">
        <f t="shared" si="183"/>
        <v>Beskid</v>
      </c>
      <c r="D678" s="217">
        <f t="shared" si="135"/>
        <v>242</v>
      </c>
      <c r="E678" s="94">
        <f>SUMIFS('BAZA DANYCH'!$AB:$AB,'BAZA DANYCH'!$T:$T,E$564,'BAZA DANYCH'!$K:$K,$C678,'BAZA DANYCH'!$A:$A,$A678,'BAZA DANYCH'!$F:$F,STATYSTYKI!$B678)</f>
        <v>0</v>
      </c>
      <c r="F678" s="94">
        <f>SUMIFS('BAZA DANYCH'!$AB:$AB,'BAZA DANYCH'!$T:$T,F$564,'BAZA DANYCH'!$K:$K,$C678,'BAZA DANYCH'!$A:$A,$A678,'BAZA DANYCH'!$F:$F,STATYSTYKI!$B678)</f>
        <v>28</v>
      </c>
      <c r="G678" s="94">
        <f>SUMIFS('BAZA DANYCH'!$AB:$AB,'BAZA DANYCH'!$T:$T,G$564,'BAZA DANYCH'!$K:$K,$C678,'BAZA DANYCH'!$A:$A,$A678,'BAZA DANYCH'!$F:$F,STATYSTYKI!$B678)</f>
        <v>0</v>
      </c>
      <c r="H678" s="94">
        <f>SUMIFS('BAZA DANYCH'!$AB:$AB,'BAZA DANYCH'!$T:$T,H$564,'BAZA DANYCH'!$K:$K,$C678,'BAZA DANYCH'!$A:$A,$A678,'BAZA DANYCH'!$F:$F,STATYSTYKI!$B678)</f>
        <v>36</v>
      </c>
      <c r="I678" s="94">
        <f>SUMIFS('BAZA DANYCH'!$AB:$AB,'BAZA DANYCH'!$T:$T,I$564,'BAZA DANYCH'!$K:$K,$C678,'BAZA DANYCH'!$A:$A,$A678,'BAZA DANYCH'!$F:$F,STATYSTYKI!$B678)</f>
        <v>0</v>
      </c>
      <c r="J678" s="94">
        <f>SUMIFS('BAZA DANYCH'!$AB:$AB,'BAZA DANYCH'!$T:$T,J$564,'BAZA DANYCH'!$K:$K,$C678,'BAZA DANYCH'!$A:$A,$A678,'BAZA DANYCH'!$F:$F,STATYSTYKI!$B678)</f>
        <v>30</v>
      </c>
      <c r="K678" s="94">
        <f>SUMIFS('BAZA DANYCH'!$AB:$AB,'BAZA DANYCH'!$T:$T,K$564,'BAZA DANYCH'!$K:$K,$C678,'BAZA DANYCH'!$A:$A,$A678,'BAZA DANYCH'!$F:$F,STATYSTYKI!$B678)</f>
        <v>0</v>
      </c>
      <c r="L678" s="94">
        <f>SUMIFS('BAZA DANYCH'!$AB:$AB,'BAZA DANYCH'!$T:$T,L$564,'BAZA DANYCH'!$K:$K,$C678,'BAZA DANYCH'!$A:$A,$A678,'BAZA DANYCH'!$F:$F,STATYSTYKI!$B678)</f>
        <v>0</v>
      </c>
      <c r="M678" s="94">
        <f>SUMIFS('BAZA DANYCH'!$AB:$AB,'BAZA DANYCH'!$T:$T,M$564,'BAZA DANYCH'!$K:$K,$C678,'BAZA DANYCH'!$A:$A,$A678,'BAZA DANYCH'!$F:$F,STATYSTYKI!$B678)</f>
        <v>0</v>
      </c>
      <c r="N678" s="94">
        <f>SUMIFS('BAZA DANYCH'!$AB:$AB,'BAZA DANYCH'!$T:$T,N$564,'BAZA DANYCH'!$K:$K,$C678,'BAZA DANYCH'!$A:$A,$A678,'BAZA DANYCH'!$F:$F,STATYSTYKI!$B678)</f>
        <v>0</v>
      </c>
      <c r="O678" s="94">
        <f>SUMIFS('BAZA DANYCH'!$AB:$AB,'BAZA DANYCH'!$T:$T,O$564,'BAZA DANYCH'!$K:$K,$C678,'BAZA DANYCH'!$A:$A,$A678,'BAZA DANYCH'!$F:$F,STATYSTYKI!$B678)</f>
        <v>30</v>
      </c>
      <c r="P678" s="94">
        <f>SUMIFS('BAZA DANYCH'!$AB:$AB,'BAZA DANYCH'!$T:$T,P$564,'BAZA DANYCH'!$K:$K,$C678,'BAZA DANYCH'!$A:$A,$A678,'BAZA DANYCH'!$F:$F,STATYSTYKI!$B678)</f>
        <v>0</v>
      </c>
      <c r="Q678" s="94">
        <f>SUMIFS('BAZA DANYCH'!$AB:$AB,'BAZA DANYCH'!$T:$T,Q$564,'BAZA DANYCH'!$K:$K,$C678,'BAZA DANYCH'!$A:$A,$A678,'BAZA DANYCH'!$F:$F,STATYSTYKI!$B678)</f>
        <v>0</v>
      </c>
      <c r="R678" s="94">
        <f>SUMIFS('BAZA DANYCH'!$AB:$AB,'BAZA DANYCH'!$T:$T,R$564,'BAZA DANYCH'!$K:$K,$C678,'BAZA DANYCH'!$A:$A,$A678,'BAZA DANYCH'!$F:$F,STATYSTYKI!$B678)</f>
        <v>10</v>
      </c>
      <c r="S678" s="94">
        <f>SUMIFS('BAZA DANYCH'!$AB:$AB,'BAZA DANYCH'!$T:$T,S$564,'BAZA DANYCH'!$K:$K,$C678,'BAZA DANYCH'!$A:$A,$A678,'BAZA DANYCH'!$F:$F,STATYSTYKI!$B678)</f>
        <v>20</v>
      </c>
      <c r="T678" s="94">
        <f>SUMIFS('BAZA DANYCH'!$AB:$AB,'BAZA DANYCH'!$T:$T,T$564,'BAZA DANYCH'!$K:$K,$C678,'BAZA DANYCH'!$A:$A,$A678,'BAZA DANYCH'!$F:$F,STATYSTYKI!$B678)</f>
        <v>0</v>
      </c>
      <c r="U678" s="94">
        <f>SUMIFS('BAZA DANYCH'!$AB:$AB,'BAZA DANYCH'!$T:$T,U$564,'BAZA DANYCH'!$K:$K,$C678,'BAZA DANYCH'!$A:$A,$A678,'BAZA DANYCH'!$F:$F,STATYSTYKI!$B678)</f>
        <v>0</v>
      </c>
      <c r="V678" s="94">
        <f>SUMIFS('BAZA DANYCH'!$AB:$AB,'BAZA DANYCH'!$T:$T,V$564,'BAZA DANYCH'!$K:$K,$C678,'BAZA DANYCH'!$A:$A,$A678,'BAZA DANYCH'!$F:$F,STATYSTYKI!$B678)</f>
        <v>20</v>
      </c>
      <c r="W678" s="94">
        <f>SUMIFS('BAZA DANYCH'!$AB:$AB,'BAZA DANYCH'!$T:$T,W$564,'BAZA DANYCH'!$K:$K,$C678,'BAZA DANYCH'!$A:$A,$A678,'BAZA DANYCH'!$F:$F,STATYSTYKI!$B678)</f>
        <v>0</v>
      </c>
      <c r="X678" s="94">
        <f>SUMIFS('BAZA DANYCH'!$AB:$AB,'BAZA DANYCH'!$T:$T,X$564,'BAZA DANYCH'!$K:$K,$C678,'BAZA DANYCH'!$A:$A,$A678,'BAZA DANYCH'!$F:$F,STATYSTYKI!$B678)</f>
        <v>0</v>
      </c>
      <c r="Y678" s="94">
        <f>SUMIFS('BAZA DANYCH'!$AB:$AB,'BAZA DANYCH'!$T:$T,Y$564,'BAZA DANYCH'!$K:$K,$C678,'BAZA DANYCH'!$A:$A,$A678,'BAZA DANYCH'!$F:$F,STATYSTYKI!$B678)</f>
        <v>0</v>
      </c>
      <c r="Z678" s="94">
        <f>SUMIFS('BAZA DANYCH'!$AB:$AB,'BAZA DANYCH'!$T:$T,Z$564,'BAZA DANYCH'!$K:$K,$C678,'BAZA DANYCH'!$A:$A,$A678,'BAZA DANYCH'!$F:$F,STATYSTYKI!$B678)</f>
        <v>10</v>
      </c>
      <c r="AA678" s="94">
        <f>SUMIFS('BAZA DANYCH'!$AB:$AB,'BAZA DANYCH'!$T:$T,AA$564,'BAZA DANYCH'!$K:$K,$C678,'BAZA DANYCH'!$A:$A,$A678,'BAZA DANYCH'!$F:$F,STATYSTYKI!$B678)</f>
        <v>10</v>
      </c>
      <c r="AB678" s="94">
        <f>SUMIFS('BAZA DANYCH'!$AB:$AB,'BAZA DANYCH'!$T:$T,AB$564,'BAZA DANYCH'!$K:$K,$C678,'BAZA DANYCH'!$A:$A,$A678,'BAZA DANYCH'!$F:$F,STATYSTYKI!$B678)</f>
        <v>0</v>
      </c>
      <c r="AC678" s="94">
        <f>SUMIFS('BAZA DANYCH'!$AB:$AB,'BAZA DANYCH'!$T:$T,AC$564,'BAZA DANYCH'!$K:$K,$C678,'BAZA DANYCH'!$A:$A,$A678,'BAZA DANYCH'!$F:$F,STATYSTYKI!$B678)</f>
        <v>0</v>
      </c>
      <c r="AD678" s="94">
        <f>SUMIFS('BAZA DANYCH'!$AB:$AB,'BAZA DANYCH'!$T:$T,AD$564,'BAZA DANYCH'!$K:$K,$C678,'BAZA DANYCH'!$A:$A,$A678,'BAZA DANYCH'!$F:$F,STATYSTYKI!$B678)</f>
        <v>28</v>
      </c>
      <c r="AE678" s="94">
        <f>SUMIFS('BAZA DANYCH'!$AB:$AB,'BAZA DANYCH'!$T:$T,AE$564,'BAZA DANYCH'!$K:$K,$C678,'BAZA DANYCH'!$A:$A,$A678,'BAZA DANYCH'!$F:$F,STATYSTYKI!$B678)</f>
        <v>10</v>
      </c>
      <c r="AF678" s="94">
        <f>SUMIFS('BAZA DANYCH'!$AB:$AB,'BAZA DANYCH'!$T:$T,AF$564,'BAZA DANYCH'!$K:$K,$C678,'BAZA DANYCH'!$A:$A,$A678,'BAZA DANYCH'!$F:$F,STATYSTYKI!$B678)</f>
        <v>0</v>
      </c>
      <c r="AG678" s="94">
        <f>SUMIFS('BAZA DANYCH'!$AB:$AB,'BAZA DANYCH'!$T:$T,AG$564,'BAZA DANYCH'!$K:$K,$C678,'BAZA DANYCH'!$A:$A,$A678,'BAZA DANYCH'!$F:$F,STATYSTYKI!$B678)</f>
        <v>0</v>
      </c>
      <c r="AH678" s="94">
        <f>SUMIFS('BAZA DANYCH'!$AB:$AB,'BAZA DANYCH'!$T:$T,AH$564,'BAZA DANYCH'!$K:$K,$C678,'BAZA DANYCH'!$A:$A,$A678,'BAZA DANYCH'!$F:$F,STATYSTYKI!$B678)</f>
        <v>10</v>
      </c>
      <c r="AI678" s="94">
        <f>SUMIFS('BAZA DANYCH'!$AB:$AB,'BAZA DANYCH'!$T:$T,AI$564,'BAZA DANYCH'!$K:$K,$C678,'BAZA DANYCH'!$A:$A,$A678,'BAZA DANYCH'!$F:$F,STATYSTYKI!$B678)</f>
        <v>0</v>
      </c>
      <c r="AJ678" s="94">
        <f>SUMIFS('BAZA DANYCH'!$AB:$AB,'BAZA DANYCH'!$T:$T,AJ$564,'BAZA DANYCH'!$K:$K,$C678,'BAZA DANYCH'!$A:$A,$A678,'BAZA DANYCH'!$F:$F,STATYSTYKI!$B678)</f>
        <v>0</v>
      </c>
    </row>
    <row r="679" spans="1:36">
      <c r="A679" s="225" t="str">
        <f t="shared" ref="A679:C679" si="184">A450</f>
        <v>Krzyki</v>
      </c>
      <c r="B679" s="225" t="str">
        <f t="shared" si="184"/>
        <v>p20_wyjazd_A</v>
      </c>
      <c r="C679" s="225" t="str">
        <f t="shared" si="184"/>
        <v>Beskid</v>
      </c>
      <c r="D679" s="217">
        <f t="shared" si="135"/>
        <v>20</v>
      </c>
      <c r="E679" s="94">
        <f>SUMIFS('BAZA DANYCH'!$AB:$AB,'BAZA DANYCH'!$T:$T,E$564,'BAZA DANYCH'!$K:$K,$C679,'BAZA DANYCH'!$A:$A,$A679,'BAZA DANYCH'!$F:$F,STATYSTYKI!$B679)</f>
        <v>0</v>
      </c>
      <c r="F679" s="94">
        <f>SUMIFS('BAZA DANYCH'!$AB:$AB,'BAZA DANYCH'!$T:$T,F$564,'BAZA DANYCH'!$K:$K,$C679,'BAZA DANYCH'!$A:$A,$A679,'BAZA DANYCH'!$F:$F,STATYSTYKI!$B679)</f>
        <v>20</v>
      </c>
      <c r="G679" s="94">
        <f>SUMIFS('BAZA DANYCH'!$AB:$AB,'BAZA DANYCH'!$T:$T,G$564,'BAZA DANYCH'!$K:$K,$C679,'BAZA DANYCH'!$A:$A,$A679,'BAZA DANYCH'!$F:$F,STATYSTYKI!$B679)</f>
        <v>0</v>
      </c>
      <c r="H679" s="94">
        <f>SUMIFS('BAZA DANYCH'!$AB:$AB,'BAZA DANYCH'!$T:$T,H$564,'BAZA DANYCH'!$K:$K,$C679,'BAZA DANYCH'!$A:$A,$A679,'BAZA DANYCH'!$F:$F,STATYSTYKI!$B679)</f>
        <v>0</v>
      </c>
      <c r="I679" s="94">
        <f>SUMIFS('BAZA DANYCH'!$AB:$AB,'BAZA DANYCH'!$T:$T,I$564,'BAZA DANYCH'!$K:$K,$C679,'BAZA DANYCH'!$A:$A,$A679,'BAZA DANYCH'!$F:$F,STATYSTYKI!$B679)</f>
        <v>0</v>
      </c>
      <c r="J679" s="94">
        <f>SUMIFS('BAZA DANYCH'!$AB:$AB,'BAZA DANYCH'!$T:$T,J$564,'BAZA DANYCH'!$K:$K,$C679,'BAZA DANYCH'!$A:$A,$A679,'BAZA DANYCH'!$F:$F,STATYSTYKI!$B679)</f>
        <v>0</v>
      </c>
      <c r="K679" s="94">
        <f>SUMIFS('BAZA DANYCH'!$AB:$AB,'BAZA DANYCH'!$T:$T,K$564,'BAZA DANYCH'!$K:$K,$C679,'BAZA DANYCH'!$A:$A,$A679,'BAZA DANYCH'!$F:$F,STATYSTYKI!$B679)</f>
        <v>0</v>
      </c>
      <c r="L679" s="94">
        <f>SUMIFS('BAZA DANYCH'!$AB:$AB,'BAZA DANYCH'!$T:$T,L$564,'BAZA DANYCH'!$K:$K,$C679,'BAZA DANYCH'!$A:$A,$A679,'BAZA DANYCH'!$F:$F,STATYSTYKI!$B679)</f>
        <v>0</v>
      </c>
      <c r="M679" s="94">
        <f>SUMIFS('BAZA DANYCH'!$AB:$AB,'BAZA DANYCH'!$T:$T,M$564,'BAZA DANYCH'!$K:$K,$C679,'BAZA DANYCH'!$A:$A,$A679,'BAZA DANYCH'!$F:$F,STATYSTYKI!$B679)</f>
        <v>0</v>
      </c>
      <c r="N679" s="94">
        <f>SUMIFS('BAZA DANYCH'!$AB:$AB,'BAZA DANYCH'!$T:$T,N$564,'BAZA DANYCH'!$K:$K,$C679,'BAZA DANYCH'!$A:$A,$A679,'BAZA DANYCH'!$F:$F,STATYSTYKI!$B679)</f>
        <v>0</v>
      </c>
      <c r="O679" s="94">
        <f>SUMIFS('BAZA DANYCH'!$AB:$AB,'BAZA DANYCH'!$T:$T,O$564,'BAZA DANYCH'!$K:$K,$C679,'BAZA DANYCH'!$A:$A,$A679,'BAZA DANYCH'!$F:$F,STATYSTYKI!$B679)</f>
        <v>0</v>
      </c>
      <c r="P679" s="94">
        <f>SUMIFS('BAZA DANYCH'!$AB:$AB,'BAZA DANYCH'!$T:$T,P$564,'BAZA DANYCH'!$K:$K,$C679,'BAZA DANYCH'!$A:$A,$A679,'BAZA DANYCH'!$F:$F,STATYSTYKI!$B679)</f>
        <v>0</v>
      </c>
      <c r="Q679" s="94">
        <f>SUMIFS('BAZA DANYCH'!$AB:$AB,'BAZA DANYCH'!$T:$T,Q$564,'BAZA DANYCH'!$K:$K,$C679,'BAZA DANYCH'!$A:$A,$A679,'BAZA DANYCH'!$F:$F,STATYSTYKI!$B679)</f>
        <v>0</v>
      </c>
      <c r="R679" s="94">
        <f>SUMIFS('BAZA DANYCH'!$AB:$AB,'BAZA DANYCH'!$T:$T,R$564,'BAZA DANYCH'!$K:$K,$C679,'BAZA DANYCH'!$A:$A,$A679,'BAZA DANYCH'!$F:$F,STATYSTYKI!$B679)</f>
        <v>0</v>
      </c>
      <c r="S679" s="94">
        <f>SUMIFS('BAZA DANYCH'!$AB:$AB,'BAZA DANYCH'!$T:$T,S$564,'BAZA DANYCH'!$K:$K,$C679,'BAZA DANYCH'!$A:$A,$A679,'BAZA DANYCH'!$F:$F,STATYSTYKI!$B679)</f>
        <v>0</v>
      </c>
      <c r="T679" s="94">
        <f>SUMIFS('BAZA DANYCH'!$AB:$AB,'BAZA DANYCH'!$T:$T,T$564,'BAZA DANYCH'!$K:$K,$C679,'BAZA DANYCH'!$A:$A,$A679,'BAZA DANYCH'!$F:$F,STATYSTYKI!$B679)</f>
        <v>0</v>
      </c>
      <c r="U679" s="94">
        <f>SUMIFS('BAZA DANYCH'!$AB:$AB,'BAZA DANYCH'!$T:$T,U$564,'BAZA DANYCH'!$K:$K,$C679,'BAZA DANYCH'!$A:$A,$A679,'BAZA DANYCH'!$F:$F,STATYSTYKI!$B679)</f>
        <v>0</v>
      </c>
      <c r="V679" s="94">
        <f>SUMIFS('BAZA DANYCH'!$AB:$AB,'BAZA DANYCH'!$T:$T,V$564,'BAZA DANYCH'!$K:$K,$C679,'BAZA DANYCH'!$A:$A,$A679,'BAZA DANYCH'!$F:$F,STATYSTYKI!$B679)</f>
        <v>0</v>
      </c>
      <c r="W679" s="94">
        <f>SUMIFS('BAZA DANYCH'!$AB:$AB,'BAZA DANYCH'!$T:$T,W$564,'BAZA DANYCH'!$K:$K,$C679,'BAZA DANYCH'!$A:$A,$A679,'BAZA DANYCH'!$F:$F,STATYSTYKI!$B679)</f>
        <v>0</v>
      </c>
      <c r="X679" s="94">
        <f>SUMIFS('BAZA DANYCH'!$AB:$AB,'BAZA DANYCH'!$T:$T,X$564,'BAZA DANYCH'!$K:$K,$C679,'BAZA DANYCH'!$A:$A,$A679,'BAZA DANYCH'!$F:$F,STATYSTYKI!$B679)</f>
        <v>0</v>
      </c>
      <c r="Y679" s="94">
        <f>SUMIFS('BAZA DANYCH'!$AB:$AB,'BAZA DANYCH'!$T:$T,Y$564,'BAZA DANYCH'!$K:$K,$C679,'BAZA DANYCH'!$A:$A,$A679,'BAZA DANYCH'!$F:$F,STATYSTYKI!$B679)</f>
        <v>0</v>
      </c>
      <c r="Z679" s="94">
        <f>SUMIFS('BAZA DANYCH'!$AB:$AB,'BAZA DANYCH'!$T:$T,Z$564,'BAZA DANYCH'!$K:$K,$C679,'BAZA DANYCH'!$A:$A,$A679,'BAZA DANYCH'!$F:$F,STATYSTYKI!$B679)</f>
        <v>0</v>
      </c>
      <c r="AA679" s="94">
        <f>SUMIFS('BAZA DANYCH'!$AB:$AB,'BAZA DANYCH'!$T:$T,AA$564,'BAZA DANYCH'!$K:$K,$C679,'BAZA DANYCH'!$A:$A,$A679,'BAZA DANYCH'!$F:$F,STATYSTYKI!$B679)</f>
        <v>0</v>
      </c>
      <c r="AB679" s="94">
        <f>SUMIFS('BAZA DANYCH'!$AB:$AB,'BAZA DANYCH'!$T:$T,AB$564,'BAZA DANYCH'!$K:$K,$C679,'BAZA DANYCH'!$A:$A,$A679,'BAZA DANYCH'!$F:$F,STATYSTYKI!$B679)</f>
        <v>0</v>
      </c>
      <c r="AC679" s="94">
        <f>SUMIFS('BAZA DANYCH'!$AB:$AB,'BAZA DANYCH'!$T:$T,AC$564,'BAZA DANYCH'!$K:$K,$C679,'BAZA DANYCH'!$A:$A,$A679,'BAZA DANYCH'!$F:$F,STATYSTYKI!$B679)</f>
        <v>0</v>
      </c>
      <c r="AD679" s="94">
        <f>SUMIFS('BAZA DANYCH'!$AB:$AB,'BAZA DANYCH'!$T:$T,AD$564,'BAZA DANYCH'!$K:$K,$C679,'BAZA DANYCH'!$A:$A,$A679,'BAZA DANYCH'!$F:$F,STATYSTYKI!$B679)</f>
        <v>0</v>
      </c>
      <c r="AE679" s="94">
        <f>SUMIFS('BAZA DANYCH'!$AB:$AB,'BAZA DANYCH'!$T:$T,AE$564,'BAZA DANYCH'!$K:$K,$C679,'BAZA DANYCH'!$A:$A,$A679,'BAZA DANYCH'!$F:$F,STATYSTYKI!$B679)</f>
        <v>0</v>
      </c>
      <c r="AF679" s="94">
        <f>SUMIFS('BAZA DANYCH'!$AB:$AB,'BAZA DANYCH'!$T:$T,AF$564,'BAZA DANYCH'!$K:$K,$C679,'BAZA DANYCH'!$A:$A,$A679,'BAZA DANYCH'!$F:$F,STATYSTYKI!$B679)</f>
        <v>0</v>
      </c>
      <c r="AG679" s="94">
        <f>SUMIFS('BAZA DANYCH'!$AB:$AB,'BAZA DANYCH'!$T:$T,AG$564,'BAZA DANYCH'!$K:$K,$C679,'BAZA DANYCH'!$A:$A,$A679,'BAZA DANYCH'!$F:$F,STATYSTYKI!$B679)</f>
        <v>0</v>
      </c>
      <c r="AH679" s="94">
        <f>SUMIFS('BAZA DANYCH'!$AB:$AB,'BAZA DANYCH'!$T:$T,AH$564,'BAZA DANYCH'!$K:$K,$C679,'BAZA DANYCH'!$A:$A,$A679,'BAZA DANYCH'!$F:$F,STATYSTYKI!$B679)</f>
        <v>0</v>
      </c>
      <c r="AI679" s="94">
        <f>SUMIFS('BAZA DANYCH'!$AB:$AB,'BAZA DANYCH'!$T:$T,AI$564,'BAZA DANYCH'!$K:$K,$C679,'BAZA DANYCH'!$A:$A,$A679,'BAZA DANYCH'!$F:$F,STATYSTYKI!$B679)</f>
        <v>0</v>
      </c>
      <c r="AJ679" s="94">
        <f>SUMIFS('BAZA DANYCH'!$AB:$AB,'BAZA DANYCH'!$T:$T,AJ$564,'BAZA DANYCH'!$K:$K,$C679,'BAZA DANYCH'!$A:$A,$A679,'BAZA DANYCH'!$F:$F,STATYSTYKI!$B679)</f>
        <v>0</v>
      </c>
    </row>
    <row r="680" spans="1:36">
      <c r="A680" s="225" t="str">
        <f t="shared" ref="A680:C680" si="185">A451</f>
        <v>Klecina</v>
      </c>
      <c r="B680" s="225" t="str">
        <f t="shared" si="185"/>
        <v>p22_A</v>
      </c>
      <c r="C680" s="225" t="str">
        <f t="shared" si="185"/>
        <v>Beskid</v>
      </c>
      <c r="D680" s="217">
        <f t="shared" si="135"/>
        <v>10</v>
      </c>
      <c r="E680" s="94">
        <f>SUMIFS('BAZA DANYCH'!$AB:$AB,'BAZA DANYCH'!$T:$T,E$564,'BAZA DANYCH'!$K:$K,$C680,'BAZA DANYCH'!$A:$A,$A680,'BAZA DANYCH'!$F:$F,STATYSTYKI!$B680)</f>
        <v>0</v>
      </c>
      <c r="F680" s="94">
        <f>SUMIFS('BAZA DANYCH'!$AB:$AB,'BAZA DANYCH'!$T:$T,F$564,'BAZA DANYCH'!$K:$K,$C680,'BAZA DANYCH'!$A:$A,$A680,'BAZA DANYCH'!$F:$F,STATYSTYKI!$B680)</f>
        <v>0</v>
      </c>
      <c r="G680" s="94">
        <f>SUMIFS('BAZA DANYCH'!$AB:$AB,'BAZA DANYCH'!$T:$T,G$564,'BAZA DANYCH'!$K:$K,$C680,'BAZA DANYCH'!$A:$A,$A680,'BAZA DANYCH'!$F:$F,STATYSTYKI!$B680)</f>
        <v>0</v>
      </c>
      <c r="H680" s="94">
        <f>SUMIFS('BAZA DANYCH'!$AB:$AB,'BAZA DANYCH'!$T:$T,H$564,'BAZA DANYCH'!$K:$K,$C680,'BAZA DANYCH'!$A:$A,$A680,'BAZA DANYCH'!$F:$F,STATYSTYKI!$B680)</f>
        <v>0</v>
      </c>
      <c r="I680" s="94">
        <f>SUMIFS('BAZA DANYCH'!$AB:$AB,'BAZA DANYCH'!$T:$T,I$564,'BAZA DANYCH'!$K:$K,$C680,'BAZA DANYCH'!$A:$A,$A680,'BAZA DANYCH'!$F:$F,STATYSTYKI!$B680)</f>
        <v>0</v>
      </c>
      <c r="J680" s="94">
        <f>SUMIFS('BAZA DANYCH'!$AB:$AB,'BAZA DANYCH'!$T:$T,J$564,'BAZA DANYCH'!$K:$K,$C680,'BAZA DANYCH'!$A:$A,$A680,'BAZA DANYCH'!$F:$F,STATYSTYKI!$B680)</f>
        <v>0</v>
      </c>
      <c r="K680" s="94">
        <f>SUMIFS('BAZA DANYCH'!$AB:$AB,'BAZA DANYCH'!$T:$T,K$564,'BAZA DANYCH'!$K:$K,$C680,'BAZA DANYCH'!$A:$A,$A680,'BAZA DANYCH'!$F:$F,STATYSTYKI!$B680)</f>
        <v>0</v>
      </c>
      <c r="L680" s="94">
        <f>SUMIFS('BAZA DANYCH'!$AB:$AB,'BAZA DANYCH'!$T:$T,L$564,'BAZA DANYCH'!$K:$K,$C680,'BAZA DANYCH'!$A:$A,$A680,'BAZA DANYCH'!$F:$F,STATYSTYKI!$B680)</f>
        <v>0</v>
      </c>
      <c r="M680" s="94">
        <f>SUMIFS('BAZA DANYCH'!$AB:$AB,'BAZA DANYCH'!$T:$T,M$564,'BAZA DANYCH'!$K:$K,$C680,'BAZA DANYCH'!$A:$A,$A680,'BAZA DANYCH'!$F:$F,STATYSTYKI!$B680)</f>
        <v>0</v>
      </c>
      <c r="N680" s="94">
        <f>SUMIFS('BAZA DANYCH'!$AB:$AB,'BAZA DANYCH'!$T:$T,N$564,'BAZA DANYCH'!$K:$K,$C680,'BAZA DANYCH'!$A:$A,$A680,'BAZA DANYCH'!$F:$F,STATYSTYKI!$B680)</f>
        <v>0</v>
      </c>
      <c r="O680" s="94">
        <f>SUMIFS('BAZA DANYCH'!$AB:$AB,'BAZA DANYCH'!$T:$T,O$564,'BAZA DANYCH'!$K:$K,$C680,'BAZA DANYCH'!$A:$A,$A680,'BAZA DANYCH'!$F:$F,STATYSTYKI!$B680)</f>
        <v>0</v>
      </c>
      <c r="P680" s="94">
        <f>SUMIFS('BAZA DANYCH'!$AB:$AB,'BAZA DANYCH'!$T:$T,P$564,'BAZA DANYCH'!$K:$K,$C680,'BAZA DANYCH'!$A:$A,$A680,'BAZA DANYCH'!$F:$F,STATYSTYKI!$B680)</f>
        <v>0</v>
      </c>
      <c r="Q680" s="94">
        <f>SUMIFS('BAZA DANYCH'!$AB:$AB,'BAZA DANYCH'!$T:$T,Q$564,'BAZA DANYCH'!$K:$K,$C680,'BAZA DANYCH'!$A:$A,$A680,'BAZA DANYCH'!$F:$F,STATYSTYKI!$B680)</f>
        <v>0</v>
      </c>
      <c r="R680" s="94">
        <f>SUMIFS('BAZA DANYCH'!$AB:$AB,'BAZA DANYCH'!$T:$T,R$564,'BAZA DANYCH'!$K:$K,$C680,'BAZA DANYCH'!$A:$A,$A680,'BAZA DANYCH'!$F:$F,STATYSTYKI!$B680)</f>
        <v>0</v>
      </c>
      <c r="S680" s="94">
        <f>SUMIFS('BAZA DANYCH'!$AB:$AB,'BAZA DANYCH'!$T:$T,S$564,'BAZA DANYCH'!$K:$K,$C680,'BAZA DANYCH'!$A:$A,$A680,'BAZA DANYCH'!$F:$F,STATYSTYKI!$B680)</f>
        <v>0</v>
      </c>
      <c r="T680" s="94">
        <f>SUMIFS('BAZA DANYCH'!$AB:$AB,'BAZA DANYCH'!$T:$T,T$564,'BAZA DANYCH'!$K:$K,$C680,'BAZA DANYCH'!$A:$A,$A680,'BAZA DANYCH'!$F:$F,STATYSTYKI!$B680)</f>
        <v>0</v>
      </c>
      <c r="U680" s="94">
        <f>SUMIFS('BAZA DANYCH'!$AB:$AB,'BAZA DANYCH'!$T:$T,U$564,'BAZA DANYCH'!$K:$K,$C680,'BAZA DANYCH'!$A:$A,$A680,'BAZA DANYCH'!$F:$F,STATYSTYKI!$B680)</f>
        <v>0</v>
      </c>
      <c r="V680" s="94">
        <f>SUMIFS('BAZA DANYCH'!$AB:$AB,'BAZA DANYCH'!$T:$T,V$564,'BAZA DANYCH'!$K:$K,$C680,'BAZA DANYCH'!$A:$A,$A680,'BAZA DANYCH'!$F:$F,STATYSTYKI!$B680)</f>
        <v>0</v>
      </c>
      <c r="W680" s="94">
        <f>SUMIFS('BAZA DANYCH'!$AB:$AB,'BAZA DANYCH'!$T:$T,W$564,'BAZA DANYCH'!$K:$K,$C680,'BAZA DANYCH'!$A:$A,$A680,'BAZA DANYCH'!$F:$F,STATYSTYKI!$B680)</f>
        <v>0</v>
      </c>
      <c r="X680" s="94">
        <f>SUMIFS('BAZA DANYCH'!$AB:$AB,'BAZA DANYCH'!$T:$T,X$564,'BAZA DANYCH'!$K:$K,$C680,'BAZA DANYCH'!$A:$A,$A680,'BAZA DANYCH'!$F:$F,STATYSTYKI!$B680)</f>
        <v>0</v>
      </c>
      <c r="Y680" s="94">
        <f>SUMIFS('BAZA DANYCH'!$AB:$AB,'BAZA DANYCH'!$T:$T,Y$564,'BAZA DANYCH'!$K:$K,$C680,'BAZA DANYCH'!$A:$A,$A680,'BAZA DANYCH'!$F:$F,STATYSTYKI!$B680)</f>
        <v>0</v>
      </c>
      <c r="Z680" s="94">
        <f>SUMIFS('BAZA DANYCH'!$AB:$AB,'BAZA DANYCH'!$T:$T,Z$564,'BAZA DANYCH'!$K:$K,$C680,'BAZA DANYCH'!$A:$A,$A680,'BAZA DANYCH'!$F:$F,STATYSTYKI!$B680)</f>
        <v>0</v>
      </c>
      <c r="AA680" s="94">
        <f>SUMIFS('BAZA DANYCH'!$AB:$AB,'BAZA DANYCH'!$T:$T,AA$564,'BAZA DANYCH'!$K:$K,$C680,'BAZA DANYCH'!$A:$A,$A680,'BAZA DANYCH'!$F:$F,STATYSTYKI!$B680)</f>
        <v>0</v>
      </c>
      <c r="AB680" s="94">
        <f>SUMIFS('BAZA DANYCH'!$AB:$AB,'BAZA DANYCH'!$T:$T,AB$564,'BAZA DANYCH'!$K:$K,$C680,'BAZA DANYCH'!$A:$A,$A680,'BAZA DANYCH'!$F:$F,STATYSTYKI!$B680)</f>
        <v>10</v>
      </c>
      <c r="AC680" s="94">
        <f>SUMIFS('BAZA DANYCH'!$AB:$AB,'BAZA DANYCH'!$T:$T,AC$564,'BAZA DANYCH'!$K:$K,$C680,'BAZA DANYCH'!$A:$A,$A680,'BAZA DANYCH'!$F:$F,STATYSTYKI!$B680)</f>
        <v>0</v>
      </c>
      <c r="AD680" s="94">
        <f>SUMIFS('BAZA DANYCH'!$AB:$AB,'BAZA DANYCH'!$T:$T,AD$564,'BAZA DANYCH'!$K:$K,$C680,'BAZA DANYCH'!$A:$A,$A680,'BAZA DANYCH'!$F:$F,STATYSTYKI!$B680)</f>
        <v>0</v>
      </c>
      <c r="AE680" s="94">
        <f>SUMIFS('BAZA DANYCH'!$AB:$AB,'BAZA DANYCH'!$T:$T,AE$564,'BAZA DANYCH'!$K:$K,$C680,'BAZA DANYCH'!$A:$A,$A680,'BAZA DANYCH'!$F:$F,STATYSTYKI!$B680)</f>
        <v>0</v>
      </c>
      <c r="AF680" s="94">
        <f>SUMIFS('BAZA DANYCH'!$AB:$AB,'BAZA DANYCH'!$T:$T,AF$564,'BAZA DANYCH'!$K:$K,$C680,'BAZA DANYCH'!$A:$A,$A680,'BAZA DANYCH'!$F:$F,STATYSTYKI!$B680)</f>
        <v>0</v>
      </c>
      <c r="AG680" s="94">
        <f>SUMIFS('BAZA DANYCH'!$AB:$AB,'BAZA DANYCH'!$T:$T,AG$564,'BAZA DANYCH'!$K:$K,$C680,'BAZA DANYCH'!$A:$A,$A680,'BAZA DANYCH'!$F:$F,STATYSTYKI!$B680)</f>
        <v>0</v>
      </c>
      <c r="AH680" s="94">
        <f>SUMIFS('BAZA DANYCH'!$AB:$AB,'BAZA DANYCH'!$T:$T,AH$564,'BAZA DANYCH'!$K:$K,$C680,'BAZA DANYCH'!$A:$A,$A680,'BAZA DANYCH'!$F:$F,STATYSTYKI!$B680)</f>
        <v>0</v>
      </c>
      <c r="AI680" s="94">
        <f>SUMIFS('BAZA DANYCH'!$AB:$AB,'BAZA DANYCH'!$T:$T,AI$564,'BAZA DANYCH'!$K:$K,$C680,'BAZA DANYCH'!$A:$A,$A680,'BAZA DANYCH'!$F:$F,STATYSTYKI!$B680)</f>
        <v>0</v>
      </c>
      <c r="AJ680" s="94">
        <f>SUMIFS('BAZA DANYCH'!$AB:$AB,'BAZA DANYCH'!$T:$T,AJ$564,'BAZA DANYCH'!$K:$K,$C680,'BAZA DANYCH'!$A:$A,$A680,'BAZA DANYCH'!$F:$F,STATYSTYKI!$B680)</f>
        <v>0</v>
      </c>
    </row>
    <row r="681" spans="1:36">
      <c r="A681" s="225" t="str">
        <f t="shared" ref="A681:C681" si="186">A452</f>
        <v>Krzyki</v>
      </c>
      <c r="B681" s="225" t="str">
        <f t="shared" si="186"/>
        <v>p20_wyjazd_A</v>
      </c>
      <c r="C681" s="225" t="str">
        <f t="shared" si="186"/>
        <v>Bieleccy</v>
      </c>
      <c r="D681" s="217">
        <f t="shared" si="135"/>
        <v>36</v>
      </c>
      <c r="E681" s="94">
        <f>SUMIFS('BAZA DANYCH'!$AB:$AB,'BAZA DANYCH'!$T:$T,E$564,'BAZA DANYCH'!$K:$K,$C681,'BAZA DANYCH'!$A:$A,$A681,'BAZA DANYCH'!$F:$F,STATYSTYKI!$B681)</f>
        <v>0</v>
      </c>
      <c r="F681" s="94">
        <f>SUMIFS('BAZA DANYCH'!$AB:$AB,'BAZA DANYCH'!$T:$T,F$564,'BAZA DANYCH'!$K:$K,$C681,'BAZA DANYCH'!$A:$A,$A681,'BAZA DANYCH'!$F:$F,STATYSTYKI!$B681)</f>
        <v>0</v>
      </c>
      <c r="G681" s="94">
        <f>SUMIFS('BAZA DANYCH'!$AB:$AB,'BAZA DANYCH'!$T:$T,G$564,'BAZA DANYCH'!$K:$K,$C681,'BAZA DANYCH'!$A:$A,$A681,'BAZA DANYCH'!$F:$F,STATYSTYKI!$B681)</f>
        <v>0</v>
      </c>
      <c r="H681" s="94">
        <f>SUMIFS('BAZA DANYCH'!$AB:$AB,'BAZA DANYCH'!$T:$T,H$564,'BAZA DANYCH'!$K:$K,$C681,'BAZA DANYCH'!$A:$A,$A681,'BAZA DANYCH'!$F:$F,STATYSTYKI!$B681)</f>
        <v>0</v>
      </c>
      <c r="I681" s="94">
        <f>SUMIFS('BAZA DANYCH'!$AB:$AB,'BAZA DANYCH'!$T:$T,I$564,'BAZA DANYCH'!$K:$K,$C681,'BAZA DANYCH'!$A:$A,$A681,'BAZA DANYCH'!$F:$F,STATYSTYKI!$B681)</f>
        <v>0</v>
      </c>
      <c r="J681" s="94">
        <f>SUMIFS('BAZA DANYCH'!$AB:$AB,'BAZA DANYCH'!$T:$T,J$564,'BAZA DANYCH'!$K:$K,$C681,'BAZA DANYCH'!$A:$A,$A681,'BAZA DANYCH'!$F:$F,STATYSTYKI!$B681)</f>
        <v>0</v>
      </c>
      <c r="K681" s="94">
        <f>SUMIFS('BAZA DANYCH'!$AB:$AB,'BAZA DANYCH'!$T:$T,K$564,'BAZA DANYCH'!$K:$K,$C681,'BAZA DANYCH'!$A:$A,$A681,'BAZA DANYCH'!$F:$F,STATYSTYKI!$B681)</f>
        <v>0</v>
      </c>
      <c r="L681" s="94">
        <f>SUMIFS('BAZA DANYCH'!$AB:$AB,'BAZA DANYCH'!$T:$T,L$564,'BAZA DANYCH'!$K:$K,$C681,'BAZA DANYCH'!$A:$A,$A681,'BAZA DANYCH'!$F:$F,STATYSTYKI!$B681)</f>
        <v>0</v>
      </c>
      <c r="M681" s="94">
        <f>SUMIFS('BAZA DANYCH'!$AB:$AB,'BAZA DANYCH'!$T:$T,M$564,'BAZA DANYCH'!$K:$K,$C681,'BAZA DANYCH'!$A:$A,$A681,'BAZA DANYCH'!$F:$F,STATYSTYKI!$B681)</f>
        <v>0</v>
      </c>
      <c r="N681" s="94">
        <f>SUMIFS('BAZA DANYCH'!$AB:$AB,'BAZA DANYCH'!$T:$T,N$564,'BAZA DANYCH'!$K:$K,$C681,'BAZA DANYCH'!$A:$A,$A681,'BAZA DANYCH'!$F:$F,STATYSTYKI!$B681)</f>
        <v>0</v>
      </c>
      <c r="O681" s="94">
        <f>SUMIFS('BAZA DANYCH'!$AB:$AB,'BAZA DANYCH'!$T:$T,O$564,'BAZA DANYCH'!$K:$K,$C681,'BAZA DANYCH'!$A:$A,$A681,'BAZA DANYCH'!$F:$F,STATYSTYKI!$B681)</f>
        <v>0</v>
      </c>
      <c r="P681" s="94">
        <f>SUMIFS('BAZA DANYCH'!$AB:$AB,'BAZA DANYCH'!$T:$T,P$564,'BAZA DANYCH'!$K:$K,$C681,'BAZA DANYCH'!$A:$A,$A681,'BAZA DANYCH'!$F:$F,STATYSTYKI!$B681)</f>
        <v>0</v>
      </c>
      <c r="Q681" s="94">
        <f>SUMIFS('BAZA DANYCH'!$AB:$AB,'BAZA DANYCH'!$T:$T,Q$564,'BAZA DANYCH'!$K:$K,$C681,'BAZA DANYCH'!$A:$A,$A681,'BAZA DANYCH'!$F:$F,STATYSTYKI!$B681)</f>
        <v>0</v>
      </c>
      <c r="R681" s="94">
        <f>SUMIFS('BAZA DANYCH'!$AB:$AB,'BAZA DANYCH'!$T:$T,R$564,'BAZA DANYCH'!$K:$K,$C681,'BAZA DANYCH'!$A:$A,$A681,'BAZA DANYCH'!$F:$F,STATYSTYKI!$B681)</f>
        <v>0</v>
      </c>
      <c r="S681" s="94">
        <f>SUMIFS('BAZA DANYCH'!$AB:$AB,'BAZA DANYCH'!$T:$T,S$564,'BAZA DANYCH'!$K:$K,$C681,'BAZA DANYCH'!$A:$A,$A681,'BAZA DANYCH'!$F:$F,STATYSTYKI!$B681)</f>
        <v>0</v>
      </c>
      <c r="T681" s="94">
        <f>SUMIFS('BAZA DANYCH'!$AB:$AB,'BAZA DANYCH'!$T:$T,T$564,'BAZA DANYCH'!$K:$K,$C681,'BAZA DANYCH'!$A:$A,$A681,'BAZA DANYCH'!$F:$F,STATYSTYKI!$B681)</f>
        <v>0</v>
      </c>
      <c r="U681" s="94">
        <f>SUMIFS('BAZA DANYCH'!$AB:$AB,'BAZA DANYCH'!$T:$T,U$564,'BAZA DANYCH'!$K:$K,$C681,'BAZA DANYCH'!$A:$A,$A681,'BAZA DANYCH'!$F:$F,STATYSTYKI!$B681)</f>
        <v>0</v>
      </c>
      <c r="V681" s="94">
        <f>SUMIFS('BAZA DANYCH'!$AB:$AB,'BAZA DANYCH'!$T:$T,V$564,'BAZA DANYCH'!$K:$K,$C681,'BAZA DANYCH'!$A:$A,$A681,'BAZA DANYCH'!$F:$F,STATYSTYKI!$B681)</f>
        <v>0</v>
      </c>
      <c r="W681" s="94">
        <f>SUMIFS('BAZA DANYCH'!$AB:$AB,'BAZA DANYCH'!$T:$T,W$564,'BAZA DANYCH'!$K:$K,$C681,'BAZA DANYCH'!$A:$A,$A681,'BAZA DANYCH'!$F:$F,STATYSTYKI!$B681)</f>
        <v>0</v>
      </c>
      <c r="X681" s="94">
        <f>SUMIFS('BAZA DANYCH'!$AB:$AB,'BAZA DANYCH'!$T:$T,X$564,'BAZA DANYCH'!$K:$K,$C681,'BAZA DANYCH'!$A:$A,$A681,'BAZA DANYCH'!$F:$F,STATYSTYKI!$B681)</f>
        <v>0</v>
      </c>
      <c r="Y681" s="94">
        <f>SUMIFS('BAZA DANYCH'!$AB:$AB,'BAZA DANYCH'!$T:$T,Y$564,'BAZA DANYCH'!$K:$K,$C681,'BAZA DANYCH'!$A:$A,$A681,'BAZA DANYCH'!$F:$F,STATYSTYKI!$B681)</f>
        <v>0</v>
      </c>
      <c r="Z681" s="94">
        <f>SUMIFS('BAZA DANYCH'!$AB:$AB,'BAZA DANYCH'!$T:$T,Z$564,'BAZA DANYCH'!$K:$K,$C681,'BAZA DANYCH'!$A:$A,$A681,'BAZA DANYCH'!$F:$F,STATYSTYKI!$B681)</f>
        <v>0</v>
      </c>
      <c r="AA681" s="94">
        <f>SUMIFS('BAZA DANYCH'!$AB:$AB,'BAZA DANYCH'!$T:$T,AA$564,'BAZA DANYCH'!$K:$K,$C681,'BAZA DANYCH'!$A:$A,$A681,'BAZA DANYCH'!$F:$F,STATYSTYKI!$B681)</f>
        <v>0</v>
      </c>
      <c r="AB681" s="94">
        <f>SUMIFS('BAZA DANYCH'!$AB:$AB,'BAZA DANYCH'!$T:$T,AB$564,'BAZA DANYCH'!$K:$K,$C681,'BAZA DANYCH'!$A:$A,$A681,'BAZA DANYCH'!$F:$F,STATYSTYKI!$B681)</f>
        <v>36</v>
      </c>
      <c r="AC681" s="94">
        <f>SUMIFS('BAZA DANYCH'!$AB:$AB,'BAZA DANYCH'!$T:$T,AC$564,'BAZA DANYCH'!$K:$K,$C681,'BAZA DANYCH'!$A:$A,$A681,'BAZA DANYCH'!$F:$F,STATYSTYKI!$B681)</f>
        <v>0</v>
      </c>
      <c r="AD681" s="94">
        <f>SUMIFS('BAZA DANYCH'!$AB:$AB,'BAZA DANYCH'!$T:$T,AD$564,'BAZA DANYCH'!$K:$K,$C681,'BAZA DANYCH'!$A:$A,$A681,'BAZA DANYCH'!$F:$F,STATYSTYKI!$B681)</f>
        <v>0</v>
      </c>
      <c r="AE681" s="94">
        <f>SUMIFS('BAZA DANYCH'!$AB:$AB,'BAZA DANYCH'!$T:$T,AE$564,'BAZA DANYCH'!$K:$K,$C681,'BAZA DANYCH'!$A:$A,$A681,'BAZA DANYCH'!$F:$F,STATYSTYKI!$B681)</f>
        <v>0</v>
      </c>
      <c r="AF681" s="94">
        <f>SUMIFS('BAZA DANYCH'!$AB:$AB,'BAZA DANYCH'!$T:$T,AF$564,'BAZA DANYCH'!$K:$K,$C681,'BAZA DANYCH'!$A:$A,$A681,'BAZA DANYCH'!$F:$F,STATYSTYKI!$B681)</f>
        <v>0</v>
      </c>
      <c r="AG681" s="94">
        <f>SUMIFS('BAZA DANYCH'!$AB:$AB,'BAZA DANYCH'!$T:$T,AG$564,'BAZA DANYCH'!$K:$K,$C681,'BAZA DANYCH'!$A:$A,$A681,'BAZA DANYCH'!$F:$F,STATYSTYKI!$B681)</f>
        <v>0</v>
      </c>
      <c r="AH681" s="94">
        <f>SUMIFS('BAZA DANYCH'!$AB:$AB,'BAZA DANYCH'!$T:$T,AH$564,'BAZA DANYCH'!$K:$K,$C681,'BAZA DANYCH'!$A:$A,$A681,'BAZA DANYCH'!$F:$F,STATYSTYKI!$B681)</f>
        <v>0</v>
      </c>
      <c r="AI681" s="94">
        <f>SUMIFS('BAZA DANYCH'!$AB:$AB,'BAZA DANYCH'!$T:$T,AI$564,'BAZA DANYCH'!$K:$K,$C681,'BAZA DANYCH'!$A:$A,$A681,'BAZA DANYCH'!$F:$F,STATYSTYKI!$B681)</f>
        <v>0</v>
      </c>
      <c r="AJ681" s="94">
        <f>SUMIFS('BAZA DANYCH'!$AB:$AB,'BAZA DANYCH'!$T:$T,AJ$564,'BAZA DANYCH'!$K:$K,$C681,'BAZA DANYCH'!$A:$A,$A681,'BAZA DANYCH'!$F:$F,STATYSTYKI!$B681)</f>
        <v>0</v>
      </c>
    </row>
    <row r="682" spans="1:36">
      <c r="A682" s="225" t="str">
        <f t="shared" ref="A682:C682" si="187">A453</f>
        <v>Księże</v>
      </c>
      <c r="B682" s="225" t="str">
        <f t="shared" si="187"/>
        <v>p11_A</v>
      </c>
      <c r="C682" s="225" t="str">
        <f t="shared" si="187"/>
        <v>Bis</v>
      </c>
      <c r="D682" s="217">
        <f t="shared" si="135"/>
        <v>0</v>
      </c>
      <c r="E682" s="94">
        <f>SUMIFS('BAZA DANYCH'!$AB:$AB,'BAZA DANYCH'!$T:$T,E$564,'BAZA DANYCH'!$K:$K,$C682,'BAZA DANYCH'!$A:$A,$A682,'BAZA DANYCH'!$F:$F,STATYSTYKI!$B682)</f>
        <v>0</v>
      </c>
      <c r="F682" s="94">
        <f>SUMIFS('BAZA DANYCH'!$AB:$AB,'BAZA DANYCH'!$T:$T,F$564,'BAZA DANYCH'!$K:$K,$C682,'BAZA DANYCH'!$A:$A,$A682,'BAZA DANYCH'!$F:$F,STATYSTYKI!$B682)</f>
        <v>0</v>
      </c>
      <c r="G682" s="94">
        <f>SUMIFS('BAZA DANYCH'!$AB:$AB,'BAZA DANYCH'!$T:$T,G$564,'BAZA DANYCH'!$K:$K,$C682,'BAZA DANYCH'!$A:$A,$A682,'BAZA DANYCH'!$F:$F,STATYSTYKI!$B682)</f>
        <v>0</v>
      </c>
      <c r="H682" s="94">
        <f>SUMIFS('BAZA DANYCH'!$AB:$AB,'BAZA DANYCH'!$T:$T,H$564,'BAZA DANYCH'!$K:$K,$C682,'BAZA DANYCH'!$A:$A,$A682,'BAZA DANYCH'!$F:$F,STATYSTYKI!$B682)</f>
        <v>0</v>
      </c>
      <c r="I682" s="94">
        <f>SUMIFS('BAZA DANYCH'!$AB:$AB,'BAZA DANYCH'!$T:$T,I$564,'BAZA DANYCH'!$K:$K,$C682,'BAZA DANYCH'!$A:$A,$A682,'BAZA DANYCH'!$F:$F,STATYSTYKI!$B682)</f>
        <v>0</v>
      </c>
      <c r="J682" s="94">
        <f>SUMIFS('BAZA DANYCH'!$AB:$AB,'BAZA DANYCH'!$T:$T,J$564,'BAZA DANYCH'!$K:$K,$C682,'BAZA DANYCH'!$A:$A,$A682,'BAZA DANYCH'!$F:$F,STATYSTYKI!$B682)</f>
        <v>0</v>
      </c>
      <c r="K682" s="94">
        <f>SUMIFS('BAZA DANYCH'!$AB:$AB,'BAZA DANYCH'!$T:$T,K$564,'BAZA DANYCH'!$K:$K,$C682,'BAZA DANYCH'!$A:$A,$A682,'BAZA DANYCH'!$F:$F,STATYSTYKI!$B682)</f>
        <v>0</v>
      </c>
      <c r="L682" s="94">
        <f>SUMIFS('BAZA DANYCH'!$AB:$AB,'BAZA DANYCH'!$T:$T,L$564,'BAZA DANYCH'!$K:$K,$C682,'BAZA DANYCH'!$A:$A,$A682,'BAZA DANYCH'!$F:$F,STATYSTYKI!$B682)</f>
        <v>0</v>
      </c>
      <c r="M682" s="94">
        <f>SUMIFS('BAZA DANYCH'!$AB:$AB,'BAZA DANYCH'!$T:$T,M$564,'BAZA DANYCH'!$K:$K,$C682,'BAZA DANYCH'!$A:$A,$A682,'BAZA DANYCH'!$F:$F,STATYSTYKI!$B682)</f>
        <v>0</v>
      </c>
      <c r="N682" s="94">
        <f>SUMIFS('BAZA DANYCH'!$AB:$AB,'BAZA DANYCH'!$T:$T,N$564,'BAZA DANYCH'!$K:$K,$C682,'BAZA DANYCH'!$A:$A,$A682,'BAZA DANYCH'!$F:$F,STATYSTYKI!$B682)</f>
        <v>0</v>
      </c>
      <c r="O682" s="94">
        <f>SUMIFS('BAZA DANYCH'!$AB:$AB,'BAZA DANYCH'!$T:$T,O$564,'BAZA DANYCH'!$K:$K,$C682,'BAZA DANYCH'!$A:$A,$A682,'BAZA DANYCH'!$F:$F,STATYSTYKI!$B682)</f>
        <v>0</v>
      </c>
      <c r="P682" s="94">
        <f>SUMIFS('BAZA DANYCH'!$AB:$AB,'BAZA DANYCH'!$T:$T,P$564,'BAZA DANYCH'!$K:$K,$C682,'BAZA DANYCH'!$A:$A,$A682,'BAZA DANYCH'!$F:$F,STATYSTYKI!$B682)</f>
        <v>0</v>
      </c>
      <c r="Q682" s="94">
        <f>SUMIFS('BAZA DANYCH'!$AB:$AB,'BAZA DANYCH'!$T:$T,Q$564,'BAZA DANYCH'!$K:$K,$C682,'BAZA DANYCH'!$A:$A,$A682,'BAZA DANYCH'!$F:$F,STATYSTYKI!$B682)</f>
        <v>0</v>
      </c>
      <c r="R682" s="94">
        <f>SUMIFS('BAZA DANYCH'!$AB:$AB,'BAZA DANYCH'!$T:$T,R$564,'BAZA DANYCH'!$K:$K,$C682,'BAZA DANYCH'!$A:$A,$A682,'BAZA DANYCH'!$F:$F,STATYSTYKI!$B682)</f>
        <v>0</v>
      </c>
      <c r="S682" s="94">
        <f>SUMIFS('BAZA DANYCH'!$AB:$AB,'BAZA DANYCH'!$T:$T,S$564,'BAZA DANYCH'!$K:$K,$C682,'BAZA DANYCH'!$A:$A,$A682,'BAZA DANYCH'!$F:$F,STATYSTYKI!$B682)</f>
        <v>0</v>
      </c>
      <c r="T682" s="94">
        <f>SUMIFS('BAZA DANYCH'!$AB:$AB,'BAZA DANYCH'!$T:$T,T$564,'BAZA DANYCH'!$K:$K,$C682,'BAZA DANYCH'!$A:$A,$A682,'BAZA DANYCH'!$F:$F,STATYSTYKI!$B682)</f>
        <v>0</v>
      </c>
      <c r="U682" s="94">
        <f>SUMIFS('BAZA DANYCH'!$AB:$AB,'BAZA DANYCH'!$T:$T,U$564,'BAZA DANYCH'!$K:$K,$C682,'BAZA DANYCH'!$A:$A,$A682,'BAZA DANYCH'!$F:$F,STATYSTYKI!$B682)</f>
        <v>0</v>
      </c>
      <c r="V682" s="94">
        <f>SUMIFS('BAZA DANYCH'!$AB:$AB,'BAZA DANYCH'!$T:$T,V$564,'BAZA DANYCH'!$K:$K,$C682,'BAZA DANYCH'!$A:$A,$A682,'BAZA DANYCH'!$F:$F,STATYSTYKI!$B682)</f>
        <v>0</v>
      </c>
      <c r="W682" s="94">
        <f>SUMIFS('BAZA DANYCH'!$AB:$AB,'BAZA DANYCH'!$T:$T,W$564,'BAZA DANYCH'!$K:$K,$C682,'BAZA DANYCH'!$A:$A,$A682,'BAZA DANYCH'!$F:$F,STATYSTYKI!$B682)</f>
        <v>0</v>
      </c>
      <c r="X682" s="94">
        <f>SUMIFS('BAZA DANYCH'!$AB:$AB,'BAZA DANYCH'!$T:$T,X$564,'BAZA DANYCH'!$K:$K,$C682,'BAZA DANYCH'!$A:$A,$A682,'BAZA DANYCH'!$F:$F,STATYSTYKI!$B682)</f>
        <v>0</v>
      </c>
      <c r="Y682" s="94">
        <f>SUMIFS('BAZA DANYCH'!$AB:$AB,'BAZA DANYCH'!$T:$T,Y$564,'BAZA DANYCH'!$K:$K,$C682,'BAZA DANYCH'!$A:$A,$A682,'BAZA DANYCH'!$F:$F,STATYSTYKI!$B682)</f>
        <v>0</v>
      </c>
      <c r="Z682" s="94">
        <f>SUMIFS('BAZA DANYCH'!$AB:$AB,'BAZA DANYCH'!$T:$T,Z$564,'BAZA DANYCH'!$K:$K,$C682,'BAZA DANYCH'!$A:$A,$A682,'BAZA DANYCH'!$F:$F,STATYSTYKI!$B682)</f>
        <v>0</v>
      </c>
      <c r="AA682" s="94">
        <f>SUMIFS('BAZA DANYCH'!$AB:$AB,'BAZA DANYCH'!$T:$T,AA$564,'BAZA DANYCH'!$K:$K,$C682,'BAZA DANYCH'!$A:$A,$A682,'BAZA DANYCH'!$F:$F,STATYSTYKI!$B682)</f>
        <v>0</v>
      </c>
      <c r="AB682" s="94">
        <f>SUMIFS('BAZA DANYCH'!$AB:$AB,'BAZA DANYCH'!$T:$T,AB$564,'BAZA DANYCH'!$K:$K,$C682,'BAZA DANYCH'!$A:$A,$A682,'BAZA DANYCH'!$F:$F,STATYSTYKI!$B682)</f>
        <v>0</v>
      </c>
      <c r="AC682" s="94">
        <f>SUMIFS('BAZA DANYCH'!$AB:$AB,'BAZA DANYCH'!$T:$T,AC$564,'BAZA DANYCH'!$K:$K,$C682,'BAZA DANYCH'!$A:$A,$A682,'BAZA DANYCH'!$F:$F,STATYSTYKI!$B682)</f>
        <v>0</v>
      </c>
      <c r="AD682" s="94">
        <f>SUMIFS('BAZA DANYCH'!$AB:$AB,'BAZA DANYCH'!$T:$T,AD$564,'BAZA DANYCH'!$K:$K,$C682,'BAZA DANYCH'!$A:$A,$A682,'BAZA DANYCH'!$F:$F,STATYSTYKI!$B682)</f>
        <v>0</v>
      </c>
      <c r="AE682" s="94">
        <f>SUMIFS('BAZA DANYCH'!$AB:$AB,'BAZA DANYCH'!$T:$T,AE$564,'BAZA DANYCH'!$K:$K,$C682,'BAZA DANYCH'!$A:$A,$A682,'BAZA DANYCH'!$F:$F,STATYSTYKI!$B682)</f>
        <v>0</v>
      </c>
      <c r="AF682" s="94">
        <f>SUMIFS('BAZA DANYCH'!$AB:$AB,'BAZA DANYCH'!$T:$T,AF$564,'BAZA DANYCH'!$K:$K,$C682,'BAZA DANYCH'!$A:$A,$A682,'BAZA DANYCH'!$F:$F,STATYSTYKI!$B682)</f>
        <v>0</v>
      </c>
      <c r="AG682" s="94">
        <f>SUMIFS('BAZA DANYCH'!$AB:$AB,'BAZA DANYCH'!$T:$T,AG$564,'BAZA DANYCH'!$K:$K,$C682,'BAZA DANYCH'!$A:$A,$A682,'BAZA DANYCH'!$F:$F,STATYSTYKI!$B682)</f>
        <v>0</v>
      </c>
      <c r="AH682" s="94">
        <f>SUMIFS('BAZA DANYCH'!$AB:$AB,'BAZA DANYCH'!$T:$T,AH$564,'BAZA DANYCH'!$K:$K,$C682,'BAZA DANYCH'!$A:$A,$A682,'BAZA DANYCH'!$F:$F,STATYSTYKI!$B682)</f>
        <v>0</v>
      </c>
      <c r="AI682" s="94">
        <f>SUMIFS('BAZA DANYCH'!$AB:$AB,'BAZA DANYCH'!$T:$T,AI$564,'BAZA DANYCH'!$K:$K,$C682,'BAZA DANYCH'!$A:$A,$A682,'BAZA DANYCH'!$F:$F,STATYSTYKI!$B682)</f>
        <v>0</v>
      </c>
      <c r="AJ682" s="94">
        <f>SUMIFS('BAZA DANYCH'!$AB:$AB,'BAZA DANYCH'!$T:$T,AJ$564,'BAZA DANYCH'!$K:$K,$C682,'BAZA DANYCH'!$A:$A,$A682,'BAZA DANYCH'!$F:$F,STATYSTYKI!$B682)</f>
        <v>0</v>
      </c>
    </row>
    <row r="683" spans="1:36">
      <c r="A683" s="225" t="str">
        <f t="shared" ref="A683:C683" si="188">A454</f>
        <v>Polanowice</v>
      </c>
      <c r="B683" s="225" t="str">
        <f t="shared" si="188"/>
        <v>p1_A</v>
      </c>
      <c r="C683" s="225" t="str">
        <f t="shared" si="188"/>
        <v>BOVA</v>
      </c>
      <c r="D683" s="217">
        <f t="shared" si="135"/>
        <v>6</v>
      </c>
      <c r="E683" s="94">
        <f>SUMIFS('BAZA DANYCH'!$AB:$AB,'BAZA DANYCH'!$T:$T,E$564,'BAZA DANYCH'!$K:$K,$C683,'BAZA DANYCH'!$A:$A,$A683,'BAZA DANYCH'!$F:$F,STATYSTYKI!$B683)</f>
        <v>0</v>
      </c>
      <c r="F683" s="94">
        <f>SUMIFS('BAZA DANYCH'!$AB:$AB,'BAZA DANYCH'!$T:$T,F$564,'BAZA DANYCH'!$K:$K,$C683,'BAZA DANYCH'!$A:$A,$A683,'BAZA DANYCH'!$F:$F,STATYSTYKI!$B683)</f>
        <v>0</v>
      </c>
      <c r="G683" s="94">
        <f>SUMIFS('BAZA DANYCH'!$AB:$AB,'BAZA DANYCH'!$T:$T,G$564,'BAZA DANYCH'!$K:$K,$C683,'BAZA DANYCH'!$A:$A,$A683,'BAZA DANYCH'!$F:$F,STATYSTYKI!$B683)</f>
        <v>0</v>
      </c>
      <c r="H683" s="94">
        <f>SUMIFS('BAZA DANYCH'!$AB:$AB,'BAZA DANYCH'!$T:$T,H$564,'BAZA DANYCH'!$K:$K,$C683,'BAZA DANYCH'!$A:$A,$A683,'BAZA DANYCH'!$F:$F,STATYSTYKI!$B683)</f>
        <v>0</v>
      </c>
      <c r="I683" s="94">
        <f>SUMIFS('BAZA DANYCH'!$AB:$AB,'BAZA DANYCH'!$T:$T,I$564,'BAZA DANYCH'!$K:$K,$C683,'BAZA DANYCH'!$A:$A,$A683,'BAZA DANYCH'!$F:$F,STATYSTYKI!$B683)</f>
        <v>0</v>
      </c>
      <c r="J683" s="94">
        <f>SUMIFS('BAZA DANYCH'!$AB:$AB,'BAZA DANYCH'!$T:$T,J$564,'BAZA DANYCH'!$K:$K,$C683,'BAZA DANYCH'!$A:$A,$A683,'BAZA DANYCH'!$F:$F,STATYSTYKI!$B683)</f>
        <v>0</v>
      </c>
      <c r="K683" s="94">
        <f>SUMIFS('BAZA DANYCH'!$AB:$AB,'BAZA DANYCH'!$T:$T,K$564,'BAZA DANYCH'!$K:$K,$C683,'BAZA DANYCH'!$A:$A,$A683,'BAZA DANYCH'!$F:$F,STATYSTYKI!$B683)</f>
        <v>0</v>
      </c>
      <c r="L683" s="94">
        <f>SUMIFS('BAZA DANYCH'!$AB:$AB,'BAZA DANYCH'!$T:$T,L$564,'BAZA DANYCH'!$K:$K,$C683,'BAZA DANYCH'!$A:$A,$A683,'BAZA DANYCH'!$F:$F,STATYSTYKI!$B683)</f>
        <v>0</v>
      </c>
      <c r="M683" s="94">
        <f>SUMIFS('BAZA DANYCH'!$AB:$AB,'BAZA DANYCH'!$T:$T,M$564,'BAZA DANYCH'!$K:$K,$C683,'BAZA DANYCH'!$A:$A,$A683,'BAZA DANYCH'!$F:$F,STATYSTYKI!$B683)</f>
        <v>0</v>
      </c>
      <c r="N683" s="94">
        <f>SUMIFS('BAZA DANYCH'!$AB:$AB,'BAZA DANYCH'!$T:$T,N$564,'BAZA DANYCH'!$K:$K,$C683,'BAZA DANYCH'!$A:$A,$A683,'BAZA DANYCH'!$F:$F,STATYSTYKI!$B683)</f>
        <v>0</v>
      </c>
      <c r="O683" s="94">
        <f>SUMIFS('BAZA DANYCH'!$AB:$AB,'BAZA DANYCH'!$T:$T,O$564,'BAZA DANYCH'!$K:$K,$C683,'BAZA DANYCH'!$A:$A,$A683,'BAZA DANYCH'!$F:$F,STATYSTYKI!$B683)</f>
        <v>0</v>
      </c>
      <c r="P683" s="94">
        <f>SUMIFS('BAZA DANYCH'!$AB:$AB,'BAZA DANYCH'!$T:$T,P$564,'BAZA DANYCH'!$K:$K,$C683,'BAZA DANYCH'!$A:$A,$A683,'BAZA DANYCH'!$F:$F,STATYSTYKI!$B683)</f>
        <v>0</v>
      </c>
      <c r="Q683" s="94">
        <f>SUMIFS('BAZA DANYCH'!$AB:$AB,'BAZA DANYCH'!$T:$T,Q$564,'BAZA DANYCH'!$K:$K,$C683,'BAZA DANYCH'!$A:$A,$A683,'BAZA DANYCH'!$F:$F,STATYSTYKI!$B683)</f>
        <v>0</v>
      </c>
      <c r="R683" s="94">
        <f>SUMIFS('BAZA DANYCH'!$AB:$AB,'BAZA DANYCH'!$T:$T,R$564,'BAZA DANYCH'!$K:$K,$C683,'BAZA DANYCH'!$A:$A,$A683,'BAZA DANYCH'!$F:$F,STATYSTYKI!$B683)</f>
        <v>0</v>
      </c>
      <c r="S683" s="94">
        <f>SUMIFS('BAZA DANYCH'!$AB:$AB,'BAZA DANYCH'!$T:$T,S$564,'BAZA DANYCH'!$K:$K,$C683,'BAZA DANYCH'!$A:$A,$A683,'BAZA DANYCH'!$F:$F,STATYSTYKI!$B683)</f>
        <v>0</v>
      </c>
      <c r="T683" s="94">
        <f>SUMIFS('BAZA DANYCH'!$AB:$AB,'BAZA DANYCH'!$T:$T,T$564,'BAZA DANYCH'!$K:$K,$C683,'BAZA DANYCH'!$A:$A,$A683,'BAZA DANYCH'!$F:$F,STATYSTYKI!$B683)</f>
        <v>0</v>
      </c>
      <c r="U683" s="94">
        <f>SUMIFS('BAZA DANYCH'!$AB:$AB,'BAZA DANYCH'!$T:$T,U$564,'BAZA DANYCH'!$K:$K,$C683,'BAZA DANYCH'!$A:$A,$A683,'BAZA DANYCH'!$F:$F,STATYSTYKI!$B683)</f>
        <v>0</v>
      </c>
      <c r="V683" s="94">
        <f>SUMIFS('BAZA DANYCH'!$AB:$AB,'BAZA DANYCH'!$T:$T,V$564,'BAZA DANYCH'!$K:$K,$C683,'BAZA DANYCH'!$A:$A,$A683,'BAZA DANYCH'!$F:$F,STATYSTYKI!$B683)</f>
        <v>0</v>
      </c>
      <c r="W683" s="94">
        <f>SUMIFS('BAZA DANYCH'!$AB:$AB,'BAZA DANYCH'!$T:$T,W$564,'BAZA DANYCH'!$K:$K,$C683,'BAZA DANYCH'!$A:$A,$A683,'BAZA DANYCH'!$F:$F,STATYSTYKI!$B683)</f>
        <v>0</v>
      </c>
      <c r="X683" s="94">
        <f>SUMIFS('BAZA DANYCH'!$AB:$AB,'BAZA DANYCH'!$T:$T,X$564,'BAZA DANYCH'!$K:$K,$C683,'BAZA DANYCH'!$A:$A,$A683,'BAZA DANYCH'!$F:$F,STATYSTYKI!$B683)</f>
        <v>0</v>
      </c>
      <c r="Y683" s="94">
        <f>SUMIFS('BAZA DANYCH'!$AB:$AB,'BAZA DANYCH'!$T:$T,Y$564,'BAZA DANYCH'!$K:$K,$C683,'BAZA DANYCH'!$A:$A,$A683,'BAZA DANYCH'!$F:$F,STATYSTYKI!$B683)</f>
        <v>0</v>
      </c>
      <c r="Z683" s="94">
        <f>SUMIFS('BAZA DANYCH'!$AB:$AB,'BAZA DANYCH'!$T:$T,Z$564,'BAZA DANYCH'!$K:$K,$C683,'BAZA DANYCH'!$A:$A,$A683,'BAZA DANYCH'!$F:$F,STATYSTYKI!$B683)</f>
        <v>0</v>
      </c>
      <c r="AA683" s="94">
        <f>SUMIFS('BAZA DANYCH'!$AB:$AB,'BAZA DANYCH'!$T:$T,AA$564,'BAZA DANYCH'!$K:$K,$C683,'BAZA DANYCH'!$A:$A,$A683,'BAZA DANYCH'!$F:$F,STATYSTYKI!$B683)</f>
        <v>0</v>
      </c>
      <c r="AB683" s="94">
        <f>SUMIFS('BAZA DANYCH'!$AB:$AB,'BAZA DANYCH'!$T:$T,AB$564,'BAZA DANYCH'!$K:$K,$C683,'BAZA DANYCH'!$A:$A,$A683,'BAZA DANYCH'!$F:$F,STATYSTYKI!$B683)</f>
        <v>0</v>
      </c>
      <c r="AC683" s="94">
        <f>SUMIFS('BAZA DANYCH'!$AB:$AB,'BAZA DANYCH'!$T:$T,AC$564,'BAZA DANYCH'!$K:$K,$C683,'BAZA DANYCH'!$A:$A,$A683,'BAZA DANYCH'!$F:$F,STATYSTYKI!$B683)</f>
        <v>0</v>
      </c>
      <c r="AD683" s="94">
        <f>SUMIFS('BAZA DANYCH'!$AB:$AB,'BAZA DANYCH'!$T:$T,AD$564,'BAZA DANYCH'!$K:$K,$C683,'BAZA DANYCH'!$A:$A,$A683,'BAZA DANYCH'!$F:$F,STATYSTYKI!$B683)</f>
        <v>0</v>
      </c>
      <c r="AE683" s="94">
        <f>SUMIFS('BAZA DANYCH'!$AB:$AB,'BAZA DANYCH'!$T:$T,AE$564,'BAZA DANYCH'!$K:$K,$C683,'BAZA DANYCH'!$A:$A,$A683,'BAZA DANYCH'!$F:$F,STATYSTYKI!$B683)</f>
        <v>0</v>
      </c>
      <c r="AF683" s="94">
        <f>SUMIFS('BAZA DANYCH'!$AB:$AB,'BAZA DANYCH'!$T:$T,AF$564,'BAZA DANYCH'!$K:$K,$C683,'BAZA DANYCH'!$A:$A,$A683,'BAZA DANYCH'!$F:$F,STATYSTYKI!$B683)</f>
        <v>0</v>
      </c>
      <c r="AG683" s="94">
        <f>SUMIFS('BAZA DANYCH'!$AB:$AB,'BAZA DANYCH'!$T:$T,AG$564,'BAZA DANYCH'!$K:$K,$C683,'BAZA DANYCH'!$A:$A,$A683,'BAZA DANYCH'!$F:$F,STATYSTYKI!$B683)</f>
        <v>6</v>
      </c>
      <c r="AH683" s="94">
        <f>SUMIFS('BAZA DANYCH'!$AB:$AB,'BAZA DANYCH'!$T:$T,AH$564,'BAZA DANYCH'!$K:$K,$C683,'BAZA DANYCH'!$A:$A,$A683,'BAZA DANYCH'!$F:$F,STATYSTYKI!$B683)</f>
        <v>0</v>
      </c>
      <c r="AI683" s="94">
        <f>SUMIFS('BAZA DANYCH'!$AB:$AB,'BAZA DANYCH'!$T:$T,AI$564,'BAZA DANYCH'!$K:$K,$C683,'BAZA DANYCH'!$A:$A,$A683,'BAZA DANYCH'!$F:$F,STATYSTYKI!$B683)</f>
        <v>0</v>
      </c>
      <c r="AJ683" s="94">
        <f>SUMIFS('BAZA DANYCH'!$AB:$AB,'BAZA DANYCH'!$T:$T,AJ$564,'BAZA DANYCH'!$K:$K,$C683,'BAZA DANYCH'!$A:$A,$A683,'BAZA DANYCH'!$F:$F,STATYSTYKI!$B683)</f>
        <v>0</v>
      </c>
    </row>
    <row r="684" spans="1:36">
      <c r="A684" s="225" t="str">
        <f t="shared" ref="A684:C684" si="189">A455</f>
        <v>Psie Pole</v>
      </c>
      <c r="B684" s="225" t="str">
        <f t="shared" si="189"/>
        <v>p4_wyjazd_A</v>
      </c>
      <c r="C684" s="225" t="str">
        <f t="shared" si="189"/>
        <v>BP TOUR</v>
      </c>
      <c r="D684" s="217">
        <f t="shared" si="135"/>
        <v>50</v>
      </c>
      <c r="E684" s="94">
        <f>SUMIFS('BAZA DANYCH'!$AB:$AB,'BAZA DANYCH'!$T:$T,E$564,'BAZA DANYCH'!$K:$K,$C684,'BAZA DANYCH'!$A:$A,$A684,'BAZA DANYCH'!$F:$F,STATYSTYKI!$B684)</f>
        <v>0</v>
      </c>
      <c r="F684" s="94">
        <f>SUMIFS('BAZA DANYCH'!$AB:$AB,'BAZA DANYCH'!$T:$T,F$564,'BAZA DANYCH'!$K:$K,$C684,'BAZA DANYCH'!$A:$A,$A684,'BAZA DANYCH'!$F:$F,STATYSTYKI!$B684)</f>
        <v>0</v>
      </c>
      <c r="G684" s="94">
        <f>SUMIFS('BAZA DANYCH'!$AB:$AB,'BAZA DANYCH'!$T:$T,G$564,'BAZA DANYCH'!$K:$K,$C684,'BAZA DANYCH'!$A:$A,$A684,'BAZA DANYCH'!$F:$F,STATYSTYKI!$B684)</f>
        <v>0</v>
      </c>
      <c r="H684" s="94">
        <f>SUMIFS('BAZA DANYCH'!$AB:$AB,'BAZA DANYCH'!$T:$T,H$564,'BAZA DANYCH'!$K:$K,$C684,'BAZA DANYCH'!$A:$A,$A684,'BAZA DANYCH'!$F:$F,STATYSTYKI!$B684)</f>
        <v>0</v>
      </c>
      <c r="I684" s="94">
        <f>SUMIFS('BAZA DANYCH'!$AB:$AB,'BAZA DANYCH'!$T:$T,I$564,'BAZA DANYCH'!$K:$K,$C684,'BAZA DANYCH'!$A:$A,$A684,'BAZA DANYCH'!$F:$F,STATYSTYKI!$B684)</f>
        <v>0</v>
      </c>
      <c r="J684" s="94">
        <f>SUMIFS('BAZA DANYCH'!$AB:$AB,'BAZA DANYCH'!$T:$T,J$564,'BAZA DANYCH'!$K:$K,$C684,'BAZA DANYCH'!$A:$A,$A684,'BAZA DANYCH'!$F:$F,STATYSTYKI!$B684)</f>
        <v>0</v>
      </c>
      <c r="K684" s="94">
        <f>SUMIFS('BAZA DANYCH'!$AB:$AB,'BAZA DANYCH'!$T:$T,K$564,'BAZA DANYCH'!$K:$K,$C684,'BAZA DANYCH'!$A:$A,$A684,'BAZA DANYCH'!$F:$F,STATYSTYKI!$B684)</f>
        <v>0</v>
      </c>
      <c r="L684" s="94">
        <f>SUMIFS('BAZA DANYCH'!$AB:$AB,'BAZA DANYCH'!$T:$T,L$564,'BAZA DANYCH'!$K:$K,$C684,'BAZA DANYCH'!$A:$A,$A684,'BAZA DANYCH'!$F:$F,STATYSTYKI!$B684)</f>
        <v>0</v>
      </c>
      <c r="M684" s="94">
        <f>SUMIFS('BAZA DANYCH'!$AB:$AB,'BAZA DANYCH'!$T:$T,M$564,'BAZA DANYCH'!$K:$K,$C684,'BAZA DANYCH'!$A:$A,$A684,'BAZA DANYCH'!$F:$F,STATYSTYKI!$B684)</f>
        <v>0</v>
      </c>
      <c r="N684" s="94">
        <f>SUMIFS('BAZA DANYCH'!$AB:$AB,'BAZA DANYCH'!$T:$T,N$564,'BAZA DANYCH'!$K:$K,$C684,'BAZA DANYCH'!$A:$A,$A684,'BAZA DANYCH'!$F:$F,STATYSTYKI!$B684)</f>
        <v>0</v>
      </c>
      <c r="O684" s="94">
        <f>SUMIFS('BAZA DANYCH'!$AB:$AB,'BAZA DANYCH'!$T:$T,O$564,'BAZA DANYCH'!$K:$K,$C684,'BAZA DANYCH'!$A:$A,$A684,'BAZA DANYCH'!$F:$F,STATYSTYKI!$B684)</f>
        <v>0</v>
      </c>
      <c r="P684" s="94">
        <f>SUMIFS('BAZA DANYCH'!$AB:$AB,'BAZA DANYCH'!$T:$T,P$564,'BAZA DANYCH'!$K:$K,$C684,'BAZA DANYCH'!$A:$A,$A684,'BAZA DANYCH'!$F:$F,STATYSTYKI!$B684)</f>
        <v>0</v>
      </c>
      <c r="Q684" s="94">
        <f>SUMIFS('BAZA DANYCH'!$AB:$AB,'BAZA DANYCH'!$T:$T,Q$564,'BAZA DANYCH'!$K:$K,$C684,'BAZA DANYCH'!$A:$A,$A684,'BAZA DANYCH'!$F:$F,STATYSTYKI!$B684)</f>
        <v>0</v>
      </c>
      <c r="R684" s="94">
        <f>SUMIFS('BAZA DANYCH'!$AB:$AB,'BAZA DANYCH'!$T:$T,R$564,'BAZA DANYCH'!$K:$K,$C684,'BAZA DANYCH'!$A:$A,$A684,'BAZA DANYCH'!$F:$F,STATYSTYKI!$B684)</f>
        <v>0</v>
      </c>
      <c r="S684" s="94">
        <f>SUMIFS('BAZA DANYCH'!$AB:$AB,'BAZA DANYCH'!$T:$T,S$564,'BAZA DANYCH'!$K:$K,$C684,'BAZA DANYCH'!$A:$A,$A684,'BAZA DANYCH'!$F:$F,STATYSTYKI!$B684)</f>
        <v>0</v>
      </c>
      <c r="T684" s="94">
        <f>SUMIFS('BAZA DANYCH'!$AB:$AB,'BAZA DANYCH'!$T:$T,T$564,'BAZA DANYCH'!$K:$K,$C684,'BAZA DANYCH'!$A:$A,$A684,'BAZA DANYCH'!$F:$F,STATYSTYKI!$B684)</f>
        <v>0</v>
      </c>
      <c r="U684" s="94">
        <f>SUMIFS('BAZA DANYCH'!$AB:$AB,'BAZA DANYCH'!$T:$T,U$564,'BAZA DANYCH'!$K:$K,$C684,'BAZA DANYCH'!$A:$A,$A684,'BAZA DANYCH'!$F:$F,STATYSTYKI!$B684)</f>
        <v>0</v>
      </c>
      <c r="V684" s="94">
        <f>SUMIFS('BAZA DANYCH'!$AB:$AB,'BAZA DANYCH'!$T:$T,V$564,'BAZA DANYCH'!$K:$K,$C684,'BAZA DANYCH'!$A:$A,$A684,'BAZA DANYCH'!$F:$F,STATYSTYKI!$B684)</f>
        <v>50</v>
      </c>
      <c r="W684" s="94">
        <f>SUMIFS('BAZA DANYCH'!$AB:$AB,'BAZA DANYCH'!$T:$T,W$564,'BAZA DANYCH'!$K:$K,$C684,'BAZA DANYCH'!$A:$A,$A684,'BAZA DANYCH'!$F:$F,STATYSTYKI!$B684)</f>
        <v>0</v>
      </c>
      <c r="X684" s="94">
        <f>SUMIFS('BAZA DANYCH'!$AB:$AB,'BAZA DANYCH'!$T:$T,X$564,'BAZA DANYCH'!$K:$K,$C684,'BAZA DANYCH'!$A:$A,$A684,'BAZA DANYCH'!$F:$F,STATYSTYKI!$B684)</f>
        <v>0</v>
      </c>
      <c r="Y684" s="94">
        <f>SUMIFS('BAZA DANYCH'!$AB:$AB,'BAZA DANYCH'!$T:$T,Y$564,'BAZA DANYCH'!$K:$K,$C684,'BAZA DANYCH'!$A:$A,$A684,'BAZA DANYCH'!$F:$F,STATYSTYKI!$B684)</f>
        <v>0</v>
      </c>
      <c r="Z684" s="94">
        <f>SUMIFS('BAZA DANYCH'!$AB:$AB,'BAZA DANYCH'!$T:$T,Z$564,'BAZA DANYCH'!$K:$K,$C684,'BAZA DANYCH'!$A:$A,$A684,'BAZA DANYCH'!$F:$F,STATYSTYKI!$B684)</f>
        <v>0</v>
      </c>
      <c r="AA684" s="94">
        <f>SUMIFS('BAZA DANYCH'!$AB:$AB,'BAZA DANYCH'!$T:$T,AA$564,'BAZA DANYCH'!$K:$K,$C684,'BAZA DANYCH'!$A:$A,$A684,'BAZA DANYCH'!$F:$F,STATYSTYKI!$B684)</f>
        <v>0</v>
      </c>
      <c r="AB684" s="94">
        <f>SUMIFS('BAZA DANYCH'!$AB:$AB,'BAZA DANYCH'!$T:$T,AB$564,'BAZA DANYCH'!$K:$K,$C684,'BAZA DANYCH'!$A:$A,$A684,'BAZA DANYCH'!$F:$F,STATYSTYKI!$B684)</f>
        <v>0</v>
      </c>
      <c r="AC684" s="94">
        <f>SUMIFS('BAZA DANYCH'!$AB:$AB,'BAZA DANYCH'!$T:$T,AC$564,'BAZA DANYCH'!$K:$K,$C684,'BAZA DANYCH'!$A:$A,$A684,'BAZA DANYCH'!$F:$F,STATYSTYKI!$B684)</f>
        <v>0</v>
      </c>
      <c r="AD684" s="94">
        <f>SUMIFS('BAZA DANYCH'!$AB:$AB,'BAZA DANYCH'!$T:$T,AD$564,'BAZA DANYCH'!$K:$K,$C684,'BAZA DANYCH'!$A:$A,$A684,'BAZA DANYCH'!$F:$F,STATYSTYKI!$B684)</f>
        <v>0</v>
      </c>
      <c r="AE684" s="94">
        <f>SUMIFS('BAZA DANYCH'!$AB:$AB,'BAZA DANYCH'!$T:$T,AE$564,'BAZA DANYCH'!$K:$K,$C684,'BAZA DANYCH'!$A:$A,$A684,'BAZA DANYCH'!$F:$F,STATYSTYKI!$B684)</f>
        <v>0</v>
      </c>
      <c r="AF684" s="94">
        <f>SUMIFS('BAZA DANYCH'!$AB:$AB,'BAZA DANYCH'!$T:$T,AF$564,'BAZA DANYCH'!$K:$K,$C684,'BAZA DANYCH'!$A:$A,$A684,'BAZA DANYCH'!$F:$F,STATYSTYKI!$B684)</f>
        <v>0</v>
      </c>
      <c r="AG684" s="94">
        <f>SUMIFS('BAZA DANYCH'!$AB:$AB,'BAZA DANYCH'!$T:$T,AG$564,'BAZA DANYCH'!$K:$K,$C684,'BAZA DANYCH'!$A:$A,$A684,'BAZA DANYCH'!$F:$F,STATYSTYKI!$B684)</f>
        <v>0</v>
      </c>
      <c r="AH684" s="94">
        <f>SUMIFS('BAZA DANYCH'!$AB:$AB,'BAZA DANYCH'!$T:$T,AH$564,'BAZA DANYCH'!$K:$K,$C684,'BAZA DANYCH'!$A:$A,$A684,'BAZA DANYCH'!$F:$F,STATYSTYKI!$B684)</f>
        <v>0</v>
      </c>
      <c r="AI684" s="94">
        <f>SUMIFS('BAZA DANYCH'!$AB:$AB,'BAZA DANYCH'!$T:$T,AI$564,'BAZA DANYCH'!$K:$K,$C684,'BAZA DANYCH'!$A:$A,$A684,'BAZA DANYCH'!$F:$F,STATYSTYKI!$B684)</f>
        <v>0</v>
      </c>
      <c r="AJ684" s="94">
        <f>SUMIFS('BAZA DANYCH'!$AB:$AB,'BAZA DANYCH'!$T:$T,AJ$564,'BAZA DANYCH'!$K:$K,$C684,'BAZA DANYCH'!$A:$A,$A684,'BAZA DANYCH'!$F:$F,STATYSTYKI!$B684)</f>
        <v>0</v>
      </c>
    </row>
    <row r="685" spans="1:36">
      <c r="A685" s="225" t="str">
        <f t="shared" ref="A685:C685" si="190">A456</f>
        <v>Psie Pole</v>
      </c>
      <c r="B685" s="225" t="str">
        <f t="shared" si="190"/>
        <v>p4_wyjazd_A</v>
      </c>
      <c r="C685" s="225" t="str">
        <f t="shared" si="190"/>
        <v>brak danych</v>
      </c>
      <c r="D685" s="217">
        <f t="shared" si="135"/>
        <v>6</v>
      </c>
      <c r="E685" s="94">
        <f>SUMIFS('BAZA DANYCH'!$AB:$AB,'BAZA DANYCH'!$T:$T,E$564,'BAZA DANYCH'!$K:$K,$C685,'BAZA DANYCH'!$A:$A,$A685,'BAZA DANYCH'!$F:$F,STATYSTYKI!$B685)</f>
        <v>0</v>
      </c>
      <c r="F685" s="94">
        <f>SUMIFS('BAZA DANYCH'!$AB:$AB,'BAZA DANYCH'!$T:$T,F$564,'BAZA DANYCH'!$K:$K,$C685,'BAZA DANYCH'!$A:$A,$A685,'BAZA DANYCH'!$F:$F,STATYSTYKI!$B685)</f>
        <v>0</v>
      </c>
      <c r="G685" s="94">
        <f>SUMIFS('BAZA DANYCH'!$AB:$AB,'BAZA DANYCH'!$T:$T,G$564,'BAZA DANYCH'!$K:$K,$C685,'BAZA DANYCH'!$A:$A,$A685,'BAZA DANYCH'!$F:$F,STATYSTYKI!$B685)</f>
        <v>0</v>
      </c>
      <c r="H685" s="94">
        <f>SUMIFS('BAZA DANYCH'!$AB:$AB,'BAZA DANYCH'!$T:$T,H$564,'BAZA DANYCH'!$K:$K,$C685,'BAZA DANYCH'!$A:$A,$A685,'BAZA DANYCH'!$F:$F,STATYSTYKI!$B685)</f>
        <v>0</v>
      </c>
      <c r="I685" s="94">
        <f>SUMIFS('BAZA DANYCH'!$AB:$AB,'BAZA DANYCH'!$T:$T,I$564,'BAZA DANYCH'!$K:$K,$C685,'BAZA DANYCH'!$A:$A,$A685,'BAZA DANYCH'!$F:$F,STATYSTYKI!$B685)</f>
        <v>0</v>
      </c>
      <c r="J685" s="94">
        <f>SUMIFS('BAZA DANYCH'!$AB:$AB,'BAZA DANYCH'!$T:$T,J$564,'BAZA DANYCH'!$K:$K,$C685,'BAZA DANYCH'!$A:$A,$A685,'BAZA DANYCH'!$F:$F,STATYSTYKI!$B685)</f>
        <v>0</v>
      </c>
      <c r="K685" s="94">
        <f>SUMIFS('BAZA DANYCH'!$AB:$AB,'BAZA DANYCH'!$T:$T,K$564,'BAZA DANYCH'!$K:$K,$C685,'BAZA DANYCH'!$A:$A,$A685,'BAZA DANYCH'!$F:$F,STATYSTYKI!$B685)</f>
        <v>0</v>
      </c>
      <c r="L685" s="94">
        <f>SUMIFS('BAZA DANYCH'!$AB:$AB,'BAZA DANYCH'!$T:$T,L$564,'BAZA DANYCH'!$K:$K,$C685,'BAZA DANYCH'!$A:$A,$A685,'BAZA DANYCH'!$F:$F,STATYSTYKI!$B685)</f>
        <v>0</v>
      </c>
      <c r="M685" s="94">
        <f>SUMIFS('BAZA DANYCH'!$AB:$AB,'BAZA DANYCH'!$T:$T,M$564,'BAZA DANYCH'!$K:$K,$C685,'BAZA DANYCH'!$A:$A,$A685,'BAZA DANYCH'!$F:$F,STATYSTYKI!$B685)</f>
        <v>0</v>
      </c>
      <c r="N685" s="94">
        <f>SUMIFS('BAZA DANYCH'!$AB:$AB,'BAZA DANYCH'!$T:$T,N$564,'BAZA DANYCH'!$K:$K,$C685,'BAZA DANYCH'!$A:$A,$A685,'BAZA DANYCH'!$F:$F,STATYSTYKI!$B685)</f>
        <v>0</v>
      </c>
      <c r="O685" s="94">
        <f>SUMIFS('BAZA DANYCH'!$AB:$AB,'BAZA DANYCH'!$T:$T,O$564,'BAZA DANYCH'!$K:$K,$C685,'BAZA DANYCH'!$A:$A,$A685,'BAZA DANYCH'!$F:$F,STATYSTYKI!$B685)</f>
        <v>0</v>
      </c>
      <c r="P685" s="94">
        <f>SUMIFS('BAZA DANYCH'!$AB:$AB,'BAZA DANYCH'!$T:$T,P$564,'BAZA DANYCH'!$K:$K,$C685,'BAZA DANYCH'!$A:$A,$A685,'BAZA DANYCH'!$F:$F,STATYSTYKI!$B685)</f>
        <v>0</v>
      </c>
      <c r="Q685" s="94">
        <f>SUMIFS('BAZA DANYCH'!$AB:$AB,'BAZA DANYCH'!$T:$T,Q$564,'BAZA DANYCH'!$K:$K,$C685,'BAZA DANYCH'!$A:$A,$A685,'BAZA DANYCH'!$F:$F,STATYSTYKI!$B685)</f>
        <v>0</v>
      </c>
      <c r="R685" s="94">
        <f>SUMIFS('BAZA DANYCH'!$AB:$AB,'BAZA DANYCH'!$T:$T,R$564,'BAZA DANYCH'!$K:$K,$C685,'BAZA DANYCH'!$A:$A,$A685,'BAZA DANYCH'!$F:$F,STATYSTYKI!$B685)</f>
        <v>0</v>
      </c>
      <c r="S685" s="94">
        <f>SUMIFS('BAZA DANYCH'!$AB:$AB,'BAZA DANYCH'!$T:$T,S$564,'BAZA DANYCH'!$K:$K,$C685,'BAZA DANYCH'!$A:$A,$A685,'BAZA DANYCH'!$F:$F,STATYSTYKI!$B685)</f>
        <v>0</v>
      </c>
      <c r="T685" s="94">
        <f>SUMIFS('BAZA DANYCH'!$AB:$AB,'BAZA DANYCH'!$T:$T,T$564,'BAZA DANYCH'!$K:$K,$C685,'BAZA DANYCH'!$A:$A,$A685,'BAZA DANYCH'!$F:$F,STATYSTYKI!$B685)</f>
        <v>0</v>
      </c>
      <c r="U685" s="94">
        <f>SUMIFS('BAZA DANYCH'!$AB:$AB,'BAZA DANYCH'!$T:$T,U$564,'BAZA DANYCH'!$K:$K,$C685,'BAZA DANYCH'!$A:$A,$A685,'BAZA DANYCH'!$F:$F,STATYSTYKI!$B685)</f>
        <v>0</v>
      </c>
      <c r="V685" s="94">
        <f>SUMIFS('BAZA DANYCH'!$AB:$AB,'BAZA DANYCH'!$T:$T,V$564,'BAZA DANYCH'!$K:$K,$C685,'BAZA DANYCH'!$A:$A,$A685,'BAZA DANYCH'!$F:$F,STATYSTYKI!$B685)</f>
        <v>6</v>
      </c>
      <c r="W685" s="94">
        <f>SUMIFS('BAZA DANYCH'!$AB:$AB,'BAZA DANYCH'!$T:$T,W$564,'BAZA DANYCH'!$K:$K,$C685,'BAZA DANYCH'!$A:$A,$A685,'BAZA DANYCH'!$F:$F,STATYSTYKI!$B685)</f>
        <v>0</v>
      </c>
      <c r="X685" s="94">
        <f>SUMIFS('BAZA DANYCH'!$AB:$AB,'BAZA DANYCH'!$T:$T,X$564,'BAZA DANYCH'!$K:$K,$C685,'BAZA DANYCH'!$A:$A,$A685,'BAZA DANYCH'!$F:$F,STATYSTYKI!$B685)</f>
        <v>0</v>
      </c>
      <c r="Y685" s="94">
        <f>SUMIFS('BAZA DANYCH'!$AB:$AB,'BAZA DANYCH'!$T:$T,Y$564,'BAZA DANYCH'!$K:$K,$C685,'BAZA DANYCH'!$A:$A,$A685,'BAZA DANYCH'!$F:$F,STATYSTYKI!$B685)</f>
        <v>0</v>
      </c>
      <c r="Z685" s="94">
        <f>SUMIFS('BAZA DANYCH'!$AB:$AB,'BAZA DANYCH'!$T:$T,Z$564,'BAZA DANYCH'!$K:$K,$C685,'BAZA DANYCH'!$A:$A,$A685,'BAZA DANYCH'!$F:$F,STATYSTYKI!$B685)</f>
        <v>0</v>
      </c>
      <c r="AA685" s="94">
        <f>SUMIFS('BAZA DANYCH'!$AB:$AB,'BAZA DANYCH'!$T:$T,AA$564,'BAZA DANYCH'!$K:$K,$C685,'BAZA DANYCH'!$A:$A,$A685,'BAZA DANYCH'!$F:$F,STATYSTYKI!$B685)</f>
        <v>0</v>
      </c>
      <c r="AB685" s="94">
        <f>SUMIFS('BAZA DANYCH'!$AB:$AB,'BAZA DANYCH'!$T:$T,AB$564,'BAZA DANYCH'!$K:$K,$C685,'BAZA DANYCH'!$A:$A,$A685,'BAZA DANYCH'!$F:$F,STATYSTYKI!$B685)</f>
        <v>0</v>
      </c>
      <c r="AC685" s="94">
        <f>SUMIFS('BAZA DANYCH'!$AB:$AB,'BAZA DANYCH'!$T:$T,AC$564,'BAZA DANYCH'!$K:$K,$C685,'BAZA DANYCH'!$A:$A,$A685,'BAZA DANYCH'!$F:$F,STATYSTYKI!$B685)</f>
        <v>0</v>
      </c>
      <c r="AD685" s="94">
        <f>SUMIFS('BAZA DANYCH'!$AB:$AB,'BAZA DANYCH'!$T:$T,AD$564,'BAZA DANYCH'!$K:$K,$C685,'BAZA DANYCH'!$A:$A,$A685,'BAZA DANYCH'!$F:$F,STATYSTYKI!$B685)</f>
        <v>0</v>
      </c>
      <c r="AE685" s="94">
        <f>SUMIFS('BAZA DANYCH'!$AB:$AB,'BAZA DANYCH'!$T:$T,AE$564,'BAZA DANYCH'!$K:$K,$C685,'BAZA DANYCH'!$A:$A,$A685,'BAZA DANYCH'!$F:$F,STATYSTYKI!$B685)</f>
        <v>0</v>
      </c>
      <c r="AF685" s="94">
        <f>SUMIFS('BAZA DANYCH'!$AB:$AB,'BAZA DANYCH'!$T:$T,AF$564,'BAZA DANYCH'!$K:$K,$C685,'BAZA DANYCH'!$A:$A,$A685,'BAZA DANYCH'!$F:$F,STATYSTYKI!$B685)</f>
        <v>0</v>
      </c>
      <c r="AG685" s="94">
        <f>SUMIFS('BAZA DANYCH'!$AB:$AB,'BAZA DANYCH'!$T:$T,AG$564,'BAZA DANYCH'!$K:$K,$C685,'BAZA DANYCH'!$A:$A,$A685,'BAZA DANYCH'!$F:$F,STATYSTYKI!$B685)</f>
        <v>0</v>
      </c>
      <c r="AH685" s="94">
        <f>SUMIFS('BAZA DANYCH'!$AB:$AB,'BAZA DANYCH'!$T:$T,AH$564,'BAZA DANYCH'!$K:$K,$C685,'BAZA DANYCH'!$A:$A,$A685,'BAZA DANYCH'!$F:$F,STATYSTYKI!$B685)</f>
        <v>0</v>
      </c>
      <c r="AI685" s="94">
        <f>SUMIFS('BAZA DANYCH'!$AB:$AB,'BAZA DANYCH'!$T:$T,AI$564,'BAZA DANYCH'!$K:$K,$C685,'BAZA DANYCH'!$A:$A,$A685,'BAZA DANYCH'!$F:$F,STATYSTYKI!$B685)</f>
        <v>0</v>
      </c>
      <c r="AJ685" s="94">
        <f>SUMIFS('BAZA DANYCH'!$AB:$AB,'BAZA DANYCH'!$T:$T,AJ$564,'BAZA DANYCH'!$K:$K,$C685,'BAZA DANYCH'!$A:$A,$A685,'BAZA DANYCH'!$F:$F,STATYSTYKI!$B685)</f>
        <v>0</v>
      </c>
    </row>
    <row r="686" spans="1:36">
      <c r="A686" s="225" t="str">
        <f t="shared" ref="A686:C686" si="191">A457</f>
        <v>Jerzmanowo</v>
      </c>
      <c r="B686" s="225" t="str">
        <f t="shared" si="191"/>
        <v>p26_A</v>
      </c>
      <c r="C686" s="225" t="str">
        <f t="shared" si="191"/>
        <v>brak danych</v>
      </c>
      <c r="D686" s="217">
        <f t="shared" si="135"/>
        <v>20</v>
      </c>
      <c r="E686" s="94">
        <f>SUMIFS('BAZA DANYCH'!$AB:$AB,'BAZA DANYCH'!$T:$T,E$564,'BAZA DANYCH'!$K:$K,$C686,'BAZA DANYCH'!$A:$A,$A686,'BAZA DANYCH'!$F:$F,STATYSTYKI!$B686)</f>
        <v>0</v>
      </c>
      <c r="F686" s="94">
        <f>SUMIFS('BAZA DANYCH'!$AB:$AB,'BAZA DANYCH'!$T:$T,F$564,'BAZA DANYCH'!$K:$K,$C686,'BAZA DANYCH'!$A:$A,$A686,'BAZA DANYCH'!$F:$F,STATYSTYKI!$B686)</f>
        <v>0</v>
      </c>
      <c r="G686" s="94">
        <f>SUMIFS('BAZA DANYCH'!$AB:$AB,'BAZA DANYCH'!$T:$T,G$564,'BAZA DANYCH'!$K:$K,$C686,'BAZA DANYCH'!$A:$A,$A686,'BAZA DANYCH'!$F:$F,STATYSTYKI!$B686)</f>
        <v>0</v>
      </c>
      <c r="H686" s="94">
        <f>SUMIFS('BAZA DANYCH'!$AB:$AB,'BAZA DANYCH'!$T:$T,H$564,'BAZA DANYCH'!$K:$K,$C686,'BAZA DANYCH'!$A:$A,$A686,'BAZA DANYCH'!$F:$F,STATYSTYKI!$B686)</f>
        <v>0</v>
      </c>
      <c r="I686" s="94">
        <f>SUMIFS('BAZA DANYCH'!$AB:$AB,'BAZA DANYCH'!$T:$T,I$564,'BAZA DANYCH'!$K:$K,$C686,'BAZA DANYCH'!$A:$A,$A686,'BAZA DANYCH'!$F:$F,STATYSTYKI!$B686)</f>
        <v>0</v>
      </c>
      <c r="J686" s="94">
        <f>SUMIFS('BAZA DANYCH'!$AB:$AB,'BAZA DANYCH'!$T:$T,J$564,'BAZA DANYCH'!$K:$K,$C686,'BAZA DANYCH'!$A:$A,$A686,'BAZA DANYCH'!$F:$F,STATYSTYKI!$B686)</f>
        <v>0</v>
      </c>
      <c r="K686" s="94">
        <f>SUMIFS('BAZA DANYCH'!$AB:$AB,'BAZA DANYCH'!$T:$T,K$564,'BAZA DANYCH'!$K:$K,$C686,'BAZA DANYCH'!$A:$A,$A686,'BAZA DANYCH'!$F:$F,STATYSTYKI!$B686)</f>
        <v>0</v>
      </c>
      <c r="L686" s="94">
        <f>SUMIFS('BAZA DANYCH'!$AB:$AB,'BAZA DANYCH'!$T:$T,L$564,'BAZA DANYCH'!$K:$K,$C686,'BAZA DANYCH'!$A:$A,$A686,'BAZA DANYCH'!$F:$F,STATYSTYKI!$B686)</f>
        <v>0</v>
      </c>
      <c r="M686" s="94">
        <f>SUMIFS('BAZA DANYCH'!$AB:$AB,'BAZA DANYCH'!$T:$T,M$564,'BAZA DANYCH'!$K:$K,$C686,'BAZA DANYCH'!$A:$A,$A686,'BAZA DANYCH'!$F:$F,STATYSTYKI!$B686)</f>
        <v>0</v>
      </c>
      <c r="N686" s="94">
        <f>SUMIFS('BAZA DANYCH'!$AB:$AB,'BAZA DANYCH'!$T:$T,N$564,'BAZA DANYCH'!$K:$K,$C686,'BAZA DANYCH'!$A:$A,$A686,'BAZA DANYCH'!$F:$F,STATYSTYKI!$B686)</f>
        <v>20</v>
      </c>
      <c r="O686" s="94">
        <f>SUMIFS('BAZA DANYCH'!$AB:$AB,'BAZA DANYCH'!$T:$T,O$564,'BAZA DANYCH'!$K:$K,$C686,'BAZA DANYCH'!$A:$A,$A686,'BAZA DANYCH'!$F:$F,STATYSTYKI!$B686)</f>
        <v>0</v>
      </c>
      <c r="P686" s="94">
        <f>SUMIFS('BAZA DANYCH'!$AB:$AB,'BAZA DANYCH'!$T:$T,P$564,'BAZA DANYCH'!$K:$K,$C686,'BAZA DANYCH'!$A:$A,$A686,'BAZA DANYCH'!$F:$F,STATYSTYKI!$B686)</f>
        <v>0</v>
      </c>
      <c r="Q686" s="94">
        <f>SUMIFS('BAZA DANYCH'!$AB:$AB,'BAZA DANYCH'!$T:$T,Q$564,'BAZA DANYCH'!$K:$K,$C686,'BAZA DANYCH'!$A:$A,$A686,'BAZA DANYCH'!$F:$F,STATYSTYKI!$B686)</f>
        <v>0</v>
      </c>
      <c r="R686" s="94">
        <f>SUMIFS('BAZA DANYCH'!$AB:$AB,'BAZA DANYCH'!$T:$T,R$564,'BAZA DANYCH'!$K:$K,$C686,'BAZA DANYCH'!$A:$A,$A686,'BAZA DANYCH'!$F:$F,STATYSTYKI!$B686)</f>
        <v>0</v>
      </c>
      <c r="S686" s="94">
        <f>SUMIFS('BAZA DANYCH'!$AB:$AB,'BAZA DANYCH'!$T:$T,S$564,'BAZA DANYCH'!$K:$K,$C686,'BAZA DANYCH'!$A:$A,$A686,'BAZA DANYCH'!$F:$F,STATYSTYKI!$B686)</f>
        <v>0</v>
      </c>
      <c r="T686" s="94">
        <f>SUMIFS('BAZA DANYCH'!$AB:$AB,'BAZA DANYCH'!$T:$T,T$564,'BAZA DANYCH'!$K:$K,$C686,'BAZA DANYCH'!$A:$A,$A686,'BAZA DANYCH'!$F:$F,STATYSTYKI!$B686)</f>
        <v>0</v>
      </c>
      <c r="U686" s="94">
        <f>SUMIFS('BAZA DANYCH'!$AB:$AB,'BAZA DANYCH'!$T:$T,U$564,'BAZA DANYCH'!$K:$K,$C686,'BAZA DANYCH'!$A:$A,$A686,'BAZA DANYCH'!$F:$F,STATYSTYKI!$B686)</f>
        <v>0</v>
      </c>
      <c r="V686" s="94">
        <f>SUMIFS('BAZA DANYCH'!$AB:$AB,'BAZA DANYCH'!$T:$T,V$564,'BAZA DANYCH'!$K:$K,$C686,'BAZA DANYCH'!$A:$A,$A686,'BAZA DANYCH'!$F:$F,STATYSTYKI!$B686)</f>
        <v>0</v>
      </c>
      <c r="W686" s="94">
        <f>SUMIFS('BAZA DANYCH'!$AB:$AB,'BAZA DANYCH'!$T:$T,W$564,'BAZA DANYCH'!$K:$K,$C686,'BAZA DANYCH'!$A:$A,$A686,'BAZA DANYCH'!$F:$F,STATYSTYKI!$B686)</f>
        <v>0</v>
      </c>
      <c r="X686" s="94">
        <f>SUMIFS('BAZA DANYCH'!$AB:$AB,'BAZA DANYCH'!$T:$T,X$564,'BAZA DANYCH'!$K:$K,$C686,'BAZA DANYCH'!$A:$A,$A686,'BAZA DANYCH'!$F:$F,STATYSTYKI!$B686)</f>
        <v>0</v>
      </c>
      <c r="Y686" s="94">
        <f>SUMIFS('BAZA DANYCH'!$AB:$AB,'BAZA DANYCH'!$T:$T,Y$564,'BAZA DANYCH'!$K:$K,$C686,'BAZA DANYCH'!$A:$A,$A686,'BAZA DANYCH'!$F:$F,STATYSTYKI!$B686)</f>
        <v>0</v>
      </c>
      <c r="Z686" s="94">
        <f>SUMIFS('BAZA DANYCH'!$AB:$AB,'BAZA DANYCH'!$T:$T,Z$564,'BAZA DANYCH'!$K:$K,$C686,'BAZA DANYCH'!$A:$A,$A686,'BAZA DANYCH'!$F:$F,STATYSTYKI!$B686)</f>
        <v>0</v>
      </c>
      <c r="AA686" s="94">
        <f>SUMIFS('BAZA DANYCH'!$AB:$AB,'BAZA DANYCH'!$T:$T,AA$564,'BAZA DANYCH'!$K:$K,$C686,'BAZA DANYCH'!$A:$A,$A686,'BAZA DANYCH'!$F:$F,STATYSTYKI!$B686)</f>
        <v>0</v>
      </c>
      <c r="AB686" s="94">
        <f>SUMIFS('BAZA DANYCH'!$AB:$AB,'BAZA DANYCH'!$T:$T,AB$564,'BAZA DANYCH'!$K:$K,$C686,'BAZA DANYCH'!$A:$A,$A686,'BAZA DANYCH'!$F:$F,STATYSTYKI!$B686)</f>
        <v>0</v>
      </c>
      <c r="AC686" s="94">
        <f>SUMIFS('BAZA DANYCH'!$AB:$AB,'BAZA DANYCH'!$T:$T,AC$564,'BAZA DANYCH'!$K:$K,$C686,'BAZA DANYCH'!$A:$A,$A686,'BAZA DANYCH'!$F:$F,STATYSTYKI!$B686)</f>
        <v>0</v>
      </c>
      <c r="AD686" s="94">
        <f>SUMIFS('BAZA DANYCH'!$AB:$AB,'BAZA DANYCH'!$T:$T,AD$564,'BAZA DANYCH'!$K:$K,$C686,'BAZA DANYCH'!$A:$A,$A686,'BAZA DANYCH'!$F:$F,STATYSTYKI!$B686)</f>
        <v>0</v>
      </c>
      <c r="AE686" s="94">
        <f>SUMIFS('BAZA DANYCH'!$AB:$AB,'BAZA DANYCH'!$T:$T,AE$564,'BAZA DANYCH'!$K:$K,$C686,'BAZA DANYCH'!$A:$A,$A686,'BAZA DANYCH'!$F:$F,STATYSTYKI!$B686)</f>
        <v>0</v>
      </c>
      <c r="AF686" s="94">
        <f>SUMIFS('BAZA DANYCH'!$AB:$AB,'BAZA DANYCH'!$T:$T,AF$564,'BAZA DANYCH'!$K:$K,$C686,'BAZA DANYCH'!$A:$A,$A686,'BAZA DANYCH'!$F:$F,STATYSTYKI!$B686)</f>
        <v>0</v>
      </c>
      <c r="AG686" s="94">
        <f>SUMIFS('BAZA DANYCH'!$AB:$AB,'BAZA DANYCH'!$T:$T,AG$564,'BAZA DANYCH'!$K:$K,$C686,'BAZA DANYCH'!$A:$A,$A686,'BAZA DANYCH'!$F:$F,STATYSTYKI!$B686)</f>
        <v>0</v>
      </c>
      <c r="AH686" s="94">
        <f>SUMIFS('BAZA DANYCH'!$AB:$AB,'BAZA DANYCH'!$T:$T,AH$564,'BAZA DANYCH'!$K:$K,$C686,'BAZA DANYCH'!$A:$A,$A686,'BAZA DANYCH'!$F:$F,STATYSTYKI!$B686)</f>
        <v>0</v>
      </c>
      <c r="AI686" s="94">
        <f>SUMIFS('BAZA DANYCH'!$AB:$AB,'BAZA DANYCH'!$T:$T,AI$564,'BAZA DANYCH'!$K:$K,$C686,'BAZA DANYCH'!$A:$A,$A686,'BAZA DANYCH'!$F:$F,STATYSTYKI!$B686)</f>
        <v>0</v>
      </c>
      <c r="AJ686" s="94">
        <f>SUMIFS('BAZA DANYCH'!$AB:$AB,'BAZA DANYCH'!$T:$T,AJ$564,'BAZA DANYCH'!$K:$K,$C686,'BAZA DANYCH'!$A:$A,$A686,'BAZA DANYCH'!$F:$F,STATYSTYKI!$B686)</f>
        <v>0</v>
      </c>
    </row>
    <row r="687" spans="1:36">
      <c r="A687" s="225" t="str">
        <f t="shared" ref="A687:C687" si="192">A458</f>
        <v>Świniary</v>
      </c>
      <c r="B687" s="225" t="str">
        <f t="shared" si="192"/>
        <v>p31_A</v>
      </c>
      <c r="C687" s="225" t="str">
        <f t="shared" si="192"/>
        <v>brak danych</v>
      </c>
      <c r="D687" s="217">
        <f t="shared" si="135"/>
        <v>0</v>
      </c>
      <c r="E687" s="94">
        <f>SUMIFS('BAZA DANYCH'!$AB:$AB,'BAZA DANYCH'!$T:$T,E$564,'BAZA DANYCH'!$K:$K,$C687,'BAZA DANYCH'!$A:$A,$A687,'BAZA DANYCH'!$F:$F,STATYSTYKI!$B687)</f>
        <v>0</v>
      </c>
      <c r="F687" s="94">
        <f>SUMIFS('BAZA DANYCH'!$AB:$AB,'BAZA DANYCH'!$T:$T,F$564,'BAZA DANYCH'!$K:$K,$C687,'BAZA DANYCH'!$A:$A,$A687,'BAZA DANYCH'!$F:$F,STATYSTYKI!$B687)</f>
        <v>0</v>
      </c>
      <c r="G687" s="94">
        <f>SUMIFS('BAZA DANYCH'!$AB:$AB,'BAZA DANYCH'!$T:$T,G$564,'BAZA DANYCH'!$K:$K,$C687,'BAZA DANYCH'!$A:$A,$A687,'BAZA DANYCH'!$F:$F,STATYSTYKI!$B687)</f>
        <v>0</v>
      </c>
      <c r="H687" s="94">
        <f>SUMIFS('BAZA DANYCH'!$AB:$AB,'BAZA DANYCH'!$T:$T,H$564,'BAZA DANYCH'!$K:$K,$C687,'BAZA DANYCH'!$A:$A,$A687,'BAZA DANYCH'!$F:$F,STATYSTYKI!$B687)</f>
        <v>0</v>
      </c>
      <c r="I687" s="94">
        <f>SUMIFS('BAZA DANYCH'!$AB:$AB,'BAZA DANYCH'!$T:$T,I$564,'BAZA DANYCH'!$K:$K,$C687,'BAZA DANYCH'!$A:$A,$A687,'BAZA DANYCH'!$F:$F,STATYSTYKI!$B687)</f>
        <v>0</v>
      </c>
      <c r="J687" s="94">
        <f>SUMIFS('BAZA DANYCH'!$AB:$AB,'BAZA DANYCH'!$T:$T,J$564,'BAZA DANYCH'!$K:$K,$C687,'BAZA DANYCH'!$A:$A,$A687,'BAZA DANYCH'!$F:$F,STATYSTYKI!$B687)</f>
        <v>0</v>
      </c>
      <c r="K687" s="94">
        <f>SUMIFS('BAZA DANYCH'!$AB:$AB,'BAZA DANYCH'!$T:$T,K$564,'BAZA DANYCH'!$K:$K,$C687,'BAZA DANYCH'!$A:$A,$A687,'BAZA DANYCH'!$F:$F,STATYSTYKI!$B687)</f>
        <v>0</v>
      </c>
      <c r="L687" s="94">
        <f>SUMIFS('BAZA DANYCH'!$AB:$AB,'BAZA DANYCH'!$T:$T,L$564,'BAZA DANYCH'!$K:$K,$C687,'BAZA DANYCH'!$A:$A,$A687,'BAZA DANYCH'!$F:$F,STATYSTYKI!$B687)</f>
        <v>0</v>
      </c>
      <c r="M687" s="94">
        <f>SUMIFS('BAZA DANYCH'!$AB:$AB,'BAZA DANYCH'!$T:$T,M$564,'BAZA DANYCH'!$K:$K,$C687,'BAZA DANYCH'!$A:$A,$A687,'BAZA DANYCH'!$F:$F,STATYSTYKI!$B687)</f>
        <v>0</v>
      </c>
      <c r="N687" s="94">
        <f>SUMIFS('BAZA DANYCH'!$AB:$AB,'BAZA DANYCH'!$T:$T,N$564,'BAZA DANYCH'!$K:$K,$C687,'BAZA DANYCH'!$A:$A,$A687,'BAZA DANYCH'!$F:$F,STATYSTYKI!$B687)</f>
        <v>0</v>
      </c>
      <c r="O687" s="94">
        <f>SUMIFS('BAZA DANYCH'!$AB:$AB,'BAZA DANYCH'!$T:$T,O$564,'BAZA DANYCH'!$K:$K,$C687,'BAZA DANYCH'!$A:$A,$A687,'BAZA DANYCH'!$F:$F,STATYSTYKI!$B687)</f>
        <v>0</v>
      </c>
      <c r="P687" s="94">
        <f>SUMIFS('BAZA DANYCH'!$AB:$AB,'BAZA DANYCH'!$T:$T,P$564,'BAZA DANYCH'!$K:$K,$C687,'BAZA DANYCH'!$A:$A,$A687,'BAZA DANYCH'!$F:$F,STATYSTYKI!$B687)</f>
        <v>0</v>
      </c>
      <c r="Q687" s="94">
        <f>SUMIFS('BAZA DANYCH'!$AB:$AB,'BAZA DANYCH'!$T:$T,Q$564,'BAZA DANYCH'!$K:$K,$C687,'BAZA DANYCH'!$A:$A,$A687,'BAZA DANYCH'!$F:$F,STATYSTYKI!$B687)</f>
        <v>0</v>
      </c>
      <c r="R687" s="94">
        <f>SUMIFS('BAZA DANYCH'!$AB:$AB,'BAZA DANYCH'!$T:$T,R$564,'BAZA DANYCH'!$K:$K,$C687,'BAZA DANYCH'!$A:$A,$A687,'BAZA DANYCH'!$F:$F,STATYSTYKI!$B687)</f>
        <v>0</v>
      </c>
      <c r="S687" s="94">
        <f>SUMIFS('BAZA DANYCH'!$AB:$AB,'BAZA DANYCH'!$T:$T,S$564,'BAZA DANYCH'!$K:$K,$C687,'BAZA DANYCH'!$A:$A,$A687,'BAZA DANYCH'!$F:$F,STATYSTYKI!$B687)</f>
        <v>0</v>
      </c>
      <c r="T687" s="94">
        <f>SUMIFS('BAZA DANYCH'!$AB:$AB,'BAZA DANYCH'!$T:$T,T$564,'BAZA DANYCH'!$K:$K,$C687,'BAZA DANYCH'!$A:$A,$A687,'BAZA DANYCH'!$F:$F,STATYSTYKI!$B687)</f>
        <v>0</v>
      </c>
      <c r="U687" s="94">
        <f>SUMIFS('BAZA DANYCH'!$AB:$AB,'BAZA DANYCH'!$T:$T,U$564,'BAZA DANYCH'!$K:$K,$C687,'BAZA DANYCH'!$A:$A,$A687,'BAZA DANYCH'!$F:$F,STATYSTYKI!$B687)</f>
        <v>0</v>
      </c>
      <c r="V687" s="94">
        <f>SUMIFS('BAZA DANYCH'!$AB:$AB,'BAZA DANYCH'!$T:$T,V$564,'BAZA DANYCH'!$K:$K,$C687,'BAZA DANYCH'!$A:$A,$A687,'BAZA DANYCH'!$F:$F,STATYSTYKI!$B687)</f>
        <v>0</v>
      </c>
      <c r="W687" s="94">
        <f>SUMIFS('BAZA DANYCH'!$AB:$AB,'BAZA DANYCH'!$T:$T,W$564,'BAZA DANYCH'!$K:$K,$C687,'BAZA DANYCH'!$A:$A,$A687,'BAZA DANYCH'!$F:$F,STATYSTYKI!$B687)</f>
        <v>0</v>
      </c>
      <c r="X687" s="94">
        <f>SUMIFS('BAZA DANYCH'!$AB:$AB,'BAZA DANYCH'!$T:$T,X$564,'BAZA DANYCH'!$K:$K,$C687,'BAZA DANYCH'!$A:$A,$A687,'BAZA DANYCH'!$F:$F,STATYSTYKI!$B687)</f>
        <v>0</v>
      </c>
      <c r="Y687" s="94">
        <f>SUMIFS('BAZA DANYCH'!$AB:$AB,'BAZA DANYCH'!$T:$T,Y$564,'BAZA DANYCH'!$K:$K,$C687,'BAZA DANYCH'!$A:$A,$A687,'BAZA DANYCH'!$F:$F,STATYSTYKI!$B687)</f>
        <v>0</v>
      </c>
      <c r="Z687" s="94">
        <f>SUMIFS('BAZA DANYCH'!$AB:$AB,'BAZA DANYCH'!$T:$T,Z$564,'BAZA DANYCH'!$K:$K,$C687,'BAZA DANYCH'!$A:$A,$A687,'BAZA DANYCH'!$F:$F,STATYSTYKI!$B687)</f>
        <v>0</v>
      </c>
      <c r="AA687" s="94">
        <f>SUMIFS('BAZA DANYCH'!$AB:$AB,'BAZA DANYCH'!$T:$T,AA$564,'BAZA DANYCH'!$K:$K,$C687,'BAZA DANYCH'!$A:$A,$A687,'BAZA DANYCH'!$F:$F,STATYSTYKI!$B687)</f>
        <v>0</v>
      </c>
      <c r="AB687" s="94">
        <f>SUMIFS('BAZA DANYCH'!$AB:$AB,'BAZA DANYCH'!$T:$T,AB$564,'BAZA DANYCH'!$K:$K,$C687,'BAZA DANYCH'!$A:$A,$A687,'BAZA DANYCH'!$F:$F,STATYSTYKI!$B687)</f>
        <v>0</v>
      </c>
      <c r="AC687" s="94">
        <f>SUMIFS('BAZA DANYCH'!$AB:$AB,'BAZA DANYCH'!$T:$T,AC$564,'BAZA DANYCH'!$K:$K,$C687,'BAZA DANYCH'!$A:$A,$A687,'BAZA DANYCH'!$F:$F,STATYSTYKI!$B687)</f>
        <v>0</v>
      </c>
      <c r="AD687" s="94">
        <f>SUMIFS('BAZA DANYCH'!$AB:$AB,'BAZA DANYCH'!$T:$T,AD$564,'BAZA DANYCH'!$K:$K,$C687,'BAZA DANYCH'!$A:$A,$A687,'BAZA DANYCH'!$F:$F,STATYSTYKI!$B687)</f>
        <v>0</v>
      </c>
      <c r="AE687" s="94">
        <f>SUMIFS('BAZA DANYCH'!$AB:$AB,'BAZA DANYCH'!$T:$T,AE$564,'BAZA DANYCH'!$K:$K,$C687,'BAZA DANYCH'!$A:$A,$A687,'BAZA DANYCH'!$F:$F,STATYSTYKI!$B687)</f>
        <v>0</v>
      </c>
      <c r="AF687" s="94">
        <f>SUMIFS('BAZA DANYCH'!$AB:$AB,'BAZA DANYCH'!$T:$T,AF$564,'BAZA DANYCH'!$K:$K,$C687,'BAZA DANYCH'!$A:$A,$A687,'BAZA DANYCH'!$F:$F,STATYSTYKI!$B687)</f>
        <v>0</v>
      </c>
      <c r="AG687" s="94">
        <f>SUMIFS('BAZA DANYCH'!$AB:$AB,'BAZA DANYCH'!$T:$T,AG$564,'BAZA DANYCH'!$K:$K,$C687,'BAZA DANYCH'!$A:$A,$A687,'BAZA DANYCH'!$F:$F,STATYSTYKI!$B687)</f>
        <v>0</v>
      </c>
      <c r="AH687" s="94">
        <f>SUMIFS('BAZA DANYCH'!$AB:$AB,'BAZA DANYCH'!$T:$T,AH$564,'BAZA DANYCH'!$K:$K,$C687,'BAZA DANYCH'!$A:$A,$A687,'BAZA DANYCH'!$F:$F,STATYSTYKI!$B687)</f>
        <v>0</v>
      </c>
      <c r="AI687" s="94">
        <f>SUMIFS('BAZA DANYCH'!$AB:$AB,'BAZA DANYCH'!$T:$T,AI$564,'BAZA DANYCH'!$K:$K,$C687,'BAZA DANYCH'!$A:$A,$A687,'BAZA DANYCH'!$F:$F,STATYSTYKI!$B687)</f>
        <v>0</v>
      </c>
      <c r="AJ687" s="94">
        <f>SUMIFS('BAZA DANYCH'!$AB:$AB,'BAZA DANYCH'!$T:$T,AJ$564,'BAZA DANYCH'!$K:$K,$C687,'BAZA DANYCH'!$A:$A,$A687,'BAZA DANYCH'!$F:$F,STATYSTYKI!$B687)</f>
        <v>0</v>
      </c>
    </row>
    <row r="688" spans="1:36">
      <c r="A688" s="225" t="str">
        <f t="shared" ref="A688:C688" si="193">A459</f>
        <v>Leśnica</v>
      </c>
      <c r="B688" s="225" t="str">
        <f t="shared" si="193"/>
        <v>p32_T</v>
      </c>
      <c r="C688" s="225" t="str">
        <f t="shared" si="193"/>
        <v>brak danych</v>
      </c>
      <c r="D688" s="217">
        <f t="shared" si="135"/>
        <v>21</v>
      </c>
      <c r="E688" s="94">
        <f>SUMIFS('BAZA DANYCH'!$AB:$AB,'BAZA DANYCH'!$T:$T,E$564,'BAZA DANYCH'!$K:$K,$C688,'BAZA DANYCH'!$A:$A,$A688,'BAZA DANYCH'!$F:$F,STATYSTYKI!$B688)</f>
        <v>0</v>
      </c>
      <c r="F688" s="94">
        <f>SUMIFS('BAZA DANYCH'!$AB:$AB,'BAZA DANYCH'!$T:$T,F$564,'BAZA DANYCH'!$K:$K,$C688,'BAZA DANYCH'!$A:$A,$A688,'BAZA DANYCH'!$F:$F,STATYSTYKI!$B688)</f>
        <v>0</v>
      </c>
      <c r="G688" s="94">
        <f>SUMIFS('BAZA DANYCH'!$AB:$AB,'BAZA DANYCH'!$T:$T,G$564,'BAZA DANYCH'!$K:$K,$C688,'BAZA DANYCH'!$A:$A,$A688,'BAZA DANYCH'!$F:$F,STATYSTYKI!$B688)</f>
        <v>0</v>
      </c>
      <c r="H688" s="94">
        <f>SUMIFS('BAZA DANYCH'!$AB:$AB,'BAZA DANYCH'!$T:$T,H$564,'BAZA DANYCH'!$K:$K,$C688,'BAZA DANYCH'!$A:$A,$A688,'BAZA DANYCH'!$F:$F,STATYSTYKI!$B688)</f>
        <v>0</v>
      </c>
      <c r="I688" s="94">
        <f>SUMIFS('BAZA DANYCH'!$AB:$AB,'BAZA DANYCH'!$T:$T,I$564,'BAZA DANYCH'!$K:$K,$C688,'BAZA DANYCH'!$A:$A,$A688,'BAZA DANYCH'!$F:$F,STATYSTYKI!$B688)</f>
        <v>0</v>
      </c>
      <c r="J688" s="94">
        <f>SUMIFS('BAZA DANYCH'!$AB:$AB,'BAZA DANYCH'!$T:$T,J$564,'BAZA DANYCH'!$K:$K,$C688,'BAZA DANYCH'!$A:$A,$A688,'BAZA DANYCH'!$F:$F,STATYSTYKI!$B688)</f>
        <v>0</v>
      </c>
      <c r="K688" s="94">
        <f>SUMIFS('BAZA DANYCH'!$AB:$AB,'BAZA DANYCH'!$T:$T,K$564,'BAZA DANYCH'!$K:$K,$C688,'BAZA DANYCH'!$A:$A,$A688,'BAZA DANYCH'!$F:$F,STATYSTYKI!$B688)</f>
        <v>0</v>
      </c>
      <c r="L688" s="94">
        <f>SUMIFS('BAZA DANYCH'!$AB:$AB,'BAZA DANYCH'!$T:$T,L$564,'BAZA DANYCH'!$K:$K,$C688,'BAZA DANYCH'!$A:$A,$A688,'BAZA DANYCH'!$F:$F,STATYSTYKI!$B688)</f>
        <v>0</v>
      </c>
      <c r="M688" s="94">
        <f>SUMIFS('BAZA DANYCH'!$AB:$AB,'BAZA DANYCH'!$T:$T,M$564,'BAZA DANYCH'!$K:$K,$C688,'BAZA DANYCH'!$A:$A,$A688,'BAZA DANYCH'!$F:$F,STATYSTYKI!$B688)</f>
        <v>0</v>
      </c>
      <c r="N688" s="94">
        <f>SUMIFS('BAZA DANYCH'!$AB:$AB,'BAZA DANYCH'!$T:$T,N$564,'BAZA DANYCH'!$K:$K,$C688,'BAZA DANYCH'!$A:$A,$A688,'BAZA DANYCH'!$F:$F,STATYSTYKI!$B688)</f>
        <v>0</v>
      </c>
      <c r="O688" s="94">
        <f>SUMIFS('BAZA DANYCH'!$AB:$AB,'BAZA DANYCH'!$T:$T,O$564,'BAZA DANYCH'!$K:$K,$C688,'BAZA DANYCH'!$A:$A,$A688,'BAZA DANYCH'!$F:$F,STATYSTYKI!$B688)</f>
        <v>0</v>
      </c>
      <c r="P688" s="94">
        <f>SUMIFS('BAZA DANYCH'!$AB:$AB,'BAZA DANYCH'!$T:$T,P$564,'BAZA DANYCH'!$K:$K,$C688,'BAZA DANYCH'!$A:$A,$A688,'BAZA DANYCH'!$F:$F,STATYSTYKI!$B688)</f>
        <v>0</v>
      </c>
      <c r="Q688" s="94">
        <f>SUMIFS('BAZA DANYCH'!$AB:$AB,'BAZA DANYCH'!$T:$T,Q$564,'BAZA DANYCH'!$K:$K,$C688,'BAZA DANYCH'!$A:$A,$A688,'BAZA DANYCH'!$F:$F,STATYSTYKI!$B688)</f>
        <v>0</v>
      </c>
      <c r="R688" s="94">
        <f>SUMIFS('BAZA DANYCH'!$AB:$AB,'BAZA DANYCH'!$T:$T,R$564,'BAZA DANYCH'!$K:$K,$C688,'BAZA DANYCH'!$A:$A,$A688,'BAZA DANYCH'!$F:$F,STATYSTYKI!$B688)</f>
        <v>0</v>
      </c>
      <c r="S688" s="94">
        <f>SUMIFS('BAZA DANYCH'!$AB:$AB,'BAZA DANYCH'!$T:$T,S$564,'BAZA DANYCH'!$K:$K,$C688,'BAZA DANYCH'!$A:$A,$A688,'BAZA DANYCH'!$F:$F,STATYSTYKI!$B688)</f>
        <v>0</v>
      </c>
      <c r="T688" s="94">
        <f>SUMIFS('BAZA DANYCH'!$AB:$AB,'BAZA DANYCH'!$T:$T,T$564,'BAZA DANYCH'!$K:$K,$C688,'BAZA DANYCH'!$A:$A,$A688,'BAZA DANYCH'!$F:$F,STATYSTYKI!$B688)</f>
        <v>0</v>
      </c>
      <c r="U688" s="94">
        <f>SUMIFS('BAZA DANYCH'!$AB:$AB,'BAZA DANYCH'!$T:$T,U$564,'BAZA DANYCH'!$K:$K,$C688,'BAZA DANYCH'!$A:$A,$A688,'BAZA DANYCH'!$F:$F,STATYSTYKI!$B688)</f>
        <v>0</v>
      </c>
      <c r="V688" s="94">
        <f>SUMIFS('BAZA DANYCH'!$AB:$AB,'BAZA DANYCH'!$T:$T,V$564,'BAZA DANYCH'!$K:$K,$C688,'BAZA DANYCH'!$A:$A,$A688,'BAZA DANYCH'!$F:$F,STATYSTYKI!$B688)</f>
        <v>0</v>
      </c>
      <c r="W688" s="94">
        <f>SUMIFS('BAZA DANYCH'!$AB:$AB,'BAZA DANYCH'!$T:$T,W$564,'BAZA DANYCH'!$K:$K,$C688,'BAZA DANYCH'!$A:$A,$A688,'BAZA DANYCH'!$F:$F,STATYSTYKI!$B688)</f>
        <v>0</v>
      </c>
      <c r="X688" s="94">
        <f>SUMIFS('BAZA DANYCH'!$AB:$AB,'BAZA DANYCH'!$T:$T,X$564,'BAZA DANYCH'!$K:$K,$C688,'BAZA DANYCH'!$A:$A,$A688,'BAZA DANYCH'!$F:$F,STATYSTYKI!$B688)</f>
        <v>0</v>
      </c>
      <c r="Y688" s="94">
        <f>SUMIFS('BAZA DANYCH'!$AB:$AB,'BAZA DANYCH'!$T:$T,Y$564,'BAZA DANYCH'!$K:$K,$C688,'BAZA DANYCH'!$A:$A,$A688,'BAZA DANYCH'!$F:$F,STATYSTYKI!$B688)</f>
        <v>0</v>
      </c>
      <c r="Z688" s="94">
        <f>SUMIFS('BAZA DANYCH'!$AB:$AB,'BAZA DANYCH'!$T:$T,Z$564,'BAZA DANYCH'!$K:$K,$C688,'BAZA DANYCH'!$A:$A,$A688,'BAZA DANYCH'!$F:$F,STATYSTYKI!$B688)</f>
        <v>0</v>
      </c>
      <c r="AA688" s="94">
        <f>SUMIFS('BAZA DANYCH'!$AB:$AB,'BAZA DANYCH'!$T:$T,AA$564,'BAZA DANYCH'!$K:$K,$C688,'BAZA DANYCH'!$A:$A,$A688,'BAZA DANYCH'!$F:$F,STATYSTYKI!$B688)</f>
        <v>21</v>
      </c>
      <c r="AB688" s="94">
        <f>SUMIFS('BAZA DANYCH'!$AB:$AB,'BAZA DANYCH'!$T:$T,AB$564,'BAZA DANYCH'!$K:$K,$C688,'BAZA DANYCH'!$A:$A,$A688,'BAZA DANYCH'!$F:$F,STATYSTYKI!$B688)</f>
        <v>0</v>
      </c>
      <c r="AC688" s="94">
        <f>SUMIFS('BAZA DANYCH'!$AB:$AB,'BAZA DANYCH'!$T:$T,AC$564,'BAZA DANYCH'!$K:$K,$C688,'BAZA DANYCH'!$A:$A,$A688,'BAZA DANYCH'!$F:$F,STATYSTYKI!$B688)</f>
        <v>0</v>
      </c>
      <c r="AD688" s="94">
        <f>SUMIFS('BAZA DANYCH'!$AB:$AB,'BAZA DANYCH'!$T:$T,AD$564,'BAZA DANYCH'!$K:$K,$C688,'BAZA DANYCH'!$A:$A,$A688,'BAZA DANYCH'!$F:$F,STATYSTYKI!$B688)</f>
        <v>0</v>
      </c>
      <c r="AE688" s="94">
        <f>SUMIFS('BAZA DANYCH'!$AB:$AB,'BAZA DANYCH'!$T:$T,AE$564,'BAZA DANYCH'!$K:$K,$C688,'BAZA DANYCH'!$A:$A,$A688,'BAZA DANYCH'!$F:$F,STATYSTYKI!$B688)</f>
        <v>0</v>
      </c>
      <c r="AF688" s="94">
        <f>SUMIFS('BAZA DANYCH'!$AB:$AB,'BAZA DANYCH'!$T:$T,AF$564,'BAZA DANYCH'!$K:$K,$C688,'BAZA DANYCH'!$A:$A,$A688,'BAZA DANYCH'!$F:$F,STATYSTYKI!$B688)</f>
        <v>0</v>
      </c>
      <c r="AG688" s="94">
        <f>SUMIFS('BAZA DANYCH'!$AB:$AB,'BAZA DANYCH'!$T:$T,AG$564,'BAZA DANYCH'!$K:$K,$C688,'BAZA DANYCH'!$A:$A,$A688,'BAZA DANYCH'!$F:$F,STATYSTYKI!$B688)</f>
        <v>0</v>
      </c>
      <c r="AH688" s="94">
        <f>SUMIFS('BAZA DANYCH'!$AB:$AB,'BAZA DANYCH'!$T:$T,AH$564,'BAZA DANYCH'!$K:$K,$C688,'BAZA DANYCH'!$A:$A,$A688,'BAZA DANYCH'!$F:$F,STATYSTYKI!$B688)</f>
        <v>0</v>
      </c>
      <c r="AI688" s="94">
        <f>SUMIFS('BAZA DANYCH'!$AB:$AB,'BAZA DANYCH'!$T:$T,AI$564,'BAZA DANYCH'!$K:$K,$C688,'BAZA DANYCH'!$A:$A,$A688,'BAZA DANYCH'!$F:$F,STATYSTYKI!$B688)</f>
        <v>0</v>
      </c>
      <c r="AJ688" s="94">
        <f>SUMIFS('BAZA DANYCH'!$AB:$AB,'BAZA DANYCH'!$T:$T,AJ$564,'BAZA DANYCH'!$K:$K,$C688,'BAZA DANYCH'!$A:$A,$A688,'BAZA DANYCH'!$F:$F,STATYSTYKI!$B688)</f>
        <v>0</v>
      </c>
    </row>
    <row r="689" spans="1:36">
      <c r="A689" s="225" t="str">
        <f t="shared" ref="A689:C689" si="194">A460</f>
        <v>Księże</v>
      </c>
      <c r="B689" s="225" t="str">
        <f t="shared" si="194"/>
        <v>p11_A</v>
      </c>
      <c r="C689" s="225" t="str">
        <f t="shared" si="194"/>
        <v>BTB STAL BRZEG</v>
      </c>
      <c r="D689" s="217">
        <f t="shared" si="135"/>
        <v>0</v>
      </c>
      <c r="E689" s="94">
        <f>SUMIFS('BAZA DANYCH'!$AB:$AB,'BAZA DANYCH'!$T:$T,E$564,'BAZA DANYCH'!$K:$K,$C689,'BAZA DANYCH'!$A:$A,$A689,'BAZA DANYCH'!$F:$F,STATYSTYKI!$B689)</f>
        <v>0</v>
      </c>
      <c r="F689" s="94">
        <f>SUMIFS('BAZA DANYCH'!$AB:$AB,'BAZA DANYCH'!$T:$T,F$564,'BAZA DANYCH'!$K:$K,$C689,'BAZA DANYCH'!$A:$A,$A689,'BAZA DANYCH'!$F:$F,STATYSTYKI!$B689)</f>
        <v>0</v>
      </c>
      <c r="G689" s="94">
        <f>SUMIFS('BAZA DANYCH'!$AB:$AB,'BAZA DANYCH'!$T:$T,G$564,'BAZA DANYCH'!$K:$K,$C689,'BAZA DANYCH'!$A:$A,$A689,'BAZA DANYCH'!$F:$F,STATYSTYKI!$B689)</f>
        <v>0</v>
      </c>
      <c r="H689" s="94">
        <f>SUMIFS('BAZA DANYCH'!$AB:$AB,'BAZA DANYCH'!$T:$T,H$564,'BAZA DANYCH'!$K:$K,$C689,'BAZA DANYCH'!$A:$A,$A689,'BAZA DANYCH'!$F:$F,STATYSTYKI!$B689)</f>
        <v>0</v>
      </c>
      <c r="I689" s="94">
        <f>SUMIFS('BAZA DANYCH'!$AB:$AB,'BAZA DANYCH'!$T:$T,I$564,'BAZA DANYCH'!$K:$K,$C689,'BAZA DANYCH'!$A:$A,$A689,'BAZA DANYCH'!$F:$F,STATYSTYKI!$B689)</f>
        <v>0</v>
      </c>
      <c r="J689" s="94">
        <f>SUMIFS('BAZA DANYCH'!$AB:$AB,'BAZA DANYCH'!$T:$T,J$564,'BAZA DANYCH'!$K:$K,$C689,'BAZA DANYCH'!$A:$A,$A689,'BAZA DANYCH'!$F:$F,STATYSTYKI!$B689)</f>
        <v>0</v>
      </c>
      <c r="K689" s="94">
        <f>SUMIFS('BAZA DANYCH'!$AB:$AB,'BAZA DANYCH'!$T:$T,K$564,'BAZA DANYCH'!$K:$K,$C689,'BAZA DANYCH'!$A:$A,$A689,'BAZA DANYCH'!$F:$F,STATYSTYKI!$B689)</f>
        <v>0</v>
      </c>
      <c r="L689" s="94">
        <f>SUMIFS('BAZA DANYCH'!$AB:$AB,'BAZA DANYCH'!$T:$T,L$564,'BAZA DANYCH'!$K:$K,$C689,'BAZA DANYCH'!$A:$A,$A689,'BAZA DANYCH'!$F:$F,STATYSTYKI!$B689)</f>
        <v>0</v>
      </c>
      <c r="M689" s="94">
        <f>SUMIFS('BAZA DANYCH'!$AB:$AB,'BAZA DANYCH'!$T:$T,M$564,'BAZA DANYCH'!$K:$K,$C689,'BAZA DANYCH'!$A:$A,$A689,'BAZA DANYCH'!$F:$F,STATYSTYKI!$B689)</f>
        <v>0</v>
      </c>
      <c r="N689" s="94">
        <f>SUMIFS('BAZA DANYCH'!$AB:$AB,'BAZA DANYCH'!$T:$T,N$564,'BAZA DANYCH'!$K:$K,$C689,'BAZA DANYCH'!$A:$A,$A689,'BAZA DANYCH'!$F:$F,STATYSTYKI!$B689)</f>
        <v>0</v>
      </c>
      <c r="O689" s="94">
        <f>SUMIFS('BAZA DANYCH'!$AB:$AB,'BAZA DANYCH'!$T:$T,O$564,'BAZA DANYCH'!$K:$K,$C689,'BAZA DANYCH'!$A:$A,$A689,'BAZA DANYCH'!$F:$F,STATYSTYKI!$B689)</f>
        <v>0</v>
      </c>
      <c r="P689" s="94">
        <f>SUMIFS('BAZA DANYCH'!$AB:$AB,'BAZA DANYCH'!$T:$T,P$564,'BAZA DANYCH'!$K:$K,$C689,'BAZA DANYCH'!$A:$A,$A689,'BAZA DANYCH'!$F:$F,STATYSTYKI!$B689)</f>
        <v>0</v>
      </c>
      <c r="Q689" s="94">
        <f>SUMIFS('BAZA DANYCH'!$AB:$AB,'BAZA DANYCH'!$T:$T,Q$564,'BAZA DANYCH'!$K:$K,$C689,'BAZA DANYCH'!$A:$A,$A689,'BAZA DANYCH'!$F:$F,STATYSTYKI!$B689)</f>
        <v>0</v>
      </c>
      <c r="R689" s="94">
        <f>SUMIFS('BAZA DANYCH'!$AB:$AB,'BAZA DANYCH'!$T:$T,R$564,'BAZA DANYCH'!$K:$K,$C689,'BAZA DANYCH'!$A:$A,$A689,'BAZA DANYCH'!$F:$F,STATYSTYKI!$B689)</f>
        <v>0</v>
      </c>
      <c r="S689" s="94">
        <f>SUMIFS('BAZA DANYCH'!$AB:$AB,'BAZA DANYCH'!$T:$T,S$564,'BAZA DANYCH'!$K:$K,$C689,'BAZA DANYCH'!$A:$A,$A689,'BAZA DANYCH'!$F:$F,STATYSTYKI!$B689)</f>
        <v>0</v>
      </c>
      <c r="T689" s="94">
        <f>SUMIFS('BAZA DANYCH'!$AB:$AB,'BAZA DANYCH'!$T:$T,T$564,'BAZA DANYCH'!$K:$K,$C689,'BAZA DANYCH'!$A:$A,$A689,'BAZA DANYCH'!$F:$F,STATYSTYKI!$B689)</f>
        <v>0</v>
      </c>
      <c r="U689" s="94">
        <f>SUMIFS('BAZA DANYCH'!$AB:$AB,'BAZA DANYCH'!$T:$T,U$564,'BAZA DANYCH'!$K:$K,$C689,'BAZA DANYCH'!$A:$A,$A689,'BAZA DANYCH'!$F:$F,STATYSTYKI!$B689)</f>
        <v>0</v>
      </c>
      <c r="V689" s="94">
        <f>SUMIFS('BAZA DANYCH'!$AB:$AB,'BAZA DANYCH'!$T:$T,V$564,'BAZA DANYCH'!$K:$K,$C689,'BAZA DANYCH'!$A:$A,$A689,'BAZA DANYCH'!$F:$F,STATYSTYKI!$B689)</f>
        <v>0</v>
      </c>
      <c r="W689" s="94">
        <f>SUMIFS('BAZA DANYCH'!$AB:$AB,'BAZA DANYCH'!$T:$T,W$564,'BAZA DANYCH'!$K:$K,$C689,'BAZA DANYCH'!$A:$A,$A689,'BAZA DANYCH'!$F:$F,STATYSTYKI!$B689)</f>
        <v>0</v>
      </c>
      <c r="X689" s="94">
        <f>SUMIFS('BAZA DANYCH'!$AB:$AB,'BAZA DANYCH'!$T:$T,X$564,'BAZA DANYCH'!$K:$K,$C689,'BAZA DANYCH'!$A:$A,$A689,'BAZA DANYCH'!$F:$F,STATYSTYKI!$B689)</f>
        <v>0</v>
      </c>
      <c r="Y689" s="94">
        <f>SUMIFS('BAZA DANYCH'!$AB:$AB,'BAZA DANYCH'!$T:$T,Y$564,'BAZA DANYCH'!$K:$K,$C689,'BAZA DANYCH'!$A:$A,$A689,'BAZA DANYCH'!$F:$F,STATYSTYKI!$B689)</f>
        <v>0</v>
      </c>
      <c r="Z689" s="94">
        <f>SUMIFS('BAZA DANYCH'!$AB:$AB,'BAZA DANYCH'!$T:$T,Z$564,'BAZA DANYCH'!$K:$K,$C689,'BAZA DANYCH'!$A:$A,$A689,'BAZA DANYCH'!$F:$F,STATYSTYKI!$B689)</f>
        <v>0</v>
      </c>
      <c r="AA689" s="94">
        <f>SUMIFS('BAZA DANYCH'!$AB:$AB,'BAZA DANYCH'!$T:$T,AA$564,'BAZA DANYCH'!$K:$K,$C689,'BAZA DANYCH'!$A:$A,$A689,'BAZA DANYCH'!$F:$F,STATYSTYKI!$B689)</f>
        <v>0</v>
      </c>
      <c r="AB689" s="94">
        <f>SUMIFS('BAZA DANYCH'!$AB:$AB,'BAZA DANYCH'!$T:$T,AB$564,'BAZA DANYCH'!$K:$K,$C689,'BAZA DANYCH'!$A:$A,$A689,'BAZA DANYCH'!$F:$F,STATYSTYKI!$B689)</f>
        <v>0</v>
      </c>
      <c r="AC689" s="94">
        <f>SUMIFS('BAZA DANYCH'!$AB:$AB,'BAZA DANYCH'!$T:$T,AC$564,'BAZA DANYCH'!$K:$K,$C689,'BAZA DANYCH'!$A:$A,$A689,'BAZA DANYCH'!$F:$F,STATYSTYKI!$B689)</f>
        <v>0</v>
      </c>
      <c r="AD689" s="94">
        <f>SUMIFS('BAZA DANYCH'!$AB:$AB,'BAZA DANYCH'!$T:$T,AD$564,'BAZA DANYCH'!$K:$K,$C689,'BAZA DANYCH'!$A:$A,$A689,'BAZA DANYCH'!$F:$F,STATYSTYKI!$B689)</f>
        <v>0</v>
      </c>
      <c r="AE689" s="94">
        <f>SUMIFS('BAZA DANYCH'!$AB:$AB,'BAZA DANYCH'!$T:$T,AE$564,'BAZA DANYCH'!$K:$K,$C689,'BAZA DANYCH'!$A:$A,$A689,'BAZA DANYCH'!$F:$F,STATYSTYKI!$B689)</f>
        <v>0</v>
      </c>
      <c r="AF689" s="94">
        <f>SUMIFS('BAZA DANYCH'!$AB:$AB,'BAZA DANYCH'!$T:$T,AF$564,'BAZA DANYCH'!$K:$K,$C689,'BAZA DANYCH'!$A:$A,$A689,'BAZA DANYCH'!$F:$F,STATYSTYKI!$B689)</f>
        <v>0</v>
      </c>
      <c r="AG689" s="94">
        <f>SUMIFS('BAZA DANYCH'!$AB:$AB,'BAZA DANYCH'!$T:$T,AG$564,'BAZA DANYCH'!$K:$K,$C689,'BAZA DANYCH'!$A:$A,$A689,'BAZA DANYCH'!$F:$F,STATYSTYKI!$B689)</f>
        <v>0</v>
      </c>
      <c r="AH689" s="94">
        <f>SUMIFS('BAZA DANYCH'!$AB:$AB,'BAZA DANYCH'!$T:$T,AH$564,'BAZA DANYCH'!$K:$K,$C689,'BAZA DANYCH'!$A:$A,$A689,'BAZA DANYCH'!$F:$F,STATYSTYKI!$B689)</f>
        <v>0</v>
      </c>
      <c r="AI689" s="94">
        <f>SUMIFS('BAZA DANYCH'!$AB:$AB,'BAZA DANYCH'!$T:$T,AI$564,'BAZA DANYCH'!$K:$K,$C689,'BAZA DANYCH'!$A:$A,$A689,'BAZA DANYCH'!$F:$F,STATYSTYKI!$B689)</f>
        <v>0</v>
      </c>
      <c r="AJ689" s="94">
        <f>SUMIFS('BAZA DANYCH'!$AB:$AB,'BAZA DANYCH'!$T:$T,AJ$564,'BAZA DANYCH'!$K:$K,$C689,'BAZA DANYCH'!$A:$A,$A689,'BAZA DANYCH'!$F:$F,STATYSTYKI!$B689)</f>
        <v>0</v>
      </c>
    </row>
    <row r="690" spans="1:36">
      <c r="A690" s="225" t="str">
        <f t="shared" ref="A690:C690" si="195">A461</f>
        <v>Świniary</v>
      </c>
      <c r="B690" s="225" t="str">
        <f t="shared" si="195"/>
        <v>p31_A</v>
      </c>
      <c r="C690" s="225" t="str">
        <f t="shared" si="195"/>
        <v>COM BUS</v>
      </c>
      <c r="D690" s="217">
        <f t="shared" si="135"/>
        <v>28</v>
      </c>
      <c r="E690" s="94">
        <f>SUMIFS('BAZA DANYCH'!$AB:$AB,'BAZA DANYCH'!$T:$T,E$564,'BAZA DANYCH'!$K:$K,$C690,'BAZA DANYCH'!$A:$A,$A690,'BAZA DANYCH'!$F:$F,STATYSTYKI!$B690)</f>
        <v>0</v>
      </c>
      <c r="F690" s="94">
        <f>SUMIFS('BAZA DANYCH'!$AB:$AB,'BAZA DANYCH'!$T:$T,F$564,'BAZA DANYCH'!$K:$K,$C690,'BAZA DANYCH'!$A:$A,$A690,'BAZA DANYCH'!$F:$F,STATYSTYKI!$B690)</f>
        <v>0</v>
      </c>
      <c r="G690" s="94">
        <f>SUMIFS('BAZA DANYCH'!$AB:$AB,'BAZA DANYCH'!$T:$T,G$564,'BAZA DANYCH'!$K:$K,$C690,'BAZA DANYCH'!$A:$A,$A690,'BAZA DANYCH'!$F:$F,STATYSTYKI!$B690)</f>
        <v>0</v>
      </c>
      <c r="H690" s="94">
        <f>SUMIFS('BAZA DANYCH'!$AB:$AB,'BAZA DANYCH'!$T:$T,H$564,'BAZA DANYCH'!$K:$K,$C690,'BAZA DANYCH'!$A:$A,$A690,'BAZA DANYCH'!$F:$F,STATYSTYKI!$B690)</f>
        <v>0</v>
      </c>
      <c r="I690" s="94">
        <f>SUMIFS('BAZA DANYCH'!$AB:$AB,'BAZA DANYCH'!$T:$T,I$564,'BAZA DANYCH'!$K:$K,$C690,'BAZA DANYCH'!$A:$A,$A690,'BAZA DANYCH'!$F:$F,STATYSTYKI!$B690)</f>
        <v>0</v>
      </c>
      <c r="J690" s="94">
        <f>SUMIFS('BAZA DANYCH'!$AB:$AB,'BAZA DANYCH'!$T:$T,J$564,'BAZA DANYCH'!$K:$K,$C690,'BAZA DANYCH'!$A:$A,$A690,'BAZA DANYCH'!$F:$F,STATYSTYKI!$B690)</f>
        <v>0</v>
      </c>
      <c r="K690" s="94">
        <f>SUMIFS('BAZA DANYCH'!$AB:$AB,'BAZA DANYCH'!$T:$T,K$564,'BAZA DANYCH'!$K:$K,$C690,'BAZA DANYCH'!$A:$A,$A690,'BAZA DANYCH'!$F:$F,STATYSTYKI!$B690)</f>
        <v>0</v>
      </c>
      <c r="L690" s="94">
        <f>SUMIFS('BAZA DANYCH'!$AB:$AB,'BAZA DANYCH'!$T:$T,L$564,'BAZA DANYCH'!$K:$K,$C690,'BAZA DANYCH'!$A:$A,$A690,'BAZA DANYCH'!$F:$F,STATYSTYKI!$B690)</f>
        <v>0</v>
      </c>
      <c r="M690" s="94">
        <f>SUMIFS('BAZA DANYCH'!$AB:$AB,'BAZA DANYCH'!$T:$T,M$564,'BAZA DANYCH'!$K:$K,$C690,'BAZA DANYCH'!$A:$A,$A690,'BAZA DANYCH'!$F:$F,STATYSTYKI!$B690)</f>
        <v>0</v>
      </c>
      <c r="N690" s="94">
        <f>SUMIFS('BAZA DANYCH'!$AB:$AB,'BAZA DANYCH'!$T:$T,N$564,'BAZA DANYCH'!$K:$K,$C690,'BAZA DANYCH'!$A:$A,$A690,'BAZA DANYCH'!$F:$F,STATYSTYKI!$B690)</f>
        <v>0</v>
      </c>
      <c r="O690" s="94">
        <f>SUMIFS('BAZA DANYCH'!$AB:$AB,'BAZA DANYCH'!$T:$T,O$564,'BAZA DANYCH'!$K:$K,$C690,'BAZA DANYCH'!$A:$A,$A690,'BAZA DANYCH'!$F:$F,STATYSTYKI!$B690)</f>
        <v>0</v>
      </c>
      <c r="P690" s="94">
        <f>SUMIFS('BAZA DANYCH'!$AB:$AB,'BAZA DANYCH'!$T:$T,P$564,'BAZA DANYCH'!$K:$K,$C690,'BAZA DANYCH'!$A:$A,$A690,'BAZA DANYCH'!$F:$F,STATYSTYKI!$B690)</f>
        <v>0</v>
      </c>
      <c r="Q690" s="94">
        <f>SUMIFS('BAZA DANYCH'!$AB:$AB,'BAZA DANYCH'!$T:$T,Q$564,'BAZA DANYCH'!$K:$K,$C690,'BAZA DANYCH'!$A:$A,$A690,'BAZA DANYCH'!$F:$F,STATYSTYKI!$B690)</f>
        <v>0</v>
      </c>
      <c r="R690" s="94">
        <f>SUMIFS('BAZA DANYCH'!$AB:$AB,'BAZA DANYCH'!$T:$T,R$564,'BAZA DANYCH'!$K:$K,$C690,'BAZA DANYCH'!$A:$A,$A690,'BAZA DANYCH'!$F:$F,STATYSTYKI!$B690)</f>
        <v>0</v>
      </c>
      <c r="S690" s="94">
        <f>SUMIFS('BAZA DANYCH'!$AB:$AB,'BAZA DANYCH'!$T:$T,S$564,'BAZA DANYCH'!$K:$K,$C690,'BAZA DANYCH'!$A:$A,$A690,'BAZA DANYCH'!$F:$F,STATYSTYKI!$B690)</f>
        <v>0</v>
      </c>
      <c r="T690" s="94">
        <f>SUMIFS('BAZA DANYCH'!$AB:$AB,'BAZA DANYCH'!$T:$T,T$564,'BAZA DANYCH'!$K:$K,$C690,'BAZA DANYCH'!$A:$A,$A690,'BAZA DANYCH'!$F:$F,STATYSTYKI!$B690)</f>
        <v>0</v>
      </c>
      <c r="U690" s="94">
        <f>SUMIFS('BAZA DANYCH'!$AB:$AB,'BAZA DANYCH'!$T:$T,U$564,'BAZA DANYCH'!$K:$K,$C690,'BAZA DANYCH'!$A:$A,$A690,'BAZA DANYCH'!$F:$F,STATYSTYKI!$B690)</f>
        <v>0</v>
      </c>
      <c r="V690" s="94">
        <f>SUMIFS('BAZA DANYCH'!$AB:$AB,'BAZA DANYCH'!$T:$T,V$564,'BAZA DANYCH'!$K:$K,$C690,'BAZA DANYCH'!$A:$A,$A690,'BAZA DANYCH'!$F:$F,STATYSTYKI!$B690)</f>
        <v>0</v>
      </c>
      <c r="W690" s="94">
        <f>SUMIFS('BAZA DANYCH'!$AB:$AB,'BAZA DANYCH'!$T:$T,W$564,'BAZA DANYCH'!$K:$K,$C690,'BAZA DANYCH'!$A:$A,$A690,'BAZA DANYCH'!$F:$F,STATYSTYKI!$B690)</f>
        <v>0</v>
      </c>
      <c r="X690" s="94">
        <f>SUMIFS('BAZA DANYCH'!$AB:$AB,'BAZA DANYCH'!$T:$T,X$564,'BAZA DANYCH'!$K:$K,$C690,'BAZA DANYCH'!$A:$A,$A690,'BAZA DANYCH'!$F:$F,STATYSTYKI!$B690)</f>
        <v>0</v>
      </c>
      <c r="Y690" s="94">
        <f>SUMIFS('BAZA DANYCH'!$AB:$AB,'BAZA DANYCH'!$T:$T,Y$564,'BAZA DANYCH'!$K:$K,$C690,'BAZA DANYCH'!$A:$A,$A690,'BAZA DANYCH'!$F:$F,STATYSTYKI!$B690)</f>
        <v>0</v>
      </c>
      <c r="Z690" s="94">
        <f>SUMIFS('BAZA DANYCH'!$AB:$AB,'BAZA DANYCH'!$T:$T,Z$564,'BAZA DANYCH'!$K:$K,$C690,'BAZA DANYCH'!$A:$A,$A690,'BAZA DANYCH'!$F:$F,STATYSTYKI!$B690)</f>
        <v>0</v>
      </c>
      <c r="AA690" s="94">
        <f>SUMIFS('BAZA DANYCH'!$AB:$AB,'BAZA DANYCH'!$T:$T,AA$564,'BAZA DANYCH'!$K:$K,$C690,'BAZA DANYCH'!$A:$A,$A690,'BAZA DANYCH'!$F:$F,STATYSTYKI!$B690)</f>
        <v>0</v>
      </c>
      <c r="AB690" s="94">
        <f>SUMIFS('BAZA DANYCH'!$AB:$AB,'BAZA DANYCH'!$T:$T,AB$564,'BAZA DANYCH'!$K:$K,$C690,'BAZA DANYCH'!$A:$A,$A690,'BAZA DANYCH'!$F:$F,STATYSTYKI!$B690)</f>
        <v>0</v>
      </c>
      <c r="AC690" s="94">
        <f>SUMIFS('BAZA DANYCH'!$AB:$AB,'BAZA DANYCH'!$T:$T,AC$564,'BAZA DANYCH'!$K:$K,$C690,'BAZA DANYCH'!$A:$A,$A690,'BAZA DANYCH'!$F:$F,STATYSTYKI!$B690)</f>
        <v>0</v>
      </c>
      <c r="AD690" s="94">
        <f>SUMIFS('BAZA DANYCH'!$AB:$AB,'BAZA DANYCH'!$T:$T,AD$564,'BAZA DANYCH'!$K:$K,$C690,'BAZA DANYCH'!$A:$A,$A690,'BAZA DANYCH'!$F:$F,STATYSTYKI!$B690)</f>
        <v>28</v>
      </c>
      <c r="AE690" s="94">
        <f>SUMIFS('BAZA DANYCH'!$AB:$AB,'BAZA DANYCH'!$T:$T,AE$564,'BAZA DANYCH'!$K:$K,$C690,'BAZA DANYCH'!$A:$A,$A690,'BAZA DANYCH'!$F:$F,STATYSTYKI!$B690)</f>
        <v>0</v>
      </c>
      <c r="AF690" s="94">
        <f>SUMIFS('BAZA DANYCH'!$AB:$AB,'BAZA DANYCH'!$T:$T,AF$564,'BAZA DANYCH'!$K:$K,$C690,'BAZA DANYCH'!$A:$A,$A690,'BAZA DANYCH'!$F:$F,STATYSTYKI!$B690)</f>
        <v>0</v>
      </c>
      <c r="AG690" s="94">
        <f>SUMIFS('BAZA DANYCH'!$AB:$AB,'BAZA DANYCH'!$T:$T,AG$564,'BAZA DANYCH'!$K:$K,$C690,'BAZA DANYCH'!$A:$A,$A690,'BAZA DANYCH'!$F:$F,STATYSTYKI!$B690)</f>
        <v>0</v>
      </c>
      <c r="AH690" s="94">
        <f>SUMIFS('BAZA DANYCH'!$AB:$AB,'BAZA DANYCH'!$T:$T,AH$564,'BAZA DANYCH'!$K:$K,$C690,'BAZA DANYCH'!$A:$A,$A690,'BAZA DANYCH'!$F:$F,STATYSTYKI!$B690)</f>
        <v>0</v>
      </c>
      <c r="AI690" s="94">
        <f>SUMIFS('BAZA DANYCH'!$AB:$AB,'BAZA DANYCH'!$T:$T,AI$564,'BAZA DANYCH'!$K:$K,$C690,'BAZA DANYCH'!$A:$A,$A690,'BAZA DANYCH'!$F:$F,STATYSTYKI!$B690)</f>
        <v>0</v>
      </c>
      <c r="AJ690" s="94">
        <f>SUMIFS('BAZA DANYCH'!$AB:$AB,'BAZA DANYCH'!$T:$T,AJ$564,'BAZA DANYCH'!$K:$K,$C690,'BAZA DANYCH'!$A:$A,$A690,'BAZA DANYCH'!$F:$F,STATYSTYKI!$B690)</f>
        <v>0</v>
      </c>
    </row>
    <row r="691" spans="1:36">
      <c r="A691" s="225" t="str">
        <f t="shared" ref="A691:C691" si="196">A462</f>
        <v>Psie Pole</v>
      </c>
      <c r="B691" s="225" t="str">
        <f t="shared" si="196"/>
        <v>p4_wjazd_A</v>
      </c>
      <c r="C691" s="225" t="str">
        <f t="shared" si="196"/>
        <v>D</v>
      </c>
      <c r="D691" s="217">
        <f t="shared" si="135"/>
        <v>2707</v>
      </c>
      <c r="E691" s="94">
        <f>SUMIFS('BAZA DANYCH'!$AB:$AB,'BAZA DANYCH'!$T:$T,E$564,'BAZA DANYCH'!$K:$K,$C691,'BAZA DANYCH'!$A:$A,$A691,'BAZA DANYCH'!$F:$F,STATYSTYKI!$B691)</f>
        <v>38</v>
      </c>
      <c r="F691" s="94">
        <f>SUMIFS('BAZA DANYCH'!$AB:$AB,'BAZA DANYCH'!$T:$T,F$564,'BAZA DANYCH'!$K:$K,$C691,'BAZA DANYCH'!$A:$A,$A691,'BAZA DANYCH'!$F:$F,STATYSTYKI!$B691)</f>
        <v>39</v>
      </c>
      <c r="G691" s="94">
        <f>SUMIFS('BAZA DANYCH'!$AB:$AB,'BAZA DANYCH'!$T:$T,G$564,'BAZA DANYCH'!$K:$K,$C691,'BAZA DANYCH'!$A:$A,$A691,'BAZA DANYCH'!$F:$F,STATYSTYKI!$B691)</f>
        <v>158</v>
      </c>
      <c r="H691" s="94">
        <f>SUMIFS('BAZA DANYCH'!$AB:$AB,'BAZA DANYCH'!$T:$T,H$564,'BAZA DANYCH'!$K:$K,$C691,'BAZA DANYCH'!$A:$A,$A691,'BAZA DANYCH'!$F:$F,STATYSTYKI!$B691)</f>
        <v>132</v>
      </c>
      <c r="I691" s="94">
        <f>SUMIFS('BAZA DANYCH'!$AB:$AB,'BAZA DANYCH'!$T:$T,I$564,'BAZA DANYCH'!$K:$K,$C691,'BAZA DANYCH'!$A:$A,$A691,'BAZA DANYCH'!$F:$F,STATYSTYKI!$B691)</f>
        <v>91</v>
      </c>
      <c r="J691" s="94">
        <f>SUMIFS('BAZA DANYCH'!$AB:$AB,'BAZA DANYCH'!$T:$T,J$564,'BAZA DANYCH'!$K:$K,$C691,'BAZA DANYCH'!$A:$A,$A691,'BAZA DANYCH'!$F:$F,STATYSTYKI!$B691)</f>
        <v>153</v>
      </c>
      <c r="K691" s="94">
        <f>SUMIFS('BAZA DANYCH'!$AB:$AB,'BAZA DANYCH'!$T:$T,K$564,'BAZA DANYCH'!$K:$K,$C691,'BAZA DANYCH'!$A:$A,$A691,'BAZA DANYCH'!$F:$F,STATYSTYKI!$B691)</f>
        <v>266</v>
      </c>
      <c r="L691" s="94">
        <f>SUMIFS('BAZA DANYCH'!$AB:$AB,'BAZA DANYCH'!$T:$T,L$564,'BAZA DANYCH'!$K:$K,$C691,'BAZA DANYCH'!$A:$A,$A691,'BAZA DANYCH'!$F:$F,STATYSTYKI!$B691)</f>
        <v>93</v>
      </c>
      <c r="M691" s="94">
        <f>SUMIFS('BAZA DANYCH'!$AB:$AB,'BAZA DANYCH'!$T:$T,M$564,'BAZA DANYCH'!$K:$K,$C691,'BAZA DANYCH'!$A:$A,$A691,'BAZA DANYCH'!$F:$F,STATYSTYKI!$B691)</f>
        <v>91</v>
      </c>
      <c r="N691" s="94">
        <f>SUMIFS('BAZA DANYCH'!$AB:$AB,'BAZA DANYCH'!$T:$T,N$564,'BAZA DANYCH'!$K:$K,$C691,'BAZA DANYCH'!$A:$A,$A691,'BAZA DANYCH'!$F:$F,STATYSTYKI!$B691)</f>
        <v>128</v>
      </c>
      <c r="O691" s="94">
        <f>SUMIFS('BAZA DANYCH'!$AB:$AB,'BAZA DANYCH'!$T:$T,O$564,'BAZA DANYCH'!$K:$K,$C691,'BAZA DANYCH'!$A:$A,$A691,'BAZA DANYCH'!$F:$F,STATYSTYKI!$B691)</f>
        <v>150</v>
      </c>
      <c r="P691" s="94">
        <f>SUMIFS('BAZA DANYCH'!$AB:$AB,'BAZA DANYCH'!$T:$T,P$564,'BAZA DANYCH'!$K:$K,$C691,'BAZA DANYCH'!$A:$A,$A691,'BAZA DANYCH'!$F:$F,STATYSTYKI!$B691)</f>
        <v>110</v>
      </c>
      <c r="Q691" s="94">
        <f>SUMIFS('BAZA DANYCH'!$AB:$AB,'BAZA DANYCH'!$T:$T,Q$564,'BAZA DANYCH'!$K:$K,$C691,'BAZA DANYCH'!$A:$A,$A691,'BAZA DANYCH'!$F:$F,STATYSTYKI!$B691)</f>
        <v>39</v>
      </c>
      <c r="R691" s="94">
        <f>SUMIFS('BAZA DANYCH'!$AB:$AB,'BAZA DANYCH'!$T:$T,R$564,'BAZA DANYCH'!$K:$K,$C691,'BAZA DANYCH'!$A:$A,$A691,'BAZA DANYCH'!$F:$F,STATYSTYKI!$B691)</f>
        <v>178</v>
      </c>
      <c r="S691" s="94">
        <f>SUMIFS('BAZA DANYCH'!$AB:$AB,'BAZA DANYCH'!$T:$T,S$564,'BAZA DANYCH'!$K:$K,$C691,'BAZA DANYCH'!$A:$A,$A691,'BAZA DANYCH'!$F:$F,STATYSTYKI!$B691)</f>
        <v>45</v>
      </c>
      <c r="T691" s="94">
        <f>SUMIFS('BAZA DANYCH'!$AB:$AB,'BAZA DANYCH'!$T:$T,T$564,'BAZA DANYCH'!$K:$K,$C691,'BAZA DANYCH'!$A:$A,$A691,'BAZA DANYCH'!$F:$F,STATYSTYKI!$B691)</f>
        <v>39</v>
      </c>
      <c r="U691" s="94">
        <f>SUMIFS('BAZA DANYCH'!$AB:$AB,'BAZA DANYCH'!$T:$T,U$564,'BAZA DANYCH'!$K:$K,$C691,'BAZA DANYCH'!$A:$A,$A691,'BAZA DANYCH'!$F:$F,STATYSTYKI!$B691)</f>
        <v>45</v>
      </c>
      <c r="V691" s="94">
        <f>SUMIFS('BAZA DANYCH'!$AB:$AB,'BAZA DANYCH'!$T:$T,V$564,'BAZA DANYCH'!$K:$K,$C691,'BAZA DANYCH'!$A:$A,$A691,'BAZA DANYCH'!$F:$F,STATYSTYKI!$B691)</f>
        <v>158</v>
      </c>
      <c r="W691" s="94">
        <f>SUMIFS('BAZA DANYCH'!$AB:$AB,'BAZA DANYCH'!$T:$T,W$564,'BAZA DANYCH'!$K:$K,$C691,'BAZA DANYCH'!$A:$A,$A691,'BAZA DANYCH'!$F:$F,STATYSTYKI!$B691)</f>
        <v>128</v>
      </c>
      <c r="X691" s="94">
        <f>SUMIFS('BAZA DANYCH'!$AB:$AB,'BAZA DANYCH'!$T:$T,X$564,'BAZA DANYCH'!$K:$K,$C691,'BAZA DANYCH'!$A:$A,$A691,'BAZA DANYCH'!$F:$F,STATYSTYKI!$B691)</f>
        <v>35</v>
      </c>
      <c r="Y691" s="94">
        <f>SUMIFS('BAZA DANYCH'!$AB:$AB,'BAZA DANYCH'!$T:$T,Y$564,'BAZA DANYCH'!$K:$K,$C691,'BAZA DANYCH'!$A:$A,$A691,'BAZA DANYCH'!$F:$F,STATYSTYKI!$B691)</f>
        <v>91</v>
      </c>
      <c r="Z691" s="94">
        <f>SUMIFS('BAZA DANYCH'!$AB:$AB,'BAZA DANYCH'!$T:$T,Z$564,'BAZA DANYCH'!$K:$K,$C691,'BAZA DANYCH'!$A:$A,$A691,'BAZA DANYCH'!$F:$F,STATYSTYKI!$B691)</f>
        <v>39</v>
      </c>
      <c r="AA691" s="94">
        <f>SUMIFS('BAZA DANYCH'!$AB:$AB,'BAZA DANYCH'!$T:$T,AA$564,'BAZA DANYCH'!$K:$K,$C691,'BAZA DANYCH'!$A:$A,$A691,'BAZA DANYCH'!$F:$F,STATYSTYKI!$B691)</f>
        <v>91</v>
      </c>
      <c r="AB691" s="94">
        <f>SUMIFS('BAZA DANYCH'!$AB:$AB,'BAZA DANYCH'!$T:$T,AB$564,'BAZA DANYCH'!$K:$K,$C691,'BAZA DANYCH'!$A:$A,$A691,'BAZA DANYCH'!$F:$F,STATYSTYKI!$B691)</f>
        <v>0</v>
      </c>
      <c r="AC691" s="94">
        <f>SUMIFS('BAZA DANYCH'!$AB:$AB,'BAZA DANYCH'!$T:$T,AC$564,'BAZA DANYCH'!$K:$K,$C691,'BAZA DANYCH'!$A:$A,$A691,'BAZA DANYCH'!$F:$F,STATYSTYKI!$B691)</f>
        <v>38</v>
      </c>
      <c r="AD691" s="94">
        <f>SUMIFS('BAZA DANYCH'!$AB:$AB,'BAZA DANYCH'!$T:$T,AD$564,'BAZA DANYCH'!$K:$K,$C691,'BAZA DANYCH'!$A:$A,$A691,'BAZA DANYCH'!$F:$F,STATYSTYKI!$B691)</f>
        <v>110</v>
      </c>
      <c r="AE691" s="94">
        <f>SUMIFS('BAZA DANYCH'!$AB:$AB,'BAZA DANYCH'!$T:$T,AE$564,'BAZA DANYCH'!$K:$K,$C691,'BAZA DANYCH'!$A:$A,$A691,'BAZA DANYCH'!$F:$F,STATYSTYKI!$B691)</f>
        <v>110</v>
      </c>
      <c r="AF691" s="94">
        <f>SUMIFS('BAZA DANYCH'!$AB:$AB,'BAZA DANYCH'!$T:$T,AF$564,'BAZA DANYCH'!$K:$K,$C691,'BAZA DANYCH'!$A:$A,$A691,'BAZA DANYCH'!$F:$F,STATYSTYKI!$B691)</f>
        <v>18</v>
      </c>
      <c r="AG691" s="94">
        <f>SUMIFS('BAZA DANYCH'!$AB:$AB,'BAZA DANYCH'!$T:$T,AG$564,'BAZA DANYCH'!$K:$K,$C691,'BAZA DANYCH'!$A:$A,$A691,'BAZA DANYCH'!$F:$F,STATYSTYKI!$B691)</f>
        <v>0</v>
      </c>
      <c r="AH691" s="94">
        <f>SUMIFS('BAZA DANYCH'!$AB:$AB,'BAZA DANYCH'!$T:$T,AH$564,'BAZA DANYCH'!$K:$K,$C691,'BAZA DANYCH'!$A:$A,$A691,'BAZA DANYCH'!$F:$F,STATYSTYKI!$B691)</f>
        <v>20</v>
      </c>
      <c r="AI691" s="94">
        <f>SUMIFS('BAZA DANYCH'!$AB:$AB,'BAZA DANYCH'!$T:$T,AI$564,'BAZA DANYCH'!$K:$K,$C691,'BAZA DANYCH'!$A:$A,$A691,'BAZA DANYCH'!$F:$F,STATYSTYKI!$B691)</f>
        <v>20</v>
      </c>
      <c r="AJ691" s="94">
        <f>SUMIFS('BAZA DANYCH'!$AB:$AB,'BAZA DANYCH'!$T:$T,AJ$564,'BAZA DANYCH'!$K:$K,$C691,'BAZA DANYCH'!$A:$A,$A691,'BAZA DANYCH'!$F:$F,STATYSTYKI!$B691)</f>
        <v>54</v>
      </c>
    </row>
    <row r="692" spans="1:36">
      <c r="A692" s="225" t="str">
        <f t="shared" ref="A692:C692" si="197">A463</f>
        <v>Psie Pole</v>
      </c>
      <c r="B692" s="225" t="str">
        <f t="shared" si="197"/>
        <v>p4_wyjazd_A</v>
      </c>
      <c r="C692" s="225" t="str">
        <f t="shared" si="197"/>
        <v>D</v>
      </c>
      <c r="D692" s="217">
        <f t="shared" si="135"/>
        <v>819</v>
      </c>
      <c r="E692" s="94">
        <f>SUMIFS('BAZA DANYCH'!$AB:$AB,'BAZA DANYCH'!$T:$T,E$564,'BAZA DANYCH'!$K:$K,$C692,'BAZA DANYCH'!$A:$A,$A692,'BAZA DANYCH'!$F:$F,STATYSTYKI!$B692)</f>
        <v>0</v>
      </c>
      <c r="F692" s="94">
        <f>SUMIFS('BAZA DANYCH'!$AB:$AB,'BAZA DANYCH'!$T:$T,F$564,'BAZA DANYCH'!$K:$K,$C692,'BAZA DANYCH'!$A:$A,$A692,'BAZA DANYCH'!$F:$F,STATYSTYKI!$B692)</f>
        <v>0</v>
      </c>
      <c r="G692" s="94">
        <f>SUMIFS('BAZA DANYCH'!$AB:$AB,'BAZA DANYCH'!$T:$T,G$564,'BAZA DANYCH'!$K:$K,$C692,'BAZA DANYCH'!$A:$A,$A692,'BAZA DANYCH'!$F:$F,STATYSTYKI!$B692)</f>
        <v>0</v>
      </c>
      <c r="H692" s="94">
        <f>SUMIFS('BAZA DANYCH'!$AB:$AB,'BAZA DANYCH'!$T:$T,H$564,'BAZA DANYCH'!$K:$K,$C692,'BAZA DANYCH'!$A:$A,$A692,'BAZA DANYCH'!$F:$F,STATYSTYKI!$B692)</f>
        <v>0</v>
      </c>
      <c r="I692" s="94">
        <f>SUMIFS('BAZA DANYCH'!$AB:$AB,'BAZA DANYCH'!$T:$T,I$564,'BAZA DANYCH'!$K:$K,$C692,'BAZA DANYCH'!$A:$A,$A692,'BAZA DANYCH'!$F:$F,STATYSTYKI!$B692)</f>
        <v>0</v>
      </c>
      <c r="J692" s="94">
        <f>SUMIFS('BAZA DANYCH'!$AB:$AB,'BAZA DANYCH'!$T:$T,J$564,'BAZA DANYCH'!$K:$K,$C692,'BAZA DANYCH'!$A:$A,$A692,'BAZA DANYCH'!$F:$F,STATYSTYKI!$B692)</f>
        <v>0</v>
      </c>
      <c r="K692" s="94">
        <f>SUMIFS('BAZA DANYCH'!$AB:$AB,'BAZA DANYCH'!$T:$T,K$564,'BAZA DANYCH'!$K:$K,$C692,'BAZA DANYCH'!$A:$A,$A692,'BAZA DANYCH'!$F:$F,STATYSTYKI!$B692)</f>
        <v>0</v>
      </c>
      <c r="L692" s="94">
        <f>SUMIFS('BAZA DANYCH'!$AB:$AB,'BAZA DANYCH'!$T:$T,L$564,'BAZA DANYCH'!$K:$K,$C692,'BAZA DANYCH'!$A:$A,$A692,'BAZA DANYCH'!$F:$F,STATYSTYKI!$B692)</f>
        <v>0</v>
      </c>
      <c r="M692" s="94">
        <f>SUMIFS('BAZA DANYCH'!$AB:$AB,'BAZA DANYCH'!$T:$T,M$564,'BAZA DANYCH'!$K:$K,$C692,'BAZA DANYCH'!$A:$A,$A692,'BAZA DANYCH'!$F:$F,STATYSTYKI!$B692)</f>
        <v>0</v>
      </c>
      <c r="N692" s="94">
        <f>SUMIFS('BAZA DANYCH'!$AB:$AB,'BAZA DANYCH'!$T:$T,N$564,'BAZA DANYCH'!$K:$K,$C692,'BAZA DANYCH'!$A:$A,$A692,'BAZA DANYCH'!$F:$F,STATYSTYKI!$B692)</f>
        <v>0</v>
      </c>
      <c r="O692" s="94">
        <f>SUMIFS('BAZA DANYCH'!$AB:$AB,'BAZA DANYCH'!$T:$T,O$564,'BAZA DANYCH'!$K:$K,$C692,'BAZA DANYCH'!$A:$A,$A692,'BAZA DANYCH'!$F:$F,STATYSTYKI!$B692)</f>
        <v>0</v>
      </c>
      <c r="P692" s="94">
        <f>SUMIFS('BAZA DANYCH'!$AB:$AB,'BAZA DANYCH'!$T:$T,P$564,'BAZA DANYCH'!$K:$K,$C692,'BAZA DANYCH'!$A:$A,$A692,'BAZA DANYCH'!$F:$F,STATYSTYKI!$B692)</f>
        <v>0</v>
      </c>
      <c r="Q692" s="94">
        <f>SUMIFS('BAZA DANYCH'!$AB:$AB,'BAZA DANYCH'!$T:$T,Q$564,'BAZA DANYCH'!$K:$K,$C692,'BAZA DANYCH'!$A:$A,$A692,'BAZA DANYCH'!$F:$F,STATYSTYKI!$B692)</f>
        <v>0</v>
      </c>
      <c r="R692" s="94">
        <f>SUMIFS('BAZA DANYCH'!$AB:$AB,'BAZA DANYCH'!$T:$T,R$564,'BAZA DANYCH'!$K:$K,$C692,'BAZA DANYCH'!$A:$A,$A692,'BAZA DANYCH'!$F:$F,STATYSTYKI!$B692)</f>
        <v>0</v>
      </c>
      <c r="S692" s="94">
        <f>SUMIFS('BAZA DANYCH'!$AB:$AB,'BAZA DANYCH'!$T:$T,S$564,'BAZA DANYCH'!$K:$K,$C692,'BAZA DANYCH'!$A:$A,$A692,'BAZA DANYCH'!$F:$F,STATYSTYKI!$B692)</f>
        <v>0</v>
      </c>
      <c r="T692" s="94">
        <f>SUMIFS('BAZA DANYCH'!$AB:$AB,'BAZA DANYCH'!$T:$T,T$564,'BAZA DANYCH'!$K:$K,$C692,'BAZA DANYCH'!$A:$A,$A692,'BAZA DANYCH'!$F:$F,STATYSTYKI!$B692)</f>
        <v>0</v>
      </c>
      <c r="U692" s="94">
        <f>SUMIFS('BAZA DANYCH'!$AB:$AB,'BAZA DANYCH'!$T:$T,U$564,'BAZA DANYCH'!$K:$K,$C692,'BAZA DANYCH'!$A:$A,$A692,'BAZA DANYCH'!$F:$F,STATYSTYKI!$B692)</f>
        <v>0</v>
      </c>
      <c r="V692" s="94">
        <f>SUMIFS('BAZA DANYCH'!$AB:$AB,'BAZA DANYCH'!$T:$T,V$564,'BAZA DANYCH'!$K:$K,$C692,'BAZA DANYCH'!$A:$A,$A692,'BAZA DANYCH'!$F:$F,STATYSTYKI!$B692)</f>
        <v>0</v>
      </c>
      <c r="W692" s="94">
        <f>SUMIFS('BAZA DANYCH'!$AB:$AB,'BAZA DANYCH'!$T:$T,W$564,'BAZA DANYCH'!$K:$K,$C692,'BAZA DANYCH'!$A:$A,$A692,'BAZA DANYCH'!$F:$F,STATYSTYKI!$B692)</f>
        <v>128</v>
      </c>
      <c r="X692" s="94">
        <f>SUMIFS('BAZA DANYCH'!$AB:$AB,'BAZA DANYCH'!$T:$T,X$564,'BAZA DANYCH'!$K:$K,$C692,'BAZA DANYCH'!$A:$A,$A692,'BAZA DANYCH'!$F:$F,STATYSTYKI!$B692)</f>
        <v>0</v>
      </c>
      <c r="Y692" s="94">
        <f>SUMIFS('BAZA DANYCH'!$AB:$AB,'BAZA DANYCH'!$T:$T,Y$564,'BAZA DANYCH'!$K:$K,$C692,'BAZA DANYCH'!$A:$A,$A692,'BAZA DANYCH'!$F:$F,STATYSTYKI!$B692)</f>
        <v>0</v>
      </c>
      <c r="Z692" s="94">
        <f>SUMIFS('BAZA DANYCH'!$AB:$AB,'BAZA DANYCH'!$T:$T,Z$564,'BAZA DANYCH'!$K:$K,$C692,'BAZA DANYCH'!$A:$A,$A692,'BAZA DANYCH'!$F:$F,STATYSTYKI!$B692)</f>
        <v>0</v>
      </c>
      <c r="AA692" s="94">
        <f>SUMIFS('BAZA DANYCH'!$AB:$AB,'BAZA DANYCH'!$T:$T,AA$564,'BAZA DANYCH'!$K:$K,$C692,'BAZA DANYCH'!$A:$A,$A692,'BAZA DANYCH'!$F:$F,STATYSTYKI!$B692)</f>
        <v>0</v>
      </c>
      <c r="AB692" s="94">
        <f>SUMIFS('BAZA DANYCH'!$AB:$AB,'BAZA DANYCH'!$T:$T,AB$564,'BAZA DANYCH'!$K:$K,$C692,'BAZA DANYCH'!$A:$A,$A692,'BAZA DANYCH'!$F:$F,STATYSTYKI!$B692)</f>
        <v>0</v>
      </c>
      <c r="AC692" s="94">
        <f>SUMIFS('BAZA DANYCH'!$AB:$AB,'BAZA DANYCH'!$T:$T,AC$564,'BAZA DANYCH'!$K:$K,$C692,'BAZA DANYCH'!$A:$A,$A692,'BAZA DANYCH'!$F:$F,STATYSTYKI!$B692)</f>
        <v>110</v>
      </c>
      <c r="AD692" s="94">
        <f>SUMIFS('BAZA DANYCH'!$AB:$AB,'BAZA DANYCH'!$T:$T,AD$564,'BAZA DANYCH'!$K:$K,$C692,'BAZA DANYCH'!$A:$A,$A692,'BAZA DANYCH'!$F:$F,STATYSTYKI!$B692)</f>
        <v>0</v>
      </c>
      <c r="AE692" s="94">
        <f>SUMIFS('BAZA DANYCH'!$AB:$AB,'BAZA DANYCH'!$T:$T,AE$564,'BAZA DANYCH'!$K:$K,$C692,'BAZA DANYCH'!$A:$A,$A692,'BAZA DANYCH'!$F:$F,STATYSTYKI!$B692)</f>
        <v>0</v>
      </c>
      <c r="AF692" s="94">
        <f>SUMIFS('BAZA DANYCH'!$AB:$AB,'BAZA DANYCH'!$T:$T,AF$564,'BAZA DANYCH'!$K:$K,$C692,'BAZA DANYCH'!$A:$A,$A692,'BAZA DANYCH'!$F:$F,STATYSTYKI!$B692)</f>
        <v>0</v>
      </c>
      <c r="AG692" s="94">
        <f>SUMIFS('BAZA DANYCH'!$AB:$AB,'BAZA DANYCH'!$T:$T,AG$564,'BAZA DANYCH'!$K:$K,$C692,'BAZA DANYCH'!$A:$A,$A692,'BAZA DANYCH'!$F:$F,STATYSTYKI!$B692)</f>
        <v>131</v>
      </c>
      <c r="AH692" s="94">
        <f>SUMIFS('BAZA DANYCH'!$AB:$AB,'BAZA DANYCH'!$T:$T,AH$564,'BAZA DANYCH'!$K:$K,$C692,'BAZA DANYCH'!$A:$A,$A692,'BAZA DANYCH'!$F:$F,STATYSTYKI!$B692)</f>
        <v>249</v>
      </c>
      <c r="AI692" s="94">
        <f>SUMIFS('BAZA DANYCH'!$AB:$AB,'BAZA DANYCH'!$T:$T,AI$564,'BAZA DANYCH'!$K:$K,$C692,'BAZA DANYCH'!$A:$A,$A692,'BAZA DANYCH'!$F:$F,STATYSTYKI!$B692)</f>
        <v>201</v>
      </c>
      <c r="AJ692" s="94">
        <f>SUMIFS('BAZA DANYCH'!$AB:$AB,'BAZA DANYCH'!$T:$T,AJ$564,'BAZA DANYCH'!$K:$K,$C692,'BAZA DANYCH'!$A:$A,$A692,'BAZA DANYCH'!$F:$F,STATYSTYKI!$B692)</f>
        <v>0</v>
      </c>
    </row>
    <row r="693" spans="1:36">
      <c r="A693" s="225" t="str">
        <f t="shared" ref="A693:C693" si="198">A464</f>
        <v>Księże</v>
      </c>
      <c r="B693" s="225" t="str">
        <f t="shared" si="198"/>
        <v>p11_A</v>
      </c>
      <c r="C693" s="225" t="str">
        <f t="shared" si="198"/>
        <v>Daniel</v>
      </c>
      <c r="D693" s="217">
        <f t="shared" si="135"/>
        <v>0</v>
      </c>
      <c r="E693" s="94">
        <f>SUMIFS('BAZA DANYCH'!$AB:$AB,'BAZA DANYCH'!$T:$T,E$564,'BAZA DANYCH'!$K:$K,$C693,'BAZA DANYCH'!$A:$A,$A693,'BAZA DANYCH'!$F:$F,STATYSTYKI!$B693)</f>
        <v>0</v>
      </c>
      <c r="F693" s="94">
        <f>SUMIFS('BAZA DANYCH'!$AB:$AB,'BAZA DANYCH'!$T:$T,F$564,'BAZA DANYCH'!$K:$K,$C693,'BAZA DANYCH'!$A:$A,$A693,'BAZA DANYCH'!$F:$F,STATYSTYKI!$B693)</f>
        <v>0</v>
      </c>
      <c r="G693" s="94">
        <f>SUMIFS('BAZA DANYCH'!$AB:$AB,'BAZA DANYCH'!$T:$T,G$564,'BAZA DANYCH'!$K:$K,$C693,'BAZA DANYCH'!$A:$A,$A693,'BAZA DANYCH'!$F:$F,STATYSTYKI!$B693)</f>
        <v>0</v>
      </c>
      <c r="H693" s="94">
        <f>SUMIFS('BAZA DANYCH'!$AB:$AB,'BAZA DANYCH'!$T:$T,H$564,'BAZA DANYCH'!$K:$K,$C693,'BAZA DANYCH'!$A:$A,$A693,'BAZA DANYCH'!$F:$F,STATYSTYKI!$B693)</f>
        <v>0</v>
      </c>
      <c r="I693" s="94">
        <f>SUMIFS('BAZA DANYCH'!$AB:$AB,'BAZA DANYCH'!$T:$T,I$564,'BAZA DANYCH'!$K:$K,$C693,'BAZA DANYCH'!$A:$A,$A693,'BAZA DANYCH'!$F:$F,STATYSTYKI!$B693)</f>
        <v>0</v>
      </c>
      <c r="J693" s="94">
        <f>SUMIFS('BAZA DANYCH'!$AB:$AB,'BAZA DANYCH'!$T:$T,J$564,'BAZA DANYCH'!$K:$K,$C693,'BAZA DANYCH'!$A:$A,$A693,'BAZA DANYCH'!$F:$F,STATYSTYKI!$B693)</f>
        <v>0</v>
      </c>
      <c r="K693" s="94">
        <f>SUMIFS('BAZA DANYCH'!$AB:$AB,'BAZA DANYCH'!$T:$T,K$564,'BAZA DANYCH'!$K:$K,$C693,'BAZA DANYCH'!$A:$A,$A693,'BAZA DANYCH'!$F:$F,STATYSTYKI!$B693)</f>
        <v>0</v>
      </c>
      <c r="L693" s="94">
        <f>SUMIFS('BAZA DANYCH'!$AB:$AB,'BAZA DANYCH'!$T:$T,L$564,'BAZA DANYCH'!$K:$K,$C693,'BAZA DANYCH'!$A:$A,$A693,'BAZA DANYCH'!$F:$F,STATYSTYKI!$B693)</f>
        <v>0</v>
      </c>
      <c r="M693" s="94">
        <f>SUMIFS('BAZA DANYCH'!$AB:$AB,'BAZA DANYCH'!$T:$T,M$564,'BAZA DANYCH'!$K:$K,$C693,'BAZA DANYCH'!$A:$A,$A693,'BAZA DANYCH'!$F:$F,STATYSTYKI!$B693)</f>
        <v>0</v>
      </c>
      <c r="N693" s="94">
        <f>SUMIFS('BAZA DANYCH'!$AB:$AB,'BAZA DANYCH'!$T:$T,N$564,'BAZA DANYCH'!$K:$K,$C693,'BAZA DANYCH'!$A:$A,$A693,'BAZA DANYCH'!$F:$F,STATYSTYKI!$B693)</f>
        <v>0</v>
      </c>
      <c r="O693" s="94">
        <f>SUMIFS('BAZA DANYCH'!$AB:$AB,'BAZA DANYCH'!$T:$T,O$564,'BAZA DANYCH'!$K:$K,$C693,'BAZA DANYCH'!$A:$A,$A693,'BAZA DANYCH'!$F:$F,STATYSTYKI!$B693)</f>
        <v>0</v>
      </c>
      <c r="P693" s="94">
        <f>SUMIFS('BAZA DANYCH'!$AB:$AB,'BAZA DANYCH'!$T:$T,P$564,'BAZA DANYCH'!$K:$K,$C693,'BAZA DANYCH'!$A:$A,$A693,'BAZA DANYCH'!$F:$F,STATYSTYKI!$B693)</f>
        <v>0</v>
      </c>
      <c r="Q693" s="94">
        <f>SUMIFS('BAZA DANYCH'!$AB:$AB,'BAZA DANYCH'!$T:$T,Q$564,'BAZA DANYCH'!$K:$K,$C693,'BAZA DANYCH'!$A:$A,$A693,'BAZA DANYCH'!$F:$F,STATYSTYKI!$B693)</f>
        <v>0</v>
      </c>
      <c r="R693" s="94">
        <f>SUMIFS('BAZA DANYCH'!$AB:$AB,'BAZA DANYCH'!$T:$T,R$564,'BAZA DANYCH'!$K:$K,$C693,'BAZA DANYCH'!$A:$A,$A693,'BAZA DANYCH'!$F:$F,STATYSTYKI!$B693)</f>
        <v>0</v>
      </c>
      <c r="S693" s="94">
        <f>SUMIFS('BAZA DANYCH'!$AB:$AB,'BAZA DANYCH'!$T:$T,S$564,'BAZA DANYCH'!$K:$K,$C693,'BAZA DANYCH'!$A:$A,$A693,'BAZA DANYCH'!$F:$F,STATYSTYKI!$B693)</f>
        <v>0</v>
      </c>
      <c r="T693" s="94">
        <f>SUMIFS('BAZA DANYCH'!$AB:$AB,'BAZA DANYCH'!$T:$T,T$564,'BAZA DANYCH'!$K:$K,$C693,'BAZA DANYCH'!$A:$A,$A693,'BAZA DANYCH'!$F:$F,STATYSTYKI!$B693)</f>
        <v>0</v>
      </c>
      <c r="U693" s="94">
        <f>SUMIFS('BAZA DANYCH'!$AB:$AB,'BAZA DANYCH'!$T:$T,U$564,'BAZA DANYCH'!$K:$K,$C693,'BAZA DANYCH'!$A:$A,$A693,'BAZA DANYCH'!$F:$F,STATYSTYKI!$B693)</f>
        <v>0</v>
      </c>
      <c r="V693" s="94">
        <f>SUMIFS('BAZA DANYCH'!$AB:$AB,'BAZA DANYCH'!$T:$T,V$564,'BAZA DANYCH'!$K:$K,$C693,'BAZA DANYCH'!$A:$A,$A693,'BAZA DANYCH'!$F:$F,STATYSTYKI!$B693)</f>
        <v>0</v>
      </c>
      <c r="W693" s="94">
        <f>SUMIFS('BAZA DANYCH'!$AB:$AB,'BAZA DANYCH'!$T:$T,W$564,'BAZA DANYCH'!$K:$K,$C693,'BAZA DANYCH'!$A:$A,$A693,'BAZA DANYCH'!$F:$F,STATYSTYKI!$B693)</f>
        <v>0</v>
      </c>
      <c r="X693" s="94">
        <f>SUMIFS('BAZA DANYCH'!$AB:$AB,'BAZA DANYCH'!$T:$T,X$564,'BAZA DANYCH'!$K:$K,$C693,'BAZA DANYCH'!$A:$A,$A693,'BAZA DANYCH'!$F:$F,STATYSTYKI!$B693)</f>
        <v>0</v>
      </c>
      <c r="Y693" s="94">
        <f>SUMIFS('BAZA DANYCH'!$AB:$AB,'BAZA DANYCH'!$T:$T,Y$564,'BAZA DANYCH'!$K:$K,$C693,'BAZA DANYCH'!$A:$A,$A693,'BAZA DANYCH'!$F:$F,STATYSTYKI!$B693)</f>
        <v>0</v>
      </c>
      <c r="Z693" s="94">
        <f>SUMIFS('BAZA DANYCH'!$AB:$AB,'BAZA DANYCH'!$T:$T,Z$564,'BAZA DANYCH'!$K:$K,$C693,'BAZA DANYCH'!$A:$A,$A693,'BAZA DANYCH'!$F:$F,STATYSTYKI!$B693)</f>
        <v>0</v>
      </c>
      <c r="AA693" s="94">
        <f>SUMIFS('BAZA DANYCH'!$AB:$AB,'BAZA DANYCH'!$T:$T,AA$564,'BAZA DANYCH'!$K:$K,$C693,'BAZA DANYCH'!$A:$A,$A693,'BAZA DANYCH'!$F:$F,STATYSTYKI!$B693)</f>
        <v>0</v>
      </c>
      <c r="AB693" s="94">
        <f>SUMIFS('BAZA DANYCH'!$AB:$AB,'BAZA DANYCH'!$T:$T,AB$564,'BAZA DANYCH'!$K:$K,$C693,'BAZA DANYCH'!$A:$A,$A693,'BAZA DANYCH'!$F:$F,STATYSTYKI!$B693)</f>
        <v>0</v>
      </c>
      <c r="AC693" s="94">
        <f>SUMIFS('BAZA DANYCH'!$AB:$AB,'BAZA DANYCH'!$T:$T,AC$564,'BAZA DANYCH'!$K:$K,$C693,'BAZA DANYCH'!$A:$A,$A693,'BAZA DANYCH'!$F:$F,STATYSTYKI!$B693)</f>
        <v>0</v>
      </c>
      <c r="AD693" s="94">
        <f>SUMIFS('BAZA DANYCH'!$AB:$AB,'BAZA DANYCH'!$T:$T,AD$564,'BAZA DANYCH'!$K:$K,$C693,'BAZA DANYCH'!$A:$A,$A693,'BAZA DANYCH'!$F:$F,STATYSTYKI!$B693)</f>
        <v>0</v>
      </c>
      <c r="AE693" s="94">
        <f>SUMIFS('BAZA DANYCH'!$AB:$AB,'BAZA DANYCH'!$T:$T,AE$564,'BAZA DANYCH'!$K:$K,$C693,'BAZA DANYCH'!$A:$A,$A693,'BAZA DANYCH'!$F:$F,STATYSTYKI!$B693)</f>
        <v>0</v>
      </c>
      <c r="AF693" s="94">
        <f>SUMIFS('BAZA DANYCH'!$AB:$AB,'BAZA DANYCH'!$T:$T,AF$564,'BAZA DANYCH'!$K:$K,$C693,'BAZA DANYCH'!$A:$A,$A693,'BAZA DANYCH'!$F:$F,STATYSTYKI!$B693)</f>
        <v>0</v>
      </c>
      <c r="AG693" s="94">
        <f>SUMIFS('BAZA DANYCH'!$AB:$AB,'BAZA DANYCH'!$T:$T,AG$564,'BAZA DANYCH'!$K:$K,$C693,'BAZA DANYCH'!$A:$A,$A693,'BAZA DANYCH'!$F:$F,STATYSTYKI!$B693)</f>
        <v>0</v>
      </c>
      <c r="AH693" s="94">
        <f>SUMIFS('BAZA DANYCH'!$AB:$AB,'BAZA DANYCH'!$T:$T,AH$564,'BAZA DANYCH'!$K:$K,$C693,'BAZA DANYCH'!$A:$A,$A693,'BAZA DANYCH'!$F:$F,STATYSTYKI!$B693)</f>
        <v>0</v>
      </c>
      <c r="AI693" s="94">
        <f>SUMIFS('BAZA DANYCH'!$AB:$AB,'BAZA DANYCH'!$T:$T,AI$564,'BAZA DANYCH'!$K:$K,$C693,'BAZA DANYCH'!$A:$A,$A693,'BAZA DANYCH'!$F:$F,STATYSTYKI!$B693)</f>
        <v>0</v>
      </c>
      <c r="AJ693" s="94">
        <f>SUMIFS('BAZA DANYCH'!$AB:$AB,'BAZA DANYCH'!$T:$T,AJ$564,'BAZA DANYCH'!$K:$K,$C693,'BAZA DANYCH'!$A:$A,$A693,'BAZA DANYCH'!$F:$F,STATYSTYKI!$B693)</f>
        <v>0</v>
      </c>
    </row>
    <row r="694" spans="1:36">
      <c r="A694" s="225" t="str">
        <f t="shared" ref="A694:C694" si="199">A465</f>
        <v>Świniary</v>
      </c>
      <c r="B694" s="225" t="str">
        <f t="shared" si="199"/>
        <v>p31_A</v>
      </c>
      <c r="C694" s="225" t="str">
        <f t="shared" si="199"/>
        <v>Daniel</v>
      </c>
      <c r="D694" s="217">
        <f t="shared" ref="D694:D757" si="200">SUM(E694:T694)+SUM(U694:AJ694)</f>
        <v>6</v>
      </c>
      <c r="E694" s="94">
        <f>SUMIFS('BAZA DANYCH'!$AB:$AB,'BAZA DANYCH'!$T:$T,E$564,'BAZA DANYCH'!$K:$K,$C694,'BAZA DANYCH'!$A:$A,$A694,'BAZA DANYCH'!$F:$F,STATYSTYKI!$B694)</f>
        <v>0</v>
      </c>
      <c r="F694" s="94">
        <f>SUMIFS('BAZA DANYCH'!$AB:$AB,'BAZA DANYCH'!$T:$T,F$564,'BAZA DANYCH'!$K:$K,$C694,'BAZA DANYCH'!$A:$A,$A694,'BAZA DANYCH'!$F:$F,STATYSTYKI!$B694)</f>
        <v>0</v>
      </c>
      <c r="G694" s="94">
        <f>SUMIFS('BAZA DANYCH'!$AB:$AB,'BAZA DANYCH'!$T:$T,G$564,'BAZA DANYCH'!$K:$K,$C694,'BAZA DANYCH'!$A:$A,$A694,'BAZA DANYCH'!$F:$F,STATYSTYKI!$B694)</f>
        <v>0</v>
      </c>
      <c r="H694" s="94">
        <f>SUMIFS('BAZA DANYCH'!$AB:$AB,'BAZA DANYCH'!$T:$T,H$564,'BAZA DANYCH'!$K:$K,$C694,'BAZA DANYCH'!$A:$A,$A694,'BAZA DANYCH'!$F:$F,STATYSTYKI!$B694)</f>
        <v>0</v>
      </c>
      <c r="I694" s="94">
        <f>SUMIFS('BAZA DANYCH'!$AB:$AB,'BAZA DANYCH'!$T:$T,I$564,'BAZA DANYCH'!$K:$K,$C694,'BAZA DANYCH'!$A:$A,$A694,'BAZA DANYCH'!$F:$F,STATYSTYKI!$B694)</f>
        <v>0</v>
      </c>
      <c r="J694" s="94">
        <f>SUMIFS('BAZA DANYCH'!$AB:$AB,'BAZA DANYCH'!$T:$T,J$564,'BAZA DANYCH'!$K:$K,$C694,'BAZA DANYCH'!$A:$A,$A694,'BAZA DANYCH'!$F:$F,STATYSTYKI!$B694)</f>
        <v>0</v>
      </c>
      <c r="K694" s="94">
        <f>SUMIFS('BAZA DANYCH'!$AB:$AB,'BAZA DANYCH'!$T:$T,K$564,'BAZA DANYCH'!$K:$K,$C694,'BAZA DANYCH'!$A:$A,$A694,'BAZA DANYCH'!$F:$F,STATYSTYKI!$B694)</f>
        <v>0</v>
      </c>
      <c r="L694" s="94">
        <f>SUMIFS('BAZA DANYCH'!$AB:$AB,'BAZA DANYCH'!$T:$T,L$564,'BAZA DANYCH'!$K:$K,$C694,'BAZA DANYCH'!$A:$A,$A694,'BAZA DANYCH'!$F:$F,STATYSTYKI!$B694)</f>
        <v>0</v>
      </c>
      <c r="M694" s="94">
        <f>SUMIFS('BAZA DANYCH'!$AB:$AB,'BAZA DANYCH'!$T:$T,M$564,'BAZA DANYCH'!$K:$K,$C694,'BAZA DANYCH'!$A:$A,$A694,'BAZA DANYCH'!$F:$F,STATYSTYKI!$B694)</f>
        <v>0</v>
      </c>
      <c r="N694" s="94">
        <f>SUMIFS('BAZA DANYCH'!$AB:$AB,'BAZA DANYCH'!$T:$T,N$564,'BAZA DANYCH'!$K:$K,$C694,'BAZA DANYCH'!$A:$A,$A694,'BAZA DANYCH'!$F:$F,STATYSTYKI!$B694)</f>
        <v>0</v>
      </c>
      <c r="O694" s="94">
        <f>SUMIFS('BAZA DANYCH'!$AB:$AB,'BAZA DANYCH'!$T:$T,O$564,'BAZA DANYCH'!$K:$K,$C694,'BAZA DANYCH'!$A:$A,$A694,'BAZA DANYCH'!$F:$F,STATYSTYKI!$B694)</f>
        <v>0</v>
      </c>
      <c r="P694" s="94">
        <f>SUMIFS('BAZA DANYCH'!$AB:$AB,'BAZA DANYCH'!$T:$T,P$564,'BAZA DANYCH'!$K:$K,$C694,'BAZA DANYCH'!$A:$A,$A694,'BAZA DANYCH'!$F:$F,STATYSTYKI!$B694)</f>
        <v>0</v>
      </c>
      <c r="Q694" s="94">
        <f>SUMIFS('BAZA DANYCH'!$AB:$AB,'BAZA DANYCH'!$T:$T,Q$564,'BAZA DANYCH'!$K:$K,$C694,'BAZA DANYCH'!$A:$A,$A694,'BAZA DANYCH'!$F:$F,STATYSTYKI!$B694)</f>
        <v>6</v>
      </c>
      <c r="R694" s="94">
        <f>SUMIFS('BAZA DANYCH'!$AB:$AB,'BAZA DANYCH'!$T:$T,R$564,'BAZA DANYCH'!$K:$K,$C694,'BAZA DANYCH'!$A:$A,$A694,'BAZA DANYCH'!$F:$F,STATYSTYKI!$B694)</f>
        <v>0</v>
      </c>
      <c r="S694" s="94">
        <f>SUMIFS('BAZA DANYCH'!$AB:$AB,'BAZA DANYCH'!$T:$T,S$564,'BAZA DANYCH'!$K:$K,$C694,'BAZA DANYCH'!$A:$A,$A694,'BAZA DANYCH'!$F:$F,STATYSTYKI!$B694)</f>
        <v>0</v>
      </c>
      <c r="T694" s="94">
        <f>SUMIFS('BAZA DANYCH'!$AB:$AB,'BAZA DANYCH'!$T:$T,T$564,'BAZA DANYCH'!$K:$K,$C694,'BAZA DANYCH'!$A:$A,$A694,'BAZA DANYCH'!$F:$F,STATYSTYKI!$B694)</f>
        <v>0</v>
      </c>
      <c r="U694" s="94">
        <f>SUMIFS('BAZA DANYCH'!$AB:$AB,'BAZA DANYCH'!$T:$T,U$564,'BAZA DANYCH'!$K:$K,$C694,'BAZA DANYCH'!$A:$A,$A694,'BAZA DANYCH'!$F:$F,STATYSTYKI!$B694)</f>
        <v>0</v>
      </c>
      <c r="V694" s="94">
        <f>SUMIFS('BAZA DANYCH'!$AB:$AB,'BAZA DANYCH'!$T:$T,V$564,'BAZA DANYCH'!$K:$K,$C694,'BAZA DANYCH'!$A:$A,$A694,'BAZA DANYCH'!$F:$F,STATYSTYKI!$B694)</f>
        <v>0</v>
      </c>
      <c r="W694" s="94">
        <f>SUMIFS('BAZA DANYCH'!$AB:$AB,'BAZA DANYCH'!$T:$T,W$564,'BAZA DANYCH'!$K:$K,$C694,'BAZA DANYCH'!$A:$A,$A694,'BAZA DANYCH'!$F:$F,STATYSTYKI!$B694)</f>
        <v>0</v>
      </c>
      <c r="X694" s="94">
        <f>SUMIFS('BAZA DANYCH'!$AB:$AB,'BAZA DANYCH'!$T:$T,X$564,'BAZA DANYCH'!$K:$K,$C694,'BAZA DANYCH'!$A:$A,$A694,'BAZA DANYCH'!$F:$F,STATYSTYKI!$B694)</f>
        <v>0</v>
      </c>
      <c r="Y694" s="94">
        <f>SUMIFS('BAZA DANYCH'!$AB:$AB,'BAZA DANYCH'!$T:$T,Y$564,'BAZA DANYCH'!$K:$K,$C694,'BAZA DANYCH'!$A:$A,$A694,'BAZA DANYCH'!$F:$F,STATYSTYKI!$B694)</f>
        <v>0</v>
      </c>
      <c r="Z694" s="94">
        <f>SUMIFS('BAZA DANYCH'!$AB:$AB,'BAZA DANYCH'!$T:$T,Z$564,'BAZA DANYCH'!$K:$K,$C694,'BAZA DANYCH'!$A:$A,$A694,'BAZA DANYCH'!$F:$F,STATYSTYKI!$B694)</f>
        <v>0</v>
      </c>
      <c r="AA694" s="94">
        <f>SUMIFS('BAZA DANYCH'!$AB:$AB,'BAZA DANYCH'!$T:$T,AA$564,'BAZA DANYCH'!$K:$K,$C694,'BAZA DANYCH'!$A:$A,$A694,'BAZA DANYCH'!$F:$F,STATYSTYKI!$B694)</f>
        <v>0</v>
      </c>
      <c r="AB694" s="94">
        <f>SUMIFS('BAZA DANYCH'!$AB:$AB,'BAZA DANYCH'!$T:$T,AB$564,'BAZA DANYCH'!$K:$K,$C694,'BAZA DANYCH'!$A:$A,$A694,'BAZA DANYCH'!$F:$F,STATYSTYKI!$B694)</f>
        <v>0</v>
      </c>
      <c r="AC694" s="94">
        <f>SUMIFS('BAZA DANYCH'!$AB:$AB,'BAZA DANYCH'!$T:$T,AC$564,'BAZA DANYCH'!$K:$K,$C694,'BAZA DANYCH'!$A:$A,$A694,'BAZA DANYCH'!$F:$F,STATYSTYKI!$B694)</f>
        <v>0</v>
      </c>
      <c r="AD694" s="94">
        <f>SUMIFS('BAZA DANYCH'!$AB:$AB,'BAZA DANYCH'!$T:$T,AD$564,'BAZA DANYCH'!$K:$K,$C694,'BAZA DANYCH'!$A:$A,$A694,'BAZA DANYCH'!$F:$F,STATYSTYKI!$B694)</f>
        <v>0</v>
      </c>
      <c r="AE694" s="94">
        <f>SUMIFS('BAZA DANYCH'!$AB:$AB,'BAZA DANYCH'!$T:$T,AE$564,'BAZA DANYCH'!$K:$K,$C694,'BAZA DANYCH'!$A:$A,$A694,'BAZA DANYCH'!$F:$F,STATYSTYKI!$B694)</f>
        <v>0</v>
      </c>
      <c r="AF694" s="94">
        <f>SUMIFS('BAZA DANYCH'!$AB:$AB,'BAZA DANYCH'!$T:$T,AF$564,'BAZA DANYCH'!$K:$K,$C694,'BAZA DANYCH'!$A:$A,$A694,'BAZA DANYCH'!$F:$F,STATYSTYKI!$B694)</f>
        <v>0</v>
      </c>
      <c r="AG694" s="94">
        <f>SUMIFS('BAZA DANYCH'!$AB:$AB,'BAZA DANYCH'!$T:$T,AG$564,'BAZA DANYCH'!$K:$K,$C694,'BAZA DANYCH'!$A:$A,$A694,'BAZA DANYCH'!$F:$F,STATYSTYKI!$B694)</f>
        <v>0</v>
      </c>
      <c r="AH694" s="94">
        <f>SUMIFS('BAZA DANYCH'!$AB:$AB,'BAZA DANYCH'!$T:$T,AH$564,'BAZA DANYCH'!$K:$K,$C694,'BAZA DANYCH'!$A:$A,$A694,'BAZA DANYCH'!$F:$F,STATYSTYKI!$B694)</f>
        <v>0</v>
      </c>
      <c r="AI694" s="94">
        <f>SUMIFS('BAZA DANYCH'!$AB:$AB,'BAZA DANYCH'!$T:$T,AI$564,'BAZA DANYCH'!$K:$K,$C694,'BAZA DANYCH'!$A:$A,$A694,'BAZA DANYCH'!$F:$F,STATYSTYKI!$B694)</f>
        <v>0</v>
      </c>
      <c r="AJ694" s="94">
        <f>SUMIFS('BAZA DANYCH'!$AB:$AB,'BAZA DANYCH'!$T:$T,AJ$564,'BAZA DANYCH'!$K:$K,$C694,'BAZA DANYCH'!$A:$A,$A694,'BAZA DANYCH'!$F:$F,STATYSTYKI!$B694)</f>
        <v>0</v>
      </c>
    </row>
    <row r="695" spans="1:36">
      <c r="A695" s="225" t="str">
        <f t="shared" ref="A695:C695" si="201">A466</f>
        <v>Psie Pole</v>
      </c>
      <c r="B695" s="225" t="str">
        <f t="shared" si="201"/>
        <v>p4_wjazd_A</v>
      </c>
      <c r="C695" s="225" t="str">
        <f t="shared" si="201"/>
        <v>Dąb Tour</v>
      </c>
      <c r="D695" s="217">
        <f t="shared" si="200"/>
        <v>50</v>
      </c>
      <c r="E695" s="94">
        <f>SUMIFS('BAZA DANYCH'!$AB:$AB,'BAZA DANYCH'!$T:$T,E$564,'BAZA DANYCH'!$K:$K,$C695,'BAZA DANYCH'!$A:$A,$A695,'BAZA DANYCH'!$F:$F,STATYSTYKI!$B695)</f>
        <v>0</v>
      </c>
      <c r="F695" s="94">
        <f>SUMIFS('BAZA DANYCH'!$AB:$AB,'BAZA DANYCH'!$T:$T,F$564,'BAZA DANYCH'!$K:$K,$C695,'BAZA DANYCH'!$A:$A,$A695,'BAZA DANYCH'!$F:$F,STATYSTYKI!$B695)</f>
        <v>0</v>
      </c>
      <c r="G695" s="94">
        <f>SUMIFS('BAZA DANYCH'!$AB:$AB,'BAZA DANYCH'!$T:$T,G$564,'BAZA DANYCH'!$K:$K,$C695,'BAZA DANYCH'!$A:$A,$A695,'BAZA DANYCH'!$F:$F,STATYSTYKI!$B695)</f>
        <v>0</v>
      </c>
      <c r="H695" s="94">
        <f>SUMIFS('BAZA DANYCH'!$AB:$AB,'BAZA DANYCH'!$T:$T,H$564,'BAZA DANYCH'!$K:$K,$C695,'BAZA DANYCH'!$A:$A,$A695,'BAZA DANYCH'!$F:$F,STATYSTYKI!$B695)</f>
        <v>0</v>
      </c>
      <c r="I695" s="94">
        <f>SUMIFS('BAZA DANYCH'!$AB:$AB,'BAZA DANYCH'!$T:$T,I$564,'BAZA DANYCH'!$K:$K,$C695,'BAZA DANYCH'!$A:$A,$A695,'BAZA DANYCH'!$F:$F,STATYSTYKI!$B695)</f>
        <v>0</v>
      </c>
      <c r="J695" s="94">
        <f>SUMIFS('BAZA DANYCH'!$AB:$AB,'BAZA DANYCH'!$T:$T,J$564,'BAZA DANYCH'!$K:$K,$C695,'BAZA DANYCH'!$A:$A,$A695,'BAZA DANYCH'!$F:$F,STATYSTYKI!$B695)</f>
        <v>0</v>
      </c>
      <c r="K695" s="94">
        <f>SUMIFS('BAZA DANYCH'!$AB:$AB,'BAZA DANYCH'!$T:$T,K$564,'BAZA DANYCH'!$K:$K,$C695,'BAZA DANYCH'!$A:$A,$A695,'BAZA DANYCH'!$F:$F,STATYSTYKI!$B695)</f>
        <v>0</v>
      </c>
      <c r="L695" s="94">
        <f>SUMIFS('BAZA DANYCH'!$AB:$AB,'BAZA DANYCH'!$T:$T,L$564,'BAZA DANYCH'!$K:$K,$C695,'BAZA DANYCH'!$A:$A,$A695,'BAZA DANYCH'!$F:$F,STATYSTYKI!$B695)</f>
        <v>0</v>
      </c>
      <c r="M695" s="94">
        <f>SUMIFS('BAZA DANYCH'!$AB:$AB,'BAZA DANYCH'!$T:$T,M$564,'BAZA DANYCH'!$K:$K,$C695,'BAZA DANYCH'!$A:$A,$A695,'BAZA DANYCH'!$F:$F,STATYSTYKI!$B695)</f>
        <v>0</v>
      </c>
      <c r="N695" s="94">
        <f>SUMIFS('BAZA DANYCH'!$AB:$AB,'BAZA DANYCH'!$T:$T,N$564,'BAZA DANYCH'!$K:$K,$C695,'BAZA DANYCH'!$A:$A,$A695,'BAZA DANYCH'!$F:$F,STATYSTYKI!$B695)</f>
        <v>0</v>
      </c>
      <c r="O695" s="94">
        <f>SUMIFS('BAZA DANYCH'!$AB:$AB,'BAZA DANYCH'!$T:$T,O$564,'BAZA DANYCH'!$K:$K,$C695,'BAZA DANYCH'!$A:$A,$A695,'BAZA DANYCH'!$F:$F,STATYSTYKI!$B695)</f>
        <v>0</v>
      </c>
      <c r="P695" s="94">
        <f>SUMIFS('BAZA DANYCH'!$AB:$AB,'BAZA DANYCH'!$T:$T,P$564,'BAZA DANYCH'!$K:$K,$C695,'BAZA DANYCH'!$A:$A,$A695,'BAZA DANYCH'!$F:$F,STATYSTYKI!$B695)</f>
        <v>0</v>
      </c>
      <c r="Q695" s="94">
        <f>SUMIFS('BAZA DANYCH'!$AB:$AB,'BAZA DANYCH'!$T:$T,Q$564,'BAZA DANYCH'!$K:$K,$C695,'BAZA DANYCH'!$A:$A,$A695,'BAZA DANYCH'!$F:$F,STATYSTYKI!$B695)</f>
        <v>0</v>
      </c>
      <c r="R695" s="94">
        <f>SUMIFS('BAZA DANYCH'!$AB:$AB,'BAZA DANYCH'!$T:$T,R$564,'BAZA DANYCH'!$K:$K,$C695,'BAZA DANYCH'!$A:$A,$A695,'BAZA DANYCH'!$F:$F,STATYSTYKI!$B695)</f>
        <v>0</v>
      </c>
      <c r="S695" s="94">
        <f>SUMIFS('BAZA DANYCH'!$AB:$AB,'BAZA DANYCH'!$T:$T,S$564,'BAZA DANYCH'!$K:$K,$C695,'BAZA DANYCH'!$A:$A,$A695,'BAZA DANYCH'!$F:$F,STATYSTYKI!$B695)</f>
        <v>0</v>
      </c>
      <c r="T695" s="94">
        <f>SUMIFS('BAZA DANYCH'!$AB:$AB,'BAZA DANYCH'!$T:$T,T$564,'BAZA DANYCH'!$K:$K,$C695,'BAZA DANYCH'!$A:$A,$A695,'BAZA DANYCH'!$F:$F,STATYSTYKI!$B695)</f>
        <v>50</v>
      </c>
      <c r="U695" s="94">
        <f>SUMIFS('BAZA DANYCH'!$AB:$AB,'BAZA DANYCH'!$T:$T,U$564,'BAZA DANYCH'!$K:$K,$C695,'BAZA DANYCH'!$A:$A,$A695,'BAZA DANYCH'!$F:$F,STATYSTYKI!$B695)</f>
        <v>0</v>
      </c>
      <c r="V695" s="94">
        <f>SUMIFS('BAZA DANYCH'!$AB:$AB,'BAZA DANYCH'!$T:$T,V$564,'BAZA DANYCH'!$K:$K,$C695,'BAZA DANYCH'!$A:$A,$A695,'BAZA DANYCH'!$F:$F,STATYSTYKI!$B695)</f>
        <v>0</v>
      </c>
      <c r="W695" s="94">
        <f>SUMIFS('BAZA DANYCH'!$AB:$AB,'BAZA DANYCH'!$T:$T,W$564,'BAZA DANYCH'!$K:$K,$C695,'BAZA DANYCH'!$A:$A,$A695,'BAZA DANYCH'!$F:$F,STATYSTYKI!$B695)</f>
        <v>0</v>
      </c>
      <c r="X695" s="94">
        <f>SUMIFS('BAZA DANYCH'!$AB:$AB,'BAZA DANYCH'!$T:$T,X$564,'BAZA DANYCH'!$K:$K,$C695,'BAZA DANYCH'!$A:$A,$A695,'BAZA DANYCH'!$F:$F,STATYSTYKI!$B695)</f>
        <v>0</v>
      </c>
      <c r="Y695" s="94">
        <f>SUMIFS('BAZA DANYCH'!$AB:$AB,'BAZA DANYCH'!$T:$T,Y$564,'BAZA DANYCH'!$K:$K,$C695,'BAZA DANYCH'!$A:$A,$A695,'BAZA DANYCH'!$F:$F,STATYSTYKI!$B695)</f>
        <v>0</v>
      </c>
      <c r="Z695" s="94">
        <f>SUMIFS('BAZA DANYCH'!$AB:$AB,'BAZA DANYCH'!$T:$T,Z$564,'BAZA DANYCH'!$K:$K,$C695,'BAZA DANYCH'!$A:$A,$A695,'BAZA DANYCH'!$F:$F,STATYSTYKI!$B695)</f>
        <v>0</v>
      </c>
      <c r="AA695" s="94">
        <f>SUMIFS('BAZA DANYCH'!$AB:$AB,'BAZA DANYCH'!$T:$T,AA$564,'BAZA DANYCH'!$K:$K,$C695,'BAZA DANYCH'!$A:$A,$A695,'BAZA DANYCH'!$F:$F,STATYSTYKI!$B695)</f>
        <v>0</v>
      </c>
      <c r="AB695" s="94">
        <f>SUMIFS('BAZA DANYCH'!$AB:$AB,'BAZA DANYCH'!$T:$T,AB$564,'BAZA DANYCH'!$K:$K,$C695,'BAZA DANYCH'!$A:$A,$A695,'BAZA DANYCH'!$F:$F,STATYSTYKI!$B695)</f>
        <v>0</v>
      </c>
      <c r="AC695" s="94">
        <f>SUMIFS('BAZA DANYCH'!$AB:$AB,'BAZA DANYCH'!$T:$T,AC$564,'BAZA DANYCH'!$K:$K,$C695,'BAZA DANYCH'!$A:$A,$A695,'BAZA DANYCH'!$F:$F,STATYSTYKI!$B695)</f>
        <v>0</v>
      </c>
      <c r="AD695" s="94">
        <f>SUMIFS('BAZA DANYCH'!$AB:$AB,'BAZA DANYCH'!$T:$T,AD$564,'BAZA DANYCH'!$K:$K,$C695,'BAZA DANYCH'!$A:$A,$A695,'BAZA DANYCH'!$F:$F,STATYSTYKI!$B695)</f>
        <v>0</v>
      </c>
      <c r="AE695" s="94">
        <f>SUMIFS('BAZA DANYCH'!$AB:$AB,'BAZA DANYCH'!$T:$T,AE$564,'BAZA DANYCH'!$K:$K,$C695,'BAZA DANYCH'!$A:$A,$A695,'BAZA DANYCH'!$F:$F,STATYSTYKI!$B695)</f>
        <v>0</v>
      </c>
      <c r="AF695" s="94">
        <f>SUMIFS('BAZA DANYCH'!$AB:$AB,'BAZA DANYCH'!$T:$T,AF$564,'BAZA DANYCH'!$K:$K,$C695,'BAZA DANYCH'!$A:$A,$A695,'BAZA DANYCH'!$F:$F,STATYSTYKI!$B695)</f>
        <v>0</v>
      </c>
      <c r="AG695" s="94">
        <f>SUMIFS('BAZA DANYCH'!$AB:$AB,'BAZA DANYCH'!$T:$T,AG$564,'BAZA DANYCH'!$K:$K,$C695,'BAZA DANYCH'!$A:$A,$A695,'BAZA DANYCH'!$F:$F,STATYSTYKI!$B695)</f>
        <v>0</v>
      </c>
      <c r="AH695" s="94">
        <f>SUMIFS('BAZA DANYCH'!$AB:$AB,'BAZA DANYCH'!$T:$T,AH$564,'BAZA DANYCH'!$K:$K,$C695,'BAZA DANYCH'!$A:$A,$A695,'BAZA DANYCH'!$F:$F,STATYSTYKI!$B695)</f>
        <v>0</v>
      </c>
      <c r="AI695" s="94">
        <f>SUMIFS('BAZA DANYCH'!$AB:$AB,'BAZA DANYCH'!$T:$T,AI$564,'BAZA DANYCH'!$K:$K,$C695,'BAZA DANYCH'!$A:$A,$A695,'BAZA DANYCH'!$F:$F,STATYSTYKI!$B695)</f>
        <v>0</v>
      </c>
      <c r="AJ695" s="94">
        <f>SUMIFS('BAZA DANYCH'!$AB:$AB,'BAZA DANYCH'!$T:$T,AJ$564,'BAZA DANYCH'!$K:$K,$C695,'BAZA DANYCH'!$A:$A,$A695,'BAZA DANYCH'!$F:$F,STATYSTYKI!$B695)</f>
        <v>0</v>
      </c>
    </row>
    <row r="696" spans="1:36">
      <c r="A696" s="225" t="str">
        <f t="shared" ref="A696:C696" si="202">A467</f>
        <v>Księże</v>
      </c>
      <c r="B696" s="225" t="str">
        <f t="shared" si="202"/>
        <v>p11_A</v>
      </c>
      <c r="C696" s="225" t="str">
        <f t="shared" si="202"/>
        <v>East Weast Eurolines</v>
      </c>
      <c r="D696" s="217">
        <f t="shared" si="200"/>
        <v>0</v>
      </c>
      <c r="E696" s="94">
        <f>SUMIFS('BAZA DANYCH'!$AB:$AB,'BAZA DANYCH'!$T:$T,E$564,'BAZA DANYCH'!$K:$K,$C696,'BAZA DANYCH'!$A:$A,$A696,'BAZA DANYCH'!$F:$F,STATYSTYKI!$B696)</f>
        <v>0</v>
      </c>
      <c r="F696" s="94">
        <f>SUMIFS('BAZA DANYCH'!$AB:$AB,'BAZA DANYCH'!$T:$T,F$564,'BAZA DANYCH'!$K:$K,$C696,'BAZA DANYCH'!$A:$A,$A696,'BAZA DANYCH'!$F:$F,STATYSTYKI!$B696)</f>
        <v>0</v>
      </c>
      <c r="G696" s="94">
        <f>SUMIFS('BAZA DANYCH'!$AB:$AB,'BAZA DANYCH'!$T:$T,G$564,'BAZA DANYCH'!$K:$K,$C696,'BAZA DANYCH'!$A:$A,$A696,'BAZA DANYCH'!$F:$F,STATYSTYKI!$B696)</f>
        <v>0</v>
      </c>
      <c r="H696" s="94">
        <f>SUMIFS('BAZA DANYCH'!$AB:$AB,'BAZA DANYCH'!$T:$T,H$564,'BAZA DANYCH'!$K:$K,$C696,'BAZA DANYCH'!$A:$A,$A696,'BAZA DANYCH'!$F:$F,STATYSTYKI!$B696)</f>
        <v>0</v>
      </c>
      <c r="I696" s="94">
        <f>SUMIFS('BAZA DANYCH'!$AB:$AB,'BAZA DANYCH'!$T:$T,I$564,'BAZA DANYCH'!$K:$K,$C696,'BAZA DANYCH'!$A:$A,$A696,'BAZA DANYCH'!$F:$F,STATYSTYKI!$B696)</f>
        <v>0</v>
      </c>
      <c r="J696" s="94">
        <f>SUMIFS('BAZA DANYCH'!$AB:$AB,'BAZA DANYCH'!$T:$T,J$564,'BAZA DANYCH'!$K:$K,$C696,'BAZA DANYCH'!$A:$A,$A696,'BAZA DANYCH'!$F:$F,STATYSTYKI!$B696)</f>
        <v>0</v>
      </c>
      <c r="K696" s="94">
        <f>SUMIFS('BAZA DANYCH'!$AB:$AB,'BAZA DANYCH'!$T:$T,K$564,'BAZA DANYCH'!$K:$K,$C696,'BAZA DANYCH'!$A:$A,$A696,'BAZA DANYCH'!$F:$F,STATYSTYKI!$B696)</f>
        <v>0</v>
      </c>
      <c r="L696" s="94">
        <f>SUMIFS('BAZA DANYCH'!$AB:$AB,'BAZA DANYCH'!$T:$T,L$564,'BAZA DANYCH'!$K:$K,$C696,'BAZA DANYCH'!$A:$A,$A696,'BAZA DANYCH'!$F:$F,STATYSTYKI!$B696)</f>
        <v>0</v>
      </c>
      <c r="M696" s="94">
        <f>SUMIFS('BAZA DANYCH'!$AB:$AB,'BAZA DANYCH'!$T:$T,M$564,'BAZA DANYCH'!$K:$K,$C696,'BAZA DANYCH'!$A:$A,$A696,'BAZA DANYCH'!$F:$F,STATYSTYKI!$B696)</f>
        <v>0</v>
      </c>
      <c r="N696" s="94">
        <f>SUMIFS('BAZA DANYCH'!$AB:$AB,'BAZA DANYCH'!$T:$T,N$564,'BAZA DANYCH'!$K:$K,$C696,'BAZA DANYCH'!$A:$A,$A696,'BAZA DANYCH'!$F:$F,STATYSTYKI!$B696)</f>
        <v>0</v>
      </c>
      <c r="O696" s="94">
        <f>SUMIFS('BAZA DANYCH'!$AB:$AB,'BAZA DANYCH'!$T:$T,O$564,'BAZA DANYCH'!$K:$K,$C696,'BAZA DANYCH'!$A:$A,$A696,'BAZA DANYCH'!$F:$F,STATYSTYKI!$B696)</f>
        <v>0</v>
      </c>
      <c r="P696" s="94">
        <f>SUMIFS('BAZA DANYCH'!$AB:$AB,'BAZA DANYCH'!$T:$T,P$564,'BAZA DANYCH'!$K:$K,$C696,'BAZA DANYCH'!$A:$A,$A696,'BAZA DANYCH'!$F:$F,STATYSTYKI!$B696)</f>
        <v>0</v>
      </c>
      <c r="Q696" s="94">
        <f>SUMIFS('BAZA DANYCH'!$AB:$AB,'BAZA DANYCH'!$T:$T,Q$564,'BAZA DANYCH'!$K:$K,$C696,'BAZA DANYCH'!$A:$A,$A696,'BAZA DANYCH'!$F:$F,STATYSTYKI!$B696)</f>
        <v>0</v>
      </c>
      <c r="R696" s="94">
        <f>SUMIFS('BAZA DANYCH'!$AB:$AB,'BAZA DANYCH'!$T:$T,R$564,'BAZA DANYCH'!$K:$K,$C696,'BAZA DANYCH'!$A:$A,$A696,'BAZA DANYCH'!$F:$F,STATYSTYKI!$B696)</f>
        <v>0</v>
      </c>
      <c r="S696" s="94">
        <f>SUMIFS('BAZA DANYCH'!$AB:$AB,'BAZA DANYCH'!$T:$T,S$564,'BAZA DANYCH'!$K:$K,$C696,'BAZA DANYCH'!$A:$A,$A696,'BAZA DANYCH'!$F:$F,STATYSTYKI!$B696)</f>
        <v>0</v>
      </c>
      <c r="T696" s="94">
        <f>SUMIFS('BAZA DANYCH'!$AB:$AB,'BAZA DANYCH'!$T:$T,T$564,'BAZA DANYCH'!$K:$K,$C696,'BAZA DANYCH'!$A:$A,$A696,'BAZA DANYCH'!$F:$F,STATYSTYKI!$B696)</f>
        <v>0</v>
      </c>
      <c r="U696" s="94">
        <f>SUMIFS('BAZA DANYCH'!$AB:$AB,'BAZA DANYCH'!$T:$T,U$564,'BAZA DANYCH'!$K:$K,$C696,'BAZA DANYCH'!$A:$A,$A696,'BAZA DANYCH'!$F:$F,STATYSTYKI!$B696)</f>
        <v>0</v>
      </c>
      <c r="V696" s="94">
        <f>SUMIFS('BAZA DANYCH'!$AB:$AB,'BAZA DANYCH'!$T:$T,V$564,'BAZA DANYCH'!$K:$K,$C696,'BAZA DANYCH'!$A:$A,$A696,'BAZA DANYCH'!$F:$F,STATYSTYKI!$B696)</f>
        <v>0</v>
      </c>
      <c r="W696" s="94">
        <f>SUMIFS('BAZA DANYCH'!$AB:$AB,'BAZA DANYCH'!$T:$T,W$564,'BAZA DANYCH'!$K:$K,$C696,'BAZA DANYCH'!$A:$A,$A696,'BAZA DANYCH'!$F:$F,STATYSTYKI!$B696)</f>
        <v>0</v>
      </c>
      <c r="X696" s="94">
        <f>SUMIFS('BAZA DANYCH'!$AB:$AB,'BAZA DANYCH'!$T:$T,X$564,'BAZA DANYCH'!$K:$K,$C696,'BAZA DANYCH'!$A:$A,$A696,'BAZA DANYCH'!$F:$F,STATYSTYKI!$B696)</f>
        <v>0</v>
      </c>
      <c r="Y696" s="94">
        <f>SUMIFS('BAZA DANYCH'!$AB:$AB,'BAZA DANYCH'!$T:$T,Y$564,'BAZA DANYCH'!$K:$K,$C696,'BAZA DANYCH'!$A:$A,$A696,'BAZA DANYCH'!$F:$F,STATYSTYKI!$B696)</f>
        <v>0</v>
      </c>
      <c r="Z696" s="94">
        <f>SUMIFS('BAZA DANYCH'!$AB:$AB,'BAZA DANYCH'!$T:$T,Z$564,'BAZA DANYCH'!$K:$K,$C696,'BAZA DANYCH'!$A:$A,$A696,'BAZA DANYCH'!$F:$F,STATYSTYKI!$B696)</f>
        <v>0</v>
      </c>
      <c r="AA696" s="94">
        <f>SUMIFS('BAZA DANYCH'!$AB:$AB,'BAZA DANYCH'!$T:$T,AA$564,'BAZA DANYCH'!$K:$K,$C696,'BAZA DANYCH'!$A:$A,$A696,'BAZA DANYCH'!$F:$F,STATYSTYKI!$B696)</f>
        <v>0</v>
      </c>
      <c r="AB696" s="94">
        <f>SUMIFS('BAZA DANYCH'!$AB:$AB,'BAZA DANYCH'!$T:$T,AB$564,'BAZA DANYCH'!$K:$K,$C696,'BAZA DANYCH'!$A:$A,$A696,'BAZA DANYCH'!$F:$F,STATYSTYKI!$B696)</f>
        <v>0</v>
      </c>
      <c r="AC696" s="94">
        <f>SUMIFS('BAZA DANYCH'!$AB:$AB,'BAZA DANYCH'!$T:$T,AC$564,'BAZA DANYCH'!$K:$K,$C696,'BAZA DANYCH'!$A:$A,$A696,'BAZA DANYCH'!$F:$F,STATYSTYKI!$B696)</f>
        <v>0</v>
      </c>
      <c r="AD696" s="94">
        <f>SUMIFS('BAZA DANYCH'!$AB:$AB,'BAZA DANYCH'!$T:$T,AD$564,'BAZA DANYCH'!$K:$K,$C696,'BAZA DANYCH'!$A:$A,$A696,'BAZA DANYCH'!$F:$F,STATYSTYKI!$B696)</f>
        <v>0</v>
      </c>
      <c r="AE696" s="94">
        <f>SUMIFS('BAZA DANYCH'!$AB:$AB,'BAZA DANYCH'!$T:$T,AE$564,'BAZA DANYCH'!$K:$K,$C696,'BAZA DANYCH'!$A:$A,$A696,'BAZA DANYCH'!$F:$F,STATYSTYKI!$B696)</f>
        <v>0</v>
      </c>
      <c r="AF696" s="94">
        <f>SUMIFS('BAZA DANYCH'!$AB:$AB,'BAZA DANYCH'!$T:$T,AF$564,'BAZA DANYCH'!$K:$K,$C696,'BAZA DANYCH'!$A:$A,$A696,'BAZA DANYCH'!$F:$F,STATYSTYKI!$B696)</f>
        <v>0</v>
      </c>
      <c r="AG696" s="94">
        <f>SUMIFS('BAZA DANYCH'!$AB:$AB,'BAZA DANYCH'!$T:$T,AG$564,'BAZA DANYCH'!$K:$K,$C696,'BAZA DANYCH'!$A:$A,$A696,'BAZA DANYCH'!$F:$F,STATYSTYKI!$B696)</f>
        <v>0</v>
      </c>
      <c r="AH696" s="94">
        <f>SUMIFS('BAZA DANYCH'!$AB:$AB,'BAZA DANYCH'!$T:$T,AH$564,'BAZA DANYCH'!$K:$K,$C696,'BAZA DANYCH'!$A:$A,$A696,'BAZA DANYCH'!$F:$F,STATYSTYKI!$B696)</f>
        <v>0</v>
      </c>
      <c r="AI696" s="94">
        <f>SUMIFS('BAZA DANYCH'!$AB:$AB,'BAZA DANYCH'!$T:$T,AI$564,'BAZA DANYCH'!$K:$K,$C696,'BAZA DANYCH'!$A:$A,$A696,'BAZA DANYCH'!$F:$F,STATYSTYKI!$B696)</f>
        <v>0</v>
      </c>
      <c r="AJ696" s="94">
        <f>SUMIFS('BAZA DANYCH'!$AB:$AB,'BAZA DANYCH'!$T:$T,AJ$564,'BAZA DANYCH'!$K:$K,$C696,'BAZA DANYCH'!$A:$A,$A696,'BAZA DANYCH'!$F:$F,STATYSTYKI!$B696)</f>
        <v>0</v>
      </c>
    </row>
    <row r="697" spans="1:36">
      <c r="A697" s="225" t="str">
        <f t="shared" ref="A697:C697" si="203">A468</f>
        <v>Księże</v>
      </c>
      <c r="B697" s="225" t="str">
        <f t="shared" si="203"/>
        <v>p11_A</v>
      </c>
      <c r="C697" s="225" t="str">
        <f t="shared" si="203"/>
        <v>EDbus</v>
      </c>
      <c r="D697" s="217">
        <f t="shared" si="200"/>
        <v>50</v>
      </c>
      <c r="E697" s="94">
        <f>SUMIFS('BAZA DANYCH'!$AB:$AB,'BAZA DANYCH'!$T:$T,E$564,'BAZA DANYCH'!$K:$K,$C697,'BAZA DANYCH'!$A:$A,$A697,'BAZA DANYCH'!$F:$F,STATYSTYKI!$B697)</f>
        <v>0</v>
      </c>
      <c r="F697" s="94">
        <f>SUMIFS('BAZA DANYCH'!$AB:$AB,'BAZA DANYCH'!$T:$T,F$564,'BAZA DANYCH'!$K:$K,$C697,'BAZA DANYCH'!$A:$A,$A697,'BAZA DANYCH'!$F:$F,STATYSTYKI!$B697)</f>
        <v>0</v>
      </c>
      <c r="G697" s="94">
        <f>SUMIFS('BAZA DANYCH'!$AB:$AB,'BAZA DANYCH'!$T:$T,G$564,'BAZA DANYCH'!$K:$K,$C697,'BAZA DANYCH'!$A:$A,$A697,'BAZA DANYCH'!$F:$F,STATYSTYKI!$B697)</f>
        <v>0</v>
      </c>
      <c r="H697" s="94">
        <f>SUMIFS('BAZA DANYCH'!$AB:$AB,'BAZA DANYCH'!$T:$T,H$564,'BAZA DANYCH'!$K:$K,$C697,'BAZA DANYCH'!$A:$A,$A697,'BAZA DANYCH'!$F:$F,STATYSTYKI!$B697)</f>
        <v>0</v>
      </c>
      <c r="I697" s="94">
        <f>SUMIFS('BAZA DANYCH'!$AB:$AB,'BAZA DANYCH'!$T:$T,I$564,'BAZA DANYCH'!$K:$K,$C697,'BAZA DANYCH'!$A:$A,$A697,'BAZA DANYCH'!$F:$F,STATYSTYKI!$B697)</f>
        <v>0</v>
      </c>
      <c r="J697" s="94">
        <f>SUMIFS('BAZA DANYCH'!$AB:$AB,'BAZA DANYCH'!$T:$T,J$564,'BAZA DANYCH'!$K:$K,$C697,'BAZA DANYCH'!$A:$A,$A697,'BAZA DANYCH'!$F:$F,STATYSTYKI!$B697)</f>
        <v>0</v>
      </c>
      <c r="K697" s="94">
        <f>SUMIFS('BAZA DANYCH'!$AB:$AB,'BAZA DANYCH'!$T:$T,K$564,'BAZA DANYCH'!$K:$K,$C697,'BAZA DANYCH'!$A:$A,$A697,'BAZA DANYCH'!$F:$F,STATYSTYKI!$B697)</f>
        <v>0</v>
      </c>
      <c r="L697" s="94">
        <f>SUMIFS('BAZA DANYCH'!$AB:$AB,'BAZA DANYCH'!$T:$T,L$564,'BAZA DANYCH'!$K:$K,$C697,'BAZA DANYCH'!$A:$A,$A697,'BAZA DANYCH'!$F:$F,STATYSTYKI!$B697)</f>
        <v>0</v>
      </c>
      <c r="M697" s="94">
        <f>SUMIFS('BAZA DANYCH'!$AB:$AB,'BAZA DANYCH'!$T:$T,M$564,'BAZA DANYCH'!$K:$K,$C697,'BAZA DANYCH'!$A:$A,$A697,'BAZA DANYCH'!$F:$F,STATYSTYKI!$B697)</f>
        <v>0</v>
      </c>
      <c r="N697" s="94">
        <f>SUMIFS('BAZA DANYCH'!$AB:$AB,'BAZA DANYCH'!$T:$T,N$564,'BAZA DANYCH'!$K:$K,$C697,'BAZA DANYCH'!$A:$A,$A697,'BAZA DANYCH'!$F:$F,STATYSTYKI!$B697)</f>
        <v>0</v>
      </c>
      <c r="O697" s="94">
        <f>SUMIFS('BAZA DANYCH'!$AB:$AB,'BAZA DANYCH'!$T:$T,O$564,'BAZA DANYCH'!$K:$K,$C697,'BAZA DANYCH'!$A:$A,$A697,'BAZA DANYCH'!$F:$F,STATYSTYKI!$B697)</f>
        <v>0</v>
      </c>
      <c r="P697" s="94">
        <f>SUMIFS('BAZA DANYCH'!$AB:$AB,'BAZA DANYCH'!$T:$T,P$564,'BAZA DANYCH'!$K:$K,$C697,'BAZA DANYCH'!$A:$A,$A697,'BAZA DANYCH'!$F:$F,STATYSTYKI!$B697)</f>
        <v>50</v>
      </c>
      <c r="Q697" s="94">
        <f>SUMIFS('BAZA DANYCH'!$AB:$AB,'BAZA DANYCH'!$T:$T,Q$564,'BAZA DANYCH'!$K:$K,$C697,'BAZA DANYCH'!$A:$A,$A697,'BAZA DANYCH'!$F:$F,STATYSTYKI!$B697)</f>
        <v>0</v>
      </c>
      <c r="R697" s="94">
        <f>SUMIFS('BAZA DANYCH'!$AB:$AB,'BAZA DANYCH'!$T:$T,R$564,'BAZA DANYCH'!$K:$K,$C697,'BAZA DANYCH'!$A:$A,$A697,'BAZA DANYCH'!$F:$F,STATYSTYKI!$B697)</f>
        <v>0</v>
      </c>
      <c r="S697" s="94">
        <f>SUMIFS('BAZA DANYCH'!$AB:$AB,'BAZA DANYCH'!$T:$T,S$564,'BAZA DANYCH'!$K:$K,$C697,'BAZA DANYCH'!$A:$A,$A697,'BAZA DANYCH'!$F:$F,STATYSTYKI!$B697)</f>
        <v>0</v>
      </c>
      <c r="T697" s="94">
        <f>SUMIFS('BAZA DANYCH'!$AB:$AB,'BAZA DANYCH'!$T:$T,T$564,'BAZA DANYCH'!$K:$K,$C697,'BAZA DANYCH'!$A:$A,$A697,'BAZA DANYCH'!$F:$F,STATYSTYKI!$B697)</f>
        <v>0</v>
      </c>
      <c r="U697" s="94">
        <f>SUMIFS('BAZA DANYCH'!$AB:$AB,'BAZA DANYCH'!$T:$T,U$564,'BAZA DANYCH'!$K:$K,$C697,'BAZA DANYCH'!$A:$A,$A697,'BAZA DANYCH'!$F:$F,STATYSTYKI!$B697)</f>
        <v>0</v>
      </c>
      <c r="V697" s="94">
        <f>SUMIFS('BAZA DANYCH'!$AB:$AB,'BAZA DANYCH'!$T:$T,V$564,'BAZA DANYCH'!$K:$K,$C697,'BAZA DANYCH'!$A:$A,$A697,'BAZA DANYCH'!$F:$F,STATYSTYKI!$B697)</f>
        <v>0</v>
      </c>
      <c r="W697" s="94">
        <f>SUMIFS('BAZA DANYCH'!$AB:$AB,'BAZA DANYCH'!$T:$T,W$564,'BAZA DANYCH'!$K:$K,$C697,'BAZA DANYCH'!$A:$A,$A697,'BAZA DANYCH'!$F:$F,STATYSTYKI!$B697)</f>
        <v>0</v>
      </c>
      <c r="X697" s="94">
        <f>SUMIFS('BAZA DANYCH'!$AB:$AB,'BAZA DANYCH'!$T:$T,X$564,'BAZA DANYCH'!$K:$K,$C697,'BAZA DANYCH'!$A:$A,$A697,'BAZA DANYCH'!$F:$F,STATYSTYKI!$B697)</f>
        <v>0</v>
      </c>
      <c r="Y697" s="94">
        <f>SUMIFS('BAZA DANYCH'!$AB:$AB,'BAZA DANYCH'!$T:$T,Y$564,'BAZA DANYCH'!$K:$K,$C697,'BAZA DANYCH'!$A:$A,$A697,'BAZA DANYCH'!$F:$F,STATYSTYKI!$B697)</f>
        <v>0</v>
      </c>
      <c r="Z697" s="94">
        <f>SUMIFS('BAZA DANYCH'!$AB:$AB,'BAZA DANYCH'!$T:$T,Z$564,'BAZA DANYCH'!$K:$K,$C697,'BAZA DANYCH'!$A:$A,$A697,'BAZA DANYCH'!$F:$F,STATYSTYKI!$B697)</f>
        <v>0</v>
      </c>
      <c r="AA697" s="94">
        <f>SUMIFS('BAZA DANYCH'!$AB:$AB,'BAZA DANYCH'!$T:$T,AA$564,'BAZA DANYCH'!$K:$K,$C697,'BAZA DANYCH'!$A:$A,$A697,'BAZA DANYCH'!$F:$F,STATYSTYKI!$B697)</f>
        <v>0</v>
      </c>
      <c r="AB697" s="94">
        <f>SUMIFS('BAZA DANYCH'!$AB:$AB,'BAZA DANYCH'!$T:$T,AB$564,'BAZA DANYCH'!$K:$K,$C697,'BAZA DANYCH'!$A:$A,$A697,'BAZA DANYCH'!$F:$F,STATYSTYKI!$B697)</f>
        <v>0</v>
      </c>
      <c r="AC697" s="94">
        <f>SUMIFS('BAZA DANYCH'!$AB:$AB,'BAZA DANYCH'!$T:$T,AC$564,'BAZA DANYCH'!$K:$K,$C697,'BAZA DANYCH'!$A:$A,$A697,'BAZA DANYCH'!$F:$F,STATYSTYKI!$B697)</f>
        <v>0</v>
      </c>
      <c r="AD697" s="94">
        <f>SUMIFS('BAZA DANYCH'!$AB:$AB,'BAZA DANYCH'!$T:$T,AD$564,'BAZA DANYCH'!$K:$K,$C697,'BAZA DANYCH'!$A:$A,$A697,'BAZA DANYCH'!$F:$F,STATYSTYKI!$B697)</f>
        <v>0</v>
      </c>
      <c r="AE697" s="94">
        <f>SUMIFS('BAZA DANYCH'!$AB:$AB,'BAZA DANYCH'!$T:$T,AE$564,'BAZA DANYCH'!$K:$K,$C697,'BAZA DANYCH'!$A:$A,$A697,'BAZA DANYCH'!$F:$F,STATYSTYKI!$B697)</f>
        <v>0</v>
      </c>
      <c r="AF697" s="94">
        <f>SUMIFS('BAZA DANYCH'!$AB:$AB,'BAZA DANYCH'!$T:$T,AF$564,'BAZA DANYCH'!$K:$K,$C697,'BAZA DANYCH'!$A:$A,$A697,'BAZA DANYCH'!$F:$F,STATYSTYKI!$B697)</f>
        <v>0</v>
      </c>
      <c r="AG697" s="94">
        <f>SUMIFS('BAZA DANYCH'!$AB:$AB,'BAZA DANYCH'!$T:$T,AG$564,'BAZA DANYCH'!$K:$K,$C697,'BAZA DANYCH'!$A:$A,$A697,'BAZA DANYCH'!$F:$F,STATYSTYKI!$B697)</f>
        <v>0</v>
      </c>
      <c r="AH697" s="94">
        <f>SUMIFS('BAZA DANYCH'!$AB:$AB,'BAZA DANYCH'!$T:$T,AH$564,'BAZA DANYCH'!$K:$K,$C697,'BAZA DANYCH'!$A:$A,$A697,'BAZA DANYCH'!$F:$F,STATYSTYKI!$B697)</f>
        <v>0</v>
      </c>
      <c r="AI697" s="94">
        <f>SUMIFS('BAZA DANYCH'!$AB:$AB,'BAZA DANYCH'!$T:$T,AI$564,'BAZA DANYCH'!$K:$K,$C697,'BAZA DANYCH'!$A:$A,$A697,'BAZA DANYCH'!$F:$F,STATYSTYKI!$B697)</f>
        <v>0</v>
      </c>
      <c r="AJ697" s="94">
        <f>SUMIFS('BAZA DANYCH'!$AB:$AB,'BAZA DANYCH'!$T:$T,AJ$564,'BAZA DANYCH'!$K:$K,$C697,'BAZA DANYCH'!$A:$A,$A697,'BAZA DANYCH'!$F:$F,STATYSTYKI!$B697)</f>
        <v>0</v>
      </c>
    </row>
    <row r="698" spans="1:36">
      <c r="A698" s="225" t="str">
        <f t="shared" ref="A698:C698" si="204">A469</f>
        <v>Muchobór</v>
      </c>
      <c r="B698" s="225" t="str">
        <f t="shared" si="204"/>
        <v>p25_A</v>
      </c>
      <c r="C698" s="225" t="str">
        <f t="shared" si="204"/>
        <v>EDbus</v>
      </c>
      <c r="D698" s="217">
        <f t="shared" si="200"/>
        <v>55</v>
      </c>
      <c r="E698" s="94">
        <f>SUMIFS('BAZA DANYCH'!$AB:$AB,'BAZA DANYCH'!$T:$T,E$564,'BAZA DANYCH'!$K:$K,$C698,'BAZA DANYCH'!$A:$A,$A698,'BAZA DANYCH'!$F:$F,STATYSTYKI!$B698)</f>
        <v>0</v>
      </c>
      <c r="F698" s="94">
        <f>SUMIFS('BAZA DANYCH'!$AB:$AB,'BAZA DANYCH'!$T:$T,F$564,'BAZA DANYCH'!$K:$K,$C698,'BAZA DANYCH'!$A:$A,$A698,'BAZA DANYCH'!$F:$F,STATYSTYKI!$B698)</f>
        <v>55</v>
      </c>
      <c r="G698" s="94">
        <f>SUMIFS('BAZA DANYCH'!$AB:$AB,'BAZA DANYCH'!$T:$T,G$564,'BAZA DANYCH'!$K:$K,$C698,'BAZA DANYCH'!$A:$A,$A698,'BAZA DANYCH'!$F:$F,STATYSTYKI!$B698)</f>
        <v>0</v>
      </c>
      <c r="H698" s="94">
        <f>SUMIFS('BAZA DANYCH'!$AB:$AB,'BAZA DANYCH'!$T:$T,H$564,'BAZA DANYCH'!$K:$K,$C698,'BAZA DANYCH'!$A:$A,$A698,'BAZA DANYCH'!$F:$F,STATYSTYKI!$B698)</f>
        <v>0</v>
      </c>
      <c r="I698" s="94">
        <f>SUMIFS('BAZA DANYCH'!$AB:$AB,'BAZA DANYCH'!$T:$T,I$564,'BAZA DANYCH'!$K:$K,$C698,'BAZA DANYCH'!$A:$A,$A698,'BAZA DANYCH'!$F:$F,STATYSTYKI!$B698)</f>
        <v>0</v>
      </c>
      <c r="J698" s="94">
        <f>SUMIFS('BAZA DANYCH'!$AB:$AB,'BAZA DANYCH'!$T:$T,J$564,'BAZA DANYCH'!$K:$K,$C698,'BAZA DANYCH'!$A:$A,$A698,'BAZA DANYCH'!$F:$F,STATYSTYKI!$B698)</f>
        <v>0</v>
      </c>
      <c r="K698" s="94">
        <f>SUMIFS('BAZA DANYCH'!$AB:$AB,'BAZA DANYCH'!$T:$T,K$564,'BAZA DANYCH'!$K:$K,$C698,'BAZA DANYCH'!$A:$A,$A698,'BAZA DANYCH'!$F:$F,STATYSTYKI!$B698)</f>
        <v>0</v>
      </c>
      <c r="L698" s="94">
        <f>SUMIFS('BAZA DANYCH'!$AB:$AB,'BAZA DANYCH'!$T:$T,L$564,'BAZA DANYCH'!$K:$K,$C698,'BAZA DANYCH'!$A:$A,$A698,'BAZA DANYCH'!$F:$F,STATYSTYKI!$B698)</f>
        <v>0</v>
      </c>
      <c r="M698" s="94">
        <f>SUMIFS('BAZA DANYCH'!$AB:$AB,'BAZA DANYCH'!$T:$T,M$564,'BAZA DANYCH'!$K:$K,$C698,'BAZA DANYCH'!$A:$A,$A698,'BAZA DANYCH'!$F:$F,STATYSTYKI!$B698)</f>
        <v>0</v>
      </c>
      <c r="N698" s="94">
        <f>SUMIFS('BAZA DANYCH'!$AB:$AB,'BAZA DANYCH'!$T:$T,N$564,'BAZA DANYCH'!$K:$K,$C698,'BAZA DANYCH'!$A:$A,$A698,'BAZA DANYCH'!$F:$F,STATYSTYKI!$B698)</f>
        <v>0</v>
      </c>
      <c r="O698" s="94">
        <f>SUMIFS('BAZA DANYCH'!$AB:$AB,'BAZA DANYCH'!$T:$T,O$564,'BAZA DANYCH'!$K:$K,$C698,'BAZA DANYCH'!$A:$A,$A698,'BAZA DANYCH'!$F:$F,STATYSTYKI!$B698)</f>
        <v>0</v>
      </c>
      <c r="P698" s="94">
        <f>SUMIFS('BAZA DANYCH'!$AB:$AB,'BAZA DANYCH'!$T:$T,P$564,'BAZA DANYCH'!$K:$K,$C698,'BAZA DANYCH'!$A:$A,$A698,'BAZA DANYCH'!$F:$F,STATYSTYKI!$B698)</f>
        <v>0</v>
      </c>
      <c r="Q698" s="94">
        <f>SUMIFS('BAZA DANYCH'!$AB:$AB,'BAZA DANYCH'!$T:$T,Q$564,'BAZA DANYCH'!$K:$K,$C698,'BAZA DANYCH'!$A:$A,$A698,'BAZA DANYCH'!$F:$F,STATYSTYKI!$B698)</f>
        <v>0</v>
      </c>
      <c r="R698" s="94">
        <f>SUMIFS('BAZA DANYCH'!$AB:$AB,'BAZA DANYCH'!$T:$T,R$564,'BAZA DANYCH'!$K:$K,$C698,'BAZA DANYCH'!$A:$A,$A698,'BAZA DANYCH'!$F:$F,STATYSTYKI!$B698)</f>
        <v>0</v>
      </c>
      <c r="S698" s="94">
        <f>SUMIFS('BAZA DANYCH'!$AB:$AB,'BAZA DANYCH'!$T:$T,S$564,'BAZA DANYCH'!$K:$K,$C698,'BAZA DANYCH'!$A:$A,$A698,'BAZA DANYCH'!$F:$F,STATYSTYKI!$B698)</f>
        <v>0</v>
      </c>
      <c r="T698" s="94">
        <f>SUMIFS('BAZA DANYCH'!$AB:$AB,'BAZA DANYCH'!$T:$T,T$564,'BAZA DANYCH'!$K:$K,$C698,'BAZA DANYCH'!$A:$A,$A698,'BAZA DANYCH'!$F:$F,STATYSTYKI!$B698)</f>
        <v>0</v>
      </c>
      <c r="U698" s="94">
        <f>SUMIFS('BAZA DANYCH'!$AB:$AB,'BAZA DANYCH'!$T:$T,U$564,'BAZA DANYCH'!$K:$K,$C698,'BAZA DANYCH'!$A:$A,$A698,'BAZA DANYCH'!$F:$F,STATYSTYKI!$B698)</f>
        <v>0</v>
      </c>
      <c r="V698" s="94">
        <f>SUMIFS('BAZA DANYCH'!$AB:$AB,'BAZA DANYCH'!$T:$T,V$564,'BAZA DANYCH'!$K:$K,$C698,'BAZA DANYCH'!$A:$A,$A698,'BAZA DANYCH'!$F:$F,STATYSTYKI!$B698)</f>
        <v>0</v>
      </c>
      <c r="W698" s="94">
        <f>SUMIFS('BAZA DANYCH'!$AB:$AB,'BAZA DANYCH'!$T:$T,W$564,'BAZA DANYCH'!$K:$K,$C698,'BAZA DANYCH'!$A:$A,$A698,'BAZA DANYCH'!$F:$F,STATYSTYKI!$B698)</f>
        <v>0</v>
      </c>
      <c r="X698" s="94">
        <f>SUMIFS('BAZA DANYCH'!$AB:$AB,'BAZA DANYCH'!$T:$T,X$564,'BAZA DANYCH'!$K:$K,$C698,'BAZA DANYCH'!$A:$A,$A698,'BAZA DANYCH'!$F:$F,STATYSTYKI!$B698)</f>
        <v>0</v>
      </c>
      <c r="Y698" s="94">
        <f>SUMIFS('BAZA DANYCH'!$AB:$AB,'BAZA DANYCH'!$T:$T,Y$564,'BAZA DANYCH'!$K:$K,$C698,'BAZA DANYCH'!$A:$A,$A698,'BAZA DANYCH'!$F:$F,STATYSTYKI!$B698)</f>
        <v>0</v>
      </c>
      <c r="Z698" s="94">
        <f>SUMIFS('BAZA DANYCH'!$AB:$AB,'BAZA DANYCH'!$T:$T,Z$564,'BAZA DANYCH'!$K:$K,$C698,'BAZA DANYCH'!$A:$A,$A698,'BAZA DANYCH'!$F:$F,STATYSTYKI!$B698)</f>
        <v>0</v>
      </c>
      <c r="AA698" s="94">
        <f>SUMIFS('BAZA DANYCH'!$AB:$AB,'BAZA DANYCH'!$T:$T,AA$564,'BAZA DANYCH'!$K:$K,$C698,'BAZA DANYCH'!$A:$A,$A698,'BAZA DANYCH'!$F:$F,STATYSTYKI!$B698)</f>
        <v>0</v>
      </c>
      <c r="AB698" s="94">
        <f>SUMIFS('BAZA DANYCH'!$AB:$AB,'BAZA DANYCH'!$T:$T,AB$564,'BAZA DANYCH'!$K:$K,$C698,'BAZA DANYCH'!$A:$A,$A698,'BAZA DANYCH'!$F:$F,STATYSTYKI!$B698)</f>
        <v>0</v>
      </c>
      <c r="AC698" s="94">
        <f>SUMIFS('BAZA DANYCH'!$AB:$AB,'BAZA DANYCH'!$T:$T,AC$564,'BAZA DANYCH'!$K:$K,$C698,'BAZA DANYCH'!$A:$A,$A698,'BAZA DANYCH'!$F:$F,STATYSTYKI!$B698)</f>
        <v>0</v>
      </c>
      <c r="AD698" s="94">
        <f>SUMIFS('BAZA DANYCH'!$AB:$AB,'BAZA DANYCH'!$T:$T,AD$564,'BAZA DANYCH'!$K:$K,$C698,'BAZA DANYCH'!$A:$A,$A698,'BAZA DANYCH'!$F:$F,STATYSTYKI!$B698)</f>
        <v>0</v>
      </c>
      <c r="AE698" s="94">
        <f>SUMIFS('BAZA DANYCH'!$AB:$AB,'BAZA DANYCH'!$T:$T,AE$564,'BAZA DANYCH'!$K:$K,$C698,'BAZA DANYCH'!$A:$A,$A698,'BAZA DANYCH'!$F:$F,STATYSTYKI!$B698)</f>
        <v>0</v>
      </c>
      <c r="AF698" s="94">
        <f>SUMIFS('BAZA DANYCH'!$AB:$AB,'BAZA DANYCH'!$T:$T,AF$564,'BAZA DANYCH'!$K:$K,$C698,'BAZA DANYCH'!$A:$A,$A698,'BAZA DANYCH'!$F:$F,STATYSTYKI!$B698)</f>
        <v>0</v>
      </c>
      <c r="AG698" s="94">
        <f>SUMIFS('BAZA DANYCH'!$AB:$AB,'BAZA DANYCH'!$T:$T,AG$564,'BAZA DANYCH'!$K:$K,$C698,'BAZA DANYCH'!$A:$A,$A698,'BAZA DANYCH'!$F:$F,STATYSTYKI!$B698)</f>
        <v>0</v>
      </c>
      <c r="AH698" s="94">
        <f>SUMIFS('BAZA DANYCH'!$AB:$AB,'BAZA DANYCH'!$T:$T,AH$564,'BAZA DANYCH'!$K:$K,$C698,'BAZA DANYCH'!$A:$A,$A698,'BAZA DANYCH'!$F:$F,STATYSTYKI!$B698)</f>
        <v>0</v>
      </c>
      <c r="AI698" s="94">
        <f>SUMIFS('BAZA DANYCH'!$AB:$AB,'BAZA DANYCH'!$T:$T,AI$564,'BAZA DANYCH'!$K:$K,$C698,'BAZA DANYCH'!$A:$A,$A698,'BAZA DANYCH'!$F:$F,STATYSTYKI!$B698)</f>
        <v>0</v>
      </c>
      <c r="AJ698" s="94">
        <f>SUMIFS('BAZA DANYCH'!$AB:$AB,'BAZA DANYCH'!$T:$T,AJ$564,'BAZA DANYCH'!$K:$K,$C698,'BAZA DANYCH'!$A:$A,$A698,'BAZA DANYCH'!$F:$F,STATYSTYKI!$B698)</f>
        <v>0</v>
      </c>
    </row>
    <row r="699" spans="1:36">
      <c r="A699" s="225" t="str">
        <f t="shared" ref="A699:C699" si="205">A470</f>
        <v>Polanowice</v>
      </c>
      <c r="B699" s="225" t="str">
        <f t="shared" si="205"/>
        <v>p1_A</v>
      </c>
      <c r="C699" s="225" t="str">
        <f t="shared" si="205"/>
        <v>Ekspres Bus</v>
      </c>
      <c r="D699" s="217">
        <f t="shared" si="200"/>
        <v>544</v>
      </c>
      <c r="E699" s="94">
        <f>SUMIFS('BAZA DANYCH'!$AB:$AB,'BAZA DANYCH'!$T:$T,E$564,'BAZA DANYCH'!$K:$K,$C699,'BAZA DANYCH'!$A:$A,$A699,'BAZA DANYCH'!$F:$F,STATYSTYKI!$B699)</f>
        <v>10</v>
      </c>
      <c r="F699" s="94">
        <f>SUMIFS('BAZA DANYCH'!$AB:$AB,'BAZA DANYCH'!$T:$T,F$564,'BAZA DANYCH'!$K:$K,$C699,'BAZA DANYCH'!$A:$A,$A699,'BAZA DANYCH'!$F:$F,STATYSTYKI!$B699)</f>
        <v>6</v>
      </c>
      <c r="G699" s="94">
        <f>SUMIFS('BAZA DANYCH'!$AB:$AB,'BAZA DANYCH'!$T:$T,G$564,'BAZA DANYCH'!$K:$K,$C699,'BAZA DANYCH'!$A:$A,$A699,'BAZA DANYCH'!$F:$F,STATYSTYKI!$B699)</f>
        <v>50</v>
      </c>
      <c r="H699" s="94">
        <f>SUMIFS('BAZA DANYCH'!$AB:$AB,'BAZA DANYCH'!$T:$T,H$564,'BAZA DANYCH'!$K:$K,$C699,'BAZA DANYCH'!$A:$A,$A699,'BAZA DANYCH'!$F:$F,STATYSTYKI!$B699)</f>
        <v>28</v>
      </c>
      <c r="I699" s="94">
        <f>SUMIFS('BAZA DANYCH'!$AB:$AB,'BAZA DANYCH'!$T:$T,I$564,'BAZA DANYCH'!$K:$K,$C699,'BAZA DANYCH'!$A:$A,$A699,'BAZA DANYCH'!$F:$F,STATYSTYKI!$B699)</f>
        <v>0</v>
      </c>
      <c r="J699" s="94">
        <f>SUMIFS('BAZA DANYCH'!$AB:$AB,'BAZA DANYCH'!$T:$T,J$564,'BAZA DANYCH'!$K:$K,$C699,'BAZA DANYCH'!$A:$A,$A699,'BAZA DANYCH'!$F:$F,STATYSTYKI!$B699)</f>
        <v>6</v>
      </c>
      <c r="K699" s="94">
        <f>SUMIFS('BAZA DANYCH'!$AB:$AB,'BAZA DANYCH'!$T:$T,K$564,'BAZA DANYCH'!$K:$K,$C699,'BAZA DANYCH'!$A:$A,$A699,'BAZA DANYCH'!$F:$F,STATYSTYKI!$B699)</f>
        <v>34</v>
      </c>
      <c r="L699" s="94">
        <f>SUMIFS('BAZA DANYCH'!$AB:$AB,'BAZA DANYCH'!$T:$T,L$564,'BAZA DANYCH'!$K:$K,$C699,'BAZA DANYCH'!$A:$A,$A699,'BAZA DANYCH'!$F:$F,STATYSTYKI!$B699)</f>
        <v>0</v>
      </c>
      <c r="M699" s="94">
        <f>SUMIFS('BAZA DANYCH'!$AB:$AB,'BAZA DANYCH'!$T:$T,M$564,'BAZA DANYCH'!$K:$K,$C699,'BAZA DANYCH'!$A:$A,$A699,'BAZA DANYCH'!$F:$F,STATYSTYKI!$B699)</f>
        <v>0</v>
      </c>
      <c r="N699" s="94">
        <f>SUMIFS('BAZA DANYCH'!$AB:$AB,'BAZA DANYCH'!$T:$T,N$564,'BAZA DANYCH'!$K:$K,$C699,'BAZA DANYCH'!$A:$A,$A699,'BAZA DANYCH'!$F:$F,STATYSTYKI!$B699)</f>
        <v>0</v>
      </c>
      <c r="O699" s="94">
        <f>SUMIFS('BAZA DANYCH'!$AB:$AB,'BAZA DANYCH'!$T:$T,O$564,'BAZA DANYCH'!$K:$K,$C699,'BAZA DANYCH'!$A:$A,$A699,'BAZA DANYCH'!$F:$F,STATYSTYKI!$B699)</f>
        <v>6</v>
      </c>
      <c r="P699" s="94">
        <f>SUMIFS('BAZA DANYCH'!$AB:$AB,'BAZA DANYCH'!$T:$T,P$564,'BAZA DANYCH'!$K:$K,$C699,'BAZA DANYCH'!$A:$A,$A699,'BAZA DANYCH'!$F:$F,STATYSTYKI!$B699)</f>
        <v>0</v>
      </c>
      <c r="Q699" s="94">
        <f>SUMIFS('BAZA DANYCH'!$AB:$AB,'BAZA DANYCH'!$T:$T,Q$564,'BAZA DANYCH'!$K:$K,$C699,'BAZA DANYCH'!$A:$A,$A699,'BAZA DANYCH'!$F:$F,STATYSTYKI!$B699)</f>
        <v>12</v>
      </c>
      <c r="R699" s="94">
        <f>SUMIFS('BAZA DANYCH'!$AB:$AB,'BAZA DANYCH'!$T:$T,R$564,'BAZA DANYCH'!$K:$K,$C699,'BAZA DANYCH'!$A:$A,$A699,'BAZA DANYCH'!$F:$F,STATYSTYKI!$B699)</f>
        <v>0</v>
      </c>
      <c r="S699" s="94">
        <f>SUMIFS('BAZA DANYCH'!$AB:$AB,'BAZA DANYCH'!$T:$T,S$564,'BAZA DANYCH'!$K:$K,$C699,'BAZA DANYCH'!$A:$A,$A699,'BAZA DANYCH'!$F:$F,STATYSTYKI!$B699)</f>
        <v>0</v>
      </c>
      <c r="T699" s="94">
        <f>SUMIFS('BAZA DANYCH'!$AB:$AB,'BAZA DANYCH'!$T:$T,T$564,'BAZA DANYCH'!$K:$K,$C699,'BAZA DANYCH'!$A:$A,$A699,'BAZA DANYCH'!$F:$F,STATYSTYKI!$B699)</f>
        <v>0</v>
      </c>
      <c r="U699" s="94">
        <f>SUMIFS('BAZA DANYCH'!$AB:$AB,'BAZA DANYCH'!$T:$T,U$564,'BAZA DANYCH'!$K:$K,$C699,'BAZA DANYCH'!$A:$A,$A699,'BAZA DANYCH'!$F:$F,STATYSTYKI!$B699)</f>
        <v>28</v>
      </c>
      <c r="V699" s="94">
        <f>SUMIFS('BAZA DANYCH'!$AB:$AB,'BAZA DANYCH'!$T:$T,V$564,'BAZA DANYCH'!$K:$K,$C699,'BAZA DANYCH'!$A:$A,$A699,'BAZA DANYCH'!$F:$F,STATYSTYKI!$B699)</f>
        <v>0</v>
      </c>
      <c r="W699" s="94">
        <f>SUMIFS('BAZA DANYCH'!$AB:$AB,'BAZA DANYCH'!$T:$T,W$564,'BAZA DANYCH'!$K:$K,$C699,'BAZA DANYCH'!$A:$A,$A699,'BAZA DANYCH'!$F:$F,STATYSTYKI!$B699)</f>
        <v>56</v>
      </c>
      <c r="X699" s="94">
        <f>SUMIFS('BAZA DANYCH'!$AB:$AB,'BAZA DANYCH'!$T:$T,X$564,'BAZA DANYCH'!$K:$K,$C699,'BAZA DANYCH'!$A:$A,$A699,'BAZA DANYCH'!$F:$F,STATYSTYKI!$B699)</f>
        <v>0</v>
      </c>
      <c r="Y699" s="94">
        <f>SUMIFS('BAZA DANYCH'!$AB:$AB,'BAZA DANYCH'!$T:$T,Y$564,'BAZA DANYCH'!$K:$K,$C699,'BAZA DANYCH'!$A:$A,$A699,'BAZA DANYCH'!$F:$F,STATYSTYKI!$B699)</f>
        <v>6</v>
      </c>
      <c r="Z699" s="94">
        <f>SUMIFS('BAZA DANYCH'!$AB:$AB,'BAZA DANYCH'!$T:$T,Z$564,'BAZA DANYCH'!$K:$K,$C699,'BAZA DANYCH'!$A:$A,$A699,'BAZA DANYCH'!$F:$F,STATYSTYKI!$B699)</f>
        <v>50</v>
      </c>
      <c r="AA699" s="94">
        <f>SUMIFS('BAZA DANYCH'!$AB:$AB,'BAZA DANYCH'!$T:$T,AA$564,'BAZA DANYCH'!$K:$K,$C699,'BAZA DANYCH'!$A:$A,$A699,'BAZA DANYCH'!$F:$F,STATYSTYKI!$B699)</f>
        <v>28</v>
      </c>
      <c r="AB699" s="94">
        <f>SUMIFS('BAZA DANYCH'!$AB:$AB,'BAZA DANYCH'!$T:$T,AB$564,'BAZA DANYCH'!$K:$K,$C699,'BAZA DANYCH'!$A:$A,$A699,'BAZA DANYCH'!$F:$F,STATYSTYKI!$B699)</f>
        <v>12</v>
      </c>
      <c r="AC699" s="94">
        <f>SUMIFS('BAZA DANYCH'!$AB:$AB,'BAZA DANYCH'!$T:$T,AC$564,'BAZA DANYCH'!$K:$K,$C699,'BAZA DANYCH'!$A:$A,$A699,'BAZA DANYCH'!$F:$F,STATYSTYKI!$B699)</f>
        <v>50</v>
      </c>
      <c r="AD699" s="94">
        <f>SUMIFS('BAZA DANYCH'!$AB:$AB,'BAZA DANYCH'!$T:$T,AD$564,'BAZA DANYCH'!$K:$K,$C699,'BAZA DANYCH'!$A:$A,$A699,'BAZA DANYCH'!$F:$F,STATYSTYKI!$B699)</f>
        <v>28</v>
      </c>
      <c r="AE699" s="94">
        <f>SUMIFS('BAZA DANYCH'!$AB:$AB,'BAZA DANYCH'!$T:$T,AE$564,'BAZA DANYCH'!$K:$K,$C699,'BAZA DANYCH'!$A:$A,$A699,'BAZA DANYCH'!$F:$F,STATYSTYKI!$B699)</f>
        <v>28</v>
      </c>
      <c r="AF699" s="94">
        <f>SUMIFS('BAZA DANYCH'!$AB:$AB,'BAZA DANYCH'!$T:$T,AF$564,'BAZA DANYCH'!$K:$K,$C699,'BAZA DANYCH'!$A:$A,$A699,'BAZA DANYCH'!$F:$F,STATYSTYKI!$B699)</f>
        <v>0</v>
      </c>
      <c r="AG699" s="94">
        <f>SUMIFS('BAZA DANYCH'!$AB:$AB,'BAZA DANYCH'!$T:$T,AG$564,'BAZA DANYCH'!$K:$K,$C699,'BAZA DANYCH'!$A:$A,$A699,'BAZA DANYCH'!$F:$F,STATYSTYKI!$B699)</f>
        <v>0</v>
      </c>
      <c r="AH699" s="94">
        <f>SUMIFS('BAZA DANYCH'!$AB:$AB,'BAZA DANYCH'!$T:$T,AH$564,'BAZA DANYCH'!$K:$K,$C699,'BAZA DANYCH'!$A:$A,$A699,'BAZA DANYCH'!$F:$F,STATYSTYKI!$B699)</f>
        <v>78</v>
      </c>
      <c r="AI699" s="94">
        <f>SUMIFS('BAZA DANYCH'!$AB:$AB,'BAZA DANYCH'!$T:$T,AI$564,'BAZA DANYCH'!$K:$K,$C699,'BAZA DANYCH'!$A:$A,$A699,'BAZA DANYCH'!$F:$F,STATYSTYKI!$B699)</f>
        <v>0</v>
      </c>
      <c r="AJ699" s="94">
        <f>SUMIFS('BAZA DANYCH'!$AB:$AB,'BAZA DANYCH'!$T:$T,AJ$564,'BAZA DANYCH'!$K:$K,$C699,'BAZA DANYCH'!$A:$A,$A699,'BAZA DANYCH'!$F:$F,STATYSTYKI!$B699)</f>
        <v>28</v>
      </c>
    </row>
    <row r="700" spans="1:36">
      <c r="A700" s="225" t="str">
        <f t="shared" ref="A700:C700" si="206">A471</f>
        <v>Świniary</v>
      </c>
      <c r="B700" s="225" t="str">
        <f t="shared" si="206"/>
        <v>p31_A</v>
      </c>
      <c r="C700" s="225" t="str">
        <f t="shared" si="206"/>
        <v>Ekspres Bus</v>
      </c>
      <c r="D700" s="217">
        <f t="shared" si="200"/>
        <v>74</v>
      </c>
      <c r="E700" s="94">
        <f>SUMIFS('BAZA DANYCH'!$AB:$AB,'BAZA DANYCH'!$T:$T,E$564,'BAZA DANYCH'!$K:$K,$C700,'BAZA DANYCH'!$A:$A,$A700,'BAZA DANYCH'!$F:$F,STATYSTYKI!$B700)</f>
        <v>0</v>
      </c>
      <c r="F700" s="94">
        <f>SUMIFS('BAZA DANYCH'!$AB:$AB,'BAZA DANYCH'!$T:$T,F$564,'BAZA DANYCH'!$K:$K,$C700,'BAZA DANYCH'!$A:$A,$A700,'BAZA DANYCH'!$F:$F,STATYSTYKI!$B700)</f>
        <v>0</v>
      </c>
      <c r="G700" s="94">
        <f>SUMIFS('BAZA DANYCH'!$AB:$AB,'BAZA DANYCH'!$T:$T,G$564,'BAZA DANYCH'!$K:$K,$C700,'BAZA DANYCH'!$A:$A,$A700,'BAZA DANYCH'!$F:$F,STATYSTYKI!$B700)</f>
        <v>20</v>
      </c>
      <c r="H700" s="94">
        <f>SUMIFS('BAZA DANYCH'!$AB:$AB,'BAZA DANYCH'!$T:$T,H$564,'BAZA DANYCH'!$K:$K,$C700,'BAZA DANYCH'!$A:$A,$A700,'BAZA DANYCH'!$F:$F,STATYSTYKI!$B700)</f>
        <v>0</v>
      </c>
      <c r="I700" s="94">
        <f>SUMIFS('BAZA DANYCH'!$AB:$AB,'BAZA DANYCH'!$T:$T,I$564,'BAZA DANYCH'!$K:$K,$C700,'BAZA DANYCH'!$A:$A,$A700,'BAZA DANYCH'!$F:$F,STATYSTYKI!$B700)</f>
        <v>0</v>
      </c>
      <c r="J700" s="94">
        <f>SUMIFS('BAZA DANYCH'!$AB:$AB,'BAZA DANYCH'!$T:$T,J$564,'BAZA DANYCH'!$K:$K,$C700,'BAZA DANYCH'!$A:$A,$A700,'BAZA DANYCH'!$F:$F,STATYSTYKI!$B700)</f>
        <v>0</v>
      </c>
      <c r="K700" s="94">
        <f>SUMIFS('BAZA DANYCH'!$AB:$AB,'BAZA DANYCH'!$T:$T,K$564,'BAZA DANYCH'!$K:$K,$C700,'BAZA DANYCH'!$A:$A,$A700,'BAZA DANYCH'!$F:$F,STATYSTYKI!$B700)</f>
        <v>10</v>
      </c>
      <c r="L700" s="94">
        <f>SUMIFS('BAZA DANYCH'!$AB:$AB,'BAZA DANYCH'!$T:$T,L$564,'BAZA DANYCH'!$K:$K,$C700,'BAZA DANYCH'!$A:$A,$A700,'BAZA DANYCH'!$F:$F,STATYSTYKI!$B700)</f>
        <v>0</v>
      </c>
      <c r="M700" s="94">
        <f>SUMIFS('BAZA DANYCH'!$AB:$AB,'BAZA DANYCH'!$T:$T,M$564,'BAZA DANYCH'!$K:$K,$C700,'BAZA DANYCH'!$A:$A,$A700,'BAZA DANYCH'!$F:$F,STATYSTYKI!$B700)</f>
        <v>0</v>
      </c>
      <c r="N700" s="94">
        <f>SUMIFS('BAZA DANYCH'!$AB:$AB,'BAZA DANYCH'!$T:$T,N$564,'BAZA DANYCH'!$K:$K,$C700,'BAZA DANYCH'!$A:$A,$A700,'BAZA DANYCH'!$F:$F,STATYSTYKI!$B700)</f>
        <v>0</v>
      </c>
      <c r="O700" s="94">
        <f>SUMIFS('BAZA DANYCH'!$AB:$AB,'BAZA DANYCH'!$T:$T,O$564,'BAZA DANYCH'!$K:$K,$C700,'BAZA DANYCH'!$A:$A,$A700,'BAZA DANYCH'!$F:$F,STATYSTYKI!$B700)</f>
        <v>0</v>
      </c>
      <c r="P700" s="94">
        <f>SUMIFS('BAZA DANYCH'!$AB:$AB,'BAZA DANYCH'!$T:$T,P$564,'BAZA DANYCH'!$K:$K,$C700,'BAZA DANYCH'!$A:$A,$A700,'BAZA DANYCH'!$F:$F,STATYSTYKI!$B700)</f>
        <v>0</v>
      </c>
      <c r="Q700" s="94">
        <f>SUMIFS('BAZA DANYCH'!$AB:$AB,'BAZA DANYCH'!$T:$T,Q$564,'BAZA DANYCH'!$K:$K,$C700,'BAZA DANYCH'!$A:$A,$A700,'BAZA DANYCH'!$F:$F,STATYSTYKI!$B700)</f>
        <v>0</v>
      </c>
      <c r="R700" s="94">
        <f>SUMIFS('BAZA DANYCH'!$AB:$AB,'BAZA DANYCH'!$T:$T,R$564,'BAZA DANYCH'!$K:$K,$C700,'BAZA DANYCH'!$A:$A,$A700,'BAZA DANYCH'!$F:$F,STATYSTYKI!$B700)</f>
        <v>0</v>
      </c>
      <c r="S700" s="94">
        <f>SUMIFS('BAZA DANYCH'!$AB:$AB,'BAZA DANYCH'!$T:$T,S$564,'BAZA DANYCH'!$K:$K,$C700,'BAZA DANYCH'!$A:$A,$A700,'BAZA DANYCH'!$F:$F,STATYSTYKI!$B700)</f>
        <v>0</v>
      </c>
      <c r="T700" s="94">
        <f>SUMIFS('BAZA DANYCH'!$AB:$AB,'BAZA DANYCH'!$T:$T,T$564,'BAZA DANYCH'!$K:$K,$C700,'BAZA DANYCH'!$A:$A,$A700,'BAZA DANYCH'!$F:$F,STATYSTYKI!$B700)</f>
        <v>0</v>
      </c>
      <c r="U700" s="94">
        <f>SUMIFS('BAZA DANYCH'!$AB:$AB,'BAZA DANYCH'!$T:$T,U$564,'BAZA DANYCH'!$K:$K,$C700,'BAZA DANYCH'!$A:$A,$A700,'BAZA DANYCH'!$F:$F,STATYSTYKI!$B700)</f>
        <v>0</v>
      </c>
      <c r="V700" s="94">
        <f>SUMIFS('BAZA DANYCH'!$AB:$AB,'BAZA DANYCH'!$T:$T,V$564,'BAZA DANYCH'!$K:$K,$C700,'BAZA DANYCH'!$A:$A,$A700,'BAZA DANYCH'!$F:$F,STATYSTYKI!$B700)</f>
        <v>0</v>
      </c>
      <c r="W700" s="94">
        <f>SUMIFS('BAZA DANYCH'!$AB:$AB,'BAZA DANYCH'!$T:$T,W$564,'BAZA DANYCH'!$K:$K,$C700,'BAZA DANYCH'!$A:$A,$A700,'BAZA DANYCH'!$F:$F,STATYSTYKI!$B700)</f>
        <v>0</v>
      </c>
      <c r="X700" s="94">
        <f>SUMIFS('BAZA DANYCH'!$AB:$AB,'BAZA DANYCH'!$T:$T,X$564,'BAZA DANYCH'!$K:$K,$C700,'BAZA DANYCH'!$A:$A,$A700,'BAZA DANYCH'!$F:$F,STATYSTYKI!$B700)</f>
        <v>0</v>
      </c>
      <c r="Y700" s="94">
        <f>SUMIFS('BAZA DANYCH'!$AB:$AB,'BAZA DANYCH'!$T:$T,Y$564,'BAZA DANYCH'!$K:$K,$C700,'BAZA DANYCH'!$A:$A,$A700,'BAZA DANYCH'!$F:$F,STATYSTYKI!$B700)</f>
        <v>0</v>
      </c>
      <c r="Z700" s="94">
        <f>SUMIFS('BAZA DANYCH'!$AB:$AB,'BAZA DANYCH'!$T:$T,Z$564,'BAZA DANYCH'!$K:$K,$C700,'BAZA DANYCH'!$A:$A,$A700,'BAZA DANYCH'!$F:$F,STATYSTYKI!$B700)</f>
        <v>20</v>
      </c>
      <c r="AA700" s="94">
        <f>SUMIFS('BAZA DANYCH'!$AB:$AB,'BAZA DANYCH'!$T:$T,AA$564,'BAZA DANYCH'!$K:$K,$C700,'BAZA DANYCH'!$A:$A,$A700,'BAZA DANYCH'!$F:$F,STATYSTYKI!$B700)</f>
        <v>0</v>
      </c>
      <c r="AB700" s="94">
        <f>SUMIFS('BAZA DANYCH'!$AB:$AB,'BAZA DANYCH'!$T:$T,AB$564,'BAZA DANYCH'!$K:$K,$C700,'BAZA DANYCH'!$A:$A,$A700,'BAZA DANYCH'!$F:$F,STATYSTYKI!$B700)</f>
        <v>0</v>
      </c>
      <c r="AC700" s="94">
        <f>SUMIFS('BAZA DANYCH'!$AB:$AB,'BAZA DANYCH'!$T:$T,AC$564,'BAZA DANYCH'!$K:$K,$C700,'BAZA DANYCH'!$A:$A,$A700,'BAZA DANYCH'!$F:$F,STATYSTYKI!$B700)</f>
        <v>0</v>
      </c>
      <c r="AD700" s="94">
        <f>SUMIFS('BAZA DANYCH'!$AB:$AB,'BAZA DANYCH'!$T:$T,AD$564,'BAZA DANYCH'!$K:$K,$C700,'BAZA DANYCH'!$A:$A,$A700,'BAZA DANYCH'!$F:$F,STATYSTYKI!$B700)</f>
        <v>2</v>
      </c>
      <c r="AE700" s="94">
        <f>SUMIFS('BAZA DANYCH'!$AB:$AB,'BAZA DANYCH'!$T:$T,AE$564,'BAZA DANYCH'!$K:$K,$C700,'BAZA DANYCH'!$A:$A,$A700,'BAZA DANYCH'!$F:$F,STATYSTYKI!$B700)</f>
        <v>0</v>
      </c>
      <c r="AF700" s="94">
        <f>SUMIFS('BAZA DANYCH'!$AB:$AB,'BAZA DANYCH'!$T:$T,AF$564,'BAZA DANYCH'!$K:$K,$C700,'BAZA DANYCH'!$A:$A,$A700,'BAZA DANYCH'!$F:$F,STATYSTYKI!$B700)</f>
        <v>20</v>
      </c>
      <c r="AG700" s="94">
        <f>SUMIFS('BAZA DANYCH'!$AB:$AB,'BAZA DANYCH'!$T:$T,AG$564,'BAZA DANYCH'!$K:$K,$C700,'BAZA DANYCH'!$A:$A,$A700,'BAZA DANYCH'!$F:$F,STATYSTYKI!$B700)</f>
        <v>0</v>
      </c>
      <c r="AH700" s="94">
        <f>SUMIFS('BAZA DANYCH'!$AB:$AB,'BAZA DANYCH'!$T:$T,AH$564,'BAZA DANYCH'!$K:$K,$C700,'BAZA DANYCH'!$A:$A,$A700,'BAZA DANYCH'!$F:$F,STATYSTYKI!$B700)</f>
        <v>2</v>
      </c>
      <c r="AI700" s="94">
        <f>SUMIFS('BAZA DANYCH'!$AB:$AB,'BAZA DANYCH'!$T:$T,AI$564,'BAZA DANYCH'!$K:$K,$C700,'BAZA DANYCH'!$A:$A,$A700,'BAZA DANYCH'!$F:$F,STATYSTYKI!$B700)</f>
        <v>0</v>
      </c>
      <c r="AJ700" s="94">
        <f>SUMIFS('BAZA DANYCH'!$AB:$AB,'BAZA DANYCH'!$T:$T,AJ$564,'BAZA DANYCH'!$K:$K,$C700,'BAZA DANYCH'!$A:$A,$A700,'BAZA DANYCH'!$F:$F,STATYSTYKI!$B700)</f>
        <v>0</v>
      </c>
    </row>
    <row r="701" spans="1:36">
      <c r="A701" s="225" t="str">
        <f t="shared" ref="A701:C701" si="207">A472</f>
        <v>Widawa</v>
      </c>
      <c r="B701" s="225" t="str">
        <f t="shared" si="207"/>
        <v>p34_A</v>
      </c>
      <c r="C701" s="225" t="str">
        <f t="shared" si="207"/>
        <v>Ekspres Bus</v>
      </c>
      <c r="D701" s="217">
        <f t="shared" si="200"/>
        <v>178</v>
      </c>
      <c r="E701" s="94">
        <f>SUMIFS('BAZA DANYCH'!$AB:$AB,'BAZA DANYCH'!$T:$T,E$564,'BAZA DANYCH'!$K:$K,$C701,'BAZA DANYCH'!$A:$A,$A701,'BAZA DANYCH'!$F:$F,STATYSTYKI!$B701)</f>
        <v>10</v>
      </c>
      <c r="F701" s="94">
        <f>SUMIFS('BAZA DANYCH'!$AB:$AB,'BAZA DANYCH'!$T:$T,F$564,'BAZA DANYCH'!$K:$K,$C701,'BAZA DANYCH'!$A:$A,$A701,'BAZA DANYCH'!$F:$F,STATYSTYKI!$B701)</f>
        <v>0</v>
      </c>
      <c r="G701" s="94">
        <f>SUMIFS('BAZA DANYCH'!$AB:$AB,'BAZA DANYCH'!$T:$T,G$564,'BAZA DANYCH'!$K:$K,$C701,'BAZA DANYCH'!$A:$A,$A701,'BAZA DANYCH'!$F:$F,STATYSTYKI!$B701)</f>
        <v>0</v>
      </c>
      <c r="H701" s="94">
        <f>SUMIFS('BAZA DANYCH'!$AB:$AB,'BAZA DANYCH'!$T:$T,H$564,'BAZA DANYCH'!$K:$K,$C701,'BAZA DANYCH'!$A:$A,$A701,'BAZA DANYCH'!$F:$F,STATYSTYKI!$B701)</f>
        <v>18</v>
      </c>
      <c r="I701" s="94">
        <f>SUMIFS('BAZA DANYCH'!$AB:$AB,'BAZA DANYCH'!$T:$T,I$564,'BAZA DANYCH'!$K:$K,$C701,'BAZA DANYCH'!$A:$A,$A701,'BAZA DANYCH'!$F:$F,STATYSTYKI!$B701)</f>
        <v>18</v>
      </c>
      <c r="J701" s="94">
        <f>SUMIFS('BAZA DANYCH'!$AB:$AB,'BAZA DANYCH'!$T:$T,J$564,'BAZA DANYCH'!$K:$K,$C701,'BAZA DANYCH'!$A:$A,$A701,'BAZA DANYCH'!$F:$F,STATYSTYKI!$B701)</f>
        <v>6</v>
      </c>
      <c r="K701" s="94">
        <f>SUMIFS('BAZA DANYCH'!$AB:$AB,'BAZA DANYCH'!$T:$T,K$564,'BAZA DANYCH'!$K:$K,$C701,'BAZA DANYCH'!$A:$A,$A701,'BAZA DANYCH'!$F:$F,STATYSTYKI!$B701)</f>
        <v>18</v>
      </c>
      <c r="L701" s="94">
        <f>SUMIFS('BAZA DANYCH'!$AB:$AB,'BAZA DANYCH'!$T:$T,L$564,'BAZA DANYCH'!$K:$K,$C701,'BAZA DANYCH'!$A:$A,$A701,'BAZA DANYCH'!$F:$F,STATYSTYKI!$B701)</f>
        <v>10</v>
      </c>
      <c r="M701" s="94">
        <f>SUMIFS('BAZA DANYCH'!$AB:$AB,'BAZA DANYCH'!$T:$T,M$564,'BAZA DANYCH'!$K:$K,$C701,'BAZA DANYCH'!$A:$A,$A701,'BAZA DANYCH'!$F:$F,STATYSTYKI!$B701)</f>
        <v>6</v>
      </c>
      <c r="N701" s="94">
        <f>SUMIFS('BAZA DANYCH'!$AB:$AB,'BAZA DANYCH'!$T:$T,N$564,'BAZA DANYCH'!$K:$K,$C701,'BAZA DANYCH'!$A:$A,$A701,'BAZA DANYCH'!$F:$F,STATYSTYKI!$B701)</f>
        <v>0</v>
      </c>
      <c r="O701" s="94">
        <f>SUMIFS('BAZA DANYCH'!$AB:$AB,'BAZA DANYCH'!$T:$T,O$564,'BAZA DANYCH'!$K:$K,$C701,'BAZA DANYCH'!$A:$A,$A701,'BAZA DANYCH'!$F:$F,STATYSTYKI!$B701)</f>
        <v>6</v>
      </c>
      <c r="P701" s="94">
        <f>SUMIFS('BAZA DANYCH'!$AB:$AB,'BAZA DANYCH'!$T:$T,P$564,'BAZA DANYCH'!$K:$K,$C701,'BAZA DANYCH'!$A:$A,$A701,'BAZA DANYCH'!$F:$F,STATYSTYKI!$B701)</f>
        <v>0</v>
      </c>
      <c r="Q701" s="94">
        <f>SUMIFS('BAZA DANYCH'!$AB:$AB,'BAZA DANYCH'!$T:$T,Q$564,'BAZA DANYCH'!$K:$K,$C701,'BAZA DANYCH'!$A:$A,$A701,'BAZA DANYCH'!$F:$F,STATYSTYKI!$B701)</f>
        <v>16</v>
      </c>
      <c r="R701" s="94">
        <f>SUMIFS('BAZA DANYCH'!$AB:$AB,'BAZA DANYCH'!$T:$T,R$564,'BAZA DANYCH'!$K:$K,$C701,'BAZA DANYCH'!$A:$A,$A701,'BAZA DANYCH'!$F:$F,STATYSTYKI!$B701)</f>
        <v>0</v>
      </c>
      <c r="S701" s="94">
        <f>SUMIFS('BAZA DANYCH'!$AB:$AB,'BAZA DANYCH'!$T:$T,S$564,'BAZA DANYCH'!$K:$K,$C701,'BAZA DANYCH'!$A:$A,$A701,'BAZA DANYCH'!$F:$F,STATYSTYKI!$B701)</f>
        <v>0</v>
      </c>
      <c r="T701" s="94">
        <f>SUMIFS('BAZA DANYCH'!$AB:$AB,'BAZA DANYCH'!$T:$T,T$564,'BAZA DANYCH'!$K:$K,$C701,'BAZA DANYCH'!$A:$A,$A701,'BAZA DANYCH'!$F:$F,STATYSTYKI!$B701)</f>
        <v>2</v>
      </c>
      <c r="U701" s="94">
        <f>SUMIFS('BAZA DANYCH'!$AB:$AB,'BAZA DANYCH'!$T:$T,U$564,'BAZA DANYCH'!$K:$K,$C701,'BAZA DANYCH'!$A:$A,$A701,'BAZA DANYCH'!$F:$F,STATYSTYKI!$B701)</f>
        <v>0</v>
      </c>
      <c r="V701" s="94">
        <f>SUMIFS('BAZA DANYCH'!$AB:$AB,'BAZA DANYCH'!$T:$T,V$564,'BAZA DANYCH'!$K:$K,$C701,'BAZA DANYCH'!$A:$A,$A701,'BAZA DANYCH'!$F:$F,STATYSTYKI!$B701)</f>
        <v>0</v>
      </c>
      <c r="W701" s="94">
        <f>SUMIFS('BAZA DANYCH'!$AB:$AB,'BAZA DANYCH'!$T:$T,W$564,'BAZA DANYCH'!$K:$K,$C701,'BAZA DANYCH'!$A:$A,$A701,'BAZA DANYCH'!$F:$F,STATYSTYKI!$B701)</f>
        <v>0</v>
      </c>
      <c r="X701" s="94">
        <f>SUMIFS('BAZA DANYCH'!$AB:$AB,'BAZA DANYCH'!$T:$T,X$564,'BAZA DANYCH'!$K:$K,$C701,'BAZA DANYCH'!$A:$A,$A701,'BAZA DANYCH'!$F:$F,STATYSTYKI!$B701)</f>
        <v>0</v>
      </c>
      <c r="Y701" s="94">
        <f>SUMIFS('BAZA DANYCH'!$AB:$AB,'BAZA DANYCH'!$T:$T,Y$564,'BAZA DANYCH'!$K:$K,$C701,'BAZA DANYCH'!$A:$A,$A701,'BAZA DANYCH'!$F:$F,STATYSTYKI!$B701)</f>
        <v>2</v>
      </c>
      <c r="Z701" s="94">
        <f>SUMIFS('BAZA DANYCH'!$AB:$AB,'BAZA DANYCH'!$T:$T,Z$564,'BAZA DANYCH'!$K:$K,$C701,'BAZA DANYCH'!$A:$A,$A701,'BAZA DANYCH'!$F:$F,STATYSTYKI!$B701)</f>
        <v>30</v>
      </c>
      <c r="AA701" s="94">
        <f>SUMIFS('BAZA DANYCH'!$AB:$AB,'BAZA DANYCH'!$T:$T,AA$564,'BAZA DANYCH'!$K:$K,$C701,'BAZA DANYCH'!$A:$A,$A701,'BAZA DANYCH'!$F:$F,STATYSTYKI!$B701)</f>
        <v>2</v>
      </c>
      <c r="AB701" s="94">
        <f>SUMIFS('BAZA DANYCH'!$AB:$AB,'BAZA DANYCH'!$T:$T,AB$564,'BAZA DANYCH'!$K:$K,$C701,'BAZA DANYCH'!$A:$A,$A701,'BAZA DANYCH'!$F:$F,STATYSTYKI!$B701)</f>
        <v>0</v>
      </c>
      <c r="AC701" s="94">
        <f>SUMIFS('BAZA DANYCH'!$AB:$AB,'BAZA DANYCH'!$T:$T,AC$564,'BAZA DANYCH'!$K:$K,$C701,'BAZA DANYCH'!$A:$A,$A701,'BAZA DANYCH'!$F:$F,STATYSTYKI!$B701)</f>
        <v>30</v>
      </c>
      <c r="AD701" s="94">
        <f>SUMIFS('BAZA DANYCH'!$AB:$AB,'BAZA DANYCH'!$T:$T,AD$564,'BAZA DANYCH'!$K:$K,$C701,'BAZA DANYCH'!$A:$A,$A701,'BAZA DANYCH'!$F:$F,STATYSTYKI!$B701)</f>
        <v>0</v>
      </c>
      <c r="AE701" s="94">
        <f>SUMIFS('BAZA DANYCH'!$AB:$AB,'BAZA DANYCH'!$T:$T,AE$564,'BAZA DANYCH'!$K:$K,$C701,'BAZA DANYCH'!$A:$A,$A701,'BAZA DANYCH'!$F:$F,STATYSTYKI!$B701)</f>
        <v>2</v>
      </c>
      <c r="AF701" s="94">
        <f>SUMIFS('BAZA DANYCH'!$AB:$AB,'BAZA DANYCH'!$T:$T,AF$564,'BAZA DANYCH'!$K:$K,$C701,'BAZA DANYCH'!$A:$A,$A701,'BAZA DANYCH'!$F:$F,STATYSTYKI!$B701)</f>
        <v>0</v>
      </c>
      <c r="AG701" s="94">
        <f>SUMIFS('BAZA DANYCH'!$AB:$AB,'BAZA DANYCH'!$T:$T,AG$564,'BAZA DANYCH'!$K:$K,$C701,'BAZA DANYCH'!$A:$A,$A701,'BAZA DANYCH'!$F:$F,STATYSTYKI!$B701)</f>
        <v>0</v>
      </c>
      <c r="AH701" s="94">
        <f>SUMIFS('BAZA DANYCH'!$AB:$AB,'BAZA DANYCH'!$T:$T,AH$564,'BAZA DANYCH'!$K:$K,$C701,'BAZA DANYCH'!$A:$A,$A701,'BAZA DANYCH'!$F:$F,STATYSTYKI!$B701)</f>
        <v>2</v>
      </c>
      <c r="AI701" s="94">
        <f>SUMIFS('BAZA DANYCH'!$AB:$AB,'BAZA DANYCH'!$T:$T,AI$564,'BAZA DANYCH'!$K:$K,$C701,'BAZA DANYCH'!$A:$A,$A701,'BAZA DANYCH'!$F:$F,STATYSTYKI!$B701)</f>
        <v>0</v>
      </c>
      <c r="AJ701" s="94">
        <f>SUMIFS('BAZA DANYCH'!$AB:$AB,'BAZA DANYCH'!$T:$T,AJ$564,'BAZA DANYCH'!$K:$K,$C701,'BAZA DANYCH'!$A:$A,$A701,'BAZA DANYCH'!$F:$F,STATYSTYKI!$B701)</f>
        <v>0</v>
      </c>
    </row>
    <row r="702" spans="1:36">
      <c r="A702" s="225" t="str">
        <f t="shared" ref="A702:C702" si="208">A473</f>
        <v>Świniary</v>
      </c>
      <c r="B702" s="225" t="str">
        <f t="shared" si="208"/>
        <v>p31_A</v>
      </c>
      <c r="C702" s="225" t="str">
        <f t="shared" si="208"/>
        <v>Eurobus</v>
      </c>
      <c r="D702" s="217">
        <f t="shared" si="200"/>
        <v>50</v>
      </c>
      <c r="E702" s="94">
        <f>SUMIFS('BAZA DANYCH'!$AB:$AB,'BAZA DANYCH'!$T:$T,E$564,'BAZA DANYCH'!$K:$K,$C702,'BAZA DANYCH'!$A:$A,$A702,'BAZA DANYCH'!$F:$F,STATYSTYKI!$B702)</f>
        <v>0</v>
      </c>
      <c r="F702" s="94">
        <f>SUMIFS('BAZA DANYCH'!$AB:$AB,'BAZA DANYCH'!$T:$T,F$564,'BAZA DANYCH'!$K:$K,$C702,'BAZA DANYCH'!$A:$A,$A702,'BAZA DANYCH'!$F:$F,STATYSTYKI!$B702)</f>
        <v>0</v>
      </c>
      <c r="G702" s="94">
        <f>SUMIFS('BAZA DANYCH'!$AB:$AB,'BAZA DANYCH'!$T:$T,G$564,'BAZA DANYCH'!$K:$K,$C702,'BAZA DANYCH'!$A:$A,$A702,'BAZA DANYCH'!$F:$F,STATYSTYKI!$B702)</f>
        <v>0</v>
      </c>
      <c r="H702" s="94">
        <f>SUMIFS('BAZA DANYCH'!$AB:$AB,'BAZA DANYCH'!$T:$T,H$564,'BAZA DANYCH'!$K:$K,$C702,'BAZA DANYCH'!$A:$A,$A702,'BAZA DANYCH'!$F:$F,STATYSTYKI!$B702)</f>
        <v>0</v>
      </c>
      <c r="I702" s="94">
        <f>SUMIFS('BAZA DANYCH'!$AB:$AB,'BAZA DANYCH'!$T:$T,I$564,'BAZA DANYCH'!$K:$K,$C702,'BAZA DANYCH'!$A:$A,$A702,'BAZA DANYCH'!$F:$F,STATYSTYKI!$B702)</f>
        <v>0</v>
      </c>
      <c r="J702" s="94">
        <f>SUMIFS('BAZA DANYCH'!$AB:$AB,'BAZA DANYCH'!$T:$T,J$564,'BAZA DANYCH'!$K:$K,$C702,'BAZA DANYCH'!$A:$A,$A702,'BAZA DANYCH'!$F:$F,STATYSTYKI!$B702)</f>
        <v>0</v>
      </c>
      <c r="K702" s="94">
        <f>SUMIFS('BAZA DANYCH'!$AB:$AB,'BAZA DANYCH'!$T:$T,K$564,'BAZA DANYCH'!$K:$K,$C702,'BAZA DANYCH'!$A:$A,$A702,'BAZA DANYCH'!$F:$F,STATYSTYKI!$B702)</f>
        <v>0</v>
      </c>
      <c r="L702" s="94">
        <f>SUMIFS('BAZA DANYCH'!$AB:$AB,'BAZA DANYCH'!$T:$T,L$564,'BAZA DANYCH'!$K:$K,$C702,'BAZA DANYCH'!$A:$A,$A702,'BAZA DANYCH'!$F:$F,STATYSTYKI!$B702)</f>
        <v>0</v>
      </c>
      <c r="M702" s="94">
        <f>SUMIFS('BAZA DANYCH'!$AB:$AB,'BAZA DANYCH'!$T:$T,M$564,'BAZA DANYCH'!$K:$K,$C702,'BAZA DANYCH'!$A:$A,$A702,'BAZA DANYCH'!$F:$F,STATYSTYKI!$B702)</f>
        <v>0</v>
      </c>
      <c r="N702" s="94">
        <f>SUMIFS('BAZA DANYCH'!$AB:$AB,'BAZA DANYCH'!$T:$T,N$564,'BAZA DANYCH'!$K:$K,$C702,'BAZA DANYCH'!$A:$A,$A702,'BAZA DANYCH'!$F:$F,STATYSTYKI!$B702)</f>
        <v>0</v>
      </c>
      <c r="O702" s="94">
        <f>SUMIFS('BAZA DANYCH'!$AB:$AB,'BAZA DANYCH'!$T:$T,O$564,'BAZA DANYCH'!$K:$K,$C702,'BAZA DANYCH'!$A:$A,$A702,'BAZA DANYCH'!$F:$F,STATYSTYKI!$B702)</f>
        <v>0</v>
      </c>
      <c r="P702" s="94">
        <f>SUMIFS('BAZA DANYCH'!$AB:$AB,'BAZA DANYCH'!$T:$T,P$564,'BAZA DANYCH'!$K:$K,$C702,'BAZA DANYCH'!$A:$A,$A702,'BAZA DANYCH'!$F:$F,STATYSTYKI!$B702)</f>
        <v>0</v>
      </c>
      <c r="Q702" s="94">
        <f>SUMIFS('BAZA DANYCH'!$AB:$AB,'BAZA DANYCH'!$T:$T,Q$564,'BAZA DANYCH'!$K:$K,$C702,'BAZA DANYCH'!$A:$A,$A702,'BAZA DANYCH'!$F:$F,STATYSTYKI!$B702)</f>
        <v>50</v>
      </c>
      <c r="R702" s="94">
        <f>SUMIFS('BAZA DANYCH'!$AB:$AB,'BAZA DANYCH'!$T:$T,R$564,'BAZA DANYCH'!$K:$K,$C702,'BAZA DANYCH'!$A:$A,$A702,'BAZA DANYCH'!$F:$F,STATYSTYKI!$B702)</f>
        <v>0</v>
      </c>
      <c r="S702" s="94">
        <f>SUMIFS('BAZA DANYCH'!$AB:$AB,'BAZA DANYCH'!$T:$T,S$564,'BAZA DANYCH'!$K:$K,$C702,'BAZA DANYCH'!$A:$A,$A702,'BAZA DANYCH'!$F:$F,STATYSTYKI!$B702)</f>
        <v>0</v>
      </c>
      <c r="T702" s="94">
        <f>SUMIFS('BAZA DANYCH'!$AB:$AB,'BAZA DANYCH'!$T:$T,T$564,'BAZA DANYCH'!$K:$K,$C702,'BAZA DANYCH'!$A:$A,$A702,'BAZA DANYCH'!$F:$F,STATYSTYKI!$B702)</f>
        <v>0</v>
      </c>
      <c r="U702" s="94">
        <f>SUMIFS('BAZA DANYCH'!$AB:$AB,'BAZA DANYCH'!$T:$T,U$564,'BAZA DANYCH'!$K:$K,$C702,'BAZA DANYCH'!$A:$A,$A702,'BAZA DANYCH'!$F:$F,STATYSTYKI!$B702)</f>
        <v>0</v>
      </c>
      <c r="V702" s="94">
        <f>SUMIFS('BAZA DANYCH'!$AB:$AB,'BAZA DANYCH'!$T:$T,V$564,'BAZA DANYCH'!$K:$K,$C702,'BAZA DANYCH'!$A:$A,$A702,'BAZA DANYCH'!$F:$F,STATYSTYKI!$B702)</f>
        <v>0</v>
      </c>
      <c r="W702" s="94">
        <f>SUMIFS('BAZA DANYCH'!$AB:$AB,'BAZA DANYCH'!$T:$T,W$564,'BAZA DANYCH'!$K:$K,$C702,'BAZA DANYCH'!$A:$A,$A702,'BAZA DANYCH'!$F:$F,STATYSTYKI!$B702)</f>
        <v>0</v>
      </c>
      <c r="X702" s="94">
        <f>SUMIFS('BAZA DANYCH'!$AB:$AB,'BAZA DANYCH'!$T:$T,X$564,'BAZA DANYCH'!$K:$K,$C702,'BAZA DANYCH'!$A:$A,$A702,'BAZA DANYCH'!$F:$F,STATYSTYKI!$B702)</f>
        <v>0</v>
      </c>
      <c r="Y702" s="94">
        <f>SUMIFS('BAZA DANYCH'!$AB:$AB,'BAZA DANYCH'!$T:$T,Y$564,'BAZA DANYCH'!$K:$K,$C702,'BAZA DANYCH'!$A:$A,$A702,'BAZA DANYCH'!$F:$F,STATYSTYKI!$B702)</f>
        <v>0</v>
      </c>
      <c r="Z702" s="94">
        <f>SUMIFS('BAZA DANYCH'!$AB:$AB,'BAZA DANYCH'!$T:$T,Z$564,'BAZA DANYCH'!$K:$K,$C702,'BAZA DANYCH'!$A:$A,$A702,'BAZA DANYCH'!$F:$F,STATYSTYKI!$B702)</f>
        <v>0</v>
      </c>
      <c r="AA702" s="94">
        <f>SUMIFS('BAZA DANYCH'!$AB:$AB,'BAZA DANYCH'!$T:$T,AA$564,'BAZA DANYCH'!$K:$K,$C702,'BAZA DANYCH'!$A:$A,$A702,'BAZA DANYCH'!$F:$F,STATYSTYKI!$B702)</f>
        <v>0</v>
      </c>
      <c r="AB702" s="94">
        <f>SUMIFS('BAZA DANYCH'!$AB:$AB,'BAZA DANYCH'!$T:$T,AB$564,'BAZA DANYCH'!$K:$K,$C702,'BAZA DANYCH'!$A:$A,$A702,'BAZA DANYCH'!$F:$F,STATYSTYKI!$B702)</f>
        <v>0</v>
      </c>
      <c r="AC702" s="94">
        <f>SUMIFS('BAZA DANYCH'!$AB:$AB,'BAZA DANYCH'!$T:$T,AC$564,'BAZA DANYCH'!$K:$K,$C702,'BAZA DANYCH'!$A:$A,$A702,'BAZA DANYCH'!$F:$F,STATYSTYKI!$B702)</f>
        <v>0</v>
      </c>
      <c r="AD702" s="94">
        <f>SUMIFS('BAZA DANYCH'!$AB:$AB,'BAZA DANYCH'!$T:$T,AD$564,'BAZA DANYCH'!$K:$K,$C702,'BAZA DANYCH'!$A:$A,$A702,'BAZA DANYCH'!$F:$F,STATYSTYKI!$B702)</f>
        <v>0</v>
      </c>
      <c r="AE702" s="94">
        <f>SUMIFS('BAZA DANYCH'!$AB:$AB,'BAZA DANYCH'!$T:$T,AE$564,'BAZA DANYCH'!$K:$K,$C702,'BAZA DANYCH'!$A:$A,$A702,'BAZA DANYCH'!$F:$F,STATYSTYKI!$B702)</f>
        <v>0</v>
      </c>
      <c r="AF702" s="94">
        <f>SUMIFS('BAZA DANYCH'!$AB:$AB,'BAZA DANYCH'!$T:$T,AF$564,'BAZA DANYCH'!$K:$K,$C702,'BAZA DANYCH'!$A:$A,$A702,'BAZA DANYCH'!$F:$F,STATYSTYKI!$B702)</f>
        <v>0</v>
      </c>
      <c r="AG702" s="94">
        <f>SUMIFS('BAZA DANYCH'!$AB:$AB,'BAZA DANYCH'!$T:$T,AG$564,'BAZA DANYCH'!$K:$K,$C702,'BAZA DANYCH'!$A:$A,$A702,'BAZA DANYCH'!$F:$F,STATYSTYKI!$B702)</f>
        <v>0</v>
      </c>
      <c r="AH702" s="94">
        <f>SUMIFS('BAZA DANYCH'!$AB:$AB,'BAZA DANYCH'!$T:$T,AH$564,'BAZA DANYCH'!$K:$K,$C702,'BAZA DANYCH'!$A:$A,$A702,'BAZA DANYCH'!$F:$F,STATYSTYKI!$B702)</f>
        <v>0</v>
      </c>
      <c r="AI702" s="94">
        <f>SUMIFS('BAZA DANYCH'!$AB:$AB,'BAZA DANYCH'!$T:$T,AI$564,'BAZA DANYCH'!$K:$K,$C702,'BAZA DANYCH'!$A:$A,$A702,'BAZA DANYCH'!$F:$F,STATYSTYKI!$B702)</f>
        <v>0</v>
      </c>
      <c r="AJ702" s="94">
        <f>SUMIFS('BAZA DANYCH'!$AB:$AB,'BAZA DANYCH'!$T:$T,AJ$564,'BAZA DANYCH'!$K:$K,$C702,'BAZA DANYCH'!$A:$A,$A702,'BAZA DANYCH'!$F:$F,STATYSTYKI!$B702)</f>
        <v>0</v>
      </c>
    </row>
    <row r="703" spans="1:36">
      <c r="A703" s="225" t="str">
        <f t="shared" ref="A703:C703" si="209">A474</f>
        <v>Muchobór</v>
      </c>
      <c r="B703" s="225" t="str">
        <f t="shared" si="209"/>
        <v>p25_A</v>
      </c>
      <c r="C703" s="225" t="str">
        <f t="shared" si="209"/>
        <v>EUROCASH</v>
      </c>
      <c r="D703" s="217">
        <f t="shared" si="200"/>
        <v>55</v>
      </c>
      <c r="E703" s="94">
        <f>SUMIFS('BAZA DANYCH'!$AB:$AB,'BAZA DANYCH'!$T:$T,E$564,'BAZA DANYCH'!$K:$K,$C703,'BAZA DANYCH'!$A:$A,$A703,'BAZA DANYCH'!$F:$F,STATYSTYKI!$B703)</f>
        <v>0</v>
      </c>
      <c r="F703" s="94">
        <f>SUMIFS('BAZA DANYCH'!$AB:$AB,'BAZA DANYCH'!$T:$T,F$564,'BAZA DANYCH'!$K:$K,$C703,'BAZA DANYCH'!$A:$A,$A703,'BAZA DANYCH'!$F:$F,STATYSTYKI!$B703)</f>
        <v>0</v>
      </c>
      <c r="G703" s="94">
        <f>SUMIFS('BAZA DANYCH'!$AB:$AB,'BAZA DANYCH'!$T:$T,G$564,'BAZA DANYCH'!$K:$K,$C703,'BAZA DANYCH'!$A:$A,$A703,'BAZA DANYCH'!$F:$F,STATYSTYKI!$B703)</f>
        <v>0</v>
      </c>
      <c r="H703" s="94">
        <f>SUMIFS('BAZA DANYCH'!$AB:$AB,'BAZA DANYCH'!$T:$T,H$564,'BAZA DANYCH'!$K:$K,$C703,'BAZA DANYCH'!$A:$A,$A703,'BAZA DANYCH'!$F:$F,STATYSTYKI!$B703)</f>
        <v>0</v>
      </c>
      <c r="I703" s="94">
        <f>SUMIFS('BAZA DANYCH'!$AB:$AB,'BAZA DANYCH'!$T:$T,I$564,'BAZA DANYCH'!$K:$K,$C703,'BAZA DANYCH'!$A:$A,$A703,'BAZA DANYCH'!$F:$F,STATYSTYKI!$B703)</f>
        <v>0</v>
      </c>
      <c r="J703" s="94">
        <f>SUMIFS('BAZA DANYCH'!$AB:$AB,'BAZA DANYCH'!$T:$T,J$564,'BAZA DANYCH'!$K:$K,$C703,'BAZA DANYCH'!$A:$A,$A703,'BAZA DANYCH'!$F:$F,STATYSTYKI!$B703)</f>
        <v>0</v>
      </c>
      <c r="K703" s="94">
        <f>SUMIFS('BAZA DANYCH'!$AB:$AB,'BAZA DANYCH'!$T:$T,K$564,'BAZA DANYCH'!$K:$K,$C703,'BAZA DANYCH'!$A:$A,$A703,'BAZA DANYCH'!$F:$F,STATYSTYKI!$B703)</f>
        <v>0</v>
      </c>
      <c r="L703" s="94">
        <f>SUMIFS('BAZA DANYCH'!$AB:$AB,'BAZA DANYCH'!$T:$T,L$564,'BAZA DANYCH'!$K:$K,$C703,'BAZA DANYCH'!$A:$A,$A703,'BAZA DANYCH'!$F:$F,STATYSTYKI!$B703)</f>
        <v>0</v>
      </c>
      <c r="M703" s="94">
        <f>SUMIFS('BAZA DANYCH'!$AB:$AB,'BAZA DANYCH'!$T:$T,M$564,'BAZA DANYCH'!$K:$K,$C703,'BAZA DANYCH'!$A:$A,$A703,'BAZA DANYCH'!$F:$F,STATYSTYKI!$B703)</f>
        <v>0</v>
      </c>
      <c r="N703" s="94">
        <f>SUMIFS('BAZA DANYCH'!$AB:$AB,'BAZA DANYCH'!$T:$T,N$564,'BAZA DANYCH'!$K:$K,$C703,'BAZA DANYCH'!$A:$A,$A703,'BAZA DANYCH'!$F:$F,STATYSTYKI!$B703)</f>
        <v>0</v>
      </c>
      <c r="O703" s="94">
        <f>SUMIFS('BAZA DANYCH'!$AB:$AB,'BAZA DANYCH'!$T:$T,O$564,'BAZA DANYCH'!$K:$K,$C703,'BAZA DANYCH'!$A:$A,$A703,'BAZA DANYCH'!$F:$F,STATYSTYKI!$B703)</f>
        <v>0</v>
      </c>
      <c r="P703" s="94">
        <f>SUMIFS('BAZA DANYCH'!$AB:$AB,'BAZA DANYCH'!$T:$T,P$564,'BAZA DANYCH'!$K:$K,$C703,'BAZA DANYCH'!$A:$A,$A703,'BAZA DANYCH'!$F:$F,STATYSTYKI!$B703)</f>
        <v>0</v>
      </c>
      <c r="Q703" s="94">
        <f>SUMIFS('BAZA DANYCH'!$AB:$AB,'BAZA DANYCH'!$T:$T,Q$564,'BAZA DANYCH'!$K:$K,$C703,'BAZA DANYCH'!$A:$A,$A703,'BAZA DANYCH'!$F:$F,STATYSTYKI!$B703)</f>
        <v>0</v>
      </c>
      <c r="R703" s="94">
        <f>SUMIFS('BAZA DANYCH'!$AB:$AB,'BAZA DANYCH'!$T:$T,R$564,'BAZA DANYCH'!$K:$K,$C703,'BAZA DANYCH'!$A:$A,$A703,'BAZA DANYCH'!$F:$F,STATYSTYKI!$B703)</f>
        <v>0</v>
      </c>
      <c r="S703" s="94">
        <f>SUMIFS('BAZA DANYCH'!$AB:$AB,'BAZA DANYCH'!$T:$T,S$564,'BAZA DANYCH'!$K:$K,$C703,'BAZA DANYCH'!$A:$A,$A703,'BAZA DANYCH'!$F:$F,STATYSTYKI!$B703)</f>
        <v>0</v>
      </c>
      <c r="T703" s="94">
        <f>SUMIFS('BAZA DANYCH'!$AB:$AB,'BAZA DANYCH'!$T:$T,T$564,'BAZA DANYCH'!$K:$K,$C703,'BAZA DANYCH'!$A:$A,$A703,'BAZA DANYCH'!$F:$F,STATYSTYKI!$B703)</f>
        <v>0</v>
      </c>
      <c r="U703" s="94">
        <f>SUMIFS('BAZA DANYCH'!$AB:$AB,'BAZA DANYCH'!$T:$T,U$564,'BAZA DANYCH'!$K:$K,$C703,'BAZA DANYCH'!$A:$A,$A703,'BAZA DANYCH'!$F:$F,STATYSTYKI!$B703)</f>
        <v>0</v>
      </c>
      <c r="V703" s="94">
        <f>SUMIFS('BAZA DANYCH'!$AB:$AB,'BAZA DANYCH'!$T:$T,V$564,'BAZA DANYCH'!$K:$K,$C703,'BAZA DANYCH'!$A:$A,$A703,'BAZA DANYCH'!$F:$F,STATYSTYKI!$B703)</f>
        <v>55</v>
      </c>
      <c r="W703" s="94">
        <f>SUMIFS('BAZA DANYCH'!$AB:$AB,'BAZA DANYCH'!$T:$T,W$564,'BAZA DANYCH'!$K:$K,$C703,'BAZA DANYCH'!$A:$A,$A703,'BAZA DANYCH'!$F:$F,STATYSTYKI!$B703)</f>
        <v>0</v>
      </c>
      <c r="X703" s="94">
        <f>SUMIFS('BAZA DANYCH'!$AB:$AB,'BAZA DANYCH'!$T:$T,X$564,'BAZA DANYCH'!$K:$K,$C703,'BAZA DANYCH'!$A:$A,$A703,'BAZA DANYCH'!$F:$F,STATYSTYKI!$B703)</f>
        <v>0</v>
      </c>
      <c r="Y703" s="94">
        <f>SUMIFS('BAZA DANYCH'!$AB:$AB,'BAZA DANYCH'!$T:$T,Y$564,'BAZA DANYCH'!$K:$K,$C703,'BAZA DANYCH'!$A:$A,$A703,'BAZA DANYCH'!$F:$F,STATYSTYKI!$B703)</f>
        <v>0</v>
      </c>
      <c r="Z703" s="94">
        <f>SUMIFS('BAZA DANYCH'!$AB:$AB,'BAZA DANYCH'!$T:$T,Z$564,'BAZA DANYCH'!$K:$K,$C703,'BAZA DANYCH'!$A:$A,$A703,'BAZA DANYCH'!$F:$F,STATYSTYKI!$B703)</f>
        <v>0</v>
      </c>
      <c r="AA703" s="94">
        <f>SUMIFS('BAZA DANYCH'!$AB:$AB,'BAZA DANYCH'!$T:$T,AA$564,'BAZA DANYCH'!$K:$K,$C703,'BAZA DANYCH'!$A:$A,$A703,'BAZA DANYCH'!$F:$F,STATYSTYKI!$B703)</f>
        <v>0</v>
      </c>
      <c r="AB703" s="94">
        <f>SUMIFS('BAZA DANYCH'!$AB:$AB,'BAZA DANYCH'!$T:$T,AB$564,'BAZA DANYCH'!$K:$K,$C703,'BAZA DANYCH'!$A:$A,$A703,'BAZA DANYCH'!$F:$F,STATYSTYKI!$B703)</f>
        <v>0</v>
      </c>
      <c r="AC703" s="94">
        <f>SUMIFS('BAZA DANYCH'!$AB:$AB,'BAZA DANYCH'!$T:$T,AC$564,'BAZA DANYCH'!$K:$K,$C703,'BAZA DANYCH'!$A:$A,$A703,'BAZA DANYCH'!$F:$F,STATYSTYKI!$B703)</f>
        <v>0</v>
      </c>
      <c r="AD703" s="94">
        <f>SUMIFS('BAZA DANYCH'!$AB:$AB,'BAZA DANYCH'!$T:$T,AD$564,'BAZA DANYCH'!$K:$K,$C703,'BAZA DANYCH'!$A:$A,$A703,'BAZA DANYCH'!$F:$F,STATYSTYKI!$B703)</f>
        <v>0</v>
      </c>
      <c r="AE703" s="94">
        <f>SUMIFS('BAZA DANYCH'!$AB:$AB,'BAZA DANYCH'!$T:$T,AE$564,'BAZA DANYCH'!$K:$K,$C703,'BAZA DANYCH'!$A:$A,$A703,'BAZA DANYCH'!$F:$F,STATYSTYKI!$B703)</f>
        <v>0</v>
      </c>
      <c r="AF703" s="94">
        <f>SUMIFS('BAZA DANYCH'!$AB:$AB,'BAZA DANYCH'!$T:$T,AF$564,'BAZA DANYCH'!$K:$K,$C703,'BAZA DANYCH'!$A:$A,$A703,'BAZA DANYCH'!$F:$F,STATYSTYKI!$B703)</f>
        <v>0</v>
      </c>
      <c r="AG703" s="94">
        <f>SUMIFS('BAZA DANYCH'!$AB:$AB,'BAZA DANYCH'!$T:$T,AG$564,'BAZA DANYCH'!$K:$K,$C703,'BAZA DANYCH'!$A:$A,$A703,'BAZA DANYCH'!$F:$F,STATYSTYKI!$B703)</f>
        <v>0</v>
      </c>
      <c r="AH703" s="94">
        <f>SUMIFS('BAZA DANYCH'!$AB:$AB,'BAZA DANYCH'!$T:$T,AH$564,'BAZA DANYCH'!$K:$K,$C703,'BAZA DANYCH'!$A:$A,$A703,'BAZA DANYCH'!$F:$F,STATYSTYKI!$B703)</f>
        <v>0</v>
      </c>
      <c r="AI703" s="94">
        <f>SUMIFS('BAZA DANYCH'!$AB:$AB,'BAZA DANYCH'!$T:$T,AI$564,'BAZA DANYCH'!$K:$K,$C703,'BAZA DANYCH'!$A:$A,$A703,'BAZA DANYCH'!$F:$F,STATYSTYKI!$B703)</f>
        <v>0</v>
      </c>
      <c r="AJ703" s="94">
        <f>SUMIFS('BAZA DANYCH'!$AB:$AB,'BAZA DANYCH'!$T:$T,AJ$564,'BAZA DANYCH'!$K:$K,$C703,'BAZA DANYCH'!$A:$A,$A703,'BAZA DANYCH'!$F:$F,STATYSTYKI!$B703)</f>
        <v>0</v>
      </c>
    </row>
    <row r="704" spans="1:36">
      <c r="A704" s="225" t="str">
        <f t="shared" ref="A704:C704" si="210">A475</f>
        <v>Polanowice</v>
      </c>
      <c r="B704" s="225" t="str">
        <f t="shared" si="210"/>
        <v>p1_A</v>
      </c>
      <c r="C704" s="225" t="str">
        <f t="shared" si="210"/>
        <v>Eurotrans</v>
      </c>
      <c r="D704" s="217">
        <f t="shared" si="200"/>
        <v>50</v>
      </c>
      <c r="E704" s="94">
        <f>SUMIFS('BAZA DANYCH'!$AB:$AB,'BAZA DANYCH'!$T:$T,E$564,'BAZA DANYCH'!$K:$K,$C704,'BAZA DANYCH'!$A:$A,$A704,'BAZA DANYCH'!$F:$F,STATYSTYKI!$B704)</f>
        <v>0</v>
      </c>
      <c r="F704" s="94">
        <f>SUMIFS('BAZA DANYCH'!$AB:$AB,'BAZA DANYCH'!$T:$T,F$564,'BAZA DANYCH'!$K:$K,$C704,'BAZA DANYCH'!$A:$A,$A704,'BAZA DANYCH'!$F:$F,STATYSTYKI!$B704)</f>
        <v>0</v>
      </c>
      <c r="G704" s="94">
        <f>SUMIFS('BAZA DANYCH'!$AB:$AB,'BAZA DANYCH'!$T:$T,G$564,'BAZA DANYCH'!$K:$K,$C704,'BAZA DANYCH'!$A:$A,$A704,'BAZA DANYCH'!$F:$F,STATYSTYKI!$B704)</f>
        <v>0</v>
      </c>
      <c r="H704" s="94">
        <f>SUMIFS('BAZA DANYCH'!$AB:$AB,'BAZA DANYCH'!$T:$T,H$564,'BAZA DANYCH'!$K:$K,$C704,'BAZA DANYCH'!$A:$A,$A704,'BAZA DANYCH'!$F:$F,STATYSTYKI!$B704)</f>
        <v>0</v>
      </c>
      <c r="I704" s="94">
        <f>SUMIFS('BAZA DANYCH'!$AB:$AB,'BAZA DANYCH'!$T:$T,I$564,'BAZA DANYCH'!$K:$K,$C704,'BAZA DANYCH'!$A:$A,$A704,'BAZA DANYCH'!$F:$F,STATYSTYKI!$B704)</f>
        <v>0</v>
      </c>
      <c r="J704" s="94">
        <f>SUMIFS('BAZA DANYCH'!$AB:$AB,'BAZA DANYCH'!$T:$T,J$564,'BAZA DANYCH'!$K:$K,$C704,'BAZA DANYCH'!$A:$A,$A704,'BAZA DANYCH'!$F:$F,STATYSTYKI!$B704)</f>
        <v>0</v>
      </c>
      <c r="K704" s="94">
        <f>SUMIFS('BAZA DANYCH'!$AB:$AB,'BAZA DANYCH'!$T:$T,K$564,'BAZA DANYCH'!$K:$K,$C704,'BAZA DANYCH'!$A:$A,$A704,'BAZA DANYCH'!$F:$F,STATYSTYKI!$B704)</f>
        <v>0</v>
      </c>
      <c r="L704" s="94">
        <f>SUMIFS('BAZA DANYCH'!$AB:$AB,'BAZA DANYCH'!$T:$T,L$564,'BAZA DANYCH'!$K:$K,$C704,'BAZA DANYCH'!$A:$A,$A704,'BAZA DANYCH'!$F:$F,STATYSTYKI!$B704)</f>
        <v>0</v>
      </c>
      <c r="M704" s="94">
        <f>SUMIFS('BAZA DANYCH'!$AB:$AB,'BAZA DANYCH'!$T:$T,M$564,'BAZA DANYCH'!$K:$K,$C704,'BAZA DANYCH'!$A:$A,$A704,'BAZA DANYCH'!$F:$F,STATYSTYKI!$B704)</f>
        <v>0</v>
      </c>
      <c r="N704" s="94">
        <f>SUMIFS('BAZA DANYCH'!$AB:$AB,'BAZA DANYCH'!$T:$T,N$564,'BAZA DANYCH'!$K:$K,$C704,'BAZA DANYCH'!$A:$A,$A704,'BAZA DANYCH'!$F:$F,STATYSTYKI!$B704)</f>
        <v>0</v>
      </c>
      <c r="O704" s="94">
        <f>SUMIFS('BAZA DANYCH'!$AB:$AB,'BAZA DANYCH'!$T:$T,O$564,'BAZA DANYCH'!$K:$K,$C704,'BAZA DANYCH'!$A:$A,$A704,'BAZA DANYCH'!$F:$F,STATYSTYKI!$B704)</f>
        <v>0</v>
      </c>
      <c r="P704" s="94">
        <f>SUMIFS('BAZA DANYCH'!$AB:$AB,'BAZA DANYCH'!$T:$T,P$564,'BAZA DANYCH'!$K:$K,$C704,'BAZA DANYCH'!$A:$A,$A704,'BAZA DANYCH'!$F:$F,STATYSTYKI!$B704)</f>
        <v>0</v>
      </c>
      <c r="Q704" s="94">
        <f>SUMIFS('BAZA DANYCH'!$AB:$AB,'BAZA DANYCH'!$T:$T,Q$564,'BAZA DANYCH'!$K:$K,$C704,'BAZA DANYCH'!$A:$A,$A704,'BAZA DANYCH'!$F:$F,STATYSTYKI!$B704)</f>
        <v>0</v>
      </c>
      <c r="R704" s="94">
        <f>SUMIFS('BAZA DANYCH'!$AB:$AB,'BAZA DANYCH'!$T:$T,R$564,'BAZA DANYCH'!$K:$K,$C704,'BAZA DANYCH'!$A:$A,$A704,'BAZA DANYCH'!$F:$F,STATYSTYKI!$B704)</f>
        <v>0</v>
      </c>
      <c r="S704" s="94">
        <f>SUMIFS('BAZA DANYCH'!$AB:$AB,'BAZA DANYCH'!$T:$T,S$564,'BAZA DANYCH'!$K:$K,$C704,'BAZA DANYCH'!$A:$A,$A704,'BAZA DANYCH'!$F:$F,STATYSTYKI!$B704)</f>
        <v>0</v>
      </c>
      <c r="T704" s="94">
        <f>SUMIFS('BAZA DANYCH'!$AB:$AB,'BAZA DANYCH'!$T:$T,T$564,'BAZA DANYCH'!$K:$K,$C704,'BAZA DANYCH'!$A:$A,$A704,'BAZA DANYCH'!$F:$F,STATYSTYKI!$B704)</f>
        <v>0</v>
      </c>
      <c r="U704" s="94">
        <f>SUMIFS('BAZA DANYCH'!$AB:$AB,'BAZA DANYCH'!$T:$T,U$564,'BAZA DANYCH'!$K:$K,$C704,'BAZA DANYCH'!$A:$A,$A704,'BAZA DANYCH'!$F:$F,STATYSTYKI!$B704)</f>
        <v>0</v>
      </c>
      <c r="V704" s="94">
        <f>SUMIFS('BAZA DANYCH'!$AB:$AB,'BAZA DANYCH'!$T:$T,V$564,'BAZA DANYCH'!$K:$K,$C704,'BAZA DANYCH'!$A:$A,$A704,'BAZA DANYCH'!$F:$F,STATYSTYKI!$B704)</f>
        <v>0</v>
      </c>
      <c r="W704" s="94">
        <f>SUMIFS('BAZA DANYCH'!$AB:$AB,'BAZA DANYCH'!$T:$T,W$564,'BAZA DANYCH'!$K:$K,$C704,'BAZA DANYCH'!$A:$A,$A704,'BAZA DANYCH'!$F:$F,STATYSTYKI!$B704)</f>
        <v>0</v>
      </c>
      <c r="X704" s="94">
        <f>SUMIFS('BAZA DANYCH'!$AB:$AB,'BAZA DANYCH'!$T:$T,X$564,'BAZA DANYCH'!$K:$K,$C704,'BAZA DANYCH'!$A:$A,$A704,'BAZA DANYCH'!$F:$F,STATYSTYKI!$B704)</f>
        <v>0</v>
      </c>
      <c r="Y704" s="94">
        <f>SUMIFS('BAZA DANYCH'!$AB:$AB,'BAZA DANYCH'!$T:$T,Y$564,'BAZA DANYCH'!$K:$K,$C704,'BAZA DANYCH'!$A:$A,$A704,'BAZA DANYCH'!$F:$F,STATYSTYKI!$B704)</f>
        <v>0</v>
      </c>
      <c r="Z704" s="94">
        <f>SUMIFS('BAZA DANYCH'!$AB:$AB,'BAZA DANYCH'!$T:$T,Z$564,'BAZA DANYCH'!$K:$K,$C704,'BAZA DANYCH'!$A:$A,$A704,'BAZA DANYCH'!$F:$F,STATYSTYKI!$B704)</f>
        <v>0</v>
      </c>
      <c r="AA704" s="94">
        <f>SUMIFS('BAZA DANYCH'!$AB:$AB,'BAZA DANYCH'!$T:$T,AA$564,'BAZA DANYCH'!$K:$K,$C704,'BAZA DANYCH'!$A:$A,$A704,'BAZA DANYCH'!$F:$F,STATYSTYKI!$B704)</f>
        <v>0</v>
      </c>
      <c r="AB704" s="94">
        <f>SUMIFS('BAZA DANYCH'!$AB:$AB,'BAZA DANYCH'!$T:$T,AB$564,'BAZA DANYCH'!$K:$K,$C704,'BAZA DANYCH'!$A:$A,$A704,'BAZA DANYCH'!$F:$F,STATYSTYKI!$B704)</f>
        <v>0</v>
      </c>
      <c r="AC704" s="94">
        <f>SUMIFS('BAZA DANYCH'!$AB:$AB,'BAZA DANYCH'!$T:$T,AC$564,'BAZA DANYCH'!$K:$K,$C704,'BAZA DANYCH'!$A:$A,$A704,'BAZA DANYCH'!$F:$F,STATYSTYKI!$B704)</f>
        <v>0</v>
      </c>
      <c r="AD704" s="94">
        <f>SUMIFS('BAZA DANYCH'!$AB:$AB,'BAZA DANYCH'!$T:$T,AD$564,'BAZA DANYCH'!$K:$K,$C704,'BAZA DANYCH'!$A:$A,$A704,'BAZA DANYCH'!$F:$F,STATYSTYKI!$B704)</f>
        <v>0</v>
      </c>
      <c r="AE704" s="94">
        <f>SUMIFS('BAZA DANYCH'!$AB:$AB,'BAZA DANYCH'!$T:$T,AE$564,'BAZA DANYCH'!$K:$K,$C704,'BAZA DANYCH'!$A:$A,$A704,'BAZA DANYCH'!$F:$F,STATYSTYKI!$B704)</f>
        <v>0</v>
      </c>
      <c r="AF704" s="94">
        <f>SUMIFS('BAZA DANYCH'!$AB:$AB,'BAZA DANYCH'!$T:$T,AF$564,'BAZA DANYCH'!$K:$K,$C704,'BAZA DANYCH'!$A:$A,$A704,'BAZA DANYCH'!$F:$F,STATYSTYKI!$B704)</f>
        <v>0</v>
      </c>
      <c r="AG704" s="94">
        <f>SUMIFS('BAZA DANYCH'!$AB:$AB,'BAZA DANYCH'!$T:$T,AG$564,'BAZA DANYCH'!$K:$K,$C704,'BAZA DANYCH'!$A:$A,$A704,'BAZA DANYCH'!$F:$F,STATYSTYKI!$B704)</f>
        <v>50</v>
      </c>
      <c r="AH704" s="94">
        <f>SUMIFS('BAZA DANYCH'!$AB:$AB,'BAZA DANYCH'!$T:$T,AH$564,'BAZA DANYCH'!$K:$K,$C704,'BAZA DANYCH'!$A:$A,$A704,'BAZA DANYCH'!$F:$F,STATYSTYKI!$B704)</f>
        <v>0</v>
      </c>
      <c r="AI704" s="94">
        <f>SUMIFS('BAZA DANYCH'!$AB:$AB,'BAZA DANYCH'!$T:$T,AI$564,'BAZA DANYCH'!$K:$K,$C704,'BAZA DANYCH'!$A:$A,$A704,'BAZA DANYCH'!$F:$F,STATYSTYKI!$B704)</f>
        <v>0</v>
      </c>
      <c r="AJ704" s="94">
        <f>SUMIFS('BAZA DANYCH'!$AB:$AB,'BAZA DANYCH'!$T:$T,AJ$564,'BAZA DANYCH'!$K:$K,$C704,'BAZA DANYCH'!$A:$A,$A704,'BAZA DANYCH'!$F:$F,STATYSTYKI!$B704)</f>
        <v>0</v>
      </c>
    </row>
    <row r="705" spans="1:36">
      <c r="A705" s="225" t="str">
        <f t="shared" ref="A705:C705" si="211">A476</f>
        <v>Muchobór</v>
      </c>
      <c r="B705" s="225" t="str">
        <f t="shared" si="211"/>
        <v>p25_A</v>
      </c>
      <c r="C705" s="225" t="str">
        <f t="shared" si="211"/>
        <v>FAN</v>
      </c>
      <c r="D705" s="217">
        <f t="shared" si="200"/>
        <v>10</v>
      </c>
      <c r="E705" s="94">
        <f>SUMIFS('BAZA DANYCH'!$AB:$AB,'BAZA DANYCH'!$T:$T,E$564,'BAZA DANYCH'!$K:$K,$C705,'BAZA DANYCH'!$A:$A,$A705,'BAZA DANYCH'!$F:$F,STATYSTYKI!$B705)</f>
        <v>0</v>
      </c>
      <c r="F705" s="94">
        <f>SUMIFS('BAZA DANYCH'!$AB:$AB,'BAZA DANYCH'!$T:$T,F$564,'BAZA DANYCH'!$K:$K,$C705,'BAZA DANYCH'!$A:$A,$A705,'BAZA DANYCH'!$F:$F,STATYSTYKI!$B705)</f>
        <v>0</v>
      </c>
      <c r="G705" s="94">
        <f>SUMIFS('BAZA DANYCH'!$AB:$AB,'BAZA DANYCH'!$T:$T,G$564,'BAZA DANYCH'!$K:$K,$C705,'BAZA DANYCH'!$A:$A,$A705,'BAZA DANYCH'!$F:$F,STATYSTYKI!$B705)</f>
        <v>0</v>
      </c>
      <c r="H705" s="94">
        <f>SUMIFS('BAZA DANYCH'!$AB:$AB,'BAZA DANYCH'!$T:$T,H$564,'BAZA DANYCH'!$K:$K,$C705,'BAZA DANYCH'!$A:$A,$A705,'BAZA DANYCH'!$F:$F,STATYSTYKI!$B705)</f>
        <v>0</v>
      </c>
      <c r="I705" s="94">
        <f>SUMIFS('BAZA DANYCH'!$AB:$AB,'BAZA DANYCH'!$T:$T,I$564,'BAZA DANYCH'!$K:$K,$C705,'BAZA DANYCH'!$A:$A,$A705,'BAZA DANYCH'!$F:$F,STATYSTYKI!$B705)</f>
        <v>0</v>
      </c>
      <c r="J705" s="94">
        <f>SUMIFS('BAZA DANYCH'!$AB:$AB,'BAZA DANYCH'!$T:$T,J$564,'BAZA DANYCH'!$K:$K,$C705,'BAZA DANYCH'!$A:$A,$A705,'BAZA DANYCH'!$F:$F,STATYSTYKI!$B705)</f>
        <v>0</v>
      </c>
      <c r="K705" s="94">
        <f>SUMIFS('BAZA DANYCH'!$AB:$AB,'BAZA DANYCH'!$T:$T,K$564,'BAZA DANYCH'!$K:$K,$C705,'BAZA DANYCH'!$A:$A,$A705,'BAZA DANYCH'!$F:$F,STATYSTYKI!$B705)</f>
        <v>0</v>
      </c>
      <c r="L705" s="94">
        <f>SUMIFS('BAZA DANYCH'!$AB:$AB,'BAZA DANYCH'!$T:$T,L$564,'BAZA DANYCH'!$K:$K,$C705,'BAZA DANYCH'!$A:$A,$A705,'BAZA DANYCH'!$F:$F,STATYSTYKI!$B705)</f>
        <v>0</v>
      </c>
      <c r="M705" s="94">
        <f>SUMIFS('BAZA DANYCH'!$AB:$AB,'BAZA DANYCH'!$T:$T,M$564,'BAZA DANYCH'!$K:$K,$C705,'BAZA DANYCH'!$A:$A,$A705,'BAZA DANYCH'!$F:$F,STATYSTYKI!$B705)</f>
        <v>0</v>
      </c>
      <c r="N705" s="94">
        <f>SUMIFS('BAZA DANYCH'!$AB:$AB,'BAZA DANYCH'!$T:$T,N$564,'BAZA DANYCH'!$K:$K,$C705,'BAZA DANYCH'!$A:$A,$A705,'BAZA DANYCH'!$F:$F,STATYSTYKI!$B705)</f>
        <v>0</v>
      </c>
      <c r="O705" s="94">
        <f>SUMIFS('BAZA DANYCH'!$AB:$AB,'BAZA DANYCH'!$T:$T,O$564,'BAZA DANYCH'!$K:$K,$C705,'BAZA DANYCH'!$A:$A,$A705,'BAZA DANYCH'!$F:$F,STATYSTYKI!$B705)</f>
        <v>0</v>
      </c>
      <c r="P705" s="94">
        <f>SUMIFS('BAZA DANYCH'!$AB:$AB,'BAZA DANYCH'!$T:$T,P$564,'BAZA DANYCH'!$K:$K,$C705,'BAZA DANYCH'!$A:$A,$A705,'BAZA DANYCH'!$F:$F,STATYSTYKI!$B705)</f>
        <v>0</v>
      </c>
      <c r="Q705" s="94">
        <f>SUMIFS('BAZA DANYCH'!$AB:$AB,'BAZA DANYCH'!$T:$T,Q$564,'BAZA DANYCH'!$K:$K,$C705,'BAZA DANYCH'!$A:$A,$A705,'BAZA DANYCH'!$F:$F,STATYSTYKI!$B705)</f>
        <v>0</v>
      </c>
      <c r="R705" s="94">
        <f>SUMIFS('BAZA DANYCH'!$AB:$AB,'BAZA DANYCH'!$T:$T,R$564,'BAZA DANYCH'!$K:$K,$C705,'BAZA DANYCH'!$A:$A,$A705,'BAZA DANYCH'!$F:$F,STATYSTYKI!$B705)</f>
        <v>0</v>
      </c>
      <c r="S705" s="94">
        <f>SUMIFS('BAZA DANYCH'!$AB:$AB,'BAZA DANYCH'!$T:$T,S$564,'BAZA DANYCH'!$K:$K,$C705,'BAZA DANYCH'!$A:$A,$A705,'BAZA DANYCH'!$F:$F,STATYSTYKI!$B705)</f>
        <v>0</v>
      </c>
      <c r="T705" s="94">
        <f>SUMIFS('BAZA DANYCH'!$AB:$AB,'BAZA DANYCH'!$T:$T,T$564,'BAZA DANYCH'!$K:$K,$C705,'BAZA DANYCH'!$A:$A,$A705,'BAZA DANYCH'!$F:$F,STATYSTYKI!$B705)</f>
        <v>10</v>
      </c>
      <c r="U705" s="94">
        <f>SUMIFS('BAZA DANYCH'!$AB:$AB,'BAZA DANYCH'!$T:$T,U$564,'BAZA DANYCH'!$K:$K,$C705,'BAZA DANYCH'!$A:$A,$A705,'BAZA DANYCH'!$F:$F,STATYSTYKI!$B705)</f>
        <v>0</v>
      </c>
      <c r="V705" s="94">
        <f>SUMIFS('BAZA DANYCH'!$AB:$AB,'BAZA DANYCH'!$T:$T,V$564,'BAZA DANYCH'!$K:$K,$C705,'BAZA DANYCH'!$A:$A,$A705,'BAZA DANYCH'!$F:$F,STATYSTYKI!$B705)</f>
        <v>0</v>
      </c>
      <c r="W705" s="94">
        <f>SUMIFS('BAZA DANYCH'!$AB:$AB,'BAZA DANYCH'!$T:$T,W$564,'BAZA DANYCH'!$K:$K,$C705,'BAZA DANYCH'!$A:$A,$A705,'BAZA DANYCH'!$F:$F,STATYSTYKI!$B705)</f>
        <v>0</v>
      </c>
      <c r="X705" s="94">
        <f>SUMIFS('BAZA DANYCH'!$AB:$AB,'BAZA DANYCH'!$T:$T,X$564,'BAZA DANYCH'!$K:$K,$C705,'BAZA DANYCH'!$A:$A,$A705,'BAZA DANYCH'!$F:$F,STATYSTYKI!$B705)</f>
        <v>0</v>
      </c>
      <c r="Y705" s="94">
        <f>SUMIFS('BAZA DANYCH'!$AB:$AB,'BAZA DANYCH'!$T:$T,Y$564,'BAZA DANYCH'!$K:$K,$C705,'BAZA DANYCH'!$A:$A,$A705,'BAZA DANYCH'!$F:$F,STATYSTYKI!$B705)</f>
        <v>0</v>
      </c>
      <c r="Z705" s="94">
        <f>SUMIFS('BAZA DANYCH'!$AB:$AB,'BAZA DANYCH'!$T:$T,Z$564,'BAZA DANYCH'!$K:$K,$C705,'BAZA DANYCH'!$A:$A,$A705,'BAZA DANYCH'!$F:$F,STATYSTYKI!$B705)</f>
        <v>0</v>
      </c>
      <c r="AA705" s="94">
        <f>SUMIFS('BAZA DANYCH'!$AB:$AB,'BAZA DANYCH'!$T:$T,AA$564,'BAZA DANYCH'!$K:$K,$C705,'BAZA DANYCH'!$A:$A,$A705,'BAZA DANYCH'!$F:$F,STATYSTYKI!$B705)</f>
        <v>0</v>
      </c>
      <c r="AB705" s="94">
        <f>SUMIFS('BAZA DANYCH'!$AB:$AB,'BAZA DANYCH'!$T:$T,AB$564,'BAZA DANYCH'!$K:$K,$C705,'BAZA DANYCH'!$A:$A,$A705,'BAZA DANYCH'!$F:$F,STATYSTYKI!$B705)</f>
        <v>0</v>
      </c>
      <c r="AC705" s="94">
        <f>SUMIFS('BAZA DANYCH'!$AB:$AB,'BAZA DANYCH'!$T:$T,AC$564,'BAZA DANYCH'!$K:$K,$C705,'BAZA DANYCH'!$A:$A,$A705,'BAZA DANYCH'!$F:$F,STATYSTYKI!$B705)</f>
        <v>0</v>
      </c>
      <c r="AD705" s="94">
        <f>SUMIFS('BAZA DANYCH'!$AB:$AB,'BAZA DANYCH'!$T:$T,AD$564,'BAZA DANYCH'!$K:$K,$C705,'BAZA DANYCH'!$A:$A,$A705,'BAZA DANYCH'!$F:$F,STATYSTYKI!$B705)</f>
        <v>0</v>
      </c>
      <c r="AE705" s="94">
        <f>SUMIFS('BAZA DANYCH'!$AB:$AB,'BAZA DANYCH'!$T:$T,AE$564,'BAZA DANYCH'!$K:$K,$C705,'BAZA DANYCH'!$A:$A,$A705,'BAZA DANYCH'!$F:$F,STATYSTYKI!$B705)</f>
        <v>0</v>
      </c>
      <c r="AF705" s="94">
        <f>SUMIFS('BAZA DANYCH'!$AB:$AB,'BAZA DANYCH'!$T:$T,AF$564,'BAZA DANYCH'!$K:$K,$C705,'BAZA DANYCH'!$A:$A,$A705,'BAZA DANYCH'!$F:$F,STATYSTYKI!$B705)</f>
        <v>0</v>
      </c>
      <c r="AG705" s="94">
        <f>SUMIFS('BAZA DANYCH'!$AB:$AB,'BAZA DANYCH'!$T:$T,AG$564,'BAZA DANYCH'!$K:$K,$C705,'BAZA DANYCH'!$A:$A,$A705,'BAZA DANYCH'!$F:$F,STATYSTYKI!$B705)</f>
        <v>0</v>
      </c>
      <c r="AH705" s="94">
        <f>SUMIFS('BAZA DANYCH'!$AB:$AB,'BAZA DANYCH'!$T:$T,AH$564,'BAZA DANYCH'!$K:$K,$C705,'BAZA DANYCH'!$A:$A,$A705,'BAZA DANYCH'!$F:$F,STATYSTYKI!$B705)</f>
        <v>0</v>
      </c>
      <c r="AI705" s="94">
        <f>SUMIFS('BAZA DANYCH'!$AB:$AB,'BAZA DANYCH'!$T:$T,AI$564,'BAZA DANYCH'!$K:$K,$C705,'BAZA DANYCH'!$A:$A,$A705,'BAZA DANYCH'!$F:$F,STATYSTYKI!$B705)</f>
        <v>0</v>
      </c>
      <c r="AJ705" s="94">
        <f>SUMIFS('BAZA DANYCH'!$AB:$AB,'BAZA DANYCH'!$T:$T,AJ$564,'BAZA DANYCH'!$K:$K,$C705,'BAZA DANYCH'!$A:$A,$A705,'BAZA DANYCH'!$F:$F,STATYSTYKI!$B705)</f>
        <v>0</v>
      </c>
    </row>
    <row r="706" spans="1:36">
      <c r="A706" s="225" t="str">
        <f t="shared" ref="A706:C706" si="212">A477</f>
        <v>Polanowice</v>
      </c>
      <c r="B706" s="225" t="str">
        <f t="shared" si="212"/>
        <v>p1_A</v>
      </c>
      <c r="C706" s="225" t="str">
        <f t="shared" si="212"/>
        <v>Flixbus</v>
      </c>
      <c r="D706" s="217">
        <f t="shared" si="200"/>
        <v>28</v>
      </c>
      <c r="E706" s="94">
        <f>SUMIFS('BAZA DANYCH'!$AB:$AB,'BAZA DANYCH'!$T:$T,E$564,'BAZA DANYCH'!$K:$K,$C706,'BAZA DANYCH'!$A:$A,$A706,'BAZA DANYCH'!$F:$F,STATYSTYKI!$B706)</f>
        <v>0</v>
      </c>
      <c r="F706" s="94">
        <f>SUMIFS('BAZA DANYCH'!$AB:$AB,'BAZA DANYCH'!$T:$T,F$564,'BAZA DANYCH'!$K:$K,$C706,'BAZA DANYCH'!$A:$A,$A706,'BAZA DANYCH'!$F:$F,STATYSTYKI!$B706)</f>
        <v>0</v>
      </c>
      <c r="G706" s="94">
        <f>SUMIFS('BAZA DANYCH'!$AB:$AB,'BAZA DANYCH'!$T:$T,G$564,'BAZA DANYCH'!$K:$K,$C706,'BAZA DANYCH'!$A:$A,$A706,'BAZA DANYCH'!$F:$F,STATYSTYKI!$B706)</f>
        <v>0</v>
      </c>
      <c r="H706" s="94">
        <f>SUMIFS('BAZA DANYCH'!$AB:$AB,'BAZA DANYCH'!$T:$T,H$564,'BAZA DANYCH'!$K:$K,$C706,'BAZA DANYCH'!$A:$A,$A706,'BAZA DANYCH'!$F:$F,STATYSTYKI!$B706)</f>
        <v>0</v>
      </c>
      <c r="I706" s="94">
        <f>SUMIFS('BAZA DANYCH'!$AB:$AB,'BAZA DANYCH'!$T:$T,I$564,'BAZA DANYCH'!$K:$K,$C706,'BAZA DANYCH'!$A:$A,$A706,'BAZA DANYCH'!$F:$F,STATYSTYKI!$B706)</f>
        <v>0</v>
      </c>
      <c r="J706" s="94">
        <f>SUMIFS('BAZA DANYCH'!$AB:$AB,'BAZA DANYCH'!$T:$T,J$564,'BAZA DANYCH'!$K:$K,$C706,'BAZA DANYCH'!$A:$A,$A706,'BAZA DANYCH'!$F:$F,STATYSTYKI!$B706)</f>
        <v>0</v>
      </c>
      <c r="K706" s="94">
        <f>SUMIFS('BAZA DANYCH'!$AB:$AB,'BAZA DANYCH'!$T:$T,K$564,'BAZA DANYCH'!$K:$K,$C706,'BAZA DANYCH'!$A:$A,$A706,'BAZA DANYCH'!$F:$F,STATYSTYKI!$B706)</f>
        <v>0</v>
      </c>
      <c r="L706" s="94">
        <f>SUMIFS('BAZA DANYCH'!$AB:$AB,'BAZA DANYCH'!$T:$T,L$564,'BAZA DANYCH'!$K:$K,$C706,'BAZA DANYCH'!$A:$A,$A706,'BAZA DANYCH'!$F:$F,STATYSTYKI!$B706)</f>
        <v>0</v>
      </c>
      <c r="M706" s="94">
        <f>SUMIFS('BAZA DANYCH'!$AB:$AB,'BAZA DANYCH'!$T:$T,M$564,'BAZA DANYCH'!$K:$K,$C706,'BAZA DANYCH'!$A:$A,$A706,'BAZA DANYCH'!$F:$F,STATYSTYKI!$B706)</f>
        <v>0</v>
      </c>
      <c r="N706" s="94">
        <f>SUMIFS('BAZA DANYCH'!$AB:$AB,'BAZA DANYCH'!$T:$T,N$564,'BAZA DANYCH'!$K:$K,$C706,'BAZA DANYCH'!$A:$A,$A706,'BAZA DANYCH'!$F:$F,STATYSTYKI!$B706)</f>
        <v>0</v>
      </c>
      <c r="O706" s="94">
        <f>SUMIFS('BAZA DANYCH'!$AB:$AB,'BAZA DANYCH'!$T:$T,O$564,'BAZA DANYCH'!$K:$K,$C706,'BAZA DANYCH'!$A:$A,$A706,'BAZA DANYCH'!$F:$F,STATYSTYKI!$B706)</f>
        <v>0</v>
      </c>
      <c r="P706" s="94">
        <f>SUMIFS('BAZA DANYCH'!$AB:$AB,'BAZA DANYCH'!$T:$T,P$564,'BAZA DANYCH'!$K:$K,$C706,'BAZA DANYCH'!$A:$A,$A706,'BAZA DANYCH'!$F:$F,STATYSTYKI!$B706)</f>
        <v>0</v>
      </c>
      <c r="Q706" s="94">
        <f>SUMIFS('BAZA DANYCH'!$AB:$AB,'BAZA DANYCH'!$T:$T,Q$564,'BAZA DANYCH'!$K:$K,$C706,'BAZA DANYCH'!$A:$A,$A706,'BAZA DANYCH'!$F:$F,STATYSTYKI!$B706)</f>
        <v>0</v>
      </c>
      <c r="R706" s="94">
        <f>SUMIFS('BAZA DANYCH'!$AB:$AB,'BAZA DANYCH'!$T:$T,R$564,'BAZA DANYCH'!$K:$K,$C706,'BAZA DANYCH'!$A:$A,$A706,'BAZA DANYCH'!$F:$F,STATYSTYKI!$B706)</f>
        <v>0</v>
      </c>
      <c r="S706" s="94">
        <f>SUMIFS('BAZA DANYCH'!$AB:$AB,'BAZA DANYCH'!$T:$T,S$564,'BAZA DANYCH'!$K:$K,$C706,'BAZA DANYCH'!$A:$A,$A706,'BAZA DANYCH'!$F:$F,STATYSTYKI!$B706)</f>
        <v>0</v>
      </c>
      <c r="T706" s="94">
        <f>SUMIFS('BAZA DANYCH'!$AB:$AB,'BAZA DANYCH'!$T:$T,T$564,'BAZA DANYCH'!$K:$K,$C706,'BAZA DANYCH'!$A:$A,$A706,'BAZA DANYCH'!$F:$F,STATYSTYKI!$B706)</f>
        <v>0</v>
      </c>
      <c r="U706" s="94">
        <f>SUMIFS('BAZA DANYCH'!$AB:$AB,'BAZA DANYCH'!$T:$T,U$564,'BAZA DANYCH'!$K:$K,$C706,'BAZA DANYCH'!$A:$A,$A706,'BAZA DANYCH'!$F:$F,STATYSTYKI!$B706)</f>
        <v>0</v>
      </c>
      <c r="V706" s="94">
        <f>SUMIFS('BAZA DANYCH'!$AB:$AB,'BAZA DANYCH'!$T:$T,V$564,'BAZA DANYCH'!$K:$K,$C706,'BAZA DANYCH'!$A:$A,$A706,'BAZA DANYCH'!$F:$F,STATYSTYKI!$B706)</f>
        <v>0</v>
      </c>
      <c r="W706" s="94">
        <f>SUMIFS('BAZA DANYCH'!$AB:$AB,'BAZA DANYCH'!$T:$T,W$564,'BAZA DANYCH'!$K:$K,$C706,'BAZA DANYCH'!$A:$A,$A706,'BAZA DANYCH'!$F:$F,STATYSTYKI!$B706)</f>
        <v>0</v>
      </c>
      <c r="X706" s="94">
        <f>SUMIFS('BAZA DANYCH'!$AB:$AB,'BAZA DANYCH'!$T:$T,X$564,'BAZA DANYCH'!$K:$K,$C706,'BAZA DANYCH'!$A:$A,$A706,'BAZA DANYCH'!$F:$F,STATYSTYKI!$B706)</f>
        <v>28</v>
      </c>
      <c r="Y706" s="94">
        <f>SUMIFS('BAZA DANYCH'!$AB:$AB,'BAZA DANYCH'!$T:$T,Y$564,'BAZA DANYCH'!$K:$K,$C706,'BAZA DANYCH'!$A:$A,$A706,'BAZA DANYCH'!$F:$F,STATYSTYKI!$B706)</f>
        <v>0</v>
      </c>
      <c r="Z706" s="94">
        <f>SUMIFS('BAZA DANYCH'!$AB:$AB,'BAZA DANYCH'!$T:$T,Z$564,'BAZA DANYCH'!$K:$K,$C706,'BAZA DANYCH'!$A:$A,$A706,'BAZA DANYCH'!$F:$F,STATYSTYKI!$B706)</f>
        <v>0</v>
      </c>
      <c r="AA706" s="94">
        <f>SUMIFS('BAZA DANYCH'!$AB:$AB,'BAZA DANYCH'!$T:$T,AA$564,'BAZA DANYCH'!$K:$K,$C706,'BAZA DANYCH'!$A:$A,$A706,'BAZA DANYCH'!$F:$F,STATYSTYKI!$B706)</f>
        <v>0</v>
      </c>
      <c r="AB706" s="94">
        <f>SUMIFS('BAZA DANYCH'!$AB:$AB,'BAZA DANYCH'!$T:$T,AB$564,'BAZA DANYCH'!$K:$K,$C706,'BAZA DANYCH'!$A:$A,$A706,'BAZA DANYCH'!$F:$F,STATYSTYKI!$B706)</f>
        <v>0</v>
      </c>
      <c r="AC706" s="94">
        <f>SUMIFS('BAZA DANYCH'!$AB:$AB,'BAZA DANYCH'!$T:$T,AC$564,'BAZA DANYCH'!$K:$K,$C706,'BAZA DANYCH'!$A:$A,$A706,'BAZA DANYCH'!$F:$F,STATYSTYKI!$B706)</f>
        <v>0</v>
      </c>
      <c r="AD706" s="94">
        <f>SUMIFS('BAZA DANYCH'!$AB:$AB,'BAZA DANYCH'!$T:$T,AD$564,'BAZA DANYCH'!$K:$K,$C706,'BAZA DANYCH'!$A:$A,$A706,'BAZA DANYCH'!$F:$F,STATYSTYKI!$B706)</f>
        <v>0</v>
      </c>
      <c r="AE706" s="94">
        <f>SUMIFS('BAZA DANYCH'!$AB:$AB,'BAZA DANYCH'!$T:$T,AE$564,'BAZA DANYCH'!$K:$K,$C706,'BAZA DANYCH'!$A:$A,$A706,'BAZA DANYCH'!$F:$F,STATYSTYKI!$B706)</f>
        <v>0</v>
      </c>
      <c r="AF706" s="94">
        <f>SUMIFS('BAZA DANYCH'!$AB:$AB,'BAZA DANYCH'!$T:$T,AF$564,'BAZA DANYCH'!$K:$K,$C706,'BAZA DANYCH'!$A:$A,$A706,'BAZA DANYCH'!$F:$F,STATYSTYKI!$B706)</f>
        <v>0</v>
      </c>
      <c r="AG706" s="94">
        <f>SUMIFS('BAZA DANYCH'!$AB:$AB,'BAZA DANYCH'!$T:$T,AG$564,'BAZA DANYCH'!$K:$K,$C706,'BAZA DANYCH'!$A:$A,$A706,'BAZA DANYCH'!$F:$F,STATYSTYKI!$B706)</f>
        <v>0</v>
      </c>
      <c r="AH706" s="94">
        <f>SUMIFS('BAZA DANYCH'!$AB:$AB,'BAZA DANYCH'!$T:$T,AH$564,'BAZA DANYCH'!$K:$K,$C706,'BAZA DANYCH'!$A:$A,$A706,'BAZA DANYCH'!$F:$F,STATYSTYKI!$B706)</f>
        <v>0</v>
      </c>
      <c r="AI706" s="94">
        <f>SUMIFS('BAZA DANYCH'!$AB:$AB,'BAZA DANYCH'!$T:$T,AI$564,'BAZA DANYCH'!$K:$K,$C706,'BAZA DANYCH'!$A:$A,$A706,'BAZA DANYCH'!$F:$F,STATYSTYKI!$B706)</f>
        <v>0</v>
      </c>
      <c r="AJ706" s="94">
        <f>SUMIFS('BAZA DANYCH'!$AB:$AB,'BAZA DANYCH'!$T:$T,AJ$564,'BAZA DANYCH'!$K:$K,$C706,'BAZA DANYCH'!$A:$A,$A706,'BAZA DANYCH'!$F:$F,STATYSTYKI!$B706)</f>
        <v>0</v>
      </c>
    </row>
    <row r="707" spans="1:36">
      <c r="A707" s="225" t="str">
        <f t="shared" ref="A707:C707" si="213">A478</f>
        <v>Psie Pole</v>
      </c>
      <c r="B707" s="225" t="str">
        <f t="shared" si="213"/>
        <v>p4_wjazd_A</v>
      </c>
      <c r="C707" s="225" t="str">
        <f t="shared" si="213"/>
        <v>Flixbus</v>
      </c>
      <c r="D707" s="217">
        <f t="shared" si="200"/>
        <v>95</v>
      </c>
      <c r="E707" s="94">
        <f>SUMIFS('BAZA DANYCH'!$AB:$AB,'BAZA DANYCH'!$T:$T,E$564,'BAZA DANYCH'!$K:$K,$C707,'BAZA DANYCH'!$A:$A,$A707,'BAZA DANYCH'!$F:$F,STATYSTYKI!$B707)</f>
        <v>0</v>
      </c>
      <c r="F707" s="94">
        <f>SUMIFS('BAZA DANYCH'!$AB:$AB,'BAZA DANYCH'!$T:$T,F$564,'BAZA DANYCH'!$K:$K,$C707,'BAZA DANYCH'!$A:$A,$A707,'BAZA DANYCH'!$F:$F,STATYSTYKI!$B707)</f>
        <v>0</v>
      </c>
      <c r="G707" s="94">
        <f>SUMIFS('BAZA DANYCH'!$AB:$AB,'BAZA DANYCH'!$T:$T,G$564,'BAZA DANYCH'!$K:$K,$C707,'BAZA DANYCH'!$A:$A,$A707,'BAZA DANYCH'!$F:$F,STATYSTYKI!$B707)</f>
        <v>0</v>
      </c>
      <c r="H707" s="94">
        <f>SUMIFS('BAZA DANYCH'!$AB:$AB,'BAZA DANYCH'!$T:$T,H$564,'BAZA DANYCH'!$K:$K,$C707,'BAZA DANYCH'!$A:$A,$A707,'BAZA DANYCH'!$F:$F,STATYSTYKI!$B707)</f>
        <v>0</v>
      </c>
      <c r="I707" s="94">
        <f>SUMIFS('BAZA DANYCH'!$AB:$AB,'BAZA DANYCH'!$T:$T,I$564,'BAZA DANYCH'!$K:$K,$C707,'BAZA DANYCH'!$A:$A,$A707,'BAZA DANYCH'!$F:$F,STATYSTYKI!$B707)</f>
        <v>0</v>
      </c>
      <c r="J707" s="94">
        <f>SUMIFS('BAZA DANYCH'!$AB:$AB,'BAZA DANYCH'!$T:$T,J$564,'BAZA DANYCH'!$K:$K,$C707,'BAZA DANYCH'!$A:$A,$A707,'BAZA DANYCH'!$F:$F,STATYSTYKI!$B707)</f>
        <v>0</v>
      </c>
      <c r="K707" s="94">
        <f>SUMIFS('BAZA DANYCH'!$AB:$AB,'BAZA DANYCH'!$T:$T,K$564,'BAZA DANYCH'!$K:$K,$C707,'BAZA DANYCH'!$A:$A,$A707,'BAZA DANYCH'!$F:$F,STATYSTYKI!$B707)</f>
        <v>0</v>
      </c>
      <c r="L707" s="94">
        <f>SUMIFS('BAZA DANYCH'!$AB:$AB,'BAZA DANYCH'!$T:$T,L$564,'BAZA DANYCH'!$K:$K,$C707,'BAZA DANYCH'!$A:$A,$A707,'BAZA DANYCH'!$F:$F,STATYSTYKI!$B707)</f>
        <v>0</v>
      </c>
      <c r="M707" s="94">
        <f>SUMIFS('BAZA DANYCH'!$AB:$AB,'BAZA DANYCH'!$T:$T,M$564,'BAZA DANYCH'!$K:$K,$C707,'BAZA DANYCH'!$A:$A,$A707,'BAZA DANYCH'!$F:$F,STATYSTYKI!$B707)</f>
        <v>0</v>
      </c>
      <c r="N707" s="94">
        <f>SUMIFS('BAZA DANYCH'!$AB:$AB,'BAZA DANYCH'!$T:$T,N$564,'BAZA DANYCH'!$K:$K,$C707,'BAZA DANYCH'!$A:$A,$A707,'BAZA DANYCH'!$F:$F,STATYSTYKI!$B707)</f>
        <v>45</v>
      </c>
      <c r="O707" s="94">
        <f>SUMIFS('BAZA DANYCH'!$AB:$AB,'BAZA DANYCH'!$T:$T,O$564,'BAZA DANYCH'!$K:$K,$C707,'BAZA DANYCH'!$A:$A,$A707,'BAZA DANYCH'!$F:$F,STATYSTYKI!$B707)</f>
        <v>0</v>
      </c>
      <c r="P707" s="94">
        <f>SUMIFS('BAZA DANYCH'!$AB:$AB,'BAZA DANYCH'!$T:$T,P$564,'BAZA DANYCH'!$K:$K,$C707,'BAZA DANYCH'!$A:$A,$A707,'BAZA DANYCH'!$F:$F,STATYSTYKI!$B707)</f>
        <v>0</v>
      </c>
      <c r="Q707" s="94">
        <f>SUMIFS('BAZA DANYCH'!$AB:$AB,'BAZA DANYCH'!$T:$T,Q$564,'BAZA DANYCH'!$K:$K,$C707,'BAZA DANYCH'!$A:$A,$A707,'BAZA DANYCH'!$F:$F,STATYSTYKI!$B707)</f>
        <v>0</v>
      </c>
      <c r="R707" s="94">
        <f>SUMIFS('BAZA DANYCH'!$AB:$AB,'BAZA DANYCH'!$T:$T,R$564,'BAZA DANYCH'!$K:$K,$C707,'BAZA DANYCH'!$A:$A,$A707,'BAZA DANYCH'!$F:$F,STATYSTYKI!$B707)</f>
        <v>0</v>
      </c>
      <c r="S707" s="94">
        <f>SUMIFS('BAZA DANYCH'!$AB:$AB,'BAZA DANYCH'!$T:$T,S$564,'BAZA DANYCH'!$K:$K,$C707,'BAZA DANYCH'!$A:$A,$A707,'BAZA DANYCH'!$F:$F,STATYSTYKI!$B707)</f>
        <v>0</v>
      </c>
      <c r="T707" s="94">
        <f>SUMIFS('BAZA DANYCH'!$AB:$AB,'BAZA DANYCH'!$T:$T,T$564,'BAZA DANYCH'!$K:$K,$C707,'BAZA DANYCH'!$A:$A,$A707,'BAZA DANYCH'!$F:$F,STATYSTYKI!$B707)</f>
        <v>0</v>
      </c>
      <c r="U707" s="94">
        <f>SUMIFS('BAZA DANYCH'!$AB:$AB,'BAZA DANYCH'!$T:$T,U$564,'BAZA DANYCH'!$K:$K,$C707,'BAZA DANYCH'!$A:$A,$A707,'BAZA DANYCH'!$F:$F,STATYSTYKI!$B707)</f>
        <v>0</v>
      </c>
      <c r="V707" s="94">
        <f>SUMIFS('BAZA DANYCH'!$AB:$AB,'BAZA DANYCH'!$T:$T,V$564,'BAZA DANYCH'!$K:$K,$C707,'BAZA DANYCH'!$A:$A,$A707,'BAZA DANYCH'!$F:$F,STATYSTYKI!$B707)</f>
        <v>0</v>
      </c>
      <c r="W707" s="94">
        <f>SUMIFS('BAZA DANYCH'!$AB:$AB,'BAZA DANYCH'!$T:$T,W$564,'BAZA DANYCH'!$K:$K,$C707,'BAZA DANYCH'!$A:$A,$A707,'BAZA DANYCH'!$F:$F,STATYSTYKI!$B707)</f>
        <v>0</v>
      </c>
      <c r="X707" s="94">
        <f>SUMIFS('BAZA DANYCH'!$AB:$AB,'BAZA DANYCH'!$T:$T,X$564,'BAZA DANYCH'!$K:$K,$C707,'BAZA DANYCH'!$A:$A,$A707,'BAZA DANYCH'!$F:$F,STATYSTYKI!$B707)</f>
        <v>0</v>
      </c>
      <c r="Y707" s="94">
        <f>SUMIFS('BAZA DANYCH'!$AB:$AB,'BAZA DANYCH'!$T:$T,Y$564,'BAZA DANYCH'!$K:$K,$C707,'BAZA DANYCH'!$A:$A,$A707,'BAZA DANYCH'!$F:$F,STATYSTYKI!$B707)</f>
        <v>0</v>
      </c>
      <c r="Z707" s="94">
        <f>SUMIFS('BAZA DANYCH'!$AB:$AB,'BAZA DANYCH'!$T:$T,Z$564,'BAZA DANYCH'!$K:$K,$C707,'BAZA DANYCH'!$A:$A,$A707,'BAZA DANYCH'!$F:$F,STATYSTYKI!$B707)</f>
        <v>25</v>
      </c>
      <c r="AA707" s="94">
        <f>SUMIFS('BAZA DANYCH'!$AB:$AB,'BAZA DANYCH'!$T:$T,AA$564,'BAZA DANYCH'!$K:$K,$C707,'BAZA DANYCH'!$A:$A,$A707,'BAZA DANYCH'!$F:$F,STATYSTYKI!$B707)</f>
        <v>0</v>
      </c>
      <c r="AB707" s="94">
        <f>SUMIFS('BAZA DANYCH'!$AB:$AB,'BAZA DANYCH'!$T:$T,AB$564,'BAZA DANYCH'!$K:$K,$C707,'BAZA DANYCH'!$A:$A,$A707,'BAZA DANYCH'!$F:$F,STATYSTYKI!$B707)</f>
        <v>25</v>
      </c>
      <c r="AC707" s="94">
        <f>SUMIFS('BAZA DANYCH'!$AB:$AB,'BAZA DANYCH'!$T:$T,AC$564,'BAZA DANYCH'!$K:$K,$C707,'BAZA DANYCH'!$A:$A,$A707,'BAZA DANYCH'!$F:$F,STATYSTYKI!$B707)</f>
        <v>0</v>
      </c>
      <c r="AD707" s="94">
        <f>SUMIFS('BAZA DANYCH'!$AB:$AB,'BAZA DANYCH'!$T:$T,AD$564,'BAZA DANYCH'!$K:$K,$C707,'BAZA DANYCH'!$A:$A,$A707,'BAZA DANYCH'!$F:$F,STATYSTYKI!$B707)</f>
        <v>0</v>
      </c>
      <c r="AE707" s="94">
        <f>SUMIFS('BAZA DANYCH'!$AB:$AB,'BAZA DANYCH'!$T:$T,AE$564,'BAZA DANYCH'!$K:$K,$C707,'BAZA DANYCH'!$A:$A,$A707,'BAZA DANYCH'!$F:$F,STATYSTYKI!$B707)</f>
        <v>0</v>
      </c>
      <c r="AF707" s="94">
        <f>SUMIFS('BAZA DANYCH'!$AB:$AB,'BAZA DANYCH'!$T:$T,AF$564,'BAZA DANYCH'!$K:$K,$C707,'BAZA DANYCH'!$A:$A,$A707,'BAZA DANYCH'!$F:$F,STATYSTYKI!$B707)</f>
        <v>0</v>
      </c>
      <c r="AG707" s="94">
        <f>SUMIFS('BAZA DANYCH'!$AB:$AB,'BAZA DANYCH'!$T:$T,AG$564,'BAZA DANYCH'!$K:$K,$C707,'BAZA DANYCH'!$A:$A,$A707,'BAZA DANYCH'!$F:$F,STATYSTYKI!$B707)</f>
        <v>0</v>
      </c>
      <c r="AH707" s="94">
        <f>SUMIFS('BAZA DANYCH'!$AB:$AB,'BAZA DANYCH'!$T:$T,AH$564,'BAZA DANYCH'!$K:$K,$C707,'BAZA DANYCH'!$A:$A,$A707,'BAZA DANYCH'!$F:$F,STATYSTYKI!$B707)</f>
        <v>0</v>
      </c>
      <c r="AI707" s="94">
        <f>SUMIFS('BAZA DANYCH'!$AB:$AB,'BAZA DANYCH'!$T:$T,AI$564,'BAZA DANYCH'!$K:$K,$C707,'BAZA DANYCH'!$A:$A,$A707,'BAZA DANYCH'!$F:$F,STATYSTYKI!$B707)</f>
        <v>0</v>
      </c>
      <c r="AJ707" s="94">
        <f>SUMIFS('BAZA DANYCH'!$AB:$AB,'BAZA DANYCH'!$T:$T,AJ$564,'BAZA DANYCH'!$K:$K,$C707,'BAZA DANYCH'!$A:$A,$A707,'BAZA DANYCH'!$F:$F,STATYSTYKI!$B707)</f>
        <v>0</v>
      </c>
    </row>
    <row r="708" spans="1:36">
      <c r="A708" s="225" t="str">
        <f t="shared" ref="A708:C708" si="214">A479</f>
        <v>Psie Pole</v>
      </c>
      <c r="B708" s="225" t="str">
        <f t="shared" si="214"/>
        <v>p4_wyjazd_A</v>
      </c>
      <c r="C708" s="225" t="str">
        <f t="shared" si="214"/>
        <v>Flixbus</v>
      </c>
      <c r="D708" s="217">
        <f t="shared" si="200"/>
        <v>0</v>
      </c>
      <c r="E708" s="94">
        <f>SUMIFS('BAZA DANYCH'!$AB:$AB,'BAZA DANYCH'!$T:$T,E$564,'BAZA DANYCH'!$K:$K,$C708,'BAZA DANYCH'!$A:$A,$A708,'BAZA DANYCH'!$F:$F,STATYSTYKI!$B708)</f>
        <v>0</v>
      </c>
      <c r="F708" s="94">
        <f>SUMIFS('BAZA DANYCH'!$AB:$AB,'BAZA DANYCH'!$T:$T,F$564,'BAZA DANYCH'!$K:$K,$C708,'BAZA DANYCH'!$A:$A,$A708,'BAZA DANYCH'!$F:$F,STATYSTYKI!$B708)</f>
        <v>0</v>
      </c>
      <c r="G708" s="94">
        <f>SUMIFS('BAZA DANYCH'!$AB:$AB,'BAZA DANYCH'!$T:$T,G$564,'BAZA DANYCH'!$K:$K,$C708,'BAZA DANYCH'!$A:$A,$A708,'BAZA DANYCH'!$F:$F,STATYSTYKI!$B708)</f>
        <v>0</v>
      </c>
      <c r="H708" s="94">
        <f>SUMIFS('BAZA DANYCH'!$AB:$AB,'BAZA DANYCH'!$T:$T,H$564,'BAZA DANYCH'!$K:$K,$C708,'BAZA DANYCH'!$A:$A,$A708,'BAZA DANYCH'!$F:$F,STATYSTYKI!$B708)</f>
        <v>0</v>
      </c>
      <c r="I708" s="94">
        <f>SUMIFS('BAZA DANYCH'!$AB:$AB,'BAZA DANYCH'!$T:$T,I$564,'BAZA DANYCH'!$K:$K,$C708,'BAZA DANYCH'!$A:$A,$A708,'BAZA DANYCH'!$F:$F,STATYSTYKI!$B708)</f>
        <v>0</v>
      </c>
      <c r="J708" s="94">
        <f>SUMIFS('BAZA DANYCH'!$AB:$AB,'BAZA DANYCH'!$T:$T,J$564,'BAZA DANYCH'!$K:$K,$C708,'BAZA DANYCH'!$A:$A,$A708,'BAZA DANYCH'!$F:$F,STATYSTYKI!$B708)</f>
        <v>0</v>
      </c>
      <c r="K708" s="94">
        <f>SUMIFS('BAZA DANYCH'!$AB:$AB,'BAZA DANYCH'!$T:$T,K$564,'BAZA DANYCH'!$K:$K,$C708,'BAZA DANYCH'!$A:$A,$A708,'BAZA DANYCH'!$F:$F,STATYSTYKI!$B708)</f>
        <v>0</v>
      </c>
      <c r="L708" s="94">
        <f>SUMIFS('BAZA DANYCH'!$AB:$AB,'BAZA DANYCH'!$T:$T,L$564,'BAZA DANYCH'!$K:$K,$C708,'BAZA DANYCH'!$A:$A,$A708,'BAZA DANYCH'!$F:$F,STATYSTYKI!$B708)</f>
        <v>0</v>
      </c>
      <c r="M708" s="94">
        <f>SUMIFS('BAZA DANYCH'!$AB:$AB,'BAZA DANYCH'!$T:$T,M$564,'BAZA DANYCH'!$K:$K,$C708,'BAZA DANYCH'!$A:$A,$A708,'BAZA DANYCH'!$F:$F,STATYSTYKI!$B708)</f>
        <v>0</v>
      </c>
      <c r="N708" s="94">
        <f>SUMIFS('BAZA DANYCH'!$AB:$AB,'BAZA DANYCH'!$T:$T,N$564,'BAZA DANYCH'!$K:$K,$C708,'BAZA DANYCH'!$A:$A,$A708,'BAZA DANYCH'!$F:$F,STATYSTYKI!$B708)</f>
        <v>0</v>
      </c>
      <c r="O708" s="94">
        <f>SUMIFS('BAZA DANYCH'!$AB:$AB,'BAZA DANYCH'!$T:$T,O$564,'BAZA DANYCH'!$K:$K,$C708,'BAZA DANYCH'!$A:$A,$A708,'BAZA DANYCH'!$F:$F,STATYSTYKI!$B708)</f>
        <v>0</v>
      </c>
      <c r="P708" s="94">
        <f>SUMIFS('BAZA DANYCH'!$AB:$AB,'BAZA DANYCH'!$T:$T,P$564,'BAZA DANYCH'!$K:$K,$C708,'BAZA DANYCH'!$A:$A,$A708,'BAZA DANYCH'!$F:$F,STATYSTYKI!$B708)</f>
        <v>0</v>
      </c>
      <c r="Q708" s="94">
        <f>SUMIFS('BAZA DANYCH'!$AB:$AB,'BAZA DANYCH'!$T:$T,Q$564,'BAZA DANYCH'!$K:$K,$C708,'BAZA DANYCH'!$A:$A,$A708,'BAZA DANYCH'!$F:$F,STATYSTYKI!$B708)</f>
        <v>0</v>
      </c>
      <c r="R708" s="94">
        <f>SUMIFS('BAZA DANYCH'!$AB:$AB,'BAZA DANYCH'!$T:$T,R$564,'BAZA DANYCH'!$K:$K,$C708,'BAZA DANYCH'!$A:$A,$A708,'BAZA DANYCH'!$F:$F,STATYSTYKI!$B708)</f>
        <v>0</v>
      </c>
      <c r="S708" s="94">
        <f>SUMIFS('BAZA DANYCH'!$AB:$AB,'BAZA DANYCH'!$T:$T,S$564,'BAZA DANYCH'!$K:$K,$C708,'BAZA DANYCH'!$A:$A,$A708,'BAZA DANYCH'!$F:$F,STATYSTYKI!$B708)</f>
        <v>0</v>
      </c>
      <c r="T708" s="94">
        <f>SUMIFS('BAZA DANYCH'!$AB:$AB,'BAZA DANYCH'!$T:$T,T$564,'BAZA DANYCH'!$K:$K,$C708,'BAZA DANYCH'!$A:$A,$A708,'BAZA DANYCH'!$F:$F,STATYSTYKI!$B708)</f>
        <v>0</v>
      </c>
      <c r="U708" s="94">
        <f>SUMIFS('BAZA DANYCH'!$AB:$AB,'BAZA DANYCH'!$T:$T,U$564,'BAZA DANYCH'!$K:$K,$C708,'BAZA DANYCH'!$A:$A,$A708,'BAZA DANYCH'!$F:$F,STATYSTYKI!$B708)</f>
        <v>0</v>
      </c>
      <c r="V708" s="94">
        <f>SUMIFS('BAZA DANYCH'!$AB:$AB,'BAZA DANYCH'!$T:$T,V$564,'BAZA DANYCH'!$K:$K,$C708,'BAZA DANYCH'!$A:$A,$A708,'BAZA DANYCH'!$F:$F,STATYSTYKI!$B708)</f>
        <v>0</v>
      </c>
      <c r="W708" s="94">
        <f>SUMIFS('BAZA DANYCH'!$AB:$AB,'BAZA DANYCH'!$T:$T,W$564,'BAZA DANYCH'!$K:$K,$C708,'BAZA DANYCH'!$A:$A,$A708,'BAZA DANYCH'!$F:$F,STATYSTYKI!$B708)</f>
        <v>0</v>
      </c>
      <c r="X708" s="94">
        <f>SUMIFS('BAZA DANYCH'!$AB:$AB,'BAZA DANYCH'!$T:$T,X$564,'BAZA DANYCH'!$K:$K,$C708,'BAZA DANYCH'!$A:$A,$A708,'BAZA DANYCH'!$F:$F,STATYSTYKI!$B708)</f>
        <v>0</v>
      </c>
      <c r="Y708" s="94">
        <f>SUMIFS('BAZA DANYCH'!$AB:$AB,'BAZA DANYCH'!$T:$T,Y$564,'BAZA DANYCH'!$K:$K,$C708,'BAZA DANYCH'!$A:$A,$A708,'BAZA DANYCH'!$F:$F,STATYSTYKI!$B708)</f>
        <v>0</v>
      </c>
      <c r="Z708" s="94">
        <f>SUMIFS('BAZA DANYCH'!$AB:$AB,'BAZA DANYCH'!$T:$T,Z$564,'BAZA DANYCH'!$K:$K,$C708,'BAZA DANYCH'!$A:$A,$A708,'BAZA DANYCH'!$F:$F,STATYSTYKI!$B708)</f>
        <v>0</v>
      </c>
      <c r="AA708" s="94">
        <f>SUMIFS('BAZA DANYCH'!$AB:$AB,'BAZA DANYCH'!$T:$T,AA$564,'BAZA DANYCH'!$K:$K,$C708,'BAZA DANYCH'!$A:$A,$A708,'BAZA DANYCH'!$F:$F,STATYSTYKI!$B708)</f>
        <v>0</v>
      </c>
      <c r="AB708" s="94">
        <f>SUMIFS('BAZA DANYCH'!$AB:$AB,'BAZA DANYCH'!$T:$T,AB$564,'BAZA DANYCH'!$K:$K,$C708,'BAZA DANYCH'!$A:$A,$A708,'BAZA DANYCH'!$F:$F,STATYSTYKI!$B708)</f>
        <v>0</v>
      </c>
      <c r="AC708" s="94">
        <f>SUMIFS('BAZA DANYCH'!$AB:$AB,'BAZA DANYCH'!$T:$T,AC$564,'BAZA DANYCH'!$K:$K,$C708,'BAZA DANYCH'!$A:$A,$A708,'BAZA DANYCH'!$F:$F,STATYSTYKI!$B708)</f>
        <v>0</v>
      </c>
      <c r="AD708" s="94">
        <f>SUMIFS('BAZA DANYCH'!$AB:$AB,'BAZA DANYCH'!$T:$T,AD$564,'BAZA DANYCH'!$K:$K,$C708,'BAZA DANYCH'!$A:$A,$A708,'BAZA DANYCH'!$F:$F,STATYSTYKI!$B708)</f>
        <v>0</v>
      </c>
      <c r="AE708" s="94">
        <f>SUMIFS('BAZA DANYCH'!$AB:$AB,'BAZA DANYCH'!$T:$T,AE$564,'BAZA DANYCH'!$K:$K,$C708,'BAZA DANYCH'!$A:$A,$A708,'BAZA DANYCH'!$F:$F,STATYSTYKI!$B708)</f>
        <v>0</v>
      </c>
      <c r="AF708" s="94">
        <f>SUMIFS('BAZA DANYCH'!$AB:$AB,'BAZA DANYCH'!$T:$T,AF$564,'BAZA DANYCH'!$K:$K,$C708,'BAZA DANYCH'!$A:$A,$A708,'BAZA DANYCH'!$F:$F,STATYSTYKI!$B708)</f>
        <v>0</v>
      </c>
      <c r="AG708" s="94">
        <f>SUMIFS('BAZA DANYCH'!$AB:$AB,'BAZA DANYCH'!$T:$T,AG$564,'BAZA DANYCH'!$K:$K,$C708,'BAZA DANYCH'!$A:$A,$A708,'BAZA DANYCH'!$F:$F,STATYSTYKI!$B708)</f>
        <v>0</v>
      </c>
      <c r="AH708" s="94">
        <f>SUMIFS('BAZA DANYCH'!$AB:$AB,'BAZA DANYCH'!$T:$T,AH$564,'BAZA DANYCH'!$K:$K,$C708,'BAZA DANYCH'!$A:$A,$A708,'BAZA DANYCH'!$F:$F,STATYSTYKI!$B708)</f>
        <v>0</v>
      </c>
      <c r="AI708" s="94">
        <f>SUMIFS('BAZA DANYCH'!$AB:$AB,'BAZA DANYCH'!$T:$T,AI$564,'BAZA DANYCH'!$K:$K,$C708,'BAZA DANYCH'!$A:$A,$A708,'BAZA DANYCH'!$F:$F,STATYSTYKI!$B708)</f>
        <v>0</v>
      </c>
      <c r="AJ708" s="94">
        <f>SUMIFS('BAZA DANYCH'!$AB:$AB,'BAZA DANYCH'!$T:$T,AJ$564,'BAZA DANYCH'!$K:$K,$C708,'BAZA DANYCH'!$A:$A,$A708,'BAZA DANYCH'!$F:$F,STATYSTYKI!$B708)</f>
        <v>0</v>
      </c>
    </row>
    <row r="709" spans="1:36">
      <c r="A709" s="225" t="str">
        <f t="shared" ref="A709:C709" si="215">A480</f>
        <v>Krzyki</v>
      </c>
      <c r="B709" s="225" t="str">
        <f t="shared" si="215"/>
        <v>p20_wyjazd_A</v>
      </c>
      <c r="C709" s="225" t="str">
        <f t="shared" si="215"/>
        <v>Flixbus</v>
      </c>
      <c r="D709" s="217">
        <f t="shared" si="200"/>
        <v>214</v>
      </c>
      <c r="E709" s="94">
        <f>SUMIFS('BAZA DANYCH'!$AB:$AB,'BAZA DANYCH'!$T:$T,E$564,'BAZA DANYCH'!$K:$K,$C709,'BAZA DANYCH'!$A:$A,$A709,'BAZA DANYCH'!$F:$F,STATYSTYKI!$B709)</f>
        <v>0</v>
      </c>
      <c r="F709" s="94">
        <f>SUMIFS('BAZA DANYCH'!$AB:$AB,'BAZA DANYCH'!$T:$T,F$564,'BAZA DANYCH'!$K:$K,$C709,'BAZA DANYCH'!$A:$A,$A709,'BAZA DANYCH'!$F:$F,STATYSTYKI!$B709)</f>
        <v>0</v>
      </c>
      <c r="G709" s="94">
        <f>SUMIFS('BAZA DANYCH'!$AB:$AB,'BAZA DANYCH'!$T:$T,G$564,'BAZA DANYCH'!$K:$K,$C709,'BAZA DANYCH'!$A:$A,$A709,'BAZA DANYCH'!$F:$F,STATYSTYKI!$B709)</f>
        <v>0</v>
      </c>
      <c r="H709" s="94">
        <f>SUMIFS('BAZA DANYCH'!$AB:$AB,'BAZA DANYCH'!$T:$T,H$564,'BAZA DANYCH'!$K:$K,$C709,'BAZA DANYCH'!$A:$A,$A709,'BAZA DANYCH'!$F:$F,STATYSTYKI!$B709)</f>
        <v>0</v>
      </c>
      <c r="I709" s="94">
        <f>SUMIFS('BAZA DANYCH'!$AB:$AB,'BAZA DANYCH'!$T:$T,I$564,'BAZA DANYCH'!$K:$K,$C709,'BAZA DANYCH'!$A:$A,$A709,'BAZA DANYCH'!$F:$F,STATYSTYKI!$B709)</f>
        <v>0</v>
      </c>
      <c r="J709" s="94">
        <f>SUMIFS('BAZA DANYCH'!$AB:$AB,'BAZA DANYCH'!$T:$T,J$564,'BAZA DANYCH'!$K:$K,$C709,'BAZA DANYCH'!$A:$A,$A709,'BAZA DANYCH'!$F:$F,STATYSTYKI!$B709)</f>
        <v>0</v>
      </c>
      <c r="K709" s="94">
        <f>SUMIFS('BAZA DANYCH'!$AB:$AB,'BAZA DANYCH'!$T:$T,K$564,'BAZA DANYCH'!$K:$K,$C709,'BAZA DANYCH'!$A:$A,$A709,'BAZA DANYCH'!$F:$F,STATYSTYKI!$B709)</f>
        <v>50</v>
      </c>
      <c r="L709" s="94">
        <f>SUMIFS('BAZA DANYCH'!$AB:$AB,'BAZA DANYCH'!$T:$T,L$564,'BAZA DANYCH'!$K:$K,$C709,'BAZA DANYCH'!$A:$A,$A709,'BAZA DANYCH'!$F:$F,STATYSTYKI!$B709)</f>
        <v>0</v>
      </c>
      <c r="M709" s="94">
        <f>SUMIFS('BAZA DANYCH'!$AB:$AB,'BAZA DANYCH'!$T:$T,M$564,'BAZA DANYCH'!$K:$K,$C709,'BAZA DANYCH'!$A:$A,$A709,'BAZA DANYCH'!$F:$F,STATYSTYKI!$B709)</f>
        <v>0</v>
      </c>
      <c r="N709" s="94">
        <f>SUMIFS('BAZA DANYCH'!$AB:$AB,'BAZA DANYCH'!$T:$T,N$564,'BAZA DANYCH'!$K:$K,$C709,'BAZA DANYCH'!$A:$A,$A709,'BAZA DANYCH'!$F:$F,STATYSTYKI!$B709)</f>
        <v>0</v>
      </c>
      <c r="O709" s="94">
        <f>SUMIFS('BAZA DANYCH'!$AB:$AB,'BAZA DANYCH'!$T:$T,O$564,'BAZA DANYCH'!$K:$K,$C709,'BAZA DANYCH'!$A:$A,$A709,'BAZA DANYCH'!$F:$F,STATYSTYKI!$B709)</f>
        <v>0</v>
      </c>
      <c r="P709" s="94">
        <f>SUMIFS('BAZA DANYCH'!$AB:$AB,'BAZA DANYCH'!$T:$T,P$564,'BAZA DANYCH'!$K:$K,$C709,'BAZA DANYCH'!$A:$A,$A709,'BAZA DANYCH'!$F:$F,STATYSTYKI!$B709)</f>
        <v>36</v>
      </c>
      <c r="Q709" s="94">
        <f>SUMIFS('BAZA DANYCH'!$AB:$AB,'BAZA DANYCH'!$T:$T,Q$564,'BAZA DANYCH'!$K:$K,$C709,'BAZA DANYCH'!$A:$A,$A709,'BAZA DANYCH'!$F:$F,STATYSTYKI!$B709)</f>
        <v>0</v>
      </c>
      <c r="R709" s="94">
        <f>SUMIFS('BAZA DANYCH'!$AB:$AB,'BAZA DANYCH'!$T:$T,R$564,'BAZA DANYCH'!$K:$K,$C709,'BAZA DANYCH'!$A:$A,$A709,'BAZA DANYCH'!$F:$F,STATYSTYKI!$B709)</f>
        <v>50</v>
      </c>
      <c r="S709" s="94">
        <f>SUMIFS('BAZA DANYCH'!$AB:$AB,'BAZA DANYCH'!$T:$T,S$564,'BAZA DANYCH'!$K:$K,$C709,'BAZA DANYCH'!$A:$A,$A709,'BAZA DANYCH'!$F:$F,STATYSTYKI!$B709)</f>
        <v>0</v>
      </c>
      <c r="T709" s="94">
        <f>SUMIFS('BAZA DANYCH'!$AB:$AB,'BAZA DANYCH'!$T:$T,T$564,'BAZA DANYCH'!$K:$K,$C709,'BAZA DANYCH'!$A:$A,$A709,'BAZA DANYCH'!$F:$F,STATYSTYKI!$B709)</f>
        <v>0</v>
      </c>
      <c r="U709" s="94">
        <f>SUMIFS('BAZA DANYCH'!$AB:$AB,'BAZA DANYCH'!$T:$T,U$564,'BAZA DANYCH'!$K:$K,$C709,'BAZA DANYCH'!$A:$A,$A709,'BAZA DANYCH'!$F:$F,STATYSTYKI!$B709)</f>
        <v>0</v>
      </c>
      <c r="V709" s="94">
        <f>SUMIFS('BAZA DANYCH'!$AB:$AB,'BAZA DANYCH'!$T:$T,V$564,'BAZA DANYCH'!$K:$K,$C709,'BAZA DANYCH'!$A:$A,$A709,'BAZA DANYCH'!$F:$F,STATYSTYKI!$B709)</f>
        <v>0</v>
      </c>
      <c r="W709" s="94">
        <f>SUMIFS('BAZA DANYCH'!$AB:$AB,'BAZA DANYCH'!$T:$T,W$564,'BAZA DANYCH'!$K:$K,$C709,'BAZA DANYCH'!$A:$A,$A709,'BAZA DANYCH'!$F:$F,STATYSTYKI!$B709)</f>
        <v>0</v>
      </c>
      <c r="X709" s="94">
        <f>SUMIFS('BAZA DANYCH'!$AB:$AB,'BAZA DANYCH'!$T:$T,X$564,'BAZA DANYCH'!$K:$K,$C709,'BAZA DANYCH'!$A:$A,$A709,'BAZA DANYCH'!$F:$F,STATYSTYKI!$B709)</f>
        <v>0</v>
      </c>
      <c r="Y709" s="94">
        <f>SUMIFS('BAZA DANYCH'!$AB:$AB,'BAZA DANYCH'!$T:$T,Y$564,'BAZA DANYCH'!$K:$K,$C709,'BAZA DANYCH'!$A:$A,$A709,'BAZA DANYCH'!$F:$F,STATYSTYKI!$B709)</f>
        <v>0</v>
      </c>
      <c r="Z709" s="94">
        <f>SUMIFS('BAZA DANYCH'!$AB:$AB,'BAZA DANYCH'!$T:$T,Z$564,'BAZA DANYCH'!$K:$K,$C709,'BAZA DANYCH'!$A:$A,$A709,'BAZA DANYCH'!$F:$F,STATYSTYKI!$B709)</f>
        <v>28</v>
      </c>
      <c r="AA709" s="94">
        <f>SUMIFS('BAZA DANYCH'!$AB:$AB,'BAZA DANYCH'!$T:$T,AA$564,'BAZA DANYCH'!$K:$K,$C709,'BAZA DANYCH'!$A:$A,$A709,'BAZA DANYCH'!$F:$F,STATYSTYKI!$B709)</f>
        <v>0</v>
      </c>
      <c r="AB709" s="94">
        <f>SUMIFS('BAZA DANYCH'!$AB:$AB,'BAZA DANYCH'!$T:$T,AB$564,'BAZA DANYCH'!$K:$K,$C709,'BAZA DANYCH'!$A:$A,$A709,'BAZA DANYCH'!$F:$F,STATYSTYKI!$B709)</f>
        <v>0</v>
      </c>
      <c r="AC709" s="94">
        <f>SUMIFS('BAZA DANYCH'!$AB:$AB,'BAZA DANYCH'!$T:$T,AC$564,'BAZA DANYCH'!$K:$K,$C709,'BAZA DANYCH'!$A:$A,$A709,'BAZA DANYCH'!$F:$F,STATYSTYKI!$B709)</f>
        <v>0</v>
      </c>
      <c r="AD709" s="94">
        <f>SUMIFS('BAZA DANYCH'!$AB:$AB,'BAZA DANYCH'!$T:$T,AD$564,'BAZA DANYCH'!$K:$K,$C709,'BAZA DANYCH'!$A:$A,$A709,'BAZA DANYCH'!$F:$F,STATYSTYKI!$B709)</f>
        <v>0</v>
      </c>
      <c r="AE709" s="94">
        <f>SUMIFS('BAZA DANYCH'!$AB:$AB,'BAZA DANYCH'!$T:$T,AE$564,'BAZA DANYCH'!$K:$K,$C709,'BAZA DANYCH'!$A:$A,$A709,'BAZA DANYCH'!$F:$F,STATYSTYKI!$B709)</f>
        <v>0</v>
      </c>
      <c r="AF709" s="94">
        <f>SUMIFS('BAZA DANYCH'!$AB:$AB,'BAZA DANYCH'!$T:$T,AF$564,'BAZA DANYCH'!$K:$K,$C709,'BAZA DANYCH'!$A:$A,$A709,'BAZA DANYCH'!$F:$F,STATYSTYKI!$B709)</f>
        <v>0</v>
      </c>
      <c r="AG709" s="94">
        <f>SUMIFS('BAZA DANYCH'!$AB:$AB,'BAZA DANYCH'!$T:$T,AG$564,'BAZA DANYCH'!$K:$K,$C709,'BAZA DANYCH'!$A:$A,$A709,'BAZA DANYCH'!$F:$F,STATYSTYKI!$B709)</f>
        <v>0</v>
      </c>
      <c r="AH709" s="94">
        <f>SUMIFS('BAZA DANYCH'!$AB:$AB,'BAZA DANYCH'!$T:$T,AH$564,'BAZA DANYCH'!$K:$K,$C709,'BAZA DANYCH'!$A:$A,$A709,'BAZA DANYCH'!$F:$F,STATYSTYKI!$B709)</f>
        <v>50</v>
      </c>
      <c r="AI709" s="94">
        <f>SUMIFS('BAZA DANYCH'!$AB:$AB,'BAZA DANYCH'!$T:$T,AI$564,'BAZA DANYCH'!$K:$K,$C709,'BAZA DANYCH'!$A:$A,$A709,'BAZA DANYCH'!$F:$F,STATYSTYKI!$B709)</f>
        <v>0</v>
      </c>
      <c r="AJ709" s="94">
        <f>SUMIFS('BAZA DANYCH'!$AB:$AB,'BAZA DANYCH'!$T:$T,AJ$564,'BAZA DANYCH'!$K:$K,$C709,'BAZA DANYCH'!$A:$A,$A709,'BAZA DANYCH'!$F:$F,STATYSTYKI!$B709)</f>
        <v>0</v>
      </c>
    </row>
    <row r="710" spans="1:36">
      <c r="A710" s="225" t="str">
        <f t="shared" ref="A710:C710" si="216">A481</f>
        <v>Polanowice</v>
      </c>
      <c r="B710" s="225" t="str">
        <f t="shared" si="216"/>
        <v>p1_A</v>
      </c>
      <c r="C710" s="225" t="str">
        <f t="shared" si="216"/>
        <v>H&amp;Z Jankowscy</v>
      </c>
      <c r="D710" s="217">
        <f t="shared" si="200"/>
        <v>28</v>
      </c>
      <c r="E710" s="94">
        <f>SUMIFS('BAZA DANYCH'!$AB:$AB,'BAZA DANYCH'!$T:$T,E$564,'BAZA DANYCH'!$K:$K,$C710,'BAZA DANYCH'!$A:$A,$A710,'BAZA DANYCH'!$F:$F,STATYSTYKI!$B710)</f>
        <v>0</v>
      </c>
      <c r="F710" s="94">
        <f>SUMIFS('BAZA DANYCH'!$AB:$AB,'BAZA DANYCH'!$T:$T,F$564,'BAZA DANYCH'!$K:$K,$C710,'BAZA DANYCH'!$A:$A,$A710,'BAZA DANYCH'!$F:$F,STATYSTYKI!$B710)</f>
        <v>0</v>
      </c>
      <c r="G710" s="94">
        <f>SUMIFS('BAZA DANYCH'!$AB:$AB,'BAZA DANYCH'!$T:$T,G$564,'BAZA DANYCH'!$K:$K,$C710,'BAZA DANYCH'!$A:$A,$A710,'BAZA DANYCH'!$F:$F,STATYSTYKI!$B710)</f>
        <v>0</v>
      </c>
      <c r="H710" s="94">
        <f>SUMIFS('BAZA DANYCH'!$AB:$AB,'BAZA DANYCH'!$T:$T,H$564,'BAZA DANYCH'!$K:$K,$C710,'BAZA DANYCH'!$A:$A,$A710,'BAZA DANYCH'!$F:$F,STATYSTYKI!$B710)</f>
        <v>0</v>
      </c>
      <c r="I710" s="94">
        <f>SUMIFS('BAZA DANYCH'!$AB:$AB,'BAZA DANYCH'!$T:$T,I$564,'BAZA DANYCH'!$K:$K,$C710,'BAZA DANYCH'!$A:$A,$A710,'BAZA DANYCH'!$F:$F,STATYSTYKI!$B710)</f>
        <v>0</v>
      </c>
      <c r="J710" s="94">
        <f>SUMIFS('BAZA DANYCH'!$AB:$AB,'BAZA DANYCH'!$T:$T,J$564,'BAZA DANYCH'!$K:$K,$C710,'BAZA DANYCH'!$A:$A,$A710,'BAZA DANYCH'!$F:$F,STATYSTYKI!$B710)</f>
        <v>0</v>
      </c>
      <c r="K710" s="94">
        <f>SUMIFS('BAZA DANYCH'!$AB:$AB,'BAZA DANYCH'!$T:$T,K$564,'BAZA DANYCH'!$K:$K,$C710,'BAZA DANYCH'!$A:$A,$A710,'BAZA DANYCH'!$F:$F,STATYSTYKI!$B710)</f>
        <v>0</v>
      </c>
      <c r="L710" s="94">
        <f>SUMIFS('BAZA DANYCH'!$AB:$AB,'BAZA DANYCH'!$T:$T,L$564,'BAZA DANYCH'!$K:$K,$C710,'BAZA DANYCH'!$A:$A,$A710,'BAZA DANYCH'!$F:$F,STATYSTYKI!$B710)</f>
        <v>0</v>
      </c>
      <c r="M710" s="94">
        <f>SUMIFS('BAZA DANYCH'!$AB:$AB,'BAZA DANYCH'!$T:$T,M$564,'BAZA DANYCH'!$K:$K,$C710,'BAZA DANYCH'!$A:$A,$A710,'BAZA DANYCH'!$F:$F,STATYSTYKI!$B710)</f>
        <v>0</v>
      </c>
      <c r="N710" s="94">
        <f>SUMIFS('BAZA DANYCH'!$AB:$AB,'BAZA DANYCH'!$T:$T,N$564,'BAZA DANYCH'!$K:$K,$C710,'BAZA DANYCH'!$A:$A,$A710,'BAZA DANYCH'!$F:$F,STATYSTYKI!$B710)</f>
        <v>0</v>
      </c>
      <c r="O710" s="94">
        <f>SUMIFS('BAZA DANYCH'!$AB:$AB,'BAZA DANYCH'!$T:$T,O$564,'BAZA DANYCH'!$K:$K,$C710,'BAZA DANYCH'!$A:$A,$A710,'BAZA DANYCH'!$F:$F,STATYSTYKI!$B710)</f>
        <v>0</v>
      </c>
      <c r="P710" s="94">
        <f>SUMIFS('BAZA DANYCH'!$AB:$AB,'BAZA DANYCH'!$T:$T,P$564,'BAZA DANYCH'!$K:$K,$C710,'BAZA DANYCH'!$A:$A,$A710,'BAZA DANYCH'!$F:$F,STATYSTYKI!$B710)</f>
        <v>0</v>
      </c>
      <c r="Q710" s="94">
        <f>SUMIFS('BAZA DANYCH'!$AB:$AB,'BAZA DANYCH'!$T:$T,Q$564,'BAZA DANYCH'!$K:$K,$C710,'BAZA DANYCH'!$A:$A,$A710,'BAZA DANYCH'!$F:$F,STATYSTYKI!$B710)</f>
        <v>0</v>
      </c>
      <c r="R710" s="94">
        <f>SUMIFS('BAZA DANYCH'!$AB:$AB,'BAZA DANYCH'!$T:$T,R$564,'BAZA DANYCH'!$K:$K,$C710,'BAZA DANYCH'!$A:$A,$A710,'BAZA DANYCH'!$F:$F,STATYSTYKI!$B710)</f>
        <v>0</v>
      </c>
      <c r="S710" s="94">
        <f>SUMIFS('BAZA DANYCH'!$AB:$AB,'BAZA DANYCH'!$T:$T,S$564,'BAZA DANYCH'!$K:$K,$C710,'BAZA DANYCH'!$A:$A,$A710,'BAZA DANYCH'!$F:$F,STATYSTYKI!$B710)</f>
        <v>0</v>
      </c>
      <c r="T710" s="94">
        <f>SUMIFS('BAZA DANYCH'!$AB:$AB,'BAZA DANYCH'!$T:$T,T$564,'BAZA DANYCH'!$K:$K,$C710,'BAZA DANYCH'!$A:$A,$A710,'BAZA DANYCH'!$F:$F,STATYSTYKI!$B710)</f>
        <v>0</v>
      </c>
      <c r="U710" s="94">
        <f>SUMIFS('BAZA DANYCH'!$AB:$AB,'BAZA DANYCH'!$T:$T,U$564,'BAZA DANYCH'!$K:$K,$C710,'BAZA DANYCH'!$A:$A,$A710,'BAZA DANYCH'!$F:$F,STATYSTYKI!$B710)</f>
        <v>0</v>
      </c>
      <c r="V710" s="94">
        <f>SUMIFS('BAZA DANYCH'!$AB:$AB,'BAZA DANYCH'!$T:$T,V$564,'BAZA DANYCH'!$K:$K,$C710,'BAZA DANYCH'!$A:$A,$A710,'BAZA DANYCH'!$F:$F,STATYSTYKI!$B710)</f>
        <v>0</v>
      </c>
      <c r="W710" s="94">
        <f>SUMIFS('BAZA DANYCH'!$AB:$AB,'BAZA DANYCH'!$T:$T,W$564,'BAZA DANYCH'!$K:$K,$C710,'BAZA DANYCH'!$A:$A,$A710,'BAZA DANYCH'!$F:$F,STATYSTYKI!$B710)</f>
        <v>0</v>
      </c>
      <c r="X710" s="94">
        <f>SUMIFS('BAZA DANYCH'!$AB:$AB,'BAZA DANYCH'!$T:$T,X$564,'BAZA DANYCH'!$K:$K,$C710,'BAZA DANYCH'!$A:$A,$A710,'BAZA DANYCH'!$F:$F,STATYSTYKI!$B710)</f>
        <v>0</v>
      </c>
      <c r="Y710" s="94">
        <f>SUMIFS('BAZA DANYCH'!$AB:$AB,'BAZA DANYCH'!$T:$T,Y$564,'BAZA DANYCH'!$K:$K,$C710,'BAZA DANYCH'!$A:$A,$A710,'BAZA DANYCH'!$F:$F,STATYSTYKI!$B710)</f>
        <v>0</v>
      </c>
      <c r="Z710" s="94">
        <f>SUMIFS('BAZA DANYCH'!$AB:$AB,'BAZA DANYCH'!$T:$T,Z$564,'BAZA DANYCH'!$K:$K,$C710,'BAZA DANYCH'!$A:$A,$A710,'BAZA DANYCH'!$F:$F,STATYSTYKI!$B710)</f>
        <v>0</v>
      </c>
      <c r="AA710" s="94">
        <f>SUMIFS('BAZA DANYCH'!$AB:$AB,'BAZA DANYCH'!$T:$T,AA$564,'BAZA DANYCH'!$K:$K,$C710,'BAZA DANYCH'!$A:$A,$A710,'BAZA DANYCH'!$F:$F,STATYSTYKI!$B710)</f>
        <v>0</v>
      </c>
      <c r="AB710" s="94">
        <f>SUMIFS('BAZA DANYCH'!$AB:$AB,'BAZA DANYCH'!$T:$T,AB$564,'BAZA DANYCH'!$K:$K,$C710,'BAZA DANYCH'!$A:$A,$A710,'BAZA DANYCH'!$F:$F,STATYSTYKI!$B710)</f>
        <v>0</v>
      </c>
      <c r="AC710" s="94">
        <f>SUMIFS('BAZA DANYCH'!$AB:$AB,'BAZA DANYCH'!$T:$T,AC$564,'BAZA DANYCH'!$K:$K,$C710,'BAZA DANYCH'!$A:$A,$A710,'BAZA DANYCH'!$F:$F,STATYSTYKI!$B710)</f>
        <v>0</v>
      </c>
      <c r="AD710" s="94">
        <f>SUMIFS('BAZA DANYCH'!$AB:$AB,'BAZA DANYCH'!$T:$T,AD$564,'BAZA DANYCH'!$K:$K,$C710,'BAZA DANYCH'!$A:$A,$A710,'BAZA DANYCH'!$F:$F,STATYSTYKI!$B710)</f>
        <v>0</v>
      </c>
      <c r="AE710" s="94">
        <f>SUMIFS('BAZA DANYCH'!$AB:$AB,'BAZA DANYCH'!$T:$T,AE$564,'BAZA DANYCH'!$K:$K,$C710,'BAZA DANYCH'!$A:$A,$A710,'BAZA DANYCH'!$F:$F,STATYSTYKI!$B710)</f>
        <v>0</v>
      </c>
      <c r="AF710" s="94">
        <f>SUMIFS('BAZA DANYCH'!$AB:$AB,'BAZA DANYCH'!$T:$T,AF$564,'BAZA DANYCH'!$K:$K,$C710,'BAZA DANYCH'!$A:$A,$A710,'BAZA DANYCH'!$F:$F,STATYSTYKI!$B710)</f>
        <v>0</v>
      </c>
      <c r="AG710" s="94">
        <f>SUMIFS('BAZA DANYCH'!$AB:$AB,'BAZA DANYCH'!$T:$T,AG$564,'BAZA DANYCH'!$K:$K,$C710,'BAZA DANYCH'!$A:$A,$A710,'BAZA DANYCH'!$F:$F,STATYSTYKI!$B710)</f>
        <v>0</v>
      </c>
      <c r="AH710" s="94">
        <f>SUMIFS('BAZA DANYCH'!$AB:$AB,'BAZA DANYCH'!$T:$T,AH$564,'BAZA DANYCH'!$K:$K,$C710,'BAZA DANYCH'!$A:$A,$A710,'BAZA DANYCH'!$F:$F,STATYSTYKI!$B710)</f>
        <v>28</v>
      </c>
      <c r="AI710" s="94">
        <f>SUMIFS('BAZA DANYCH'!$AB:$AB,'BAZA DANYCH'!$T:$T,AI$564,'BAZA DANYCH'!$K:$K,$C710,'BAZA DANYCH'!$A:$A,$A710,'BAZA DANYCH'!$F:$F,STATYSTYKI!$B710)</f>
        <v>0</v>
      </c>
      <c r="AJ710" s="94">
        <f>SUMIFS('BAZA DANYCH'!$AB:$AB,'BAZA DANYCH'!$T:$T,AJ$564,'BAZA DANYCH'!$K:$K,$C710,'BAZA DANYCH'!$A:$A,$A710,'BAZA DANYCH'!$F:$F,STATYSTYKI!$B710)</f>
        <v>0</v>
      </c>
    </row>
    <row r="711" spans="1:36">
      <c r="A711" s="225" t="str">
        <f t="shared" ref="A711:C711" si="217">A482</f>
        <v>Księże</v>
      </c>
      <c r="B711" s="225" t="str">
        <f t="shared" si="217"/>
        <v>p11_A</v>
      </c>
      <c r="C711" s="225" t="str">
        <f t="shared" si="217"/>
        <v>HARRY BUS</v>
      </c>
      <c r="D711" s="217">
        <f t="shared" si="200"/>
        <v>36</v>
      </c>
      <c r="E711" s="94">
        <f>SUMIFS('BAZA DANYCH'!$AB:$AB,'BAZA DANYCH'!$T:$T,E$564,'BAZA DANYCH'!$K:$K,$C711,'BAZA DANYCH'!$A:$A,$A711,'BAZA DANYCH'!$F:$F,STATYSTYKI!$B711)</f>
        <v>0</v>
      </c>
      <c r="F711" s="94">
        <f>SUMIFS('BAZA DANYCH'!$AB:$AB,'BAZA DANYCH'!$T:$T,F$564,'BAZA DANYCH'!$K:$K,$C711,'BAZA DANYCH'!$A:$A,$A711,'BAZA DANYCH'!$F:$F,STATYSTYKI!$B711)</f>
        <v>0</v>
      </c>
      <c r="G711" s="94">
        <f>SUMIFS('BAZA DANYCH'!$AB:$AB,'BAZA DANYCH'!$T:$T,G$564,'BAZA DANYCH'!$K:$K,$C711,'BAZA DANYCH'!$A:$A,$A711,'BAZA DANYCH'!$F:$F,STATYSTYKI!$B711)</f>
        <v>0</v>
      </c>
      <c r="H711" s="94">
        <f>SUMIFS('BAZA DANYCH'!$AB:$AB,'BAZA DANYCH'!$T:$T,H$564,'BAZA DANYCH'!$K:$K,$C711,'BAZA DANYCH'!$A:$A,$A711,'BAZA DANYCH'!$F:$F,STATYSTYKI!$B711)</f>
        <v>0</v>
      </c>
      <c r="I711" s="94">
        <f>SUMIFS('BAZA DANYCH'!$AB:$AB,'BAZA DANYCH'!$T:$T,I$564,'BAZA DANYCH'!$K:$K,$C711,'BAZA DANYCH'!$A:$A,$A711,'BAZA DANYCH'!$F:$F,STATYSTYKI!$B711)</f>
        <v>0</v>
      </c>
      <c r="J711" s="94">
        <f>SUMIFS('BAZA DANYCH'!$AB:$AB,'BAZA DANYCH'!$T:$T,J$564,'BAZA DANYCH'!$K:$K,$C711,'BAZA DANYCH'!$A:$A,$A711,'BAZA DANYCH'!$F:$F,STATYSTYKI!$B711)</f>
        <v>0</v>
      </c>
      <c r="K711" s="94">
        <f>SUMIFS('BAZA DANYCH'!$AB:$AB,'BAZA DANYCH'!$T:$T,K$564,'BAZA DANYCH'!$K:$K,$C711,'BAZA DANYCH'!$A:$A,$A711,'BAZA DANYCH'!$F:$F,STATYSTYKI!$B711)</f>
        <v>0</v>
      </c>
      <c r="L711" s="94">
        <f>SUMIFS('BAZA DANYCH'!$AB:$AB,'BAZA DANYCH'!$T:$T,L$564,'BAZA DANYCH'!$K:$K,$C711,'BAZA DANYCH'!$A:$A,$A711,'BAZA DANYCH'!$F:$F,STATYSTYKI!$B711)</f>
        <v>0</v>
      </c>
      <c r="M711" s="94">
        <f>SUMIFS('BAZA DANYCH'!$AB:$AB,'BAZA DANYCH'!$T:$T,M$564,'BAZA DANYCH'!$K:$K,$C711,'BAZA DANYCH'!$A:$A,$A711,'BAZA DANYCH'!$F:$F,STATYSTYKI!$B711)</f>
        <v>0</v>
      </c>
      <c r="N711" s="94">
        <f>SUMIFS('BAZA DANYCH'!$AB:$AB,'BAZA DANYCH'!$T:$T,N$564,'BAZA DANYCH'!$K:$K,$C711,'BAZA DANYCH'!$A:$A,$A711,'BAZA DANYCH'!$F:$F,STATYSTYKI!$B711)</f>
        <v>0</v>
      </c>
      <c r="O711" s="94">
        <f>SUMIFS('BAZA DANYCH'!$AB:$AB,'BAZA DANYCH'!$T:$T,O$564,'BAZA DANYCH'!$K:$K,$C711,'BAZA DANYCH'!$A:$A,$A711,'BAZA DANYCH'!$F:$F,STATYSTYKI!$B711)</f>
        <v>0</v>
      </c>
      <c r="P711" s="94">
        <f>SUMIFS('BAZA DANYCH'!$AB:$AB,'BAZA DANYCH'!$T:$T,P$564,'BAZA DANYCH'!$K:$K,$C711,'BAZA DANYCH'!$A:$A,$A711,'BAZA DANYCH'!$F:$F,STATYSTYKI!$B711)</f>
        <v>0</v>
      </c>
      <c r="Q711" s="94">
        <f>SUMIFS('BAZA DANYCH'!$AB:$AB,'BAZA DANYCH'!$T:$T,Q$564,'BAZA DANYCH'!$K:$K,$C711,'BAZA DANYCH'!$A:$A,$A711,'BAZA DANYCH'!$F:$F,STATYSTYKI!$B711)</f>
        <v>0</v>
      </c>
      <c r="R711" s="94">
        <f>SUMIFS('BAZA DANYCH'!$AB:$AB,'BAZA DANYCH'!$T:$T,R$564,'BAZA DANYCH'!$K:$K,$C711,'BAZA DANYCH'!$A:$A,$A711,'BAZA DANYCH'!$F:$F,STATYSTYKI!$B711)</f>
        <v>0</v>
      </c>
      <c r="S711" s="94">
        <f>SUMIFS('BAZA DANYCH'!$AB:$AB,'BAZA DANYCH'!$T:$T,S$564,'BAZA DANYCH'!$K:$K,$C711,'BAZA DANYCH'!$A:$A,$A711,'BAZA DANYCH'!$F:$F,STATYSTYKI!$B711)</f>
        <v>0</v>
      </c>
      <c r="T711" s="94">
        <f>SUMIFS('BAZA DANYCH'!$AB:$AB,'BAZA DANYCH'!$T:$T,T$564,'BAZA DANYCH'!$K:$K,$C711,'BAZA DANYCH'!$A:$A,$A711,'BAZA DANYCH'!$F:$F,STATYSTYKI!$B711)</f>
        <v>0</v>
      </c>
      <c r="U711" s="94">
        <f>SUMIFS('BAZA DANYCH'!$AB:$AB,'BAZA DANYCH'!$T:$T,U$564,'BAZA DANYCH'!$K:$K,$C711,'BAZA DANYCH'!$A:$A,$A711,'BAZA DANYCH'!$F:$F,STATYSTYKI!$B711)</f>
        <v>0</v>
      </c>
      <c r="V711" s="94">
        <f>SUMIFS('BAZA DANYCH'!$AB:$AB,'BAZA DANYCH'!$T:$T,V$564,'BAZA DANYCH'!$K:$K,$C711,'BAZA DANYCH'!$A:$A,$A711,'BAZA DANYCH'!$F:$F,STATYSTYKI!$B711)</f>
        <v>0</v>
      </c>
      <c r="W711" s="94">
        <f>SUMIFS('BAZA DANYCH'!$AB:$AB,'BAZA DANYCH'!$T:$T,W$564,'BAZA DANYCH'!$K:$K,$C711,'BAZA DANYCH'!$A:$A,$A711,'BAZA DANYCH'!$F:$F,STATYSTYKI!$B711)</f>
        <v>0</v>
      </c>
      <c r="X711" s="94">
        <f>SUMIFS('BAZA DANYCH'!$AB:$AB,'BAZA DANYCH'!$T:$T,X$564,'BAZA DANYCH'!$K:$K,$C711,'BAZA DANYCH'!$A:$A,$A711,'BAZA DANYCH'!$F:$F,STATYSTYKI!$B711)</f>
        <v>0</v>
      </c>
      <c r="Y711" s="94">
        <f>SUMIFS('BAZA DANYCH'!$AB:$AB,'BAZA DANYCH'!$T:$T,Y$564,'BAZA DANYCH'!$K:$K,$C711,'BAZA DANYCH'!$A:$A,$A711,'BAZA DANYCH'!$F:$F,STATYSTYKI!$B711)</f>
        <v>0</v>
      </c>
      <c r="Z711" s="94">
        <f>SUMIFS('BAZA DANYCH'!$AB:$AB,'BAZA DANYCH'!$T:$T,Z$564,'BAZA DANYCH'!$K:$K,$C711,'BAZA DANYCH'!$A:$A,$A711,'BAZA DANYCH'!$F:$F,STATYSTYKI!$B711)</f>
        <v>0</v>
      </c>
      <c r="AA711" s="94">
        <f>SUMIFS('BAZA DANYCH'!$AB:$AB,'BAZA DANYCH'!$T:$T,AA$564,'BAZA DANYCH'!$K:$K,$C711,'BAZA DANYCH'!$A:$A,$A711,'BAZA DANYCH'!$F:$F,STATYSTYKI!$B711)</f>
        <v>0</v>
      </c>
      <c r="AB711" s="94">
        <f>SUMIFS('BAZA DANYCH'!$AB:$AB,'BAZA DANYCH'!$T:$T,AB$564,'BAZA DANYCH'!$K:$K,$C711,'BAZA DANYCH'!$A:$A,$A711,'BAZA DANYCH'!$F:$F,STATYSTYKI!$B711)</f>
        <v>0</v>
      </c>
      <c r="AC711" s="94">
        <f>SUMIFS('BAZA DANYCH'!$AB:$AB,'BAZA DANYCH'!$T:$T,AC$564,'BAZA DANYCH'!$K:$K,$C711,'BAZA DANYCH'!$A:$A,$A711,'BAZA DANYCH'!$F:$F,STATYSTYKI!$B711)</f>
        <v>0</v>
      </c>
      <c r="AD711" s="94">
        <f>SUMIFS('BAZA DANYCH'!$AB:$AB,'BAZA DANYCH'!$T:$T,AD$564,'BAZA DANYCH'!$K:$K,$C711,'BAZA DANYCH'!$A:$A,$A711,'BAZA DANYCH'!$F:$F,STATYSTYKI!$B711)</f>
        <v>36</v>
      </c>
      <c r="AE711" s="94">
        <f>SUMIFS('BAZA DANYCH'!$AB:$AB,'BAZA DANYCH'!$T:$T,AE$564,'BAZA DANYCH'!$K:$K,$C711,'BAZA DANYCH'!$A:$A,$A711,'BAZA DANYCH'!$F:$F,STATYSTYKI!$B711)</f>
        <v>0</v>
      </c>
      <c r="AF711" s="94">
        <f>SUMIFS('BAZA DANYCH'!$AB:$AB,'BAZA DANYCH'!$T:$T,AF$564,'BAZA DANYCH'!$K:$K,$C711,'BAZA DANYCH'!$A:$A,$A711,'BAZA DANYCH'!$F:$F,STATYSTYKI!$B711)</f>
        <v>0</v>
      </c>
      <c r="AG711" s="94">
        <f>SUMIFS('BAZA DANYCH'!$AB:$AB,'BAZA DANYCH'!$T:$T,AG$564,'BAZA DANYCH'!$K:$K,$C711,'BAZA DANYCH'!$A:$A,$A711,'BAZA DANYCH'!$F:$F,STATYSTYKI!$B711)</f>
        <v>0</v>
      </c>
      <c r="AH711" s="94">
        <f>SUMIFS('BAZA DANYCH'!$AB:$AB,'BAZA DANYCH'!$T:$T,AH$564,'BAZA DANYCH'!$K:$K,$C711,'BAZA DANYCH'!$A:$A,$A711,'BAZA DANYCH'!$F:$F,STATYSTYKI!$B711)</f>
        <v>0</v>
      </c>
      <c r="AI711" s="94">
        <f>SUMIFS('BAZA DANYCH'!$AB:$AB,'BAZA DANYCH'!$T:$T,AI$564,'BAZA DANYCH'!$K:$K,$C711,'BAZA DANYCH'!$A:$A,$A711,'BAZA DANYCH'!$F:$F,STATYSTYKI!$B711)</f>
        <v>0</v>
      </c>
      <c r="AJ711" s="94">
        <f>SUMIFS('BAZA DANYCH'!$AB:$AB,'BAZA DANYCH'!$T:$T,AJ$564,'BAZA DANYCH'!$K:$K,$C711,'BAZA DANYCH'!$A:$A,$A711,'BAZA DANYCH'!$F:$F,STATYSTYKI!$B711)</f>
        <v>0</v>
      </c>
    </row>
    <row r="712" spans="1:36">
      <c r="A712" s="225" t="str">
        <f t="shared" ref="A712:C712" si="218">A483</f>
        <v>Krzyki</v>
      </c>
      <c r="B712" s="225" t="str">
        <f t="shared" si="218"/>
        <v>p20_wyjazd_A</v>
      </c>
      <c r="C712" s="225" t="str">
        <f t="shared" si="218"/>
        <v>HEMMERSBACH</v>
      </c>
      <c r="D712" s="217">
        <f t="shared" si="200"/>
        <v>90</v>
      </c>
      <c r="E712" s="94">
        <f>SUMIFS('BAZA DANYCH'!$AB:$AB,'BAZA DANYCH'!$T:$T,E$564,'BAZA DANYCH'!$K:$K,$C712,'BAZA DANYCH'!$A:$A,$A712,'BAZA DANYCH'!$F:$F,STATYSTYKI!$B712)</f>
        <v>0</v>
      </c>
      <c r="F712" s="94">
        <f>SUMIFS('BAZA DANYCH'!$AB:$AB,'BAZA DANYCH'!$T:$T,F$564,'BAZA DANYCH'!$K:$K,$C712,'BAZA DANYCH'!$A:$A,$A712,'BAZA DANYCH'!$F:$F,STATYSTYKI!$B712)</f>
        <v>0</v>
      </c>
      <c r="G712" s="94">
        <f>SUMIFS('BAZA DANYCH'!$AB:$AB,'BAZA DANYCH'!$T:$T,G$564,'BAZA DANYCH'!$K:$K,$C712,'BAZA DANYCH'!$A:$A,$A712,'BAZA DANYCH'!$F:$F,STATYSTYKI!$B712)</f>
        <v>0</v>
      </c>
      <c r="H712" s="94">
        <f>SUMIFS('BAZA DANYCH'!$AB:$AB,'BAZA DANYCH'!$T:$T,H$564,'BAZA DANYCH'!$K:$K,$C712,'BAZA DANYCH'!$A:$A,$A712,'BAZA DANYCH'!$F:$F,STATYSTYKI!$B712)</f>
        <v>0</v>
      </c>
      <c r="I712" s="94">
        <f>SUMIFS('BAZA DANYCH'!$AB:$AB,'BAZA DANYCH'!$T:$T,I$564,'BAZA DANYCH'!$K:$K,$C712,'BAZA DANYCH'!$A:$A,$A712,'BAZA DANYCH'!$F:$F,STATYSTYKI!$B712)</f>
        <v>90</v>
      </c>
      <c r="J712" s="94">
        <f>SUMIFS('BAZA DANYCH'!$AB:$AB,'BAZA DANYCH'!$T:$T,J$564,'BAZA DANYCH'!$K:$K,$C712,'BAZA DANYCH'!$A:$A,$A712,'BAZA DANYCH'!$F:$F,STATYSTYKI!$B712)</f>
        <v>0</v>
      </c>
      <c r="K712" s="94">
        <f>SUMIFS('BAZA DANYCH'!$AB:$AB,'BAZA DANYCH'!$T:$T,K$564,'BAZA DANYCH'!$K:$K,$C712,'BAZA DANYCH'!$A:$A,$A712,'BAZA DANYCH'!$F:$F,STATYSTYKI!$B712)</f>
        <v>0</v>
      </c>
      <c r="L712" s="94">
        <f>SUMIFS('BAZA DANYCH'!$AB:$AB,'BAZA DANYCH'!$T:$T,L$564,'BAZA DANYCH'!$K:$K,$C712,'BAZA DANYCH'!$A:$A,$A712,'BAZA DANYCH'!$F:$F,STATYSTYKI!$B712)</f>
        <v>0</v>
      </c>
      <c r="M712" s="94">
        <f>SUMIFS('BAZA DANYCH'!$AB:$AB,'BAZA DANYCH'!$T:$T,M$564,'BAZA DANYCH'!$K:$K,$C712,'BAZA DANYCH'!$A:$A,$A712,'BAZA DANYCH'!$F:$F,STATYSTYKI!$B712)</f>
        <v>0</v>
      </c>
      <c r="N712" s="94">
        <f>SUMIFS('BAZA DANYCH'!$AB:$AB,'BAZA DANYCH'!$T:$T,N$564,'BAZA DANYCH'!$K:$K,$C712,'BAZA DANYCH'!$A:$A,$A712,'BAZA DANYCH'!$F:$F,STATYSTYKI!$B712)</f>
        <v>0</v>
      </c>
      <c r="O712" s="94">
        <f>SUMIFS('BAZA DANYCH'!$AB:$AB,'BAZA DANYCH'!$T:$T,O$564,'BAZA DANYCH'!$K:$K,$C712,'BAZA DANYCH'!$A:$A,$A712,'BAZA DANYCH'!$F:$F,STATYSTYKI!$B712)</f>
        <v>0</v>
      </c>
      <c r="P712" s="94">
        <f>SUMIFS('BAZA DANYCH'!$AB:$AB,'BAZA DANYCH'!$T:$T,P$564,'BAZA DANYCH'!$K:$K,$C712,'BAZA DANYCH'!$A:$A,$A712,'BAZA DANYCH'!$F:$F,STATYSTYKI!$B712)</f>
        <v>0</v>
      </c>
      <c r="Q712" s="94">
        <f>SUMIFS('BAZA DANYCH'!$AB:$AB,'BAZA DANYCH'!$T:$T,Q$564,'BAZA DANYCH'!$K:$K,$C712,'BAZA DANYCH'!$A:$A,$A712,'BAZA DANYCH'!$F:$F,STATYSTYKI!$B712)</f>
        <v>0</v>
      </c>
      <c r="R712" s="94">
        <f>SUMIFS('BAZA DANYCH'!$AB:$AB,'BAZA DANYCH'!$T:$T,R$564,'BAZA DANYCH'!$K:$K,$C712,'BAZA DANYCH'!$A:$A,$A712,'BAZA DANYCH'!$F:$F,STATYSTYKI!$B712)</f>
        <v>0</v>
      </c>
      <c r="S712" s="94">
        <f>SUMIFS('BAZA DANYCH'!$AB:$AB,'BAZA DANYCH'!$T:$T,S$564,'BAZA DANYCH'!$K:$K,$C712,'BAZA DANYCH'!$A:$A,$A712,'BAZA DANYCH'!$F:$F,STATYSTYKI!$B712)</f>
        <v>0</v>
      </c>
      <c r="T712" s="94">
        <f>SUMIFS('BAZA DANYCH'!$AB:$AB,'BAZA DANYCH'!$T:$T,T$564,'BAZA DANYCH'!$K:$K,$C712,'BAZA DANYCH'!$A:$A,$A712,'BAZA DANYCH'!$F:$F,STATYSTYKI!$B712)</f>
        <v>0</v>
      </c>
      <c r="U712" s="94">
        <f>SUMIFS('BAZA DANYCH'!$AB:$AB,'BAZA DANYCH'!$T:$T,U$564,'BAZA DANYCH'!$K:$K,$C712,'BAZA DANYCH'!$A:$A,$A712,'BAZA DANYCH'!$F:$F,STATYSTYKI!$B712)</f>
        <v>0</v>
      </c>
      <c r="V712" s="94">
        <f>SUMIFS('BAZA DANYCH'!$AB:$AB,'BAZA DANYCH'!$T:$T,V$564,'BAZA DANYCH'!$K:$K,$C712,'BAZA DANYCH'!$A:$A,$A712,'BAZA DANYCH'!$F:$F,STATYSTYKI!$B712)</f>
        <v>0</v>
      </c>
      <c r="W712" s="94">
        <f>SUMIFS('BAZA DANYCH'!$AB:$AB,'BAZA DANYCH'!$T:$T,W$564,'BAZA DANYCH'!$K:$K,$C712,'BAZA DANYCH'!$A:$A,$A712,'BAZA DANYCH'!$F:$F,STATYSTYKI!$B712)</f>
        <v>0</v>
      </c>
      <c r="X712" s="94">
        <f>SUMIFS('BAZA DANYCH'!$AB:$AB,'BAZA DANYCH'!$T:$T,X$564,'BAZA DANYCH'!$K:$K,$C712,'BAZA DANYCH'!$A:$A,$A712,'BAZA DANYCH'!$F:$F,STATYSTYKI!$B712)</f>
        <v>0</v>
      </c>
      <c r="Y712" s="94">
        <f>SUMIFS('BAZA DANYCH'!$AB:$AB,'BAZA DANYCH'!$T:$T,Y$564,'BAZA DANYCH'!$K:$K,$C712,'BAZA DANYCH'!$A:$A,$A712,'BAZA DANYCH'!$F:$F,STATYSTYKI!$B712)</f>
        <v>0</v>
      </c>
      <c r="Z712" s="94">
        <f>SUMIFS('BAZA DANYCH'!$AB:$AB,'BAZA DANYCH'!$T:$T,Z$564,'BAZA DANYCH'!$K:$K,$C712,'BAZA DANYCH'!$A:$A,$A712,'BAZA DANYCH'!$F:$F,STATYSTYKI!$B712)</f>
        <v>0</v>
      </c>
      <c r="AA712" s="94">
        <f>SUMIFS('BAZA DANYCH'!$AB:$AB,'BAZA DANYCH'!$T:$T,AA$564,'BAZA DANYCH'!$K:$K,$C712,'BAZA DANYCH'!$A:$A,$A712,'BAZA DANYCH'!$F:$F,STATYSTYKI!$B712)</f>
        <v>0</v>
      </c>
      <c r="AB712" s="94">
        <f>SUMIFS('BAZA DANYCH'!$AB:$AB,'BAZA DANYCH'!$T:$T,AB$564,'BAZA DANYCH'!$K:$K,$C712,'BAZA DANYCH'!$A:$A,$A712,'BAZA DANYCH'!$F:$F,STATYSTYKI!$B712)</f>
        <v>0</v>
      </c>
      <c r="AC712" s="94">
        <f>SUMIFS('BAZA DANYCH'!$AB:$AB,'BAZA DANYCH'!$T:$T,AC$564,'BAZA DANYCH'!$K:$K,$C712,'BAZA DANYCH'!$A:$A,$A712,'BAZA DANYCH'!$F:$F,STATYSTYKI!$B712)</f>
        <v>0</v>
      </c>
      <c r="AD712" s="94">
        <f>SUMIFS('BAZA DANYCH'!$AB:$AB,'BAZA DANYCH'!$T:$T,AD$564,'BAZA DANYCH'!$K:$K,$C712,'BAZA DANYCH'!$A:$A,$A712,'BAZA DANYCH'!$F:$F,STATYSTYKI!$B712)</f>
        <v>0</v>
      </c>
      <c r="AE712" s="94">
        <f>SUMIFS('BAZA DANYCH'!$AB:$AB,'BAZA DANYCH'!$T:$T,AE$564,'BAZA DANYCH'!$K:$K,$C712,'BAZA DANYCH'!$A:$A,$A712,'BAZA DANYCH'!$F:$F,STATYSTYKI!$B712)</f>
        <v>0</v>
      </c>
      <c r="AF712" s="94">
        <f>SUMIFS('BAZA DANYCH'!$AB:$AB,'BAZA DANYCH'!$T:$T,AF$564,'BAZA DANYCH'!$K:$K,$C712,'BAZA DANYCH'!$A:$A,$A712,'BAZA DANYCH'!$F:$F,STATYSTYKI!$B712)</f>
        <v>0</v>
      </c>
      <c r="AG712" s="94">
        <f>SUMIFS('BAZA DANYCH'!$AB:$AB,'BAZA DANYCH'!$T:$T,AG$564,'BAZA DANYCH'!$K:$K,$C712,'BAZA DANYCH'!$A:$A,$A712,'BAZA DANYCH'!$F:$F,STATYSTYKI!$B712)</f>
        <v>0</v>
      </c>
      <c r="AH712" s="94">
        <f>SUMIFS('BAZA DANYCH'!$AB:$AB,'BAZA DANYCH'!$T:$T,AH$564,'BAZA DANYCH'!$K:$K,$C712,'BAZA DANYCH'!$A:$A,$A712,'BAZA DANYCH'!$F:$F,STATYSTYKI!$B712)</f>
        <v>0</v>
      </c>
      <c r="AI712" s="94">
        <f>SUMIFS('BAZA DANYCH'!$AB:$AB,'BAZA DANYCH'!$T:$T,AI$564,'BAZA DANYCH'!$K:$K,$C712,'BAZA DANYCH'!$A:$A,$A712,'BAZA DANYCH'!$F:$F,STATYSTYKI!$B712)</f>
        <v>0</v>
      </c>
      <c r="AJ712" s="94">
        <f>SUMIFS('BAZA DANYCH'!$AB:$AB,'BAZA DANYCH'!$T:$T,AJ$564,'BAZA DANYCH'!$K:$K,$C712,'BAZA DANYCH'!$A:$A,$A712,'BAZA DANYCH'!$F:$F,STATYSTYKI!$B712)</f>
        <v>0</v>
      </c>
    </row>
    <row r="713" spans="1:36">
      <c r="A713" s="225" t="str">
        <f t="shared" ref="A713:C713" si="219">A484</f>
        <v>Leśnica</v>
      </c>
      <c r="B713" s="225" t="str">
        <f t="shared" si="219"/>
        <v>p28_A</v>
      </c>
      <c r="C713" s="225" t="str">
        <f t="shared" si="219"/>
        <v>HLIWA</v>
      </c>
      <c r="D713" s="217">
        <f t="shared" si="200"/>
        <v>50</v>
      </c>
      <c r="E713" s="94">
        <f>SUMIFS('BAZA DANYCH'!$AB:$AB,'BAZA DANYCH'!$T:$T,E$564,'BAZA DANYCH'!$K:$K,$C713,'BAZA DANYCH'!$A:$A,$A713,'BAZA DANYCH'!$F:$F,STATYSTYKI!$B713)</f>
        <v>0</v>
      </c>
      <c r="F713" s="94">
        <f>SUMIFS('BAZA DANYCH'!$AB:$AB,'BAZA DANYCH'!$T:$T,F$564,'BAZA DANYCH'!$K:$K,$C713,'BAZA DANYCH'!$A:$A,$A713,'BAZA DANYCH'!$F:$F,STATYSTYKI!$B713)</f>
        <v>0</v>
      </c>
      <c r="G713" s="94">
        <f>SUMIFS('BAZA DANYCH'!$AB:$AB,'BAZA DANYCH'!$T:$T,G$564,'BAZA DANYCH'!$K:$K,$C713,'BAZA DANYCH'!$A:$A,$A713,'BAZA DANYCH'!$F:$F,STATYSTYKI!$B713)</f>
        <v>0</v>
      </c>
      <c r="H713" s="94">
        <f>SUMIFS('BAZA DANYCH'!$AB:$AB,'BAZA DANYCH'!$T:$T,H$564,'BAZA DANYCH'!$K:$K,$C713,'BAZA DANYCH'!$A:$A,$A713,'BAZA DANYCH'!$F:$F,STATYSTYKI!$B713)</f>
        <v>0</v>
      </c>
      <c r="I713" s="94">
        <f>SUMIFS('BAZA DANYCH'!$AB:$AB,'BAZA DANYCH'!$T:$T,I$564,'BAZA DANYCH'!$K:$K,$C713,'BAZA DANYCH'!$A:$A,$A713,'BAZA DANYCH'!$F:$F,STATYSTYKI!$B713)</f>
        <v>0</v>
      </c>
      <c r="J713" s="94">
        <f>SUMIFS('BAZA DANYCH'!$AB:$AB,'BAZA DANYCH'!$T:$T,J$564,'BAZA DANYCH'!$K:$K,$C713,'BAZA DANYCH'!$A:$A,$A713,'BAZA DANYCH'!$F:$F,STATYSTYKI!$B713)</f>
        <v>0</v>
      </c>
      <c r="K713" s="94">
        <f>SUMIFS('BAZA DANYCH'!$AB:$AB,'BAZA DANYCH'!$T:$T,K$564,'BAZA DANYCH'!$K:$K,$C713,'BAZA DANYCH'!$A:$A,$A713,'BAZA DANYCH'!$F:$F,STATYSTYKI!$B713)</f>
        <v>0</v>
      </c>
      <c r="L713" s="94">
        <f>SUMIFS('BAZA DANYCH'!$AB:$AB,'BAZA DANYCH'!$T:$T,L$564,'BAZA DANYCH'!$K:$K,$C713,'BAZA DANYCH'!$A:$A,$A713,'BAZA DANYCH'!$F:$F,STATYSTYKI!$B713)</f>
        <v>0</v>
      </c>
      <c r="M713" s="94">
        <f>SUMIFS('BAZA DANYCH'!$AB:$AB,'BAZA DANYCH'!$T:$T,M$564,'BAZA DANYCH'!$K:$K,$C713,'BAZA DANYCH'!$A:$A,$A713,'BAZA DANYCH'!$F:$F,STATYSTYKI!$B713)</f>
        <v>0</v>
      </c>
      <c r="N713" s="94">
        <f>SUMIFS('BAZA DANYCH'!$AB:$AB,'BAZA DANYCH'!$T:$T,N$564,'BAZA DANYCH'!$K:$K,$C713,'BAZA DANYCH'!$A:$A,$A713,'BAZA DANYCH'!$F:$F,STATYSTYKI!$B713)</f>
        <v>0</v>
      </c>
      <c r="O713" s="94">
        <f>SUMIFS('BAZA DANYCH'!$AB:$AB,'BAZA DANYCH'!$T:$T,O$564,'BAZA DANYCH'!$K:$K,$C713,'BAZA DANYCH'!$A:$A,$A713,'BAZA DANYCH'!$F:$F,STATYSTYKI!$B713)</f>
        <v>0</v>
      </c>
      <c r="P713" s="94">
        <f>SUMIFS('BAZA DANYCH'!$AB:$AB,'BAZA DANYCH'!$T:$T,P$564,'BAZA DANYCH'!$K:$K,$C713,'BAZA DANYCH'!$A:$A,$A713,'BAZA DANYCH'!$F:$F,STATYSTYKI!$B713)</f>
        <v>0</v>
      </c>
      <c r="Q713" s="94">
        <f>SUMIFS('BAZA DANYCH'!$AB:$AB,'BAZA DANYCH'!$T:$T,Q$564,'BAZA DANYCH'!$K:$K,$C713,'BAZA DANYCH'!$A:$A,$A713,'BAZA DANYCH'!$F:$F,STATYSTYKI!$B713)</f>
        <v>0</v>
      </c>
      <c r="R713" s="94">
        <f>SUMIFS('BAZA DANYCH'!$AB:$AB,'BAZA DANYCH'!$T:$T,R$564,'BAZA DANYCH'!$K:$K,$C713,'BAZA DANYCH'!$A:$A,$A713,'BAZA DANYCH'!$F:$F,STATYSTYKI!$B713)</f>
        <v>0</v>
      </c>
      <c r="S713" s="94">
        <f>SUMIFS('BAZA DANYCH'!$AB:$AB,'BAZA DANYCH'!$T:$T,S$564,'BAZA DANYCH'!$K:$K,$C713,'BAZA DANYCH'!$A:$A,$A713,'BAZA DANYCH'!$F:$F,STATYSTYKI!$B713)</f>
        <v>50</v>
      </c>
      <c r="T713" s="94">
        <f>SUMIFS('BAZA DANYCH'!$AB:$AB,'BAZA DANYCH'!$T:$T,T$564,'BAZA DANYCH'!$K:$K,$C713,'BAZA DANYCH'!$A:$A,$A713,'BAZA DANYCH'!$F:$F,STATYSTYKI!$B713)</f>
        <v>0</v>
      </c>
      <c r="U713" s="94">
        <f>SUMIFS('BAZA DANYCH'!$AB:$AB,'BAZA DANYCH'!$T:$T,U$564,'BAZA DANYCH'!$K:$K,$C713,'BAZA DANYCH'!$A:$A,$A713,'BAZA DANYCH'!$F:$F,STATYSTYKI!$B713)</f>
        <v>0</v>
      </c>
      <c r="V713" s="94">
        <f>SUMIFS('BAZA DANYCH'!$AB:$AB,'BAZA DANYCH'!$T:$T,V$564,'BAZA DANYCH'!$K:$K,$C713,'BAZA DANYCH'!$A:$A,$A713,'BAZA DANYCH'!$F:$F,STATYSTYKI!$B713)</f>
        <v>0</v>
      </c>
      <c r="W713" s="94">
        <f>SUMIFS('BAZA DANYCH'!$AB:$AB,'BAZA DANYCH'!$T:$T,W$564,'BAZA DANYCH'!$K:$K,$C713,'BAZA DANYCH'!$A:$A,$A713,'BAZA DANYCH'!$F:$F,STATYSTYKI!$B713)</f>
        <v>0</v>
      </c>
      <c r="X713" s="94">
        <f>SUMIFS('BAZA DANYCH'!$AB:$AB,'BAZA DANYCH'!$T:$T,X$564,'BAZA DANYCH'!$K:$K,$C713,'BAZA DANYCH'!$A:$A,$A713,'BAZA DANYCH'!$F:$F,STATYSTYKI!$B713)</f>
        <v>0</v>
      </c>
      <c r="Y713" s="94">
        <f>SUMIFS('BAZA DANYCH'!$AB:$AB,'BAZA DANYCH'!$T:$T,Y$564,'BAZA DANYCH'!$K:$K,$C713,'BAZA DANYCH'!$A:$A,$A713,'BAZA DANYCH'!$F:$F,STATYSTYKI!$B713)</f>
        <v>0</v>
      </c>
      <c r="Z713" s="94">
        <f>SUMIFS('BAZA DANYCH'!$AB:$AB,'BAZA DANYCH'!$T:$T,Z$564,'BAZA DANYCH'!$K:$K,$C713,'BAZA DANYCH'!$A:$A,$A713,'BAZA DANYCH'!$F:$F,STATYSTYKI!$B713)</f>
        <v>0</v>
      </c>
      <c r="AA713" s="94">
        <f>SUMIFS('BAZA DANYCH'!$AB:$AB,'BAZA DANYCH'!$T:$T,AA$564,'BAZA DANYCH'!$K:$K,$C713,'BAZA DANYCH'!$A:$A,$A713,'BAZA DANYCH'!$F:$F,STATYSTYKI!$B713)</f>
        <v>0</v>
      </c>
      <c r="AB713" s="94">
        <f>SUMIFS('BAZA DANYCH'!$AB:$AB,'BAZA DANYCH'!$T:$T,AB$564,'BAZA DANYCH'!$K:$K,$C713,'BAZA DANYCH'!$A:$A,$A713,'BAZA DANYCH'!$F:$F,STATYSTYKI!$B713)</f>
        <v>0</v>
      </c>
      <c r="AC713" s="94">
        <f>SUMIFS('BAZA DANYCH'!$AB:$AB,'BAZA DANYCH'!$T:$T,AC$564,'BAZA DANYCH'!$K:$K,$C713,'BAZA DANYCH'!$A:$A,$A713,'BAZA DANYCH'!$F:$F,STATYSTYKI!$B713)</f>
        <v>0</v>
      </c>
      <c r="AD713" s="94">
        <f>SUMIFS('BAZA DANYCH'!$AB:$AB,'BAZA DANYCH'!$T:$T,AD$564,'BAZA DANYCH'!$K:$K,$C713,'BAZA DANYCH'!$A:$A,$A713,'BAZA DANYCH'!$F:$F,STATYSTYKI!$B713)</f>
        <v>0</v>
      </c>
      <c r="AE713" s="94">
        <f>SUMIFS('BAZA DANYCH'!$AB:$AB,'BAZA DANYCH'!$T:$T,AE$564,'BAZA DANYCH'!$K:$K,$C713,'BAZA DANYCH'!$A:$A,$A713,'BAZA DANYCH'!$F:$F,STATYSTYKI!$B713)</f>
        <v>0</v>
      </c>
      <c r="AF713" s="94">
        <f>SUMIFS('BAZA DANYCH'!$AB:$AB,'BAZA DANYCH'!$T:$T,AF$564,'BAZA DANYCH'!$K:$K,$C713,'BAZA DANYCH'!$A:$A,$A713,'BAZA DANYCH'!$F:$F,STATYSTYKI!$B713)</f>
        <v>0</v>
      </c>
      <c r="AG713" s="94">
        <f>SUMIFS('BAZA DANYCH'!$AB:$AB,'BAZA DANYCH'!$T:$T,AG$564,'BAZA DANYCH'!$K:$K,$C713,'BAZA DANYCH'!$A:$A,$A713,'BAZA DANYCH'!$F:$F,STATYSTYKI!$B713)</f>
        <v>0</v>
      </c>
      <c r="AH713" s="94">
        <f>SUMIFS('BAZA DANYCH'!$AB:$AB,'BAZA DANYCH'!$T:$T,AH$564,'BAZA DANYCH'!$K:$K,$C713,'BAZA DANYCH'!$A:$A,$A713,'BAZA DANYCH'!$F:$F,STATYSTYKI!$B713)</f>
        <v>0</v>
      </c>
      <c r="AI713" s="94">
        <f>SUMIFS('BAZA DANYCH'!$AB:$AB,'BAZA DANYCH'!$T:$T,AI$564,'BAZA DANYCH'!$K:$K,$C713,'BAZA DANYCH'!$A:$A,$A713,'BAZA DANYCH'!$F:$F,STATYSTYKI!$B713)</f>
        <v>0</v>
      </c>
      <c r="AJ713" s="94">
        <f>SUMIFS('BAZA DANYCH'!$AB:$AB,'BAZA DANYCH'!$T:$T,AJ$564,'BAZA DANYCH'!$K:$K,$C713,'BAZA DANYCH'!$A:$A,$A713,'BAZA DANYCH'!$F:$F,STATYSTYKI!$B713)</f>
        <v>0</v>
      </c>
    </row>
    <row r="714" spans="1:36">
      <c r="A714" s="225" t="str">
        <f t="shared" ref="A714:C714" si="220">A485</f>
        <v>Klecina</v>
      </c>
      <c r="B714" s="225" t="str">
        <f t="shared" si="220"/>
        <v>p22_A</v>
      </c>
      <c r="C714" s="225" t="str">
        <f t="shared" si="220"/>
        <v>Irbus</v>
      </c>
      <c r="D714" s="217">
        <f t="shared" si="200"/>
        <v>2</v>
      </c>
      <c r="E714" s="94">
        <f>SUMIFS('BAZA DANYCH'!$AB:$AB,'BAZA DANYCH'!$T:$T,E$564,'BAZA DANYCH'!$K:$K,$C714,'BAZA DANYCH'!$A:$A,$A714,'BAZA DANYCH'!$F:$F,STATYSTYKI!$B714)</f>
        <v>0</v>
      </c>
      <c r="F714" s="94">
        <f>SUMIFS('BAZA DANYCH'!$AB:$AB,'BAZA DANYCH'!$T:$T,F$564,'BAZA DANYCH'!$K:$K,$C714,'BAZA DANYCH'!$A:$A,$A714,'BAZA DANYCH'!$F:$F,STATYSTYKI!$B714)</f>
        <v>0</v>
      </c>
      <c r="G714" s="94">
        <f>SUMIFS('BAZA DANYCH'!$AB:$AB,'BAZA DANYCH'!$T:$T,G$564,'BAZA DANYCH'!$K:$K,$C714,'BAZA DANYCH'!$A:$A,$A714,'BAZA DANYCH'!$F:$F,STATYSTYKI!$B714)</f>
        <v>0</v>
      </c>
      <c r="H714" s="94">
        <f>SUMIFS('BAZA DANYCH'!$AB:$AB,'BAZA DANYCH'!$T:$T,H$564,'BAZA DANYCH'!$K:$K,$C714,'BAZA DANYCH'!$A:$A,$A714,'BAZA DANYCH'!$F:$F,STATYSTYKI!$B714)</f>
        <v>0</v>
      </c>
      <c r="I714" s="94">
        <f>SUMIFS('BAZA DANYCH'!$AB:$AB,'BAZA DANYCH'!$T:$T,I$564,'BAZA DANYCH'!$K:$K,$C714,'BAZA DANYCH'!$A:$A,$A714,'BAZA DANYCH'!$F:$F,STATYSTYKI!$B714)</f>
        <v>0</v>
      </c>
      <c r="J714" s="94">
        <f>SUMIFS('BAZA DANYCH'!$AB:$AB,'BAZA DANYCH'!$T:$T,J$564,'BAZA DANYCH'!$K:$K,$C714,'BAZA DANYCH'!$A:$A,$A714,'BAZA DANYCH'!$F:$F,STATYSTYKI!$B714)</f>
        <v>0</v>
      </c>
      <c r="K714" s="94">
        <f>SUMIFS('BAZA DANYCH'!$AB:$AB,'BAZA DANYCH'!$T:$T,K$564,'BAZA DANYCH'!$K:$K,$C714,'BAZA DANYCH'!$A:$A,$A714,'BAZA DANYCH'!$F:$F,STATYSTYKI!$B714)</f>
        <v>0</v>
      </c>
      <c r="L714" s="94">
        <f>SUMIFS('BAZA DANYCH'!$AB:$AB,'BAZA DANYCH'!$T:$T,L$564,'BAZA DANYCH'!$K:$K,$C714,'BAZA DANYCH'!$A:$A,$A714,'BAZA DANYCH'!$F:$F,STATYSTYKI!$B714)</f>
        <v>0</v>
      </c>
      <c r="M714" s="94">
        <f>SUMIFS('BAZA DANYCH'!$AB:$AB,'BAZA DANYCH'!$T:$T,M$564,'BAZA DANYCH'!$K:$K,$C714,'BAZA DANYCH'!$A:$A,$A714,'BAZA DANYCH'!$F:$F,STATYSTYKI!$B714)</f>
        <v>0</v>
      </c>
      <c r="N714" s="94">
        <f>SUMIFS('BAZA DANYCH'!$AB:$AB,'BAZA DANYCH'!$T:$T,N$564,'BAZA DANYCH'!$K:$K,$C714,'BAZA DANYCH'!$A:$A,$A714,'BAZA DANYCH'!$F:$F,STATYSTYKI!$B714)</f>
        <v>0</v>
      </c>
      <c r="O714" s="94">
        <f>SUMIFS('BAZA DANYCH'!$AB:$AB,'BAZA DANYCH'!$T:$T,O$564,'BAZA DANYCH'!$K:$K,$C714,'BAZA DANYCH'!$A:$A,$A714,'BAZA DANYCH'!$F:$F,STATYSTYKI!$B714)</f>
        <v>0</v>
      </c>
      <c r="P714" s="94">
        <f>SUMIFS('BAZA DANYCH'!$AB:$AB,'BAZA DANYCH'!$T:$T,P$564,'BAZA DANYCH'!$K:$K,$C714,'BAZA DANYCH'!$A:$A,$A714,'BAZA DANYCH'!$F:$F,STATYSTYKI!$B714)</f>
        <v>0</v>
      </c>
      <c r="Q714" s="94">
        <f>SUMIFS('BAZA DANYCH'!$AB:$AB,'BAZA DANYCH'!$T:$T,Q$564,'BAZA DANYCH'!$K:$K,$C714,'BAZA DANYCH'!$A:$A,$A714,'BAZA DANYCH'!$F:$F,STATYSTYKI!$B714)</f>
        <v>0</v>
      </c>
      <c r="R714" s="94">
        <f>SUMIFS('BAZA DANYCH'!$AB:$AB,'BAZA DANYCH'!$T:$T,R$564,'BAZA DANYCH'!$K:$K,$C714,'BAZA DANYCH'!$A:$A,$A714,'BAZA DANYCH'!$F:$F,STATYSTYKI!$B714)</f>
        <v>0</v>
      </c>
      <c r="S714" s="94">
        <f>SUMIFS('BAZA DANYCH'!$AB:$AB,'BAZA DANYCH'!$T:$T,S$564,'BAZA DANYCH'!$K:$K,$C714,'BAZA DANYCH'!$A:$A,$A714,'BAZA DANYCH'!$F:$F,STATYSTYKI!$B714)</f>
        <v>0</v>
      </c>
      <c r="T714" s="94">
        <f>SUMIFS('BAZA DANYCH'!$AB:$AB,'BAZA DANYCH'!$T:$T,T$564,'BAZA DANYCH'!$K:$K,$C714,'BAZA DANYCH'!$A:$A,$A714,'BAZA DANYCH'!$F:$F,STATYSTYKI!$B714)</f>
        <v>0</v>
      </c>
      <c r="U714" s="94">
        <f>SUMIFS('BAZA DANYCH'!$AB:$AB,'BAZA DANYCH'!$T:$T,U$564,'BAZA DANYCH'!$K:$K,$C714,'BAZA DANYCH'!$A:$A,$A714,'BAZA DANYCH'!$F:$F,STATYSTYKI!$B714)</f>
        <v>0</v>
      </c>
      <c r="V714" s="94">
        <f>SUMIFS('BAZA DANYCH'!$AB:$AB,'BAZA DANYCH'!$T:$T,V$564,'BAZA DANYCH'!$K:$K,$C714,'BAZA DANYCH'!$A:$A,$A714,'BAZA DANYCH'!$F:$F,STATYSTYKI!$B714)</f>
        <v>0</v>
      </c>
      <c r="W714" s="94">
        <f>SUMIFS('BAZA DANYCH'!$AB:$AB,'BAZA DANYCH'!$T:$T,W$564,'BAZA DANYCH'!$K:$K,$C714,'BAZA DANYCH'!$A:$A,$A714,'BAZA DANYCH'!$F:$F,STATYSTYKI!$B714)</f>
        <v>0</v>
      </c>
      <c r="X714" s="94">
        <f>SUMIFS('BAZA DANYCH'!$AB:$AB,'BAZA DANYCH'!$T:$T,X$564,'BAZA DANYCH'!$K:$K,$C714,'BAZA DANYCH'!$A:$A,$A714,'BAZA DANYCH'!$F:$F,STATYSTYKI!$B714)</f>
        <v>0</v>
      </c>
      <c r="Y714" s="94">
        <f>SUMIFS('BAZA DANYCH'!$AB:$AB,'BAZA DANYCH'!$T:$T,Y$564,'BAZA DANYCH'!$K:$K,$C714,'BAZA DANYCH'!$A:$A,$A714,'BAZA DANYCH'!$F:$F,STATYSTYKI!$B714)</f>
        <v>0</v>
      </c>
      <c r="Z714" s="94">
        <f>SUMIFS('BAZA DANYCH'!$AB:$AB,'BAZA DANYCH'!$T:$T,Z$564,'BAZA DANYCH'!$K:$K,$C714,'BAZA DANYCH'!$A:$A,$A714,'BAZA DANYCH'!$F:$F,STATYSTYKI!$B714)</f>
        <v>0</v>
      </c>
      <c r="AA714" s="94">
        <f>SUMIFS('BAZA DANYCH'!$AB:$AB,'BAZA DANYCH'!$T:$T,AA$564,'BAZA DANYCH'!$K:$K,$C714,'BAZA DANYCH'!$A:$A,$A714,'BAZA DANYCH'!$F:$F,STATYSTYKI!$B714)</f>
        <v>0</v>
      </c>
      <c r="AB714" s="94">
        <f>SUMIFS('BAZA DANYCH'!$AB:$AB,'BAZA DANYCH'!$T:$T,AB$564,'BAZA DANYCH'!$K:$K,$C714,'BAZA DANYCH'!$A:$A,$A714,'BAZA DANYCH'!$F:$F,STATYSTYKI!$B714)</f>
        <v>2</v>
      </c>
      <c r="AC714" s="94">
        <f>SUMIFS('BAZA DANYCH'!$AB:$AB,'BAZA DANYCH'!$T:$T,AC$564,'BAZA DANYCH'!$K:$K,$C714,'BAZA DANYCH'!$A:$A,$A714,'BAZA DANYCH'!$F:$F,STATYSTYKI!$B714)</f>
        <v>0</v>
      </c>
      <c r="AD714" s="94">
        <f>SUMIFS('BAZA DANYCH'!$AB:$AB,'BAZA DANYCH'!$T:$T,AD$564,'BAZA DANYCH'!$K:$K,$C714,'BAZA DANYCH'!$A:$A,$A714,'BAZA DANYCH'!$F:$F,STATYSTYKI!$B714)</f>
        <v>0</v>
      </c>
      <c r="AE714" s="94">
        <f>SUMIFS('BAZA DANYCH'!$AB:$AB,'BAZA DANYCH'!$T:$T,AE$564,'BAZA DANYCH'!$K:$K,$C714,'BAZA DANYCH'!$A:$A,$A714,'BAZA DANYCH'!$F:$F,STATYSTYKI!$B714)</f>
        <v>0</v>
      </c>
      <c r="AF714" s="94">
        <f>SUMIFS('BAZA DANYCH'!$AB:$AB,'BAZA DANYCH'!$T:$T,AF$564,'BAZA DANYCH'!$K:$K,$C714,'BAZA DANYCH'!$A:$A,$A714,'BAZA DANYCH'!$F:$F,STATYSTYKI!$B714)</f>
        <v>0</v>
      </c>
      <c r="AG714" s="94">
        <f>SUMIFS('BAZA DANYCH'!$AB:$AB,'BAZA DANYCH'!$T:$T,AG$564,'BAZA DANYCH'!$K:$K,$C714,'BAZA DANYCH'!$A:$A,$A714,'BAZA DANYCH'!$F:$F,STATYSTYKI!$B714)</f>
        <v>0</v>
      </c>
      <c r="AH714" s="94">
        <f>SUMIFS('BAZA DANYCH'!$AB:$AB,'BAZA DANYCH'!$T:$T,AH$564,'BAZA DANYCH'!$K:$K,$C714,'BAZA DANYCH'!$A:$A,$A714,'BAZA DANYCH'!$F:$F,STATYSTYKI!$B714)</f>
        <v>0</v>
      </c>
      <c r="AI714" s="94">
        <f>SUMIFS('BAZA DANYCH'!$AB:$AB,'BAZA DANYCH'!$T:$T,AI$564,'BAZA DANYCH'!$K:$K,$C714,'BAZA DANYCH'!$A:$A,$A714,'BAZA DANYCH'!$F:$F,STATYSTYKI!$B714)</f>
        <v>0</v>
      </c>
      <c r="AJ714" s="94">
        <f>SUMIFS('BAZA DANYCH'!$AB:$AB,'BAZA DANYCH'!$T:$T,AJ$564,'BAZA DANYCH'!$K:$K,$C714,'BAZA DANYCH'!$A:$A,$A714,'BAZA DANYCH'!$F:$F,STATYSTYKI!$B714)</f>
        <v>0</v>
      </c>
    </row>
    <row r="715" spans="1:36">
      <c r="A715" s="225" t="str">
        <f t="shared" ref="A715:C715" si="221">A486</f>
        <v>Krzyki</v>
      </c>
      <c r="B715" s="225" t="str">
        <f t="shared" si="221"/>
        <v>p20_wyjazd_A</v>
      </c>
      <c r="C715" s="225" t="str">
        <f t="shared" si="221"/>
        <v>IRIZAR</v>
      </c>
      <c r="D715" s="217">
        <f t="shared" si="200"/>
        <v>6</v>
      </c>
      <c r="E715" s="94">
        <f>SUMIFS('BAZA DANYCH'!$AB:$AB,'BAZA DANYCH'!$T:$T,E$564,'BAZA DANYCH'!$K:$K,$C715,'BAZA DANYCH'!$A:$A,$A715,'BAZA DANYCH'!$F:$F,STATYSTYKI!$B715)</f>
        <v>0</v>
      </c>
      <c r="F715" s="94">
        <f>SUMIFS('BAZA DANYCH'!$AB:$AB,'BAZA DANYCH'!$T:$T,F$564,'BAZA DANYCH'!$K:$K,$C715,'BAZA DANYCH'!$A:$A,$A715,'BAZA DANYCH'!$F:$F,STATYSTYKI!$B715)</f>
        <v>0</v>
      </c>
      <c r="G715" s="94">
        <f>SUMIFS('BAZA DANYCH'!$AB:$AB,'BAZA DANYCH'!$T:$T,G$564,'BAZA DANYCH'!$K:$K,$C715,'BAZA DANYCH'!$A:$A,$A715,'BAZA DANYCH'!$F:$F,STATYSTYKI!$B715)</f>
        <v>0</v>
      </c>
      <c r="H715" s="94">
        <f>SUMIFS('BAZA DANYCH'!$AB:$AB,'BAZA DANYCH'!$T:$T,H$564,'BAZA DANYCH'!$K:$K,$C715,'BAZA DANYCH'!$A:$A,$A715,'BAZA DANYCH'!$F:$F,STATYSTYKI!$B715)</f>
        <v>0</v>
      </c>
      <c r="I715" s="94">
        <f>SUMIFS('BAZA DANYCH'!$AB:$AB,'BAZA DANYCH'!$T:$T,I$564,'BAZA DANYCH'!$K:$K,$C715,'BAZA DANYCH'!$A:$A,$A715,'BAZA DANYCH'!$F:$F,STATYSTYKI!$B715)</f>
        <v>0</v>
      </c>
      <c r="J715" s="94">
        <f>SUMIFS('BAZA DANYCH'!$AB:$AB,'BAZA DANYCH'!$T:$T,J$564,'BAZA DANYCH'!$K:$K,$C715,'BAZA DANYCH'!$A:$A,$A715,'BAZA DANYCH'!$F:$F,STATYSTYKI!$B715)</f>
        <v>0</v>
      </c>
      <c r="K715" s="94">
        <f>SUMIFS('BAZA DANYCH'!$AB:$AB,'BAZA DANYCH'!$T:$T,K$564,'BAZA DANYCH'!$K:$K,$C715,'BAZA DANYCH'!$A:$A,$A715,'BAZA DANYCH'!$F:$F,STATYSTYKI!$B715)</f>
        <v>0</v>
      </c>
      <c r="L715" s="94">
        <f>SUMIFS('BAZA DANYCH'!$AB:$AB,'BAZA DANYCH'!$T:$T,L$564,'BAZA DANYCH'!$K:$K,$C715,'BAZA DANYCH'!$A:$A,$A715,'BAZA DANYCH'!$F:$F,STATYSTYKI!$B715)</f>
        <v>0</v>
      </c>
      <c r="M715" s="94">
        <f>SUMIFS('BAZA DANYCH'!$AB:$AB,'BAZA DANYCH'!$T:$T,M$564,'BAZA DANYCH'!$K:$K,$C715,'BAZA DANYCH'!$A:$A,$A715,'BAZA DANYCH'!$F:$F,STATYSTYKI!$B715)</f>
        <v>0</v>
      </c>
      <c r="N715" s="94">
        <f>SUMIFS('BAZA DANYCH'!$AB:$AB,'BAZA DANYCH'!$T:$T,N$564,'BAZA DANYCH'!$K:$K,$C715,'BAZA DANYCH'!$A:$A,$A715,'BAZA DANYCH'!$F:$F,STATYSTYKI!$B715)</f>
        <v>0</v>
      </c>
      <c r="O715" s="94">
        <f>SUMIFS('BAZA DANYCH'!$AB:$AB,'BAZA DANYCH'!$T:$T,O$564,'BAZA DANYCH'!$K:$K,$C715,'BAZA DANYCH'!$A:$A,$A715,'BAZA DANYCH'!$F:$F,STATYSTYKI!$B715)</f>
        <v>0</v>
      </c>
      <c r="P715" s="94">
        <f>SUMIFS('BAZA DANYCH'!$AB:$AB,'BAZA DANYCH'!$T:$T,P$564,'BAZA DANYCH'!$K:$K,$C715,'BAZA DANYCH'!$A:$A,$A715,'BAZA DANYCH'!$F:$F,STATYSTYKI!$B715)</f>
        <v>0</v>
      </c>
      <c r="Q715" s="94">
        <f>SUMIFS('BAZA DANYCH'!$AB:$AB,'BAZA DANYCH'!$T:$T,Q$564,'BAZA DANYCH'!$K:$K,$C715,'BAZA DANYCH'!$A:$A,$A715,'BAZA DANYCH'!$F:$F,STATYSTYKI!$B715)</f>
        <v>0</v>
      </c>
      <c r="R715" s="94">
        <f>SUMIFS('BAZA DANYCH'!$AB:$AB,'BAZA DANYCH'!$T:$T,R$564,'BAZA DANYCH'!$K:$K,$C715,'BAZA DANYCH'!$A:$A,$A715,'BAZA DANYCH'!$F:$F,STATYSTYKI!$B715)</f>
        <v>0</v>
      </c>
      <c r="S715" s="94">
        <f>SUMIFS('BAZA DANYCH'!$AB:$AB,'BAZA DANYCH'!$T:$T,S$564,'BAZA DANYCH'!$K:$K,$C715,'BAZA DANYCH'!$A:$A,$A715,'BAZA DANYCH'!$F:$F,STATYSTYKI!$B715)</f>
        <v>0</v>
      </c>
      <c r="T715" s="94">
        <f>SUMIFS('BAZA DANYCH'!$AB:$AB,'BAZA DANYCH'!$T:$T,T$564,'BAZA DANYCH'!$K:$K,$C715,'BAZA DANYCH'!$A:$A,$A715,'BAZA DANYCH'!$F:$F,STATYSTYKI!$B715)</f>
        <v>0</v>
      </c>
      <c r="U715" s="94">
        <f>SUMIFS('BAZA DANYCH'!$AB:$AB,'BAZA DANYCH'!$T:$T,U$564,'BAZA DANYCH'!$K:$K,$C715,'BAZA DANYCH'!$A:$A,$A715,'BAZA DANYCH'!$F:$F,STATYSTYKI!$B715)</f>
        <v>0</v>
      </c>
      <c r="V715" s="94">
        <f>SUMIFS('BAZA DANYCH'!$AB:$AB,'BAZA DANYCH'!$T:$T,V$564,'BAZA DANYCH'!$K:$K,$C715,'BAZA DANYCH'!$A:$A,$A715,'BAZA DANYCH'!$F:$F,STATYSTYKI!$B715)</f>
        <v>0</v>
      </c>
      <c r="W715" s="94">
        <f>SUMIFS('BAZA DANYCH'!$AB:$AB,'BAZA DANYCH'!$T:$T,W$564,'BAZA DANYCH'!$K:$K,$C715,'BAZA DANYCH'!$A:$A,$A715,'BAZA DANYCH'!$F:$F,STATYSTYKI!$B715)</f>
        <v>0</v>
      </c>
      <c r="X715" s="94">
        <f>SUMIFS('BAZA DANYCH'!$AB:$AB,'BAZA DANYCH'!$T:$T,X$564,'BAZA DANYCH'!$K:$K,$C715,'BAZA DANYCH'!$A:$A,$A715,'BAZA DANYCH'!$F:$F,STATYSTYKI!$B715)</f>
        <v>0</v>
      </c>
      <c r="Y715" s="94">
        <f>SUMIFS('BAZA DANYCH'!$AB:$AB,'BAZA DANYCH'!$T:$T,Y$564,'BAZA DANYCH'!$K:$K,$C715,'BAZA DANYCH'!$A:$A,$A715,'BAZA DANYCH'!$F:$F,STATYSTYKI!$B715)</f>
        <v>0</v>
      </c>
      <c r="Z715" s="94">
        <f>SUMIFS('BAZA DANYCH'!$AB:$AB,'BAZA DANYCH'!$T:$T,Z$564,'BAZA DANYCH'!$K:$K,$C715,'BAZA DANYCH'!$A:$A,$A715,'BAZA DANYCH'!$F:$F,STATYSTYKI!$B715)</f>
        <v>0</v>
      </c>
      <c r="AA715" s="94">
        <f>SUMIFS('BAZA DANYCH'!$AB:$AB,'BAZA DANYCH'!$T:$T,AA$564,'BAZA DANYCH'!$K:$K,$C715,'BAZA DANYCH'!$A:$A,$A715,'BAZA DANYCH'!$F:$F,STATYSTYKI!$B715)</f>
        <v>0</v>
      </c>
      <c r="AB715" s="94">
        <f>SUMIFS('BAZA DANYCH'!$AB:$AB,'BAZA DANYCH'!$T:$T,AB$564,'BAZA DANYCH'!$K:$K,$C715,'BAZA DANYCH'!$A:$A,$A715,'BAZA DANYCH'!$F:$F,STATYSTYKI!$B715)</f>
        <v>0</v>
      </c>
      <c r="AC715" s="94">
        <f>SUMIFS('BAZA DANYCH'!$AB:$AB,'BAZA DANYCH'!$T:$T,AC$564,'BAZA DANYCH'!$K:$K,$C715,'BAZA DANYCH'!$A:$A,$A715,'BAZA DANYCH'!$F:$F,STATYSTYKI!$B715)</f>
        <v>0</v>
      </c>
      <c r="AD715" s="94">
        <f>SUMIFS('BAZA DANYCH'!$AB:$AB,'BAZA DANYCH'!$T:$T,AD$564,'BAZA DANYCH'!$K:$K,$C715,'BAZA DANYCH'!$A:$A,$A715,'BAZA DANYCH'!$F:$F,STATYSTYKI!$B715)</f>
        <v>0</v>
      </c>
      <c r="AE715" s="94">
        <f>SUMIFS('BAZA DANYCH'!$AB:$AB,'BAZA DANYCH'!$T:$T,AE$564,'BAZA DANYCH'!$K:$K,$C715,'BAZA DANYCH'!$A:$A,$A715,'BAZA DANYCH'!$F:$F,STATYSTYKI!$B715)</f>
        <v>0</v>
      </c>
      <c r="AF715" s="94">
        <f>SUMIFS('BAZA DANYCH'!$AB:$AB,'BAZA DANYCH'!$T:$T,AF$564,'BAZA DANYCH'!$K:$K,$C715,'BAZA DANYCH'!$A:$A,$A715,'BAZA DANYCH'!$F:$F,STATYSTYKI!$B715)</f>
        <v>6</v>
      </c>
      <c r="AG715" s="94">
        <f>SUMIFS('BAZA DANYCH'!$AB:$AB,'BAZA DANYCH'!$T:$T,AG$564,'BAZA DANYCH'!$K:$K,$C715,'BAZA DANYCH'!$A:$A,$A715,'BAZA DANYCH'!$F:$F,STATYSTYKI!$B715)</f>
        <v>0</v>
      </c>
      <c r="AH715" s="94">
        <f>SUMIFS('BAZA DANYCH'!$AB:$AB,'BAZA DANYCH'!$T:$T,AH$564,'BAZA DANYCH'!$K:$K,$C715,'BAZA DANYCH'!$A:$A,$A715,'BAZA DANYCH'!$F:$F,STATYSTYKI!$B715)</f>
        <v>0</v>
      </c>
      <c r="AI715" s="94">
        <f>SUMIFS('BAZA DANYCH'!$AB:$AB,'BAZA DANYCH'!$T:$T,AI$564,'BAZA DANYCH'!$K:$K,$C715,'BAZA DANYCH'!$A:$A,$A715,'BAZA DANYCH'!$F:$F,STATYSTYKI!$B715)</f>
        <v>0</v>
      </c>
      <c r="AJ715" s="94">
        <f>SUMIFS('BAZA DANYCH'!$AB:$AB,'BAZA DANYCH'!$T:$T,AJ$564,'BAZA DANYCH'!$K:$K,$C715,'BAZA DANYCH'!$A:$A,$A715,'BAZA DANYCH'!$F:$F,STATYSTYKI!$B715)</f>
        <v>0</v>
      </c>
    </row>
    <row r="716" spans="1:36">
      <c r="A716" s="225" t="str">
        <f t="shared" ref="A716:C716" si="222">A487</f>
        <v>Polanowice</v>
      </c>
      <c r="B716" s="225" t="str">
        <f t="shared" si="222"/>
        <v>p1_A</v>
      </c>
      <c r="C716" s="225" t="str">
        <f t="shared" si="222"/>
        <v>Jonak - przewozy turystyczne</v>
      </c>
      <c r="D716" s="217">
        <f t="shared" si="200"/>
        <v>50</v>
      </c>
      <c r="E716" s="94">
        <f>SUMIFS('BAZA DANYCH'!$AB:$AB,'BAZA DANYCH'!$T:$T,E$564,'BAZA DANYCH'!$K:$K,$C716,'BAZA DANYCH'!$A:$A,$A716,'BAZA DANYCH'!$F:$F,STATYSTYKI!$B716)</f>
        <v>0</v>
      </c>
      <c r="F716" s="94">
        <f>SUMIFS('BAZA DANYCH'!$AB:$AB,'BAZA DANYCH'!$T:$T,F$564,'BAZA DANYCH'!$K:$K,$C716,'BAZA DANYCH'!$A:$A,$A716,'BAZA DANYCH'!$F:$F,STATYSTYKI!$B716)</f>
        <v>0</v>
      </c>
      <c r="G716" s="94">
        <f>SUMIFS('BAZA DANYCH'!$AB:$AB,'BAZA DANYCH'!$T:$T,G$564,'BAZA DANYCH'!$K:$K,$C716,'BAZA DANYCH'!$A:$A,$A716,'BAZA DANYCH'!$F:$F,STATYSTYKI!$B716)</f>
        <v>0</v>
      </c>
      <c r="H716" s="94">
        <f>SUMIFS('BAZA DANYCH'!$AB:$AB,'BAZA DANYCH'!$T:$T,H$564,'BAZA DANYCH'!$K:$K,$C716,'BAZA DANYCH'!$A:$A,$A716,'BAZA DANYCH'!$F:$F,STATYSTYKI!$B716)</f>
        <v>0</v>
      </c>
      <c r="I716" s="94">
        <f>SUMIFS('BAZA DANYCH'!$AB:$AB,'BAZA DANYCH'!$T:$T,I$564,'BAZA DANYCH'!$K:$K,$C716,'BAZA DANYCH'!$A:$A,$A716,'BAZA DANYCH'!$F:$F,STATYSTYKI!$B716)</f>
        <v>0</v>
      </c>
      <c r="J716" s="94">
        <f>SUMIFS('BAZA DANYCH'!$AB:$AB,'BAZA DANYCH'!$T:$T,J$564,'BAZA DANYCH'!$K:$K,$C716,'BAZA DANYCH'!$A:$A,$A716,'BAZA DANYCH'!$F:$F,STATYSTYKI!$B716)</f>
        <v>0</v>
      </c>
      <c r="K716" s="94">
        <f>SUMIFS('BAZA DANYCH'!$AB:$AB,'BAZA DANYCH'!$T:$T,K$564,'BAZA DANYCH'!$K:$K,$C716,'BAZA DANYCH'!$A:$A,$A716,'BAZA DANYCH'!$F:$F,STATYSTYKI!$B716)</f>
        <v>0</v>
      </c>
      <c r="L716" s="94">
        <f>SUMIFS('BAZA DANYCH'!$AB:$AB,'BAZA DANYCH'!$T:$T,L$564,'BAZA DANYCH'!$K:$K,$C716,'BAZA DANYCH'!$A:$A,$A716,'BAZA DANYCH'!$F:$F,STATYSTYKI!$B716)</f>
        <v>0</v>
      </c>
      <c r="M716" s="94">
        <f>SUMIFS('BAZA DANYCH'!$AB:$AB,'BAZA DANYCH'!$T:$T,M$564,'BAZA DANYCH'!$K:$K,$C716,'BAZA DANYCH'!$A:$A,$A716,'BAZA DANYCH'!$F:$F,STATYSTYKI!$B716)</f>
        <v>0</v>
      </c>
      <c r="N716" s="94">
        <f>SUMIFS('BAZA DANYCH'!$AB:$AB,'BAZA DANYCH'!$T:$T,N$564,'BAZA DANYCH'!$K:$K,$C716,'BAZA DANYCH'!$A:$A,$A716,'BAZA DANYCH'!$F:$F,STATYSTYKI!$B716)</f>
        <v>0</v>
      </c>
      <c r="O716" s="94">
        <f>SUMIFS('BAZA DANYCH'!$AB:$AB,'BAZA DANYCH'!$T:$T,O$564,'BAZA DANYCH'!$K:$K,$C716,'BAZA DANYCH'!$A:$A,$A716,'BAZA DANYCH'!$F:$F,STATYSTYKI!$B716)</f>
        <v>0</v>
      </c>
      <c r="P716" s="94">
        <f>SUMIFS('BAZA DANYCH'!$AB:$AB,'BAZA DANYCH'!$T:$T,P$564,'BAZA DANYCH'!$K:$K,$C716,'BAZA DANYCH'!$A:$A,$A716,'BAZA DANYCH'!$F:$F,STATYSTYKI!$B716)</f>
        <v>0</v>
      </c>
      <c r="Q716" s="94">
        <f>SUMIFS('BAZA DANYCH'!$AB:$AB,'BAZA DANYCH'!$T:$T,Q$564,'BAZA DANYCH'!$K:$K,$C716,'BAZA DANYCH'!$A:$A,$A716,'BAZA DANYCH'!$F:$F,STATYSTYKI!$B716)</f>
        <v>0</v>
      </c>
      <c r="R716" s="94">
        <f>SUMIFS('BAZA DANYCH'!$AB:$AB,'BAZA DANYCH'!$T:$T,R$564,'BAZA DANYCH'!$K:$K,$C716,'BAZA DANYCH'!$A:$A,$A716,'BAZA DANYCH'!$F:$F,STATYSTYKI!$B716)</f>
        <v>0</v>
      </c>
      <c r="S716" s="94">
        <f>SUMIFS('BAZA DANYCH'!$AB:$AB,'BAZA DANYCH'!$T:$T,S$564,'BAZA DANYCH'!$K:$K,$C716,'BAZA DANYCH'!$A:$A,$A716,'BAZA DANYCH'!$F:$F,STATYSTYKI!$B716)</f>
        <v>0</v>
      </c>
      <c r="T716" s="94">
        <f>SUMIFS('BAZA DANYCH'!$AB:$AB,'BAZA DANYCH'!$T:$T,T$564,'BAZA DANYCH'!$K:$K,$C716,'BAZA DANYCH'!$A:$A,$A716,'BAZA DANYCH'!$F:$F,STATYSTYKI!$B716)</f>
        <v>0</v>
      </c>
      <c r="U716" s="94">
        <f>SUMIFS('BAZA DANYCH'!$AB:$AB,'BAZA DANYCH'!$T:$T,U$564,'BAZA DANYCH'!$K:$K,$C716,'BAZA DANYCH'!$A:$A,$A716,'BAZA DANYCH'!$F:$F,STATYSTYKI!$B716)</f>
        <v>0</v>
      </c>
      <c r="V716" s="94">
        <f>SUMIFS('BAZA DANYCH'!$AB:$AB,'BAZA DANYCH'!$T:$T,V$564,'BAZA DANYCH'!$K:$K,$C716,'BAZA DANYCH'!$A:$A,$A716,'BAZA DANYCH'!$F:$F,STATYSTYKI!$B716)</f>
        <v>50</v>
      </c>
      <c r="W716" s="94">
        <f>SUMIFS('BAZA DANYCH'!$AB:$AB,'BAZA DANYCH'!$T:$T,W$564,'BAZA DANYCH'!$K:$K,$C716,'BAZA DANYCH'!$A:$A,$A716,'BAZA DANYCH'!$F:$F,STATYSTYKI!$B716)</f>
        <v>0</v>
      </c>
      <c r="X716" s="94">
        <f>SUMIFS('BAZA DANYCH'!$AB:$AB,'BAZA DANYCH'!$T:$T,X$564,'BAZA DANYCH'!$K:$K,$C716,'BAZA DANYCH'!$A:$A,$A716,'BAZA DANYCH'!$F:$F,STATYSTYKI!$B716)</f>
        <v>0</v>
      </c>
      <c r="Y716" s="94">
        <f>SUMIFS('BAZA DANYCH'!$AB:$AB,'BAZA DANYCH'!$T:$T,Y$564,'BAZA DANYCH'!$K:$K,$C716,'BAZA DANYCH'!$A:$A,$A716,'BAZA DANYCH'!$F:$F,STATYSTYKI!$B716)</f>
        <v>0</v>
      </c>
      <c r="Z716" s="94">
        <f>SUMIFS('BAZA DANYCH'!$AB:$AB,'BAZA DANYCH'!$T:$T,Z$564,'BAZA DANYCH'!$K:$K,$C716,'BAZA DANYCH'!$A:$A,$A716,'BAZA DANYCH'!$F:$F,STATYSTYKI!$B716)</f>
        <v>0</v>
      </c>
      <c r="AA716" s="94">
        <f>SUMIFS('BAZA DANYCH'!$AB:$AB,'BAZA DANYCH'!$T:$T,AA$564,'BAZA DANYCH'!$K:$K,$C716,'BAZA DANYCH'!$A:$A,$A716,'BAZA DANYCH'!$F:$F,STATYSTYKI!$B716)</f>
        <v>0</v>
      </c>
      <c r="AB716" s="94">
        <f>SUMIFS('BAZA DANYCH'!$AB:$AB,'BAZA DANYCH'!$T:$T,AB$564,'BAZA DANYCH'!$K:$K,$C716,'BAZA DANYCH'!$A:$A,$A716,'BAZA DANYCH'!$F:$F,STATYSTYKI!$B716)</f>
        <v>0</v>
      </c>
      <c r="AC716" s="94">
        <f>SUMIFS('BAZA DANYCH'!$AB:$AB,'BAZA DANYCH'!$T:$T,AC$564,'BAZA DANYCH'!$K:$K,$C716,'BAZA DANYCH'!$A:$A,$A716,'BAZA DANYCH'!$F:$F,STATYSTYKI!$B716)</f>
        <v>0</v>
      </c>
      <c r="AD716" s="94">
        <f>SUMIFS('BAZA DANYCH'!$AB:$AB,'BAZA DANYCH'!$T:$T,AD$564,'BAZA DANYCH'!$K:$K,$C716,'BAZA DANYCH'!$A:$A,$A716,'BAZA DANYCH'!$F:$F,STATYSTYKI!$B716)</f>
        <v>0</v>
      </c>
      <c r="AE716" s="94">
        <f>SUMIFS('BAZA DANYCH'!$AB:$AB,'BAZA DANYCH'!$T:$T,AE$564,'BAZA DANYCH'!$K:$K,$C716,'BAZA DANYCH'!$A:$A,$A716,'BAZA DANYCH'!$F:$F,STATYSTYKI!$B716)</f>
        <v>0</v>
      </c>
      <c r="AF716" s="94">
        <f>SUMIFS('BAZA DANYCH'!$AB:$AB,'BAZA DANYCH'!$T:$T,AF$564,'BAZA DANYCH'!$K:$K,$C716,'BAZA DANYCH'!$A:$A,$A716,'BAZA DANYCH'!$F:$F,STATYSTYKI!$B716)</f>
        <v>0</v>
      </c>
      <c r="AG716" s="94">
        <f>SUMIFS('BAZA DANYCH'!$AB:$AB,'BAZA DANYCH'!$T:$T,AG$564,'BAZA DANYCH'!$K:$K,$C716,'BAZA DANYCH'!$A:$A,$A716,'BAZA DANYCH'!$F:$F,STATYSTYKI!$B716)</f>
        <v>0</v>
      </c>
      <c r="AH716" s="94">
        <f>SUMIFS('BAZA DANYCH'!$AB:$AB,'BAZA DANYCH'!$T:$T,AH$564,'BAZA DANYCH'!$K:$K,$C716,'BAZA DANYCH'!$A:$A,$A716,'BAZA DANYCH'!$F:$F,STATYSTYKI!$B716)</f>
        <v>0</v>
      </c>
      <c r="AI716" s="94">
        <f>SUMIFS('BAZA DANYCH'!$AB:$AB,'BAZA DANYCH'!$T:$T,AI$564,'BAZA DANYCH'!$K:$K,$C716,'BAZA DANYCH'!$A:$A,$A716,'BAZA DANYCH'!$F:$F,STATYSTYKI!$B716)</f>
        <v>0</v>
      </c>
      <c r="AJ716" s="94">
        <f>SUMIFS('BAZA DANYCH'!$AB:$AB,'BAZA DANYCH'!$T:$T,AJ$564,'BAZA DANYCH'!$K:$K,$C716,'BAZA DANYCH'!$A:$A,$A716,'BAZA DANYCH'!$F:$F,STATYSTYKI!$B716)</f>
        <v>0</v>
      </c>
    </row>
    <row r="717" spans="1:36">
      <c r="A717" s="225" t="str">
        <f t="shared" ref="A717:C717" si="223">A488</f>
        <v>Psie Pole</v>
      </c>
      <c r="B717" s="225" t="str">
        <f t="shared" si="223"/>
        <v>p4_wjazd_A</v>
      </c>
      <c r="C717" s="225" t="str">
        <f t="shared" si="223"/>
        <v>Kangurek</v>
      </c>
      <c r="D717" s="217">
        <f t="shared" si="200"/>
        <v>18</v>
      </c>
      <c r="E717" s="94">
        <f>SUMIFS('BAZA DANYCH'!$AB:$AB,'BAZA DANYCH'!$T:$T,E$564,'BAZA DANYCH'!$K:$K,$C717,'BAZA DANYCH'!$A:$A,$A717,'BAZA DANYCH'!$F:$F,STATYSTYKI!$B717)</f>
        <v>0</v>
      </c>
      <c r="F717" s="94">
        <f>SUMIFS('BAZA DANYCH'!$AB:$AB,'BAZA DANYCH'!$T:$T,F$564,'BAZA DANYCH'!$K:$K,$C717,'BAZA DANYCH'!$A:$A,$A717,'BAZA DANYCH'!$F:$F,STATYSTYKI!$B717)</f>
        <v>0</v>
      </c>
      <c r="G717" s="94">
        <f>SUMIFS('BAZA DANYCH'!$AB:$AB,'BAZA DANYCH'!$T:$T,G$564,'BAZA DANYCH'!$K:$K,$C717,'BAZA DANYCH'!$A:$A,$A717,'BAZA DANYCH'!$F:$F,STATYSTYKI!$B717)</f>
        <v>0</v>
      </c>
      <c r="H717" s="94">
        <f>SUMIFS('BAZA DANYCH'!$AB:$AB,'BAZA DANYCH'!$T:$T,H$564,'BAZA DANYCH'!$K:$K,$C717,'BAZA DANYCH'!$A:$A,$A717,'BAZA DANYCH'!$F:$F,STATYSTYKI!$B717)</f>
        <v>0</v>
      </c>
      <c r="I717" s="94">
        <f>SUMIFS('BAZA DANYCH'!$AB:$AB,'BAZA DANYCH'!$T:$T,I$564,'BAZA DANYCH'!$K:$K,$C717,'BAZA DANYCH'!$A:$A,$A717,'BAZA DANYCH'!$F:$F,STATYSTYKI!$B717)</f>
        <v>0</v>
      </c>
      <c r="J717" s="94">
        <f>SUMIFS('BAZA DANYCH'!$AB:$AB,'BAZA DANYCH'!$T:$T,J$564,'BAZA DANYCH'!$K:$K,$C717,'BAZA DANYCH'!$A:$A,$A717,'BAZA DANYCH'!$F:$F,STATYSTYKI!$B717)</f>
        <v>0</v>
      </c>
      <c r="K717" s="94">
        <f>SUMIFS('BAZA DANYCH'!$AB:$AB,'BAZA DANYCH'!$T:$T,K$564,'BAZA DANYCH'!$K:$K,$C717,'BAZA DANYCH'!$A:$A,$A717,'BAZA DANYCH'!$F:$F,STATYSTYKI!$B717)</f>
        <v>0</v>
      </c>
      <c r="L717" s="94">
        <f>SUMIFS('BAZA DANYCH'!$AB:$AB,'BAZA DANYCH'!$T:$T,L$564,'BAZA DANYCH'!$K:$K,$C717,'BAZA DANYCH'!$A:$A,$A717,'BAZA DANYCH'!$F:$F,STATYSTYKI!$B717)</f>
        <v>0</v>
      </c>
      <c r="M717" s="94">
        <f>SUMIFS('BAZA DANYCH'!$AB:$AB,'BAZA DANYCH'!$T:$T,M$564,'BAZA DANYCH'!$K:$K,$C717,'BAZA DANYCH'!$A:$A,$A717,'BAZA DANYCH'!$F:$F,STATYSTYKI!$B717)</f>
        <v>0</v>
      </c>
      <c r="N717" s="94">
        <f>SUMIFS('BAZA DANYCH'!$AB:$AB,'BAZA DANYCH'!$T:$T,N$564,'BAZA DANYCH'!$K:$K,$C717,'BAZA DANYCH'!$A:$A,$A717,'BAZA DANYCH'!$F:$F,STATYSTYKI!$B717)</f>
        <v>0</v>
      </c>
      <c r="O717" s="94">
        <f>SUMIFS('BAZA DANYCH'!$AB:$AB,'BAZA DANYCH'!$T:$T,O$564,'BAZA DANYCH'!$K:$K,$C717,'BAZA DANYCH'!$A:$A,$A717,'BAZA DANYCH'!$F:$F,STATYSTYKI!$B717)</f>
        <v>0</v>
      </c>
      <c r="P717" s="94">
        <f>SUMIFS('BAZA DANYCH'!$AB:$AB,'BAZA DANYCH'!$T:$T,P$564,'BAZA DANYCH'!$K:$K,$C717,'BAZA DANYCH'!$A:$A,$A717,'BAZA DANYCH'!$F:$F,STATYSTYKI!$B717)</f>
        <v>0</v>
      </c>
      <c r="Q717" s="94">
        <f>SUMIFS('BAZA DANYCH'!$AB:$AB,'BAZA DANYCH'!$T:$T,Q$564,'BAZA DANYCH'!$K:$K,$C717,'BAZA DANYCH'!$A:$A,$A717,'BAZA DANYCH'!$F:$F,STATYSTYKI!$B717)</f>
        <v>0</v>
      </c>
      <c r="R717" s="94">
        <f>SUMIFS('BAZA DANYCH'!$AB:$AB,'BAZA DANYCH'!$T:$T,R$564,'BAZA DANYCH'!$K:$K,$C717,'BAZA DANYCH'!$A:$A,$A717,'BAZA DANYCH'!$F:$F,STATYSTYKI!$B717)</f>
        <v>0</v>
      </c>
      <c r="S717" s="94">
        <f>SUMIFS('BAZA DANYCH'!$AB:$AB,'BAZA DANYCH'!$T:$T,S$564,'BAZA DANYCH'!$K:$K,$C717,'BAZA DANYCH'!$A:$A,$A717,'BAZA DANYCH'!$F:$F,STATYSTYKI!$B717)</f>
        <v>0</v>
      </c>
      <c r="T717" s="94">
        <f>SUMIFS('BAZA DANYCH'!$AB:$AB,'BAZA DANYCH'!$T:$T,T$564,'BAZA DANYCH'!$K:$K,$C717,'BAZA DANYCH'!$A:$A,$A717,'BAZA DANYCH'!$F:$F,STATYSTYKI!$B717)</f>
        <v>0</v>
      </c>
      <c r="U717" s="94">
        <f>SUMIFS('BAZA DANYCH'!$AB:$AB,'BAZA DANYCH'!$T:$T,U$564,'BAZA DANYCH'!$K:$K,$C717,'BAZA DANYCH'!$A:$A,$A717,'BAZA DANYCH'!$F:$F,STATYSTYKI!$B717)</f>
        <v>0</v>
      </c>
      <c r="V717" s="94">
        <f>SUMIFS('BAZA DANYCH'!$AB:$AB,'BAZA DANYCH'!$T:$T,V$564,'BAZA DANYCH'!$K:$K,$C717,'BAZA DANYCH'!$A:$A,$A717,'BAZA DANYCH'!$F:$F,STATYSTYKI!$B717)</f>
        <v>0</v>
      </c>
      <c r="W717" s="94">
        <f>SUMIFS('BAZA DANYCH'!$AB:$AB,'BAZA DANYCH'!$T:$T,W$564,'BAZA DANYCH'!$K:$K,$C717,'BAZA DANYCH'!$A:$A,$A717,'BAZA DANYCH'!$F:$F,STATYSTYKI!$B717)</f>
        <v>0</v>
      </c>
      <c r="X717" s="94">
        <f>SUMIFS('BAZA DANYCH'!$AB:$AB,'BAZA DANYCH'!$T:$T,X$564,'BAZA DANYCH'!$K:$K,$C717,'BAZA DANYCH'!$A:$A,$A717,'BAZA DANYCH'!$F:$F,STATYSTYKI!$B717)</f>
        <v>0</v>
      </c>
      <c r="Y717" s="94">
        <f>SUMIFS('BAZA DANYCH'!$AB:$AB,'BAZA DANYCH'!$T:$T,Y$564,'BAZA DANYCH'!$K:$K,$C717,'BAZA DANYCH'!$A:$A,$A717,'BAZA DANYCH'!$F:$F,STATYSTYKI!$B717)</f>
        <v>0</v>
      </c>
      <c r="Z717" s="94">
        <f>SUMIFS('BAZA DANYCH'!$AB:$AB,'BAZA DANYCH'!$T:$T,Z$564,'BAZA DANYCH'!$K:$K,$C717,'BAZA DANYCH'!$A:$A,$A717,'BAZA DANYCH'!$F:$F,STATYSTYKI!$B717)</f>
        <v>0</v>
      </c>
      <c r="AA717" s="94">
        <f>SUMIFS('BAZA DANYCH'!$AB:$AB,'BAZA DANYCH'!$T:$T,AA$564,'BAZA DANYCH'!$K:$K,$C717,'BAZA DANYCH'!$A:$A,$A717,'BAZA DANYCH'!$F:$F,STATYSTYKI!$B717)</f>
        <v>18</v>
      </c>
      <c r="AB717" s="94">
        <f>SUMIFS('BAZA DANYCH'!$AB:$AB,'BAZA DANYCH'!$T:$T,AB$564,'BAZA DANYCH'!$K:$K,$C717,'BAZA DANYCH'!$A:$A,$A717,'BAZA DANYCH'!$F:$F,STATYSTYKI!$B717)</f>
        <v>0</v>
      </c>
      <c r="AC717" s="94">
        <f>SUMIFS('BAZA DANYCH'!$AB:$AB,'BAZA DANYCH'!$T:$T,AC$564,'BAZA DANYCH'!$K:$K,$C717,'BAZA DANYCH'!$A:$A,$A717,'BAZA DANYCH'!$F:$F,STATYSTYKI!$B717)</f>
        <v>0</v>
      </c>
      <c r="AD717" s="94">
        <f>SUMIFS('BAZA DANYCH'!$AB:$AB,'BAZA DANYCH'!$T:$T,AD$564,'BAZA DANYCH'!$K:$K,$C717,'BAZA DANYCH'!$A:$A,$A717,'BAZA DANYCH'!$F:$F,STATYSTYKI!$B717)</f>
        <v>0</v>
      </c>
      <c r="AE717" s="94">
        <f>SUMIFS('BAZA DANYCH'!$AB:$AB,'BAZA DANYCH'!$T:$T,AE$564,'BAZA DANYCH'!$K:$K,$C717,'BAZA DANYCH'!$A:$A,$A717,'BAZA DANYCH'!$F:$F,STATYSTYKI!$B717)</f>
        <v>0</v>
      </c>
      <c r="AF717" s="94">
        <f>SUMIFS('BAZA DANYCH'!$AB:$AB,'BAZA DANYCH'!$T:$T,AF$564,'BAZA DANYCH'!$K:$K,$C717,'BAZA DANYCH'!$A:$A,$A717,'BAZA DANYCH'!$F:$F,STATYSTYKI!$B717)</f>
        <v>0</v>
      </c>
      <c r="AG717" s="94">
        <f>SUMIFS('BAZA DANYCH'!$AB:$AB,'BAZA DANYCH'!$T:$T,AG$564,'BAZA DANYCH'!$K:$K,$C717,'BAZA DANYCH'!$A:$A,$A717,'BAZA DANYCH'!$F:$F,STATYSTYKI!$B717)</f>
        <v>0</v>
      </c>
      <c r="AH717" s="94">
        <f>SUMIFS('BAZA DANYCH'!$AB:$AB,'BAZA DANYCH'!$T:$T,AH$564,'BAZA DANYCH'!$K:$K,$C717,'BAZA DANYCH'!$A:$A,$A717,'BAZA DANYCH'!$F:$F,STATYSTYKI!$B717)</f>
        <v>0</v>
      </c>
      <c r="AI717" s="94">
        <f>SUMIFS('BAZA DANYCH'!$AB:$AB,'BAZA DANYCH'!$T:$T,AI$564,'BAZA DANYCH'!$K:$K,$C717,'BAZA DANYCH'!$A:$A,$A717,'BAZA DANYCH'!$F:$F,STATYSTYKI!$B717)</f>
        <v>0</v>
      </c>
      <c r="AJ717" s="94">
        <f>SUMIFS('BAZA DANYCH'!$AB:$AB,'BAZA DANYCH'!$T:$T,AJ$564,'BAZA DANYCH'!$K:$K,$C717,'BAZA DANYCH'!$A:$A,$A717,'BAZA DANYCH'!$F:$F,STATYSTYKI!$B717)</f>
        <v>0</v>
      </c>
    </row>
    <row r="718" spans="1:36">
      <c r="A718" s="225" t="str">
        <f t="shared" ref="A718:C718" si="224">A489</f>
        <v>Psie Pole</v>
      </c>
      <c r="B718" s="225" t="str">
        <f t="shared" si="224"/>
        <v>p4_wyjazd_A</v>
      </c>
      <c r="C718" s="225" t="str">
        <f t="shared" si="224"/>
        <v>Kangurek</v>
      </c>
      <c r="D718" s="217">
        <f t="shared" si="200"/>
        <v>10</v>
      </c>
      <c r="E718" s="94">
        <f>SUMIFS('BAZA DANYCH'!$AB:$AB,'BAZA DANYCH'!$T:$T,E$564,'BAZA DANYCH'!$K:$K,$C718,'BAZA DANYCH'!$A:$A,$A718,'BAZA DANYCH'!$F:$F,STATYSTYKI!$B718)</f>
        <v>0</v>
      </c>
      <c r="F718" s="94">
        <f>SUMIFS('BAZA DANYCH'!$AB:$AB,'BAZA DANYCH'!$T:$T,F$564,'BAZA DANYCH'!$K:$K,$C718,'BAZA DANYCH'!$A:$A,$A718,'BAZA DANYCH'!$F:$F,STATYSTYKI!$B718)</f>
        <v>10</v>
      </c>
      <c r="G718" s="94">
        <f>SUMIFS('BAZA DANYCH'!$AB:$AB,'BAZA DANYCH'!$T:$T,G$564,'BAZA DANYCH'!$K:$K,$C718,'BAZA DANYCH'!$A:$A,$A718,'BAZA DANYCH'!$F:$F,STATYSTYKI!$B718)</f>
        <v>0</v>
      </c>
      <c r="H718" s="94">
        <f>SUMIFS('BAZA DANYCH'!$AB:$AB,'BAZA DANYCH'!$T:$T,H$564,'BAZA DANYCH'!$K:$K,$C718,'BAZA DANYCH'!$A:$A,$A718,'BAZA DANYCH'!$F:$F,STATYSTYKI!$B718)</f>
        <v>0</v>
      </c>
      <c r="I718" s="94">
        <f>SUMIFS('BAZA DANYCH'!$AB:$AB,'BAZA DANYCH'!$T:$T,I$564,'BAZA DANYCH'!$K:$K,$C718,'BAZA DANYCH'!$A:$A,$A718,'BAZA DANYCH'!$F:$F,STATYSTYKI!$B718)</f>
        <v>0</v>
      </c>
      <c r="J718" s="94">
        <f>SUMIFS('BAZA DANYCH'!$AB:$AB,'BAZA DANYCH'!$T:$T,J$564,'BAZA DANYCH'!$K:$K,$C718,'BAZA DANYCH'!$A:$A,$A718,'BAZA DANYCH'!$F:$F,STATYSTYKI!$B718)</f>
        <v>0</v>
      </c>
      <c r="K718" s="94">
        <f>SUMIFS('BAZA DANYCH'!$AB:$AB,'BAZA DANYCH'!$T:$T,K$564,'BAZA DANYCH'!$K:$K,$C718,'BAZA DANYCH'!$A:$A,$A718,'BAZA DANYCH'!$F:$F,STATYSTYKI!$B718)</f>
        <v>0</v>
      </c>
      <c r="L718" s="94">
        <f>SUMIFS('BAZA DANYCH'!$AB:$AB,'BAZA DANYCH'!$T:$T,L$564,'BAZA DANYCH'!$K:$K,$C718,'BAZA DANYCH'!$A:$A,$A718,'BAZA DANYCH'!$F:$F,STATYSTYKI!$B718)</f>
        <v>0</v>
      </c>
      <c r="M718" s="94">
        <f>SUMIFS('BAZA DANYCH'!$AB:$AB,'BAZA DANYCH'!$T:$T,M$564,'BAZA DANYCH'!$K:$K,$C718,'BAZA DANYCH'!$A:$A,$A718,'BAZA DANYCH'!$F:$F,STATYSTYKI!$B718)</f>
        <v>0</v>
      </c>
      <c r="N718" s="94">
        <f>SUMIFS('BAZA DANYCH'!$AB:$AB,'BAZA DANYCH'!$T:$T,N$564,'BAZA DANYCH'!$K:$K,$C718,'BAZA DANYCH'!$A:$A,$A718,'BAZA DANYCH'!$F:$F,STATYSTYKI!$B718)</f>
        <v>0</v>
      </c>
      <c r="O718" s="94">
        <f>SUMIFS('BAZA DANYCH'!$AB:$AB,'BAZA DANYCH'!$T:$T,O$564,'BAZA DANYCH'!$K:$K,$C718,'BAZA DANYCH'!$A:$A,$A718,'BAZA DANYCH'!$F:$F,STATYSTYKI!$B718)</f>
        <v>0</v>
      </c>
      <c r="P718" s="94">
        <f>SUMIFS('BAZA DANYCH'!$AB:$AB,'BAZA DANYCH'!$T:$T,P$564,'BAZA DANYCH'!$K:$K,$C718,'BAZA DANYCH'!$A:$A,$A718,'BAZA DANYCH'!$F:$F,STATYSTYKI!$B718)</f>
        <v>0</v>
      </c>
      <c r="Q718" s="94">
        <f>SUMIFS('BAZA DANYCH'!$AB:$AB,'BAZA DANYCH'!$T:$T,Q$564,'BAZA DANYCH'!$K:$K,$C718,'BAZA DANYCH'!$A:$A,$A718,'BAZA DANYCH'!$F:$F,STATYSTYKI!$B718)</f>
        <v>0</v>
      </c>
      <c r="R718" s="94">
        <f>SUMIFS('BAZA DANYCH'!$AB:$AB,'BAZA DANYCH'!$T:$T,R$564,'BAZA DANYCH'!$K:$K,$C718,'BAZA DANYCH'!$A:$A,$A718,'BAZA DANYCH'!$F:$F,STATYSTYKI!$B718)</f>
        <v>0</v>
      </c>
      <c r="S718" s="94">
        <f>SUMIFS('BAZA DANYCH'!$AB:$AB,'BAZA DANYCH'!$T:$T,S$564,'BAZA DANYCH'!$K:$K,$C718,'BAZA DANYCH'!$A:$A,$A718,'BAZA DANYCH'!$F:$F,STATYSTYKI!$B718)</f>
        <v>0</v>
      </c>
      <c r="T718" s="94">
        <f>SUMIFS('BAZA DANYCH'!$AB:$AB,'BAZA DANYCH'!$T:$T,T$564,'BAZA DANYCH'!$K:$K,$C718,'BAZA DANYCH'!$A:$A,$A718,'BAZA DANYCH'!$F:$F,STATYSTYKI!$B718)</f>
        <v>0</v>
      </c>
      <c r="U718" s="94">
        <f>SUMIFS('BAZA DANYCH'!$AB:$AB,'BAZA DANYCH'!$T:$T,U$564,'BAZA DANYCH'!$K:$K,$C718,'BAZA DANYCH'!$A:$A,$A718,'BAZA DANYCH'!$F:$F,STATYSTYKI!$B718)</f>
        <v>0</v>
      </c>
      <c r="V718" s="94">
        <f>SUMIFS('BAZA DANYCH'!$AB:$AB,'BAZA DANYCH'!$T:$T,V$564,'BAZA DANYCH'!$K:$K,$C718,'BAZA DANYCH'!$A:$A,$A718,'BAZA DANYCH'!$F:$F,STATYSTYKI!$B718)</f>
        <v>0</v>
      </c>
      <c r="W718" s="94">
        <f>SUMIFS('BAZA DANYCH'!$AB:$AB,'BAZA DANYCH'!$T:$T,W$564,'BAZA DANYCH'!$K:$K,$C718,'BAZA DANYCH'!$A:$A,$A718,'BAZA DANYCH'!$F:$F,STATYSTYKI!$B718)</f>
        <v>0</v>
      </c>
      <c r="X718" s="94">
        <f>SUMIFS('BAZA DANYCH'!$AB:$AB,'BAZA DANYCH'!$T:$T,X$564,'BAZA DANYCH'!$K:$K,$C718,'BAZA DANYCH'!$A:$A,$A718,'BAZA DANYCH'!$F:$F,STATYSTYKI!$B718)</f>
        <v>0</v>
      </c>
      <c r="Y718" s="94">
        <f>SUMIFS('BAZA DANYCH'!$AB:$AB,'BAZA DANYCH'!$T:$T,Y$564,'BAZA DANYCH'!$K:$K,$C718,'BAZA DANYCH'!$A:$A,$A718,'BAZA DANYCH'!$F:$F,STATYSTYKI!$B718)</f>
        <v>0</v>
      </c>
      <c r="Z718" s="94">
        <f>SUMIFS('BAZA DANYCH'!$AB:$AB,'BAZA DANYCH'!$T:$T,Z$564,'BAZA DANYCH'!$K:$K,$C718,'BAZA DANYCH'!$A:$A,$A718,'BAZA DANYCH'!$F:$F,STATYSTYKI!$B718)</f>
        <v>0</v>
      </c>
      <c r="AA718" s="94">
        <f>SUMIFS('BAZA DANYCH'!$AB:$AB,'BAZA DANYCH'!$T:$T,AA$564,'BAZA DANYCH'!$K:$K,$C718,'BAZA DANYCH'!$A:$A,$A718,'BAZA DANYCH'!$F:$F,STATYSTYKI!$B718)</f>
        <v>0</v>
      </c>
      <c r="AB718" s="94">
        <f>SUMIFS('BAZA DANYCH'!$AB:$AB,'BAZA DANYCH'!$T:$T,AB$564,'BAZA DANYCH'!$K:$K,$C718,'BAZA DANYCH'!$A:$A,$A718,'BAZA DANYCH'!$F:$F,STATYSTYKI!$B718)</f>
        <v>0</v>
      </c>
      <c r="AC718" s="94">
        <f>SUMIFS('BAZA DANYCH'!$AB:$AB,'BAZA DANYCH'!$T:$T,AC$564,'BAZA DANYCH'!$K:$K,$C718,'BAZA DANYCH'!$A:$A,$A718,'BAZA DANYCH'!$F:$F,STATYSTYKI!$B718)</f>
        <v>0</v>
      </c>
      <c r="AD718" s="94">
        <f>SUMIFS('BAZA DANYCH'!$AB:$AB,'BAZA DANYCH'!$T:$T,AD$564,'BAZA DANYCH'!$K:$K,$C718,'BAZA DANYCH'!$A:$A,$A718,'BAZA DANYCH'!$F:$F,STATYSTYKI!$B718)</f>
        <v>0</v>
      </c>
      <c r="AE718" s="94">
        <f>SUMIFS('BAZA DANYCH'!$AB:$AB,'BAZA DANYCH'!$T:$T,AE$564,'BAZA DANYCH'!$K:$K,$C718,'BAZA DANYCH'!$A:$A,$A718,'BAZA DANYCH'!$F:$F,STATYSTYKI!$B718)</f>
        <v>0</v>
      </c>
      <c r="AF718" s="94">
        <f>SUMIFS('BAZA DANYCH'!$AB:$AB,'BAZA DANYCH'!$T:$T,AF$564,'BAZA DANYCH'!$K:$K,$C718,'BAZA DANYCH'!$A:$A,$A718,'BAZA DANYCH'!$F:$F,STATYSTYKI!$B718)</f>
        <v>0</v>
      </c>
      <c r="AG718" s="94">
        <f>SUMIFS('BAZA DANYCH'!$AB:$AB,'BAZA DANYCH'!$T:$T,AG$564,'BAZA DANYCH'!$K:$K,$C718,'BAZA DANYCH'!$A:$A,$A718,'BAZA DANYCH'!$F:$F,STATYSTYKI!$B718)</f>
        <v>0</v>
      </c>
      <c r="AH718" s="94">
        <f>SUMIFS('BAZA DANYCH'!$AB:$AB,'BAZA DANYCH'!$T:$T,AH$564,'BAZA DANYCH'!$K:$K,$C718,'BAZA DANYCH'!$A:$A,$A718,'BAZA DANYCH'!$F:$F,STATYSTYKI!$B718)</f>
        <v>0</v>
      </c>
      <c r="AI718" s="94">
        <f>SUMIFS('BAZA DANYCH'!$AB:$AB,'BAZA DANYCH'!$T:$T,AI$564,'BAZA DANYCH'!$K:$K,$C718,'BAZA DANYCH'!$A:$A,$A718,'BAZA DANYCH'!$F:$F,STATYSTYKI!$B718)</f>
        <v>0</v>
      </c>
      <c r="AJ718" s="94">
        <f>SUMIFS('BAZA DANYCH'!$AB:$AB,'BAZA DANYCH'!$T:$T,AJ$564,'BAZA DANYCH'!$K:$K,$C718,'BAZA DANYCH'!$A:$A,$A718,'BAZA DANYCH'!$F:$F,STATYSTYKI!$B718)</f>
        <v>0</v>
      </c>
    </row>
    <row r="719" spans="1:36">
      <c r="A719" s="225" t="str">
        <f t="shared" ref="A719:C719" si="225">A490</f>
        <v>Krzyki</v>
      </c>
      <c r="B719" s="225" t="str">
        <f t="shared" si="225"/>
        <v>p20_wyjazd_A</v>
      </c>
      <c r="C719" s="225" t="str">
        <f t="shared" si="225"/>
        <v>KARCZMA POD LIPAMI</v>
      </c>
      <c r="D719" s="217">
        <f t="shared" si="200"/>
        <v>28</v>
      </c>
      <c r="E719" s="94">
        <f>SUMIFS('BAZA DANYCH'!$AB:$AB,'BAZA DANYCH'!$T:$T,E$564,'BAZA DANYCH'!$K:$K,$C719,'BAZA DANYCH'!$A:$A,$A719,'BAZA DANYCH'!$F:$F,STATYSTYKI!$B719)</f>
        <v>0</v>
      </c>
      <c r="F719" s="94">
        <f>SUMIFS('BAZA DANYCH'!$AB:$AB,'BAZA DANYCH'!$T:$T,F$564,'BAZA DANYCH'!$K:$K,$C719,'BAZA DANYCH'!$A:$A,$A719,'BAZA DANYCH'!$F:$F,STATYSTYKI!$B719)</f>
        <v>0</v>
      </c>
      <c r="G719" s="94">
        <f>SUMIFS('BAZA DANYCH'!$AB:$AB,'BAZA DANYCH'!$T:$T,G$564,'BAZA DANYCH'!$K:$K,$C719,'BAZA DANYCH'!$A:$A,$A719,'BAZA DANYCH'!$F:$F,STATYSTYKI!$B719)</f>
        <v>0</v>
      </c>
      <c r="H719" s="94">
        <f>SUMIFS('BAZA DANYCH'!$AB:$AB,'BAZA DANYCH'!$T:$T,H$564,'BAZA DANYCH'!$K:$K,$C719,'BAZA DANYCH'!$A:$A,$A719,'BAZA DANYCH'!$F:$F,STATYSTYKI!$B719)</f>
        <v>0</v>
      </c>
      <c r="I719" s="94">
        <f>SUMIFS('BAZA DANYCH'!$AB:$AB,'BAZA DANYCH'!$T:$T,I$564,'BAZA DANYCH'!$K:$K,$C719,'BAZA DANYCH'!$A:$A,$A719,'BAZA DANYCH'!$F:$F,STATYSTYKI!$B719)</f>
        <v>0</v>
      </c>
      <c r="J719" s="94">
        <f>SUMIFS('BAZA DANYCH'!$AB:$AB,'BAZA DANYCH'!$T:$T,J$564,'BAZA DANYCH'!$K:$K,$C719,'BAZA DANYCH'!$A:$A,$A719,'BAZA DANYCH'!$F:$F,STATYSTYKI!$B719)</f>
        <v>0</v>
      </c>
      <c r="K719" s="94">
        <f>SUMIFS('BAZA DANYCH'!$AB:$AB,'BAZA DANYCH'!$T:$T,K$564,'BAZA DANYCH'!$K:$K,$C719,'BAZA DANYCH'!$A:$A,$A719,'BAZA DANYCH'!$F:$F,STATYSTYKI!$B719)</f>
        <v>0</v>
      </c>
      <c r="L719" s="94">
        <f>SUMIFS('BAZA DANYCH'!$AB:$AB,'BAZA DANYCH'!$T:$T,L$564,'BAZA DANYCH'!$K:$K,$C719,'BAZA DANYCH'!$A:$A,$A719,'BAZA DANYCH'!$F:$F,STATYSTYKI!$B719)</f>
        <v>0</v>
      </c>
      <c r="M719" s="94">
        <f>SUMIFS('BAZA DANYCH'!$AB:$AB,'BAZA DANYCH'!$T:$T,M$564,'BAZA DANYCH'!$K:$K,$C719,'BAZA DANYCH'!$A:$A,$A719,'BAZA DANYCH'!$F:$F,STATYSTYKI!$B719)</f>
        <v>0</v>
      </c>
      <c r="N719" s="94">
        <f>SUMIFS('BAZA DANYCH'!$AB:$AB,'BAZA DANYCH'!$T:$T,N$564,'BAZA DANYCH'!$K:$K,$C719,'BAZA DANYCH'!$A:$A,$A719,'BAZA DANYCH'!$F:$F,STATYSTYKI!$B719)</f>
        <v>0</v>
      </c>
      <c r="O719" s="94">
        <f>SUMIFS('BAZA DANYCH'!$AB:$AB,'BAZA DANYCH'!$T:$T,O$564,'BAZA DANYCH'!$K:$K,$C719,'BAZA DANYCH'!$A:$A,$A719,'BAZA DANYCH'!$F:$F,STATYSTYKI!$B719)</f>
        <v>0</v>
      </c>
      <c r="P719" s="94">
        <f>SUMIFS('BAZA DANYCH'!$AB:$AB,'BAZA DANYCH'!$T:$T,P$564,'BAZA DANYCH'!$K:$K,$C719,'BAZA DANYCH'!$A:$A,$A719,'BAZA DANYCH'!$F:$F,STATYSTYKI!$B719)</f>
        <v>0</v>
      </c>
      <c r="Q719" s="94">
        <f>SUMIFS('BAZA DANYCH'!$AB:$AB,'BAZA DANYCH'!$T:$T,Q$564,'BAZA DANYCH'!$K:$K,$C719,'BAZA DANYCH'!$A:$A,$A719,'BAZA DANYCH'!$F:$F,STATYSTYKI!$B719)</f>
        <v>0</v>
      </c>
      <c r="R719" s="94">
        <f>SUMIFS('BAZA DANYCH'!$AB:$AB,'BAZA DANYCH'!$T:$T,R$564,'BAZA DANYCH'!$K:$K,$C719,'BAZA DANYCH'!$A:$A,$A719,'BAZA DANYCH'!$F:$F,STATYSTYKI!$B719)</f>
        <v>28</v>
      </c>
      <c r="S719" s="94">
        <f>SUMIFS('BAZA DANYCH'!$AB:$AB,'BAZA DANYCH'!$T:$T,S$564,'BAZA DANYCH'!$K:$K,$C719,'BAZA DANYCH'!$A:$A,$A719,'BAZA DANYCH'!$F:$F,STATYSTYKI!$B719)</f>
        <v>0</v>
      </c>
      <c r="T719" s="94">
        <f>SUMIFS('BAZA DANYCH'!$AB:$AB,'BAZA DANYCH'!$T:$T,T$564,'BAZA DANYCH'!$K:$K,$C719,'BAZA DANYCH'!$A:$A,$A719,'BAZA DANYCH'!$F:$F,STATYSTYKI!$B719)</f>
        <v>0</v>
      </c>
      <c r="U719" s="94">
        <f>SUMIFS('BAZA DANYCH'!$AB:$AB,'BAZA DANYCH'!$T:$T,U$564,'BAZA DANYCH'!$K:$K,$C719,'BAZA DANYCH'!$A:$A,$A719,'BAZA DANYCH'!$F:$F,STATYSTYKI!$B719)</f>
        <v>0</v>
      </c>
      <c r="V719" s="94">
        <f>SUMIFS('BAZA DANYCH'!$AB:$AB,'BAZA DANYCH'!$T:$T,V$564,'BAZA DANYCH'!$K:$K,$C719,'BAZA DANYCH'!$A:$A,$A719,'BAZA DANYCH'!$F:$F,STATYSTYKI!$B719)</f>
        <v>0</v>
      </c>
      <c r="W719" s="94">
        <f>SUMIFS('BAZA DANYCH'!$AB:$AB,'BAZA DANYCH'!$T:$T,W$564,'BAZA DANYCH'!$K:$K,$C719,'BAZA DANYCH'!$A:$A,$A719,'BAZA DANYCH'!$F:$F,STATYSTYKI!$B719)</f>
        <v>0</v>
      </c>
      <c r="X719" s="94">
        <f>SUMIFS('BAZA DANYCH'!$AB:$AB,'BAZA DANYCH'!$T:$T,X$564,'BAZA DANYCH'!$K:$K,$C719,'BAZA DANYCH'!$A:$A,$A719,'BAZA DANYCH'!$F:$F,STATYSTYKI!$B719)</f>
        <v>0</v>
      </c>
      <c r="Y719" s="94">
        <f>SUMIFS('BAZA DANYCH'!$AB:$AB,'BAZA DANYCH'!$T:$T,Y$564,'BAZA DANYCH'!$K:$K,$C719,'BAZA DANYCH'!$A:$A,$A719,'BAZA DANYCH'!$F:$F,STATYSTYKI!$B719)</f>
        <v>0</v>
      </c>
      <c r="Z719" s="94">
        <f>SUMIFS('BAZA DANYCH'!$AB:$AB,'BAZA DANYCH'!$T:$T,Z$564,'BAZA DANYCH'!$K:$K,$C719,'BAZA DANYCH'!$A:$A,$A719,'BAZA DANYCH'!$F:$F,STATYSTYKI!$B719)</f>
        <v>0</v>
      </c>
      <c r="AA719" s="94">
        <f>SUMIFS('BAZA DANYCH'!$AB:$AB,'BAZA DANYCH'!$T:$T,AA$564,'BAZA DANYCH'!$K:$K,$C719,'BAZA DANYCH'!$A:$A,$A719,'BAZA DANYCH'!$F:$F,STATYSTYKI!$B719)</f>
        <v>0</v>
      </c>
      <c r="AB719" s="94">
        <f>SUMIFS('BAZA DANYCH'!$AB:$AB,'BAZA DANYCH'!$T:$T,AB$564,'BAZA DANYCH'!$K:$K,$C719,'BAZA DANYCH'!$A:$A,$A719,'BAZA DANYCH'!$F:$F,STATYSTYKI!$B719)</f>
        <v>0</v>
      </c>
      <c r="AC719" s="94">
        <f>SUMIFS('BAZA DANYCH'!$AB:$AB,'BAZA DANYCH'!$T:$T,AC$564,'BAZA DANYCH'!$K:$K,$C719,'BAZA DANYCH'!$A:$A,$A719,'BAZA DANYCH'!$F:$F,STATYSTYKI!$B719)</f>
        <v>0</v>
      </c>
      <c r="AD719" s="94">
        <f>SUMIFS('BAZA DANYCH'!$AB:$AB,'BAZA DANYCH'!$T:$T,AD$564,'BAZA DANYCH'!$K:$K,$C719,'BAZA DANYCH'!$A:$A,$A719,'BAZA DANYCH'!$F:$F,STATYSTYKI!$B719)</f>
        <v>0</v>
      </c>
      <c r="AE719" s="94">
        <f>SUMIFS('BAZA DANYCH'!$AB:$AB,'BAZA DANYCH'!$T:$T,AE$564,'BAZA DANYCH'!$K:$K,$C719,'BAZA DANYCH'!$A:$A,$A719,'BAZA DANYCH'!$F:$F,STATYSTYKI!$B719)</f>
        <v>0</v>
      </c>
      <c r="AF719" s="94">
        <f>SUMIFS('BAZA DANYCH'!$AB:$AB,'BAZA DANYCH'!$T:$T,AF$564,'BAZA DANYCH'!$K:$K,$C719,'BAZA DANYCH'!$A:$A,$A719,'BAZA DANYCH'!$F:$F,STATYSTYKI!$B719)</f>
        <v>0</v>
      </c>
      <c r="AG719" s="94">
        <f>SUMIFS('BAZA DANYCH'!$AB:$AB,'BAZA DANYCH'!$T:$T,AG$564,'BAZA DANYCH'!$K:$K,$C719,'BAZA DANYCH'!$A:$A,$A719,'BAZA DANYCH'!$F:$F,STATYSTYKI!$B719)</f>
        <v>0</v>
      </c>
      <c r="AH719" s="94">
        <f>SUMIFS('BAZA DANYCH'!$AB:$AB,'BAZA DANYCH'!$T:$T,AH$564,'BAZA DANYCH'!$K:$K,$C719,'BAZA DANYCH'!$A:$A,$A719,'BAZA DANYCH'!$F:$F,STATYSTYKI!$B719)</f>
        <v>0</v>
      </c>
      <c r="AI719" s="94">
        <f>SUMIFS('BAZA DANYCH'!$AB:$AB,'BAZA DANYCH'!$T:$T,AI$564,'BAZA DANYCH'!$K:$K,$C719,'BAZA DANYCH'!$A:$A,$A719,'BAZA DANYCH'!$F:$F,STATYSTYKI!$B719)</f>
        <v>0</v>
      </c>
      <c r="AJ719" s="94">
        <f>SUMIFS('BAZA DANYCH'!$AB:$AB,'BAZA DANYCH'!$T:$T,AJ$564,'BAZA DANYCH'!$K:$K,$C719,'BAZA DANYCH'!$A:$A,$A719,'BAZA DANYCH'!$F:$F,STATYSTYKI!$B719)</f>
        <v>0</v>
      </c>
    </row>
    <row r="720" spans="1:36">
      <c r="A720" s="225" t="str">
        <f t="shared" ref="A720:C720" si="226">A491</f>
        <v>Psie Pole</v>
      </c>
      <c r="B720" s="225" t="str">
        <f t="shared" si="226"/>
        <v>p4_wjazd_A</v>
      </c>
      <c r="C720" s="225" t="str">
        <f t="shared" si="226"/>
        <v>Kruk travel</v>
      </c>
      <c r="D720" s="217">
        <f t="shared" si="200"/>
        <v>50</v>
      </c>
      <c r="E720" s="94">
        <f>SUMIFS('BAZA DANYCH'!$AB:$AB,'BAZA DANYCH'!$T:$T,E$564,'BAZA DANYCH'!$K:$K,$C720,'BAZA DANYCH'!$A:$A,$A720,'BAZA DANYCH'!$F:$F,STATYSTYKI!$B720)</f>
        <v>0</v>
      </c>
      <c r="F720" s="94">
        <f>SUMIFS('BAZA DANYCH'!$AB:$AB,'BAZA DANYCH'!$T:$T,F$564,'BAZA DANYCH'!$K:$K,$C720,'BAZA DANYCH'!$A:$A,$A720,'BAZA DANYCH'!$F:$F,STATYSTYKI!$B720)</f>
        <v>0</v>
      </c>
      <c r="G720" s="94">
        <f>SUMIFS('BAZA DANYCH'!$AB:$AB,'BAZA DANYCH'!$T:$T,G$564,'BAZA DANYCH'!$K:$K,$C720,'BAZA DANYCH'!$A:$A,$A720,'BAZA DANYCH'!$F:$F,STATYSTYKI!$B720)</f>
        <v>0</v>
      </c>
      <c r="H720" s="94">
        <f>SUMIFS('BAZA DANYCH'!$AB:$AB,'BAZA DANYCH'!$T:$T,H$564,'BAZA DANYCH'!$K:$K,$C720,'BAZA DANYCH'!$A:$A,$A720,'BAZA DANYCH'!$F:$F,STATYSTYKI!$B720)</f>
        <v>0</v>
      </c>
      <c r="I720" s="94">
        <f>SUMIFS('BAZA DANYCH'!$AB:$AB,'BAZA DANYCH'!$T:$T,I$564,'BAZA DANYCH'!$K:$K,$C720,'BAZA DANYCH'!$A:$A,$A720,'BAZA DANYCH'!$F:$F,STATYSTYKI!$B720)</f>
        <v>0</v>
      </c>
      <c r="J720" s="94">
        <f>SUMIFS('BAZA DANYCH'!$AB:$AB,'BAZA DANYCH'!$T:$T,J$564,'BAZA DANYCH'!$K:$K,$C720,'BAZA DANYCH'!$A:$A,$A720,'BAZA DANYCH'!$F:$F,STATYSTYKI!$B720)</f>
        <v>0</v>
      </c>
      <c r="K720" s="94">
        <f>SUMIFS('BAZA DANYCH'!$AB:$AB,'BAZA DANYCH'!$T:$T,K$564,'BAZA DANYCH'!$K:$K,$C720,'BAZA DANYCH'!$A:$A,$A720,'BAZA DANYCH'!$F:$F,STATYSTYKI!$B720)</f>
        <v>0</v>
      </c>
      <c r="L720" s="94">
        <f>SUMIFS('BAZA DANYCH'!$AB:$AB,'BAZA DANYCH'!$T:$T,L$564,'BAZA DANYCH'!$K:$K,$C720,'BAZA DANYCH'!$A:$A,$A720,'BAZA DANYCH'!$F:$F,STATYSTYKI!$B720)</f>
        <v>0</v>
      </c>
      <c r="M720" s="94">
        <f>SUMIFS('BAZA DANYCH'!$AB:$AB,'BAZA DANYCH'!$T:$T,M$564,'BAZA DANYCH'!$K:$K,$C720,'BAZA DANYCH'!$A:$A,$A720,'BAZA DANYCH'!$F:$F,STATYSTYKI!$B720)</f>
        <v>0</v>
      </c>
      <c r="N720" s="94">
        <f>SUMIFS('BAZA DANYCH'!$AB:$AB,'BAZA DANYCH'!$T:$T,N$564,'BAZA DANYCH'!$K:$K,$C720,'BAZA DANYCH'!$A:$A,$A720,'BAZA DANYCH'!$F:$F,STATYSTYKI!$B720)</f>
        <v>0</v>
      </c>
      <c r="O720" s="94">
        <f>SUMIFS('BAZA DANYCH'!$AB:$AB,'BAZA DANYCH'!$T:$T,O$564,'BAZA DANYCH'!$K:$K,$C720,'BAZA DANYCH'!$A:$A,$A720,'BAZA DANYCH'!$F:$F,STATYSTYKI!$B720)</f>
        <v>0</v>
      </c>
      <c r="P720" s="94">
        <f>SUMIFS('BAZA DANYCH'!$AB:$AB,'BAZA DANYCH'!$T:$T,P$564,'BAZA DANYCH'!$K:$K,$C720,'BAZA DANYCH'!$A:$A,$A720,'BAZA DANYCH'!$F:$F,STATYSTYKI!$B720)</f>
        <v>0</v>
      </c>
      <c r="Q720" s="94">
        <f>SUMIFS('BAZA DANYCH'!$AB:$AB,'BAZA DANYCH'!$T:$T,Q$564,'BAZA DANYCH'!$K:$K,$C720,'BAZA DANYCH'!$A:$A,$A720,'BAZA DANYCH'!$F:$F,STATYSTYKI!$B720)</f>
        <v>50</v>
      </c>
      <c r="R720" s="94">
        <f>SUMIFS('BAZA DANYCH'!$AB:$AB,'BAZA DANYCH'!$T:$T,R$564,'BAZA DANYCH'!$K:$K,$C720,'BAZA DANYCH'!$A:$A,$A720,'BAZA DANYCH'!$F:$F,STATYSTYKI!$B720)</f>
        <v>0</v>
      </c>
      <c r="S720" s="94">
        <f>SUMIFS('BAZA DANYCH'!$AB:$AB,'BAZA DANYCH'!$T:$T,S$564,'BAZA DANYCH'!$K:$K,$C720,'BAZA DANYCH'!$A:$A,$A720,'BAZA DANYCH'!$F:$F,STATYSTYKI!$B720)</f>
        <v>0</v>
      </c>
      <c r="T720" s="94">
        <f>SUMIFS('BAZA DANYCH'!$AB:$AB,'BAZA DANYCH'!$T:$T,T$564,'BAZA DANYCH'!$K:$K,$C720,'BAZA DANYCH'!$A:$A,$A720,'BAZA DANYCH'!$F:$F,STATYSTYKI!$B720)</f>
        <v>0</v>
      </c>
      <c r="U720" s="94">
        <f>SUMIFS('BAZA DANYCH'!$AB:$AB,'BAZA DANYCH'!$T:$T,U$564,'BAZA DANYCH'!$K:$K,$C720,'BAZA DANYCH'!$A:$A,$A720,'BAZA DANYCH'!$F:$F,STATYSTYKI!$B720)</f>
        <v>0</v>
      </c>
      <c r="V720" s="94">
        <f>SUMIFS('BAZA DANYCH'!$AB:$AB,'BAZA DANYCH'!$T:$T,V$564,'BAZA DANYCH'!$K:$K,$C720,'BAZA DANYCH'!$A:$A,$A720,'BAZA DANYCH'!$F:$F,STATYSTYKI!$B720)</f>
        <v>0</v>
      </c>
      <c r="W720" s="94">
        <f>SUMIFS('BAZA DANYCH'!$AB:$AB,'BAZA DANYCH'!$T:$T,W$564,'BAZA DANYCH'!$K:$K,$C720,'BAZA DANYCH'!$A:$A,$A720,'BAZA DANYCH'!$F:$F,STATYSTYKI!$B720)</f>
        <v>0</v>
      </c>
      <c r="X720" s="94">
        <f>SUMIFS('BAZA DANYCH'!$AB:$AB,'BAZA DANYCH'!$T:$T,X$564,'BAZA DANYCH'!$K:$K,$C720,'BAZA DANYCH'!$A:$A,$A720,'BAZA DANYCH'!$F:$F,STATYSTYKI!$B720)</f>
        <v>0</v>
      </c>
      <c r="Y720" s="94">
        <f>SUMIFS('BAZA DANYCH'!$AB:$AB,'BAZA DANYCH'!$T:$T,Y$564,'BAZA DANYCH'!$K:$K,$C720,'BAZA DANYCH'!$A:$A,$A720,'BAZA DANYCH'!$F:$F,STATYSTYKI!$B720)</f>
        <v>0</v>
      </c>
      <c r="Z720" s="94">
        <f>SUMIFS('BAZA DANYCH'!$AB:$AB,'BAZA DANYCH'!$T:$T,Z$564,'BAZA DANYCH'!$K:$K,$C720,'BAZA DANYCH'!$A:$A,$A720,'BAZA DANYCH'!$F:$F,STATYSTYKI!$B720)</f>
        <v>0</v>
      </c>
      <c r="AA720" s="94">
        <f>SUMIFS('BAZA DANYCH'!$AB:$AB,'BAZA DANYCH'!$T:$T,AA$564,'BAZA DANYCH'!$K:$K,$C720,'BAZA DANYCH'!$A:$A,$A720,'BAZA DANYCH'!$F:$F,STATYSTYKI!$B720)</f>
        <v>0</v>
      </c>
      <c r="AB720" s="94">
        <f>SUMIFS('BAZA DANYCH'!$AB:$AB,'BAZA DANYCH'!$T:$T,AB$564,'BAZA DANYCH'!$K:$K,$C720,'BAZA DANYCH'!$A:$A,$A720,'BAZA DANYCH'!$F:$F,STATYSTYKI!$B720)</f>
        <v>0</v>
      </c>
      <c r="AC720" s="94">
        <f>SUMIFS('BAZA DANYCH'!$AB:$AB,'BAZA DANYCH'!$T:$T,AC$564,'BAZA DANYCH'!$K:$K,$C720,'BAZA DANYCH'!$A:$A,$A720,'BAZA DANYCH'!$F:$F,STATYSTYKI!$B720)</f>
        <v>0</v>
      </c>
      <c r="AD720" s="94">
        <f>SUMIFS('BAZA DANYCH'!$AB:$AB,'BAZA DANYCH'!$T:$T,AD$564,'BAZA DANYCH'!$K:$K,$C720,'BAZA DANYCH'!$A:$A,$A720,'BAZA DANYCH'!$F:$F,STATYSTYKI!$B720)</f>
        <v>0</v>
      </c>
      <c r="AE720" s="94">
        <f>SUMIFS('BAZA DANYCH'!$AB:$AB,'BAZA DANYCH'!$T:$T,AE$564,'BAZA DANYCH'!$K:$K,$C720,'BAZA DANYCH'!$A:$A,$A720,'BAZA DANYCH'!$F:$F,STATYSTYKI!$B720)</f>
        <v>0</v>
      </c>
      <c r="AF720" s="94">
        <f>SUMIFS('BAZA DANYCH'!$AB:$AB,'BAZA DANYCH'!$T:$T,AF$564,'BAZA DANYCH'!$K:$K,$C720,'BAZA DANYCH'!$A:$A,$A720,'BAZA DANYCH'!$F:$F,STATYSTYKI!$B720)</f>
        <v>0</v>
      </c>
      <c r="AG720" s="94">
        <f>SUMIFS('BAZA DANYCH'!$AB:$AB,'BAZA DANYCH'!$T:$T,AG$564,'BAZA DANYCH'!$K:$K,$C720,'BAZA DANYCH'!$A:$A,$A720,'BAZA DANYCH'!$F:$F,STATYSTYKI!$B720)</f>
        <v>0</v>
      </c>
      <c r="AH720" s="94">
        <f>SUMIFS('BAZA DANYCH'!$AB:$AB,'BAZA DANYCH'!$T:$T,AH$564,'BAZA DANYCH'!$K:$K,$C720,'BAZA DANYCH'!$A:$A,$A720,'BAZA DANYCH'!$F:$F,STATYSTYKI!$B720)</f>
        <v>0</v>
      </c>
      <c r="AI720" s="94">
        <f>SUMIFS('BAZA DANYCH'!$AB:$AB,'BAZA DANYCH'!$T:$T,AI$564,'BAZA DANYCH'!$K:$K,$C720,'BAZA DANYCH'!$A:$A,$A720,'BAZA DANYCH'!$F:$F,STATYSTYKI!$B720)</f>
        <v>0</v>
      </c>
      <c r="AJ720" s="94">
        <f>SUMIFS('BAZA DANYCH'!$AB:$AB,'BAZA DANYCH'!$T:$T,AJ$564,'BAZA DANYCH'!$K:$K,$C720,'BAZA DANYCH'!$A:$A,$A720,'BAZA DANYCH'!$F:$F,STATYSTYKI!$B720)</f>
        <v>0</v>
      </c>
    </row>
    <row r="721" spans="1:36">
      <c r="A721" s="225" t="str">
        <f t="shared" ref="A721:C721" si="227">A492</f>
        <v>Psie Pole</v>
      </c>
      <c r="B721" s="225" t="str">
        <f t="shared" si="227"/>
        <v>p4_wjazd_A</v>
      </c>
      <c r="C721" s="225" t="str">
        <f t="shared" si="227"/>
        <v>Kujawsko-Pomorski Transport Autobusowy</v>
      </c>
      <c r="D721" s="217">
        <f t="shared" si="200"/>
        <v>50</v>
      </c>
      <c r="E721" s="94">
        <f>SUMIFS('BAZA DANYCH'!$AB:$AB,'BAZA DANYCH'!$T:$T,E$564,'BAZA DANYCH'!$K:$K,$C721,'BAZA DANYCH'!$A:$A,$A721,'BAZA DANYCH'!$F:$F,STATYSTYKI!$B721)</f>
        <v>0</v>
      </c>
      <c r="F721" s="94">
        <f>SUMIFS('BAZA DANYCH'!$AB:$AB,'BAZA DANYCH'!$T:$T,F$564,'BAZA DANYCH'!$K:$K,$C721,'BAZA DANYCH'!$A:$A,$A721,'BAZA DANYCH'!$F:$F,STATYSTYKI!$B721)</f>
        <v>0</v>
      </c>
      <c r="G721" s="94">
        <f>SUMIFS('BAZA DANYCH'!$AB:$AB,'BAZA DANYCH'!$T:$T,G$564,'BAZA DANYCH'!$K:$K,$C721,'BAZA DANYCH'!$A:$A,$A721,'BAZA DANYCH'!$F:$F,STATYSTYKI!$B721)</f>
        <v>0</v>
      </c>
      <c r="H721" s="94">
        <f>SUMIFS('BAZA DANYCH'!$AB:$AB,'BAZA DANYCH'!$T:$T,H$564,'BAZA DANYCH'!$K:$K,$C721,'BAZA DANYCH'!$A:$A,$A721,'BAZA DANYCH'!$F:$F,STATYSTYKI!$B721)</f>
        <v>0</v>
      </c>
      <c r="I721" s="94">
        <f>SUMIFS('BAZA DANYCH'!$AB:$AB,'BAZA DANYCH'!$T:$T,I$564,'BAZA DANYCH'!$K:$K,$C721,'BAZA DANYCH'!$A:$A,$A721,'BAZA DANYCH'!$F:$F,STATYSTYKI!$B721)</f>
        <v>0</v>
      </c>
      <c r="J721" s="94">
        <f>SUMIFS('BAZA DANYCH'!$AB:$AB,'BAZA DANYCH'!$T:$T,J$564,'BAZA DANYCH'!$K:$K,$C721,'BAZA DANYCH'!$A:$A,$A721,'BAZA DANYCH'!$F:$F,STATYSTYKI!$B721)</f>
        <v>0</v>
      </c>
      <c r="K721" s="94">
        <f>SUMIFS('BAZA DANYCH'!$AB:$AB,'BAZA DANYCH'!$T:$T,K$564,'BAZA DANYCH'!$K:$K,$C721,'BAZA DANYCH'!$A:$A,$A721,'BAZA DANYCH'!$F:$F,STATYSTYKI!$B721)</f>
        <v>0</v>
      </c>
      <c r="L721" s="94">
        <f>SUMIFS('BAZA DANYCH'!$AB:$AB,'BAZA DANYCH'!$T:$T,L$564,'BAZA DANYCH'!$K:$K,$C721,'BAZA DANYCH'!$A:$A,$A721,'BAZA DANYCH'!$F:$F,STATYSTYKI!$B721)</f>
        <v>0</v>
      </c>
      <c r="M721" s="94">
        <f>SUMIFS('BAZA DANYCH'!$AB:$AB,'BAZA DANYCH'!$T:$T,M$564,'BAZA DANYCH'!$K:$K,$C721,'BAZA DANYCH'!$A:$A,$A721,'BAZA DANYCH'!$F:$F,STATYSTYKI!$B721)</f>
        <v>0</v>
      </c>
      <c r="N721" s="94">
        <f>SUMIFS('BAZA DANYCH'!$AB:$AB,'BAZA DANYCH'!$T:$T,N$564,'BAZA DANYCH'!$K:$K,$C721,'BAZA DANYCH'!$A:$A,$A721,'BAZA DANYCH'!$F:$F,STATYSTYKI!$B721)</f>
        <v>0</v>
      </c>
      <c r="O721" s="94">
        <f>SUMIFS('BAZA DANYCH'!$AB:$AB,'BAZA DANYCH'!$T:$T,O$564,'BAZA DANYCH'!$K:$K,$C721,'BAZA DANYCH'!$A:$A,$A721,'BAZA DANYCH'!$F:$F,STATYSTYKI!$B721)</f>
        <v>0</v>
      </c>
      <c r="P721" s="94">
        <f>SUMIFS('BAZA DANYCH'!$AB:$AB,'BAZA DANYCH'!$T:$T,P$564,'BAZA DANYCH'!$K:$K,$C721,'BAZA DANYCH'!$A:$A,$A721,'BAZA DANYCH'!$F:$F,STATYSTYKI!$B721)</f>
        <v>0</v>
      </c>
      <c r="Q721" s="94">
        <f>SUMIFS('BAZA DANYCH'!$AB:$AB,'BAZA DANYCH'!$T:$T,Q$564,'BAZA DANYCH'!$K:$K,$C721,'BAZA DANYCH'!$A:$A,$A721,'BAZA DANYCH'!$F:$F,STATYSTYKI!$B721)</f>
        <v>0</v>
      </c>
      <c r="R721" s="94">
        <f>SUMIFS('BAZA DANYCH'!$AB:$AB,'BAZA DANYCH'!$T:$T,R$564,'BAZA DANYCH'!$K:$K,$C721,'BAZA DANYCH'!$A:$A,$A721,'BAZA DANYCH'!$F:$F,STATYSTYKI!$B721)</f>
        <v>0</v>
      </c>
      <c r="S721" s="94">
        <f>SUMIFS('BAZA DANYCH'!$AB:$AB,'BAZA DANYCH'!$T:$T,S$564,'BAZA DANYCH'!$K:$K,$C721,'BAZA DANYCH'!$A:$A,$A721,'BAZA DANYCH'!$F:$F,STATYSTYKI!$B721)</f>
        <v>0</v>
      </c>
      <c r="T721" s="94">
        <f>SUMIFS('BAZA DANYCH'!$AB:$AB,'BAZA DANYCH'!$T:$T,T$564,'BAZA DANYCH'!$K:$K,$C721,'BAZA DANYCH'!$A:$A,$A721,'BAZA DANYCH'!$F:$F,STATYSTYKI!$B721)</f>
        <v>0</v>
      </c>
      <c r="U721" s="94">
        <f>SUMIFS('BAZA DANYCH'!$AB:$AB,'BAZA DANYCH'!$T:$T,U$564,'BAZA DANYCH'!$K:$K,$C721,'BAZA DANYCH'!$A:$A,$A721,'BAZA DANYCH'!$F:$F,STATYSTYKI!$B721)</f>
        <v>0</v>
      </c>
      <c r="V721" s="94">
        <f>SUMIFS('BAZA DANYCH'!$AB:$AB,'BAZA DANYCH'!$T:$T,V$564,'BAZA DANYCH'!$K:$K,$C721,'BAZA DANYCH'!$A:$A,$A721,'BAZA DANYCH'!$F:$F,STATYSTYKI!$B721)</f>
        <v>0</v>
      </c>
      <c r="W721" s="94">
        <f>SUMIFS('BAZA DANYCH'!$AB:$AB,'BAZA DANYCH'!$T:$T,W$564,'BAZA DANYCH'!$K:$K,$C721,'BAZA DANYCH'!$A:$A,$A721,'BAZA DANYCH'!$F:$F,STATYSTYKI!$B721)</f>
        <v>50</v>
      </c>
      <c r="X721" s="94">
        <f>SUMIFS('BAZA DANYCH'!$AB:$AB,'BAZA DANYCH'!$T:$T,X$564,'BAZA DANYCH'!$K:$K,$C721,'BAZA DANYCH'!$A:$A,$A721,'BAZA DANYCH'!$F:$F,STATYSTYKI!$B721)</f>
        <v>0</v>
      </c>
      <c r="Y721" s="94">
        <f>SUMIFS('BAZA DANYCH'!$AB:$AB,'BAZA DANYCH'!$T:$T,Y$564,'BAZA DANYCH'!$K:$K,$C721,'BAZA DANYCH'!$A:$A,$A721,'BAZA DANYCH'!$F:$F,STATYSTYKI!$B721)</f>
        <v>0</v>
      </c>
      <c r="Z721" s="94">
        <f>SUMIFS('BAZA DANYCH'!$AB:$AB,'BAZA DANYCH'!$T:$T,Z$564,'BAZA DANYCH'!$K:$K,$C721,'BAZA DANYCH'!$A:$A,$A721,'BAZA DANYCH'!$F:$F,STATYSTYKI!$B721)</f>
        <v>0</v>
      </c>
      <c r="AA721" s="94">
        <f>SUMIFS('BAZA DANYCH'!$AB:$AB,'BAZA DANYCH'!$T:$T,AA$564,'BAZA DANYCH'!$K:$K,$C721,'BAZA DANYCH'!$A:$A,$A721,'BAZA DANYCH'!$F:$F,STATYSTYKI!$B721)</f>
        <v>0</v>
      </c>
      <c r="AB721" s="94">
        <f>SUMIFS('BAZA DANYCH'!$AB:$AB,'BAZA DANYCH'!$T:$T,AB$564,'BAZA DANYCH'!$K:$K,$C721,'BAZA DANYCH'!$A:$A,$A721,'BAZA DANYCH'!$F:$F,STATYSTYKI!$B721)</f>
        <v>0</v>
      </c>
      <c r="AC721" s="94">
        <f>SUMIFS('BAZA DANYCH'!$AB:$AB,'BAZA DANYCH'!$T:$T,AC$564,'BAZA DANYCH'!$K:$K,$C721,'BAZA DANYCH'!$A:$A,$A721,'BAZA DANYCH'!$F:$F,STATYSTYKI!$B721)</f>
        <v>0</v>
      </c>
      <c r="AD721" s="94">
        <f>SUMIFS('BAZA DANYCH'!$AB:$AB,'BAZA DANYCH'!$T:$T,AD$564,'BAZA DANYCH'!$K:$K,$C721,'BAZA DANYCH'!$A:$A,$A721,'BAZA DANYCH'!$F:$F,STATYSTYKI!$B721)</f>
        <v>0</v>
      </c>
      <c r="AE721" s="94">
        <f>SUMIFS('BAZA DANYCH'!$AB:$AB,'BAZA DANYCH'!$T:$T,AE$564,'BAZA DANYCH'!$K:$K,$C721,'BAZA DANYCH'!$A:$A,$A721,'BAZA DANYCH'!$F:$F,STATYSTYKI!$B721)</f>
        <v>0</v>
      </c>
      <c r="AF721" s="94">
        <f>SUMIFS('BAZA DANYCH'!$AB:$AB,'BAZA DANYCH'!$T:$T,AF$564,'BAZA DANYCH'!$K:$K,$C721,'BAZA DANYCH'!$A:$A,$A721,'BAZA DANYCH'!$F:$F,STATYSTYKI!$B721)</f>
        <v>0</v>
      </c>
      <c r="AG721" s="94">
        <f>SUMIFS('BAZA DANYCH'!$AB:$AB,'BAZA DANYCH'!$T:$T,AG$564,'BAZA DANYCH'!$K:$K,$C721,'BAZA DANYCH'!$A:$A,$A721,'BAZA DANYCH'!$F:$F,STATYSTYKI!$B721)</f>
        <v>0</v>
      </c>
      <c r="AH721" s="94">
        <f>SUMIFS('BAZA DANYCH'!$AB:$AB,'BAZA DANYCH'!$T:$T,AH$564,'BAZA DANYCH'!$K:$K,$C721,'BAZA DANYCH'!$A:$A,$A721,'BAZA DANYCH'!$F:$F,STATYSTYKI!$B721)</f>
        <v>0</v>
      </c>
      <c r="AI721" s="94">
        <f>SUMIFS('BAZA DANYCH'!$AB:$AB,'BAZA DANYCH'!$T:$T,AI$564,'BAZA DANYCH'!$K:$K,$C721,'BAZA DANYCH'!$A:$A,$A721,'BAZA DANYCH'!$F:$F,STATYSTYKI!$B721)</f>
        <v>0</v>
      </c>
      <c r="AJ721" s="94">
        <f>SUMIFS('BAZA DANYCH'!$AB:$AB,'BAZA DANYCH'!$T:$T,AJ$564,'BAZA DANYCH'!$K:$K,$C721,'BAZA DANYCH'!$A:$A,$A721,'BAZA DANYCH'!$F:$F,STATYSTYKI!$B721)</f>
        <v>0</v>
      </c>
    </row>
    <row r="722" spans="1:36">
      <c r="A722" s="225" t="str">
        <f t="shared" ref="A722:C722" si="228">A493</f>
        <v>Klecina</v>
      </c>
      <c r="B722" s="225" t="str">
        <f t="shared" si="228"/>
        <v xml:space="preserve">p21_A </v>
      </c>
      <c r="C722" s="225" t="str">
        <f t="shared" si="228"/>
        <v>LG</v>
      </c>
      <c r="D722" s="217">
        <f t="shared" si="200"/>
        <v>110</v>
      </c>
      <c r="E722" s="94">
        <f>SUMIFS('BAZA DANYCH'!$AB:$AB,'BAZA DANYCH'!$T:$T,E$564,'BAZA DANYCH'!$K:$K,$C722,'BAZA DANYCH'!$A:$A,$A722,'BAZA DANYCH'!$F:$F,STATYSTYKI!$B722)</f>
        <v>110</v>
      </c>
      <c r="F722" s="94">
        <f>SUMIFS('BAZA DANYCH'!$AB:$AB,'BAZA DANYCH'!$T:$T,F$564,'BAZA DANYCH'!$K:$K,$C722,'BAZA DANYCH'!$A:$A,$A722,'BAZA DANYCH'!$F:$F,STATYSTYKI!$B722)</f>
        <v>0</v>
      </c>
      <c r="G722" s="94">
        <f>SUMIFS('BAZA DANYCH'!$AB:$AB,'BAZA DANYCH'!$T:$T,G$564,'BAZA DANYCH'!$K:$K,$C722,'BAZA DANYCH'!$A:$A,$A722,'BAZA DANYCH'!$F:$F,STATYSTYKI!$B722)</f>
        <v>0</v>
      </c>
      <c r="H722" s="94">
        <f>SUMIFS('BAZA DANYCH'!$AB:$AB,'BAZA DANYCH'!$T:$T,H$564,'BAZA DANYCH'!$K:$K,$C722,'BAZA DANYCH'!$A:$A,$A722,'BAZA DANYCH'!$F:$F,STATYSTYKI!$B722)</f>
        <v>0</v>
      </c>
      <c r="I722" s="94">
        <f>SUMIFS('BAZA DANYCH'!$AB:$AB,'BAZA DANYCH'!$T:$T,I$564,'BAZA DANYCH'!$K:$K,$C722,'BAZA DANYCH'!$A:$A,$A722,'BAZA DANYCH'!$F:$F,STATYSTYKI!$B722)</f>
        <v>0</v>
      </c>
      <c r="J722" s="94">
        <f>SUMIFS('BAZA DANYCH'!$AB:$AB,'BAZA DANYCH'!$T:$T,J$564,'BAZA DANYCH'!$K:$K,$C722,'BAZA DANYCH'!$A:$A,$A722,'BAZA DANYCH'!$F:$F,STATYSTYKI!$B722)</f>
        <v>0</v>
      </c>
      <c r="K722" s="94">
        <f>SUMIFS('BAZA DANYCH'!$AB:$AB,'BAZA DANYCH'!$T:$T,K$564,'BAZA DANYCH'!$K:$K,$C722,'BAZA DANYCH'!$A:$A,$A722,'BAZA DANYCH'!$F:$F,STATYSTYKI!$B722)</f>
        <v>0</v>
      </c>
      <c r="L722" s="94">
        <f>SUMIFS('BAZA DANYCH'!$AB:$AB,'BAZA DANYCH'!$T:$T,L$564,'BAZA DANYCH'!$K:$K,$C722,'BAZA DANYCH'!$A:$A,$A722,'BAZA DANYCH'!$F:$F,STATYSTYKI!$B722)</f>
        <v>0</v>
      </c>
      <c r="M722" s="94">
        <f>SUMIFS('BAZA DANYCH'!$AB:$AB,'BAZA DANYCH'!$T:$T,M$564,'BAZA DANYCH'!$K:$K,$C722,'BAZA DANYCH'!$A:$A,$A722,'BAZA DANYCH'!$F:$F,STATYSTYKI!$B722)</f>
        <v>0</v>
      </c>
      <c r="N722" s="94">
        <f>SUMIFS('BAZA DANYCH'!$AB:$AB,'BAZA DANYCH'!$T:$T,N$564,'BAZA DANYCH'!$K:$K,$C722,'BAZA DANYCH'!$A:$A,$A722,'BAZA DANYCH'!$F:$F,STATYSTYKI!$B722)</f>
        <v>0</v>
      </c>
      <c r="O722" s="94">
        <f>SUMIFS('BAZA DANYCH'!$AB:$AB,'BAZA DANYCH'!$T:$T,O$564,'BAZA DANYCH'!$K:$K,$C722,'BAZA DANYCH'!$A:$A,$A722,'BAZA DANYCH'!$F:$F,STATYSTYKI!$B722)</f>
        <v>0</v>
      </c>
      <c r="P722" s="94">
        <f>SUMIFS('BAZA DANYCH'!$AB:$AB,'BAZA DANYCH'!$T:$T,P$564,'BAZA DANYCH'!$K:$K,$C722,'BAZA DANYCH'!$A:$A,$A722,'BAZA DANYCH'!$F:$F,STATYSTYKI!$B722)</f>
        <v>0</v>
      </c>
      <c r="Q722" s="94">
        <f>SUMIFS('BAZA DANYCH'!$AB:$AB,'BAZA DANYCH'!$T:$T,Q$564,'BAZA DANYCH'!$K:$K,$C722,'BAZA DANYCH'!$A:$A,$A722,'BAZA DANYCH'!$F:$F,STATYSTYKI!$B722)</f>
        <v>0</v>
      </c>
      <c r="R722" s="94">
        <f>SUMIFS('BAZA DANYCH'!$AB:$AB,'BAZA DANYCH'!$T:$T,R$564,'BAZA DANYCH'!$K:$K,$C722,'BAZA DANYCH'!$A:$A,$A722,'BAZA DANYCH'!$F:$F,STATYSTYKI!$B722)</f>
        <v>0</v>
      </c>
      <c r="S722" s="94">
        <f>SUMIFS('BAZA DANYCH'!$AB:$AB,'BAZA DANYCH'!$T:$T,S$564,'BAZA DANYCH'!$K:$K,$C722,'BAZA DANYCH'!$A:$A,$A722,'BAZA DANYCH'!$F:$F,STATYSTYKI!$B722)</f>
        <v>0</v>
      </c>
      <c r="T722" s="94">
        <f>SUMIFS('BAZA DANYCH'!$AB:$AB,'BAZA DANYCH'!$T:$T,T$564,'BAZA DANYCH'!$K:$K,$C722,'BAZA DANYCH'!$A:$A,$A722,'BAZA DANYCH'!$F:$F,STATYSTYKI!$B722)</f>
        <v>0</v>
      </c>
      <c r="U722" s="94">
        <f>SUMIFS('BAZA DANYCH'!$AB:$AB,'BAZA DANYCH'!$T:$T,U$564,'BAZA DANYCH'!$K:$K,$C722,'BAZA DANYCH'!$A:$A,$A722,'BAZA DANYCH'!$F:$F,STATYSTYKI!$B722)</f>
        <v>0</v>
      </c>
      <c r="V722" s="94">
        <f>SUMIFS('BAZA DANYCH'!$AB:$AB,'BAZA DANYCH'!$T:$T,V$564,'BAZA DANYCH'!$K:$K,$C722,'BAZA DANYCH'!$A:$A,$A722,'BAZA DANYCH'!$F:$F,STATYSTYKI!$B722)</f>
        <v>0</v>
      </c>
      <c r="W722" s="94">
        <f>SUMIFS('BAZA DANYCH'!$AB:$AB,'BAZA DANYCH'!$T:$T,W$564,'BAZA DANYCH'!$K:$K,$C722,'BAZA DANYCH'!$A:$A,$A722,'BAZA DANYCH'!$F:$F,STATYSTYKI!$B722)</f>
        <v>0</v>
      </c>
      <c r="X722" s="94">
        <f>SUMIFS('BAZA DANYCH'!$AB:$AB,'BAZA DANYCH'!$T:$T,X$564,'BAZA DANYCH'!$K:$K,$C722,'BAZA DANYCH'!$A:$A,$A722,'BAZA DANYCH'!$F:$F,STATYSTYKI!$B722)</f>
        <v>0</v>
      </c>
      <c r="Y722" s="94">
        <f>SUMIFS('BAZA DANYCH'!$AB:$AB,'BAZA DANYCH'!$T:$T,Y$564,'BAZA DANYCH'!$K:$K,$C722,'BAZA DANYCH'!$A:$A,$A722,'BAZA DANYCH'!$F:$F,STATYSTYKI!$B722)</f>
        <v>0</v>
      </c>
      <c r="Z722" s="94">
        <f>SUMIFS('BAZA DANYCH'!$AB:$AB,'BAZA DANYCH'!$T:$T,Z$564,'BAZA DANYCH'!$K:$K,$C722,'BAZA DANYCH'!$A:$A,$A722,'BAZA DANYCH'!$F:$F,STATYSTYKI!$B722)</f>
        <v>0</v>
      </c>
      <c r="AA722" s="94">
        <f>SUMIFS('BAZA DANYCH'!$AB:$AB,'BAZA DANYCH'!$T:$T,AA$564,'BAZA DANYCH'!$K:$K,$C722,'BAZA DANYCH'!$A:$A,$A722,'BAZA DANYCH'!$F:$F,STATYSTYKI!$B722)</f>
        <v>0</v>
      </c>
      <c r="AB722" s="94">
        <f>SUMIFS('BAZA DANYCH'!$AB:$AB,'BAZA DANYCH'!$T:$T,AB$564,'BAZA DANYCH'!$K:$K,$C722,'BAZA DANYCH'!$A:$A,$A722,'BAZA DANYCH'!$F:$F,STATYSTYKI!$B722)</f>
        <v>0</v>
      </c>
      <c r="AC722" s="94">
        <f>SUMIFS('BAZA DANYCH'!$AB:$AB,'BAZA DANYCH'!$T:$T,AC$564,'BAZA DANYCH'!$K:$K,$C722,'BAZA DANYCH'!$A:$A,$A722,'BAZA DANYCH'!$F:$F,STATYSTYKI!$B722)</f>
        <v>0</v>
      </c>
      <c r="AD722" s="94">
        <f>SUMIFS('BAZA DANYCH'!$AB:$AB,'BAZA DANYCH'!$T:$T,AD$564,'BAZA DANYCH'!$K:$K,$C722,'BAZA DANYCH'!$A:$A,$A722,'BAZA DANYCH'!$F:$F,STATYSTYKI!$B722)</f>
        <v>0</v>
      </c>
      <c r="AE722" s="94">
        <f>SUMIFS('BAZA DANYCH'!$AB:$AB,'BAZA DANYCH'!$T:$T,AE$564,'BAZA DANYCH'!$K:$K,$C722,'BAZA DANYCH'!$A:$A,$A722,'BAZA DANYCH'!$F:$F,STATYSTYKI!$B722)</f>
        <v>0</v>
      </c>
      <c r="AF722" s="94">
        <f>SUMIFS('BAZA DANYCH'!$AB:$AB,'BAZA DANYCH'!$T:$T,AF$564,'BAZA DANYCH'!$K:$K,$C722,'BAZA DANYCH'!$A:$A,$A722,'BAZA DANYCH'!$F:$F,STATYSTYKI!$B722)</f>
        <v>0</v>
      </c>
      <c r="AG722" s="94">
        <f>SUMIFS('BAZA DANYCH'!$AB:$AB,'BAZA DANYCH'!$T:$T,AG$564,'BAZA DANYCH'!$K:$K,$C722,'BAZA DANYCH'!$A:$A,$A722,'BAZA DANYCH'!$F:$F,STATYSTYKI!$B722)</f>
        <v>0</v>
      </c>
      <c r="AH722" s="94">
        <f>SUMIFS('BAZA DANYCH'!$AB:$AB,'BAZA DANYCH'!$T:$T,AH$564,'BAZA DANYCH'!$K:$K,$C722,'BAZA DANYCH'!$A:$A,$A722,'BAZA DANYCH'!$F:$F,STATYSTYKI!$B722)</f>
        <v>0</v>
      </c>
      <c r="AI722" s="94">
        <f>SUMIFS('BAZA DANYCH'!$AB:$AB,'BAZA DANYCH'!$T:$T,AI$564,'BAZA DANYCH'!$K:$K,$C722,'BAZA DANYCH'!$A:$A,$A722,'BAZA DANYCH'!$F:$F,STATYSTYKI!$B722)</f>
        <v>0</v>
      </c>
      <c r="AJ722" s="94">
        <f>SUMIFS('BAZA DANYCH'!$AB:$AB,'BAZA DANYCH'!$T:$T,AJ$564,'BAZA DANYCH'!$K:$K,$C722,'BAZA DANYCH'!$A:$A,$A722,'BAZA DANYCH'!$F:$F,STATYSTYKI!$B722)</f>
        <v>0</v>
      </c>
    </row>
    <row r="723" spans="1:36">
      <c r="A723" s="225" t="str">
        <f t="shared" ref="A723:C723" si="229">A494</f>
        <v>Psie Pole</v>
      </c>
      <c r="B723" s="225" t="str">
        <f t="shared" si="229"/>
        <v>p4_wjazd_A</v>
      </c>
      <c r="C723" s="225" t="str">
        <f t="shared" si="229"/>
        <v>Lipnicki</v>
      </c>
      <c r="D723" s="217">
        <f t="shared" si="200"/>
        <v>50</v>
      </c>
      <c r="E723" s="94">
        <f>SUMIFS('BAZA DANYCH'!$AB:$AB,'BAZA DANYCH'!$T:$T,E$564,'BAZA DANYCH'!$K:$K,$C723,'BAZA DANYCH'!$A:$A,$A723,'BAZA DANYCH'!$F:$F,STATYSTYKI!$B723)</f>
        <v>0</v>
      </c>
      <c r="F723" s="94">
        <f>SUMIFS('BAZA DANYCH'!$AB:$AB,'BAZA DANYCH'!$T:$T,F$564,'BAZA DANYCH'!$K:$K,$C723,'BAZA DANYCH'!$A:$A,$A723,'BAZA DANYCH'!$F:$F,STATYSTYKI!$B723)</f>
        <v>0</v>
      </c>
      <c r="G723" s="94">
        <f>SUMIFS('BAZA DANYCH'!$AB:$AB,'BAZA DANYCH'!$T:$T,G$564,'BAZA DANYCH'!$K:$K,$C723,'BAZA DANYCH'!$A:$A,$A723,'BAZA DANYCH'!$F:$F,STATYSTYKI!$B723)</f>
        <v>0</v>
      </c>
      <c r="H723" s="94">
        <f>SUMIFS('BAZA DANYCH'!$AB:$AB,'BAZA DANYCH'!$T:$T,H$564,'BAZA DANYCH'!$K:$K,$C723,'BAZA DANYCH'!$A:$A,$A723,'BAZA DANYCH'!$F:$F,STATYSTYKI!$B723)</f>
        <v>0</v>
      </c>
      <c r="I723" s="94">
        <f>SUMIFS('BAZA DANYCH'!$AB:$AB,'BAZA DANYCH'!$T:$T,I$564,'BAZA DANYCH'!$K:$K,$C723,'BAZA DANYCH'!$A:$A,$A723,'BAZA DANYCH'!$F:$F,STATYSTYKI!$B723)</f>
        <v>0</v>
      </c>
      <c r="J723" s="94">
        <f>SUMIFS('BAZA DANYCH'!$AB:$AB,'BAZA DANYCH'!$T:$T,J$564,'BAZA DANYCH'!$K:$K,$C723,'BAZA DANYCH'!$A:$A,$A723,'BAZA DANYCH'!$F:$F,STATYSTYKI!$B723)</f>
        <v>0</v>
      </c>
      <c r="K723" s="94">
        <f>SUMIFS('BAZA DANYCH'!$AB:$AB,'BAZA DANYCH'!$T:$T,K$564,'BAZA DANYCH'!$K:$K,$C723,'BAZA DANYCH'!$A:$A,$A723,'BAZA DANYCH'!$F:$F,STATYSTYKI!$B723)</f>
        <v>0</v>
      </c>
      <c r="L723" s="94">
        <f>SUMIFS('BAZA DANYCH'!$AB:$AB,'BAZA DANYCH'!$T:$T,L$564,'BAZA DANYCH'!$K:$K,$C723,'BAZA DANYCH'!$A:$A,$A723,'BAZA DANYCH'!$F:$F,STATYSTYKI!$B723)</f>
        <v>0</v>
      </c>
      <c r="M723" s="94">
        <f>SUMIFS('BAZA DANYCH'!$AB:$AB,'BAZA DANYCH'!$T:$T,M$564,'BAZA DANYCH'!$K:$K,$C723,'BAZA DANYCH'!$A:$A,$A723,'BAZA DANYCH'!$F:$F,STATYSTYKI!$B723)</f>
        <v>50</v>
      </c>
      <c r="N723" s="94">
        <f>SUMIFS('BAZA DANYCH'!$AB:$AB,'BAZA DANYCH'!$T:$T,N$564,'BAZA DANYCH'!$K:$K,$C723,'BAZA DANYCH'!$A:$A,$A723,'BAZA DANYCH'!$F:$F,STATYSTYKI!$B723)</f>
        <v>0</v>
      </c>
      <c r="O723" s="94">
        <f>SUMIFS('BAZA DANYCH'!$AB:$AB,'BAZA DANYCH'!$T:$T,O$564,'BAZA DANYCH'!$K:$K,$C723,'BAZA DANYCH'!$A:$A,$A723,'BAZA DANYCH'!$F:$F,STATYSTYKI!$B723)</f>
        <v>0</v>
      </c>
      <c r="P723" s="94">
        <f>SUMIFS('BAZA DANYCH'!$AB:$AB,'BAZA DANYCH'!$T:$T,P$564,'BAZA DANYCH'!$K:$K,$C723,'BAZA DANYCH'!$A:$A,$A723,'BAZA DANYCH'!$F:$F,STATYSTYKI!$B723)</f>
        <v>0</v>
      </c>
      <c r="Q723" s="94">
        <f>SUMIFS('BAZA DANYCH'!$AB:$AB,'BAZA DANYCH'!$T:$T,Q$564,'BAZA DANYCH'!$K:$K,$C723,'BAZA DANYCH'!$A:$A,$A723,'BAZA DANYCH'!$F:$F,STATYSTYKI!$B723)</f>
        <v>0</v>
      </c>
      <c r="R723" s="94">
        <f>SUMIFS('BAZA DANYCH'!$AB:$AB,'BAZA DANYCH'!$T:$T,R$564,'BAZA DANYCH'!$K:$K,$C723,'BAZA DANYCH'!$A:$A,$A723,'BAZA DANYCH'!$F:$F,STATYSTYKI!$B723)</f>
        <v>0</v>
      </c>
      <c r="S723" s="94">
        <f>SUMIFS('BAZA DANYCH'!$AB:$AB,'BAZA DANYCH'!$T:$T,S$564,'BAZA DANYCH'!$K:$K,$C723,'BAZA DANYCH'!$A:$A,$A723,'BAZA DANYCH'!$F:$F,STATYSTYKI!$B723)</f>
        <v>0</v>
      </c>
      <c r="T723" s="94">
        <f>SUMIFS('BAZA DANYCH'!$AB:$AB,'BAZA DANYCH'!$T:$T,T$564,'BAZA DANYCH'!$K:$K,$C723,'BAZA DANYCH'!$A:$A,$A723,'BAZA DANYCH'!$F:$F,STATYSTYKI!$B723)</f>
        <v>0</v>
      </c>
      <c r="U723" s="94">
        <f>SUMIFS('BAZA DANYCH'!$AB:$AB,'BAZA DANYCH'!$T:$T,U$564,'BAZA DANYCH'!$K:$K,$C723,'BAZA DANYCH'!$A:$A,$A723,'BAZA DANYCH'!$F:$F,STATYSTYKI!$B723)</f>
        <v>0</v>
      </c>
      <c r="V723" s="94">
        <f>SUMIFS('BAZA DANYCH'!$AB:$AB,'BAZA DANYCH'!$T:$T,V$564,'BAZA DANYCH'!$K:$K,$C723,'BAZA DANYCH'!$A:$A,$A723,'BAZA DANYCH'!$F:$F,STATYSTYKI!$B723)</f>
        <v>0</v>
      </c>
      <c r="W723" s="94">
        <f>SUMIFS('BAZA DANYCH'!$AB:$AB,'BAZA DANYCH'!$T:$T,W$564,'BAZA DANYCH'!$K:$K,$C723,'BAZA DANYCH'!$A:$A,$A723,'BAZA DANYCH'!$F:$F,STATYSTYKI!$B723)</f>
        <v>0</v>
      </c>
      <c r="X723" s="94">
        <f>SUMIFS('BAZA DANYCH'!$AB:$AB,'BAZA DANYCH'!$T:$T,X$564,'BAZA DANYCH'!$K:$K,$C723,'BAZA DANYCH'!$A:$A,$A723,'BAZA DANYCH'!$F:$F,STATYSTYKI!$B723)</f>
        <v>0</v>
      </c>
      <c r="Y723" s="94">
        <f>SUMIFS('BAZA DANYCH'!$AB:$AB,'BAZA DANYCH'!$T:$T,Y$564,'BAZA DANYCH'!$K:$K,$C723,'BAZA DANYCH'!$A:$A,$A723,'BAZA DANYCH'!$F:$F,STATYSTYKI!$B723)</f>
        <v>0</v>
      </c>
      <c r="Z723" s="94">
        <f>SUMIFS('BAZA DANYCH'!$AB:$AB,'BAZA DANYCH'!$T:$T,Z$564,'BAZA DANYCH'!$K:$K,$C723,'BAZA DANYCH'!$A:$A,$A723,'BAZA DANYCH'!$F:$F,STATYSTYKI!$B723)</f>
        <v>0</v>
      </c>
      <c r="AA723" s="94">
        <f>SUMIFS('BAZA DANYCH'!$AB:$AB,'BAZA DANYCH'!$T:$T,AA$564,'BAZA DANYCH'!$K:$K,$C723,'BAZA DANYCH'!$A:$A,$A723,'BAZA DANYCH'!$F:$F,STATYSTYKI!$B723)</f>
        <v>0</v>
      </c>
      <c r="AB723" s="94">
        <f>SUMIFS('BAZA DANYCH'!$AB:$AB,'BAZA DANYCH'!$T:$T,AB$564,'BAZA DANYCH'!$K:$K,$C723,'BAZA DANYCH'!$A:$A,$A723,'BAZA DANYCH'!$F:$F,STATYSTYKI!$B723)</f>
        <v>0</v>
      </c>
      <c r="AC723" s="94">
        <f>SUMIFS('BAZA DANYCH'!$AB:$AB,'BAZA DANYCH'!$T:$T,AC$564,'BAZA DANYCH'!$K:$K,$C723,'BAZA DANYCH'!$A:$A,$A723,'BAZA DANYCH'!$F:$F,STATYSTYKI!$B723)</f>
        <v>0</v>
      </c>
      <c r="AD723" s="94">
        <f>SUMIFS('BAZA DANYCH'!$AB:$AB,'BAZA DANYCH'!$T:$T,AD$564,'BAZA DANYCH'!$K:$K,$C723,'BAZA DANYCH'!$A:$A,$A723,'BAZA DANYCH'!$F:$F,STATYSTYKI!$B723)</f>
        <v>0</v>
      </c>
      <c r="AE723" s="94">
        <f>SUMIFS('BAZA DANYCH'!$AB:$AB,'BAZA DANYCH'!$T:$T,AE$564,'BAZA DANYCH'!$K:$K,$C723,'BAZA DANYCH'!$A:$A,$A723,'BAZA DANYCH'!$F:$F,STATYSTYKI!$B723)</f>
        <v>0</v>
      </c>
      <c r="AF723" s="94">
        <f>SUMIFS('BAZA DANYCH'!$AB:$AB,'BAZA DANYCH'!$T:$T,AF$564,'BAZA DANYCH'!$K:$K,$C723,'BAZA DANYCH'!$A:$A,$A723,'BAZA DANYCH'!$F:$F,STATYSTYKI!$B723)</f>
        <v>0</v>
      </c>
      <c r="AG723" s="94">
        <f>SUMIFS('BAZA DANYCH'!$AB:$AB,'BAZA DANYCH'!$T:$T,AG$564,'BAZA DANYCH'!$K:$K,$C723,'BAZA DANYCH'!$A:$A,$A723,'BAZA DANYCH'!$F:$F,STATYSTYKI!$B723)</f>
        <v>0</v>
      </c>
      <c r="AH723" s="94">
        <f>SUMIFS('BAZA DANYCH'!$AB:$AB,'BAZA DANYCH'!$T:$T,AH$564,'BAZA DANYCH'!$K:$K,$C723,'BAZA DANYCH'!$A:$A,$A723,'BAZA DANYCH'!$F:$F,STATYSTYKI!$B723)</f>
        <v>0</v>
      </c>
      <c r="AI723" s="94">
        <f>SUMIFS('BAZA DANYCH'!$AB:$AB,'BAZA DANYCH'!$T:$T,AI$564,'BAZA DANYCH'!$K:$K,$C723,'BAZA DANYCH'!$A:$A,$A723,'BAZA DANYCH'!$F:$F,STATYSTYKI!$B723)</f>
        <v>0</v>
      </c>
      <c r="AJ723" s="94">
        <f>SUMIFS('BAZA DANYCH'!$AB:$AB,'BAZA DANYCH'!$T:$T,AJ$564,'BAZA DANYCH'!$K:$K,$C723,'BAZA DANYCH'!$A:$A,$A723,'BAZA DANYCH'!$F:$F,STATYSTYKI!$B723)</f>
        <v>0</v>
      </c>
    </row>
    <row r="724" spans="1:36">
      <c r="A724" s="225" t="str">
        <f t="shared" ref="A724:C724" si="230">A495</f>
        <v>Krzyki</v>
      </c>
      <c r="B724" s="225" t="str">
        <f t="shared" si="230"/>
        <v>p20_wyjazd_A</v>
      </c>
      <c r="C724" s="225" t="str">
        <f t="shared" si="230"/>
        <v>MANIFOLD</v>
      </c>
      <c r="D724" s="217">
        <f t="shared" si="200"/>
        <v>18</v>
      </c>
      <c r="E724" s="94">
        <f>SUMIFS('BAZA DANYCH'!$AB:$AB,'BAZA DANYCH'!$T:$T,E$564,'BAZA DANYCH'!$K:$K,$C724,'BAZA DANYCH'!$A:$A,$A724,'BAZA DANYCH'!$F:$F,STATYSTYKI!$B724)</f>
        <v>0</v>
      </c>
      <c r="F724" s="94">
        <f>SUMIFS('BAZA DANYCH'!$AB:$AB,'BAZA DANYCH'!$T:$T,F$564,'BAZA DANYCH'!$K:$K,$C724,'BAZA DANYCH'!$A:$A,$A724,'BAZA DANYCH'!$F:$F,STATYSTYKI!$B724)</f>
        <v>0</v>
      </c>
      <c r="G724" s="94">
        <f>SUMIFS('BAZA DANYCH'!$AB:$AB,'BAZA DANYCH'!$T:$T,G$564,'BAZA DANYCH'!$K:$K,$C724,'BAZA DANYCH'!$A:$A,$A724,'BAZA DANYCH'!$F:$F,STATYSTYKI!$B724)</f>
        <v>0</v>
      </c>
      <c r="H724" s="94">
        <f>SUMIFS('BAZA DANYCH'!$AB:$AB,'BAZA DANYCH'!$T:$T,H$564,'BAZA DANYCH'!$K:$K,$C724,'BAZA DANYCH'!$A:$A,$A724,'BAZA DANYCH'!$F:$F,STATYSTYKI!$B724)</f>
        <v>0</v>
      </c>
      <c r="I724" s="94">
        <f>SUMIFS('BAZA DANYCH'!$AB:$AB,'BAZA DANYCH'!$T:$T,I$564,'BAZA DANYCH'!$K:$K,$C724,'BAZA DANYCH'!$A:$A,$A724,'BAZA DANYCH'!$F:$F,STATYSTYKI!$B724)</f>
        <v>0</v>
      </c>
      <c r="J724" s="94">
        <f>SUMIFS('BAZA DANYCH'!$AB:$AB,'BAZA DANYCH'!$T:$T,J$564,'BAZA DANYCH'!$K:$K,$C724,'BAZA DANYCH'!$A:$A,$A724,'BAZA DANYCH'!$F:$F,STATYSTYKI!$B724)</f>
        <v>0</v>
      </c>
      <c r="K724" s="94">
        <f>SUMIFS('BAZA DANYCH'!$AB:$AB,'BAZA DANYCH'!$T:$T,K$564,'BAZA DANYCH'!$K:$K,$C724,'BAZA DANYCH'!$A:$A,$A724,'BAZA DANYCH'!$F:$F,STATYSTYKI!$B724)</f>
        <v>0</v>
      </c>
      <c r="L724" s="94">
        <f>SUMIFS('BAZA DANYCH'!$AB:$AB,'BAZA DANYCH'!$T:$T,L$564,'BAZA DANYCH'!$K:$K,$C724,'BAZA DANYCH'!$A:$A,$A724,'BAZA DANYCH'!$F:$F,STATYSTYKI!$B724)</f>
        <v>0</v>
      </c>
      <c r="M724" s="94">
        <f>SUMIFS('BAZA DANYCH'!$AB:$AB,'BAZA DANYCH'!$T:$T,M$564,'BAZA DANYCH'!$K:$K,$C724,'BAZA DANYCH'!$A:$A,$A724,'BAZA DANYCH'!$F:$F,STATYSTYKI!$B724)</f>
        <v>0</v>
      </c>
      <c r="N724" s="94">
        <f>SUMIFS('BAZA DANYCH'!$AB:$AB,'BAZA DANYCH'!$T:$T,N$564,'BAZA DANYCH'!$K:$K,$C724,'BAZA DANYCH'!$A:$A,$A724,'BAZA DANYCH'!$F:$F,STATYSTYKI!$B724)</f>
        <v>0</v>
      </c>
      <c r="O724" s="94">
        <f>SUMIFS('BAZA DANYCH'!$AB:$AB,'BAZA DANYCH'!$T:$T,O$564,'BAZA DANYCH'!$K:$K,$C724,'BAZA DANYCH'!$A:$A,$A724,'BAZA DANYCH'!$F:$F,STATYSTYKI!$B724)</f>
        <v>0</v>
      </c>
      <c r="P724" s="94">
        <f>SUMIFS('BAZA DANYCH'!$AB:$AB,'BAZA DANYCH'!$T:$T,P$564,'BAZA DANYCH'!$K:$K,$C724,'BAZA DANYCH'!$A:$A,$A724,'BAZA DANYCH'!$F:$F,STATYSTYKI!$B724)</f>
        <v>0</v>
      </c>
      <c r="Q724" s="94">
        <f>SUMIFS('BAZA DANYCH'!$AB:$AB,'BAZA DANYCH'!$T:$T,Q$564,'BAZA DANYCH'!$K:$K,$C724,'BAZA DANYCH'!$A:$A,$A724,'BAZA DANYCH'!$F:$F,STATYSTYKI!$B724)</f>
        <v>0</v>
      </c>
      <c r="R724" s="94">
        <f>SUMIFS('BAZA DANYCH'!$AB:$AB,'BAZA DANYCH'!$T:$T,R$564,'BAZA DANYCH'!$K:$K,$C724,'BAZA DANYCH'!$A:$A,$A724,'BAZA DANYCH'!$F:$F,STATYSTYKI!$B724)</f>
        <v>18</v>
      </c>
      <c r="S724" s="94">
        <f>SUMIFS('BAZA DANYCH'!$AB:$AB,'BAZA DANYCH'!$T:$T,S$564,'BAZA DANYCH'!$K:$K,$C724,'BAZA DANYCH'!$A:$A,$A724,'BAZA DANYCH'!$F:$F,STATYSTYKI!$B724)</f>
        <v>0</v>
      </c>
      <c r="T724" s="94">
        <f>SUMIFS('BAZA DANYCH'!$AB:$AB,'BAZA DANYCH'!$T:$T,T$564,'BAZA DANYCH'!$K:$K,$C724,'BAZA DANYCH'!$A:$A,$A724,'BAZA DANYCH'!$F:$F,STATYSTYKI!$B724)</f>
        <v>0</v>
      </c>
      <c r="U724" s="94">
        <f>SUMIFS('BAZA DANYCH'!$AB:$AB,'BAZA DANYCH'!$T:$T,U$564,'BAZA DANYCH'!$K:$K,$C724,'BAZA DANYCH'!$A:$A,$A724,'BAZA DANYCH'!$F:$F,STATYSTYKI!$B724)</f>
        <v>0</v>
      </c>
      <c r="V724" s="94">
        <f>SUMIFS('BAZA DANYCH'!$AB:$AB,'BAZA DANYCH'!$T:$T,V$564,'BAZA DANYCH'!$K:$K,$C724,'BAZA DANYCH'!$A:$A,$A724,'BAZA DANYCH'!$F:$F,STATYSTYKI!$B724)</f>
        <v>0</v>
      </c>
      <c r="W724" s="94">
        <f>SUMIFS('BAZA DANYCH'!$AB:$AB,'BAZA DANYCH'!$T:$T,W$564,'BAZA DANYCH'!$K:$K,$C724,'BAZA DANYCH'!$A:$A,$A724,'BAZA DANYCH'!$F:$F,STATYSTYKI!$B724)</f>
        <v>0</v>
      </c>
      <c r="X724" s="94">
        <f>SUMIFS('BAZA DANYCH'!$AB:$AB,'BAZA DANYCH'!$T:$T,X$564,'BAZA DANYCH'!$K:$K,$C724,'BAZA DANYCH'!$A:$A,$A724,'BAZA DANYCH'!$F:$F,STATYSTYKI!$B724)</f>
        <v>0</v>
      </c>
      <c r="Y724" s="94">
        <f>SUMIFS('BAZA DANYCH'!$AB:$AB,'BAZA DANYCH'!$T:$T,Y$564,'BAZA DANYCH'!$K:$K,$C724,'BAZA DANYCH'!$A:$A,$A724,'BAZA DANYCH'!$F:$F,STATYSTYKI!$B724)</f>
        <v>0</v>
      </c>
      <c r="Z724" s="94">
        <f>SUMIFS('BAZA DANYCH'!$AB:$AB,'BAZA DANYCH'!$T:$T,Z$564,'BAZA DANYCH'!$K:$K,$C724,'BAZA DANYCH'!$A:$A,$A724,'BAZA DANYCH'!$F:$F,STATYSTYKI!$B724)</f>
        <v>0</v>
      </c>
      <c r="AA724" s="94">
        <f>SUMIFS('BAZA DANYCH'!$AB:$AB,'BAZA DANYCH'!$T:$T,AA$564,'BAZA DANYCH'!$K:$K,$C724,'BAZA DANYCH'!$A:$A,$A724,'BAZA DANYCH'!$F:$F,STATYSTYKI!$B724)</f>
        <v>0</v>
      </c>
      <c r="AB724" s="94">
        <f>SUMIFS('BAZA DANYCH'!$AB:$AB,'BAZA DANYCH'!$T:$T,AB$564,'BAZA DANYCH'!$K:$K,$C724,'BAZA DANYCH'!$A:$A,$A724,'BAZA DANYCH'!$F:$F,STATYSTYKI!$B724)</f>
        <v>0</v>
      </c>
      <c r="AC724" s="94">
        <f>SUMIFS('BAZA DANYCH'!$AB:$AB,'BAZA DANYCH'!$T:$T,AC$564,'BAZA DANYCH'!$K:$K,$C724,'BAZA DANYCH'!$A:$A,$A724,'BAZA DANYCH'!$F:$F,STATYSTYKI!$B724)</f>
        <v>0</v>
      </c>
      <c r="AD724" s="94">
        <f>SUMIFS('BAZA DANYCH'!$AB:$AB,'BAZA DANYCH'!$T:$T,AD$564,'BAZA DANYCH'!$K:$K,$C724,'BAZA DANYCH'!$A:$A,$A724,'BAZA DANYCH'!$F:$F,STATYSTYKI!$B724)</f>
        <v>0</v>
      </c>
      <c r="AE724" s="94">
        <f>SUMIFS('BAZA DANYCH'!$AB:$AB,'BAZA DANYCH'!$T:$T,AE$564,'BAZA DANYCH'!$K:$K,$C724,'BAZA DANYCH'!$A:$A,$A724,'BAZA DANYCH'!$F:$F,STATYSTYKI!$B724)</f>
        <v>0</v>
      </c>
      <c r="AF724" s="94">
        <f>SUMIFS('BAZA DANYCH'!$AB:$AB,'BAZA DANYCH'!$T:$T,AF$564,'BAZA DANYCH'!$K:$K,$C724,'BAZA DANYCH'!$A:$A,$A724,'BAZA DANYCH'!$F:$F,STATYSTYKI!$B724)</f>
        <v>0</v>
      </c>
      <c r="AG724" s="94">
        <f>SUMIFS('BAZA DANYCH'!$AB:$AB,'BAZA DANYCH'!$T:$T,AG$564,'BAZA DANYCH'!$K:$K,$C724,'BAZA DANYCH'!$A:$A,$A724,'BAZA DANYCH'!$F:$F,STATYSTYKI!$B724)</f>
        <v>0</v>
      </c>
      <c r="AH724" s="94">
        <f>SUMIFS('BAZA DANYCH'!$AB:$AB,'BAZA DANYCH'!$T:$T,AH$564,'BAZA DANYCH'!$K:$K,$C724,'BAZA DANYCH'!$A:$A,$A724,'BAZA DANYCH'!$F:$F,STATYSTYKI!$B724)</f>
        <v>0</v>
      </c>
      <c r="AI724" s="94">
        <f>SUMIFS('BAZA DANYCH'!$AB:$AB,'BAZA DANYCH'!$T:$T,AI$564,'BAZA DANYCH'!$K:$K,$C724,'BAZA DANYCH'!$A:$A,$A724,'BAZA DANYCH'!$F:$F,STATYSTYKI!$B724)</f>
        <v>0</v>
      </c>
      <c r="AJ724" s="94">
        <f>SUMIFS('BAZA DANYCH'!$AB:$AB,'BAZA DANYCH'!$T:$T,AJ$564,'BAZA DANYCH'!$K:$K,$C724,'BAZA DANYCH'!$A:$A,$A724,'BAZA DANYCH'!$F:$F,STATYSTYKI!$B724)</f>
        <v>0</v>
      </c>
    </row>
    <row r="725" spans="1:36">
      <c r="A725" s="225" t="str">
        <f t="shared" ref="A725:C725" si="231">A496</f>
        <v>Widawa</v>
      </c>
      <c r="B725" s="225" t="str">
        <f t="shared" si="231"/>
        <v>p34_A</v>
      </c>
      <c r="C725" s="225" t="str">
        <f t="shared" si="231"/>
        <v>Marcopolo</v>
      </c>
      <c r="D725" s="217">
        <f t="shared" si="200"/>
        <v>6</v>
      </c>
      <c r="E725" s="94">
        <f>SUMIFS('BAZA DANYCH'!$AB:$AB,'BAZA DANYCH'!$T:$T,E$564,'BAZA DANYCH'!$K:$K,$C725,'BAZA DANYCH'!$A:$A,$A725,'BAZA DANYCH'!$F:$F,STATYSTYKI!$B725)</f>
        <v>0</v>
      </c>
      <c r="F725" s="94">
        <f>SUMIFS('BAZA DANYCH'!$AB:$AB,'BAZA DANYCH'!$T:$T,F$564,'BAZA DANYCH'!$K:$K,$C725,'BAZA DANYCH'!$A:$A,$A725,'BAZA DANYCH'!$F:$F,STATYSTYKI!$B725)</f>
        <v>0</v>
      </c>
      <c r="G725" s="94">
        <f>SUMIFS('BAZA DANYCH'!$AB:$AB,'BAZA DANYCH'!$T:$T,G$564,'BAZA DANYCH'!$K:$K,$C725,'BAZA DANYCH'!$A:$A,$A725,'BAZA DANYCH'!$F:$F,STATYSTYKI!$B725)</f>
        <v>0</v>
      </c>
      <c r="H725" s="94">
        <f>SUMIFS('BAZA DANYCH'!$AB:$AB,'BAZA DANYCH'!$T:$T,H$564,'BAZA DANYCH'!$K:$K,$C725,'BAZA DANYCH'!$A:$A,$A725,'BAZA DANYCH'!$F:$F,STATYSTYKI!$B725)</f>
        <v>0</v>
      </c>
      <c r="I725" s="94">
        <f>SUMIFS('BAZA DANYCH'!$AB:$AB,'BAZA DANYCH'!$T:$T,I$564,'BAZA DANYCH'!$K:$K,$C725,'BAZA DANYCH'!$A:$A,$A725,'BAZA DANYCH'!$F:$F,STATYSTYKI!$B725)</f>
        <v>0</v>
      </c>
      <c r="J725" s="94">
        <f>SUMIFS('BAZA DANYCH'!$AB:$AB,'BAZA DANYCH'!$T:$T,J$564,'BAZA DANYCH'!$K:$K,$C725,'BAZA DANYCH'!$A:$A,$A725,'BAZA DANYCH'!$F:$F,STATYSTYKI!$B725)</f>
        <v>0</v>
      </c>
      <c r="K725" s="94">
        <f>SUMIFS('BAZA DANYCH'!$AB:$AB,'BAZA DANYCH'!$T:$T,K$564,'BAZA DANYCH'!$K:$K,$C725,'BAZA DANYCH'!$A:$A,$A725,'BAZA DANYCH'!$F:$F,STATYSTYKI!$B725)</f>
        <v>0</v>
      </c>
      <c r="L725" s="94">
        <f>SUMIFS('BAZA DANYCH'!$AB:$AB,'BAZA DANYCH'!$T:$T,L$564,'BAZA DANYCH'!$K:$K,$C725,'BAZA DANYCH'!$A:$A,$A725,'BAZA DANYCH'!$F:$F,STATYSTYKI!$B725)</f>
        <v>0</v>
      </c>
      <c r="M725" s="94">
        <f>SUMIFS('BAZA DANYCH'!$AB:$AB,'BAZA DANYCH'!$T:$T,M$564,'BAZA DANYCH'!$K:$K,$C725,'BAZA DANYCH'!$A:$A,$A725,'BAZA DANYCH'!$F:$F,STATYSTYKI!$B725)</f>
        <v>0</v>
      </c>
      <c r="N725" s="94">
        <f>SUMIFS('BAZA DANYCH'!$AB:$AB,'BAZA DANYCH'!$T:$T,N$564,'BAZA DANYCH'!$K:$K,$C725,'BAZA DANYCH'!$A:$A,$A725,'BAZA DANYCH'!$F:$F,STATYSTYKI!$B725)</f>
        <v>0</v>
      </c>
      <c r="O725" s="94">
        <f>SUMIFS('BAZA DANYCH'!$AB:$AB,'BAZA DANYCH'!$T:$T,O$564,'BAZA DANYCH'!$K:$K,$C725,'BAZA DANYCH'!$A:$A,$A725,'BAZA DANYCH'!$F:$F,STATYSTYKI!$B725)</f>
        <v>0</v>
      </c>
      <c r="P725" s="94">
        <f>SUMIFS('BAZA DANYCH'!$AB:$AB,'BAZA DANYCH'!$T:$T,P$564,'BAZA DANYCH'!$K:$K,$C725,'BAZA DANYCH'!$A:$A,$A725,'BAZA DANYCH'!$F:$F,STATYSTYKI!$B725)</f>
        <v>0</v>
      </c>
      <c r="Q725" s="94">
        <f>SUMIFS('BAZA DANYCH'!$AB:$AB,'BAZA DANYCH'!$T:$T,Q$564,'BAZA DANYCH'!$K:$K,$C725,'BAZA DANYCH'!$A:$A,$A725,'BAZA DANYCH'!$F:$F,STATYSTYKI!$B725)</f>
        <v>0</v>
      </c>
      <c r="R725" s="94">
        <f>SUMIFS('BAZA DANYCH'!$AB:$AB,'BAZA DANYCH'!$T:$T,R$564,'BAZA DANYCH'!$K:$K,$C725,'BAZA DANYCH'!$A:$A,$A725,'BAZA DANYCH'!$F:$F,STATYSTYKI!$B725)</f>
        <v>0</v>
      </c>
      <c r="S725" s="94">
        <f>SUMIFS('BAZA DANYCH'!$AB:$AB,'BAZA DANYCH'!$T:$T,S$564,'BAZA DANYCH'!$K:$K,$C725,'BAZA DANYCH'!$A:$A,$A725,'BAZA DANYCH'!$F:$F,STATYSTYKI!$B725)</f>
        <v>0</v>
      </c>
      <c r="T725" s="94">
        <f>SUMIFS('BAZA DANYCH'!$AB:$AB,'BAZA DANYCH'!$T:$T,T$564,'BAZA DANYCH'!$K:$K,$C725,'BAZA DANYCH'!$A:$A,$A725,'BAZA DANYCH'!$F:$F,STATYSTYKI!$B725)</f>
        <v>0</v>
      </c>
      <c r="U725" s="94">
        <f>SUMIFS('BAZA DANYCH'!$AB:$AB,'BAZA DANYCH'!$T:$T,U$564,'BAZA DANYCH'!$K:$K,$C725,'BAZA DANYCH'!$A:$A,$A725,'BAZA DANYCH'!$F:$F,STATYSTYKI!$B725)</f>
        <v>0</v>
      </c>
      <c r="V725" s="94">
        <f>SUMIFS('BAZA DANYCH'!$AB:$AB,'BAZA DANYCH'!$T:$T,V$564,'BAZA DANYCH'!$K:$K,$C725,'BAZA DANYCH'!$A:$A,$A725,'BAZA DANYCH'!$F:$F,STATYSTYKI!$B725)</f>
        <v>0</v>
      </c>
      <c r="W725" s="94">
        <f>SUMIFS('BAZA DANYCH'!$AB:$AB,'BAZA DANYCH'!$T:$T,W$564,'BAZA DANYCH'!$K:$K,$C725,'BAZA DANYCH'!$A:$A,$A725,'BAZA DANYCH'!$F:$F,STATYSTYKI!$B725)</f>
        <v>0</v>
      </c>
      <c r="X725" s="94">
        <f>SUMIFS('BAZA DANYCH'!$AB:$AB,'BAZA DANYCH'!$T:$T,X$564,'BAZA DANYCH'!$K:$K,$C725,'BAZA DANYCH'!$A:$A,$A725,'BAZA DANYCH'!$F:$F,STATYSTYKI!$B725)</f>
        <v>0</v>
      </c>
      <c r="Y725" s="94">
        <f>SUMIFS('BAZA DANYCH'!$AB:$AB,'BAZA DANYCH'!$T:$T,Y$564,'BAZA DANYCH'!$K:$K,$C725,'BAZA DANYCH'!$A:$A,$A725,'BAZA DANYCH'!$F:$F,STATYSTYKI!$B725)</f>
        <v>0</v>
      </c>
      <c r="Z725" s="94">
        <f>SUMIFS('BAZA DANYCH'!$AB:$AB,'BAZA DANYCH'!$T:$T,Z$564,'BAZA DANYCH'!$K:$K,$C725,'BAZA DANYCH'!$A:$A,$A725,'BAZA DANYCH'!$F:$F,STATYSTYKI!$B725)</f>
        <v>0</v>
      </c>
      <c r="AA725" s="94">
        <f>SUMIFS('BAZA DANYCH'!$AB:$AB,'BAZA DANYCH'!$T:$T,AA$564,'BAZA DANYCH'!$K:$K,$C725,'BAZA DANYCH'!$A:$A,$A725,'BAZA DANYCH'!$F:$F,STATYSTYKI!$B725)</f>
        <v>0</v>
      </c>
      <c r="AB725" s="94">
        <f>SUMIFS('BAZA DANYCH'!$AB:$AB,'BAZA DANYCH'!$T:$T,AB$564,'BAZA DANYCH'!$K:$K,$C725,'BAZA DANYCH'!$A:$A,$A725,'BAZA DANYCH'!$F:$F,STATYSTYKI!$B725)</f>
        <v>0</v>
      </c>
      <c r="AC725" s="94">
        <f>SUMIFS('BAZA DANYCH'!$AB:$AB,'BAZA DANYCH'!$T:$T,AC$564,'BAZA DANYCH'!$K:$K,$C725,'BAZA DANYCH'!$A:$A,$A725,'BAZA DANYCH'!$F:$F,STATYSTYKI!$B725)</f>
        <v>0</v>
      </c>
      <c r="AD725" s="94">
        <f>SUMIFS('BAZA DANYCH'!$AB:$AB,'BAZA DANYCH'!$T:$T,AD$564,'BAZA DANYCH'!$K:$K,$C725,'BAZA DANYCH'!$A:$A,$A725,'BAZA DANYCH'!$F:$F,STATYSTYKI!$B725)</f>
        <v>0</v>
      </c>
      <c r="AE725" s="94">
        <f>SUMIFS('BAZA DANYCH'!$AB:$AB,'BAZA DANYCH'!$T:$T,AE$564,'BAZA DANYCH'!$K:$K,$C725,'BAZA DANYCH'!$A:$A,$A725,'BAZA DANYCH'!$F:$F,STATYSTYKI!$B725)</f>
        <v>0</v>
      </c>
      <c r="AF725" s="94">
        <f>SUMIFS('BAZA DANYCH'!$AB:$AB,'BAZA DANYCH'!$T:$T,AF$564,'BAZA DANYCH'!$K:$K,$C725,'BAZA DANYCH'!$A:$A,$A725,'BAZA DANYCH'!$F:$F,STATYSTYKI!$B725)</f>
        <v>6</v>
      </c>
      <c r="AG725" s="94">
        <f>SUMIFS('BAZA DANYCH'!$AB:$AB,'BAZA DANYCH'!$T:$T,AG$564,'BAZA DANYCH'!$K:$K,$C725,'BAZA DANYCH'!$A:$A,$A725,'BAZA DANYCH'!$F:$F,STATYSTYKI!$B725)</f>
        <v>0</v>
      </c>
      <c r="AH725" s="94">
        <f>SUMIFS('BAZA DANYCH'!$AB:$AB,'BAZA DANYCH'!$T:$T,AH$564,'BAZA DANYCH'!$K:$K,$C725,'BAZA DANYCH'!$A:$A,$A725,'BAZA DANYCH'!$F:$F,STATYSTYKI!$B725)</f>
        <v>0</v>
      </c>
      <c r="AI725" s="94">
        <f>SUMIFS('BAZA DANYCH'!$AB:$AB,'BAZA DANYCH'!$T:$T,AI$564,'BAZA DANYCH'!$K:$K,$C725,'BAZA DANYCH'!$A:$A,$A725,'BAZA DANYCH'!$F:$F,STATYSTYKI!$B725)</f>
        <v>0</v>
      </c>
      <c r="AJ725" s="94">
        <f>SUMIFS('BAZA DANYCH'!$AB:$AB,'BAZA DANYCH'!$T:$T,AJ$564,'BAZA DANYCH'!$K:$K,$C725,'BAZA DANYCH'!$A:$A,$A725,'BAZA DANYCH'!$F:$F,STATYSTYKI!$B725)</f>
        <v>0</v>
      </c>
    </row>
    <row r="726" spans="1:36">
      <c r="A726" s="225" t="str">
        <f t="shared" ref="A726:C726" si="232">A497</f>
        <v>Muchobór</v>
      </c>
      <c r="B726" s="225" t="str">
        <f t="shared" si="232"/>
        <v>p25_A</v>
      </c>
      <c r="C726" s="225" t="str">
        <f t="shared" si="232"/>
        <v>Maxpol</v>
      </c>
      <c r="D726" s="217">
        <f t="shared" si="200"/>
        <v>55</v>
      </c>
      <c r="E726" s="94">
        <f>SUMIFS('BAZA DANYCH'!$AB:$AB,'BAZA DANYCH'!$T:$T,E$564,'BAZA DANYCH'!$K:$K,$C726,'BAZA DANYCH'!$A:$A,$A726,'BAZA DANYCH'!$F:$F,STATYSTYKI!$B726)</f>
        <v>55</v>
      </c>
      <c r="F726" s="94">
        <f>SUMIFS('BAZA DANYCH'!$AB:$AB,'BAZA DANYCH'!$T:$T,F$564,'BAZA DANYCH'!$K:$K,$C726,'BAZA DANYCH'!$A:$A,$A726,'BAZA DANYCH'!$F:$F,STATYSTYKI!$B726)</f>
        <v>0</v>
      </c>
      <c r="G726" s="94">
        <f>SUMIFS('BAZA DANYCH'!$AB:$AB,'BAZA DANYCH'!$T:$T,G$564,'BAZA DANYCH'!$K:$K,$C726,'BAZA DANYCH'!$A:$A,$A726,'BAZA DANYCH'!$F:$F,STATYSTYKI!$B726)</f>
        <v>0</v>
      </c>
      <c r="H726" s="94">
        <f>SUMIFS('BAZA DANYCH'!$AB:$AB,'BAZA DANYCH'!$T:$T,H$564,'BAZA DANYCH'!$K:$K,$C726,'BAZA DANYCH'!$A:$A,$A726,'BAZA DANYCH'!$F:$F,STATYSTYKI!$B726)</f>
        <v>0</v>
      </c>
      <c r="I726" s="94">
        <f>SUMIFS('BAZA DANYCH'!$AB:$AB,'BAZA DANYCH'!$T:$T,I$564,'BAZA DANYCH'!$K:$K,$C726,'BAZA DANYCH'!$A:$A,$A726,'BAZA DANYCH'!$F:$F,STATYSTYKI!$B726)</f>
        <v>0</v>
      </c>
      <c r="J726" s="94">
        <f>SUMIFS('BAZA DANYCH'!$AB:$AB,'BAZA DANYCH'!$T:$T,J$564,'BAZA DANYCH'!$K:$K,$C726,'BAZA DANYCH'!$A:$A,$A726,'BAZA DANYCH'!$F:$F,STATYSTYKI!$B726)</f>
        <v>0</v>
      </c>
      <c r="K726" s="94">
        <f>SUMIFS('BAZA DANYCH'!$AB:$AB,'BAZA DANYCH'!$T:$T,K$564,'BAZA DANYCH'!$K:$K,$C726,'BAZA DANYCH'!$A:$A,$A726,'BAZA DANYCH'!$F:$F,STATYSTYKI!$B726)</f>
        <v>0</v>
      </c>
      <c r="L726" s="94">
        <f>SUMIFS('BAZA DANYCH'!$AB:$AB,'BAZA DANYCH'!$T:$T,L$564,'BAZA DANYCH'!$K:$K,$C726,'BAZA DANYCH'!$A:$A,$A726,'BAZA DANYCH'!$F:$F,STATYSTYKI!$B726)</f>
        <v>0</v>
      </c>
      <c r="M726" s="94">
        <f>SUMIFS('BAZA DANYCH'!$AB:$AB,'BAZA DANYCH'!$T:$T,M$564,'BAZA DANYCH'!$K:$K,$C726,'BAZA DANYCH'!$A:$A,$A726,'BAZA DANYCH'!$F:$F,STATYSTYKI!$B726)</f>
        <v>0</v>
      </c>
      <c r="N726" s="94">
        <f>SUMIFS('BAZA DANYCH'!$AB:$AB,'BAZA DANYCH'!$T:$T,N$564,'BAZA DANYCH'!$K:$K,$C726,'BAZA DANYCH'!$A:$A,$A726,'BAZA DANYCH'!$F:$F,STATYSTYKI!$B726)</f>
        <v>0</v>
      </c>
      <c r="O726" s="94">
        <f>SUMIFS('BAZA DANYCH'!$AB:$AB,'BAZA DANYCH'!$T:$T,O$564,'BAZA DANYCH'!$K:$K,$C726,'BAZA DANYCH'!$A:$A,$A726,'BAZA DANYCH'!$F:$F,STATYSTYKI!$B726)</f>
        <v>0</v>
      </c>
      <c r="P726" s="94">
        <f>SUMIFS('BAZA DANYCH'!$AB:$AB,'BAZA DANYCH'!$T:$T,P$564,'BAZA DANYCH'!$K:$K,$C726,'BAZA DANYCH'!$A:$A,$A726,'BAZA DANYCH'!$F:$F,STATYSTYKI!$B726)</f>
        <v>0</v>
      </c>
      <c r="Q726" s="94">
        <f>SUMIFS('BAZA DANYCH'!$AB:$AB,'BAZA DANYCH'!$T:$T,Q$564,'BAZA DANYCH'!$K:$K,$C726,'BAZA DANYCH'!$A:$A,$A726,'BAZA DANYCH'!$F:$F,STATYSTYKI!$B726)</f>
        <v>0</v>
      </c>
      <c r="R726" s="94">
        <f>SUMIFS('BAZA DANYCH'!$AB:$AB,'BAZA DANYCH'!$T:$T,R$564,'BAZA DANYCH'!$K:$K,$C726,'BAZA DANYCH'!$A:$A,$A726,'BAZA DANYCH'!$F:$F,STATYSTYKI!$B726)</f>
        <v>0</v>
      </c>
      <c r="S726" s="94">
        <f>SUMIFS('BAZA DANYCH'!$AB:$AB,'BAZA DANYCH'!$T:$T,S$564,'BAZA DANYCH'!$K:$K,$C726,'BAZA DANYCH'!$A:$A,$A726,'BAZA DANYCH'!$F:$F,STATYSTYKI!$B726)</f>
        <v>0</v>
      </c>
      <c r="T726" s="94">
        <f>SUMIFS('BAZA DANYCH'!$AB:$AB,'BAZA DANYCH'!$T:$T,T$564,'BAZA DANYCH'!$K:$K,$C726,'BAZA DANYCH'!$A:$A,$A726,'BAZA DANYCH'!$F:$F,STATYSTYKI!$B726)</f>
        <v>0</v>
      </c>
      <c r="U726" s="94">
        <f>SUMIFS('BAZA DANYCH'!$AB:$AB,'BAZA DANYCH'!$T:$T,U$564,'BAZA DANYCH'!$K:$K,$C726,'BAZA DANYCH'!$A:$A,$A726,'BAZA DANYCH'!$F:$F,STATYSTYKI!$B726)</f>
        <v>0</v>
      </c>
      <c r="V726" s="94">
        <f>SUMIFS('BAZA DANYCH'!$AB:$AB,'BAZA DANYCH'!$T:$T,V$564,'BAZA DANYCH'!$K:$K,$C726,'BAZA DANYCH'!$A:$A,$A726,'BAZA DANYCH'!$F:$F,STATYSTYKI!$B726)</f>
        <v>0</v>
      </c>
      <c r="W726" s="94">
        <f>SUMIFS('BAZA DANYCH'!$AB:$AB,'BAZA DANYCH'!$T:$T,W$564,'BAZA DANYCH'!$K:$K,$C726,'BAZA DANYCH'!$A:$A,$A726,'BAZA DANYCH'!$F:$F,STATYSTYKI!$B726)</f>
        <v>0</v>
      </c>
      <c r="X726" s="94">
        <f>SUMIFS('BAZA DANYCH'!$AB:$AB,'BAZA DANYCH'!$T:$T,X$564,'BAZA DANYCH'!$K:$K,$C726,'BAZA DANYCH'!$A:$A,$A726,'BAZA DANYCH'!$F:$F,STATYSTYKI!$B726)</f>
        <v>0</v>
      </c>
      <c r="Y726" s="94">
        <f>SUMIFS('BAZA DANYCH'!$AB:$AB,'BAZA DANYCH'!$T:$T,Y$564,'BAZA DANYCH'!$K:$K,$C726,'BAZA DANYCH'!$A:$A,$A726,'BAZA DANYCH'!$F:$F,STATYSTYKI!$B726)</f>
        <v>0</v>
      </c>
      <c r="Z726" s="94">
        <f>SUMIFS('BAZA DANYCH'!$AB:$AB,'BAZA DANYCH'!$T:$T,Z$564,'BAZA DANYCH'!$K:$K,$C726,'BAZA DANYCH'!$A:$A,$A726,'BAZA DANYCH'!$F:$F,STATYSTYKI!$B726)</f>
        <v>0</v>
      </c>
      <c r="AA726" s="94">
        <f>SUMIFS('BAZA DANYCH'!$AB:$AB,'BAZA DANYCH'!$T:$T,AA$564,'BAZA DANYCH'!$K:$K,$C726,'BAZA DANYCH'!$A:$A,$A726,'BAZA DANYCH'!$F:$F,STATYSTYKI!$B726)</f>
        <v>0</v>
      </c>
      <c r="AB726" s="94">
        <f>SUMIFS('BAZA DANYCH'!$AB:$AB,'BAZA DANYCH'!$T:$T,AB$564,'BAZA DANYCH'!$K:$K,$C726,'BAZA DANYCH'!$A:$A,$A726,'BAZA DANYCH'!$F:$F,STATYSTYKI!$B726)</f>
        <v>0</v>
      </c>
      <c r="AC726" s="94">
        <f>SUMIFS('BAZA DANYCH'!$AB:$AB,'BAZA DANYCH'!$T:$T,AC$564,'BAZA DANYCH'!$K:$K,$C726,'BAZA DANYCH'!$A:$A,$A726,'BAZA DANYCH'!$F:$F,STATYSTYKI!$B726)</f>
        <v>0</v>
      </c>
      <c r="AD726" s="94">
        <f>SUMIFS('BAZA DANYCH'!$AB:$AB,'BAZA DANYCH'!$T:$T,AD$564,'BAZA DANYCH'!$K:$K,$C726,'BAZA DANYCH'!$A:$A,$A726,'BAZA DANYCH'!$F:$F,STATYSTYKI!$B726)</f>
        <v>0</v>
      </c>
      <c r="AE726" s="94">
        <f>SUMIFS('BAZA DANYCH'!$AB:$AB,'BAZA DANYCH'!$T:$T,AE$564,'BAZA DANYCH'!$K:$K,$C726,'BAZA DANYCH'!$A:$A,$A726,'BAZA DANYCH'!$F:$F,STATYSTYKI!$B726)</f>
        <v>0</v>
      </c>
      <c r="AF726" s="94">
        <f>SUMIFS('BAZA DANYCH'!$AB:$AB,'BAZA DANYCH'!$T:$T,AF$564,'BAZA DANYCH'!$K:$K,$C726,'BAZA DANYCH'!$A:$A,$A726,'BAZA DANYCH'!$F:$F,STATYSTYKI!$B726)</f>
        <v>0</v>
      </c>
      <c r="AG726" s="94">
        <f>SUMIFS('BAZA DANYCH'!$AB:$AB,'BAZA DANYCH'!$T:$T,AG$564,'BAZA DANYCH'!$K:$K,$C726,'BAZA DANYCH'!$A:$A,$A726,'BAZA DANYCH'!$F:$F,STATYSTYKI!$B726)</f>
        <v>0</v>
      </c>
      <c r="AH726" s="94">
        <f>SUMIFS('BAZA DANYCH'!$AB:$AB,'BAZA DANYCH'!$T:$T,AH$564,'BAZA DANYCH'!$K:$K,$C726,'BAZA DANYCH'!$A:$A,$A726,'BAZA DANYCH'!$F:$F,STATYSTYKI!$B726)</f>
        <v>0</v>
      </c>
      <c r="AI726" s="94">
        <f>SUMIFS('BAZA DANYCH'!$AB:$AB,'BAZA DANYCH'!$T:$T,AI$564,'BAZA DANYCH'!$K:$K,$C726,'BAZA DANYCH'!$A:$A,$A726,'BAZA DANYCH'!$F:$F,STATYSTYKI!$B726)</f>
        <v>0</v>
      </c>
      <c r="AJ726" s="94">
        <f>SUMIFS('BAZA DANYCH'!$AB:$AB,'BAZA DANYCH'!$T:$T,AJ$564,'BAZA DANYCH'!$K:$K,$C726,'BAZA DANYCH'!$A:$A,$A726,'BAZA DANYCH'!$F:$F,STATYSTYKI!$B726)</f>
        <v>0</v>
      </c>
    </row>
    <row r="727" spans="1:36">
      <c r="A727" s="225" t="str">
        <f t="shared" ref="A727:C727" si="233">A498</f>
        <v>Świniary</v>
      </c>
      <c r="B727" s="225" t="str">
        <f t="shared" si="233"/>
        <v>p31_A</v>
      </c>
      <c r="C727" s="225" t="str">
        <f t="shared" si="233"/>
        <v>MINI BUS</v>
      </c>
      <c r="D727" s="217">
        <f t="shared" si="200"/>
        <v>30</v>
      </c>
      <c r="E727" s="94">
        <f>SUMIFS('BAZA DANYCH'!$AB:$AB,'BAZA DANYCH'!$T:$T,E$564,'BAZA DANYCH'!$K:$K,$C727,'BAZA DANYCH'!$A:$A,$A727,'BAZA DANYCH'!$F:$F,STATYSTYKI!$B727)</f>
        <v>0</v>
      </c>
      <c r="F727" s="94">
        <f>SUMIFS('BAZA DANYCH'!$AB:$AB,'BAZA DANYCH'!$T:$T,F$564,'BAZA DANYCH'!$K:$K,$C727,'BAZA DANYCH'!$A:$A,$A727,'BAZA DANYCH'!$F:$F,STATYSTYKI!$B727)</f>
        <v>0</v>
      </c>
      <c r="G727" s="94">
        <f>SUMIFS('BAZA DANYCH'!$AB:$AB,'BAZA DANYCH'!$T:$T,G$564,'BAZA DANYCH'!$K:$K,$C727,'BAZA DANYCH'!$A:$A,$A727,'BAZA DANYCH'!$F:$F,STATYSTYKI!$B727)</f>
        <v>0</v>
      </c>
      <c r="H727" s="94">
        <f>SUMIFS('BAZA DANYCH'!$AB:$AB,'BAZA DANYCH'!$T:$T,H$564,'BAZA DANYCH'!$K:$K,$C727,'BAZA DANYCH'!$A:$A,$A727,'BAZA DANYCH'!$F:$F,STATYSTYKI!$B727)</f>
        <v>0</v>
      </c>
      <c r="I727" s="94">
        <f>SUMIFS('BAZA DANYCH'!$AB:$AB,'BAZA DANYCH'!$T:$T,I$564,'BAZA DANYCH'!$K:$K,$C727,'BAZA DANYCH'!$A:$A,$A727,'BAZA DANYCH'!$F:$F,STATYSTYKI!$B727)</f>
        <v>0</v>
      </c>
      <c r="J727" s="94">
        <f>SUMIFS('BAZA DANYCH'!$AB:$AB,'BAZA DANYCH'!$T:$T,J$564,'BAZA DANYCH'!$K:$K,$C727,'BAZA DANYCH'!$A:$A,$A727,'BAZA DANYCH'!$F:$F,STATYSTYKI!$B727)</f>
        <v>10</v>
      </c>
      <c r="K727" s="94">
        <f>SUMIFS('BAZA DANYCH'!$AB:$AB,'BAZA DANYCH'!$T:$T,K$564,'BAZA DANYCH'!$K:$K,$C727,'BAZA DANYCH'!$A:$A,$A727,'BAZA DANYCH'!$F:$F,STATYSTYKI!$B727)</f>
        <v>0</v>
      </c>
      <c r="L727" s="94">
        <f>SUMIFS('BAZA DANYCH'!$AB:$AB,'BAZA DANYCH'!$T:$T,L$564,'BAZA DANYCH'!$K:$K,$C727,'BAZA DANYCH'!$A:$A,$A727,'BAZA DANYCH'!$F:$F,STATYSTYKI!$B727)</f>
        <v>0</v>
      </c>
      <c r="M727" s="94">
        <f>SUMIFS('BAZA DANYCH'!$AB:$AB,'BAZA DANYCH'!$T:$T,M$564,'BAZA DANYCH'!$K:$K,$C727,'BAZA DANYCH'!$A:$A,$A727,'BAZA DANYCH'!$F:$F,STATYSTYKI!$B727)</f>
        <v>0</v>
      </c>
      <c r="N727" s="94">
        <f>SUMIFS('BAZA DANYCH'!$AB:$AB,'BAZA DANYCH'!$T:$T,N$564,'BAZA DANYCH'!$K:$K,$C727,'BAZA DANYCH'!$A:$A,$A727,'BAZA DANYCH'!$F:$F,STATYSTYKI!$B727)</f>
        <v>0</v>
      </c>
      <c r="O727" s="94">
        <f>SUMIFS('BAZA DANYCH'!$AB:$AB,'BAZA DANYCH'!$T:$T,O$564,'BAZA DANYCH'!$K:$K,$C727,'BAZA DANYCH'!$A:$A,$A727,'BAZA DANYCH'!$F:$F,STATYSTYKI!$B727)</f>
        <v>0</v>
      </c>
      <c r="P727" s="94">
        <f>SUMIFS('BAZA DANYCH'!$AB:$AB,'BAZA DANYCH'!$T:$T,P$564,'BAZA DANYCH'!$K:$K,$C727,'BAZA DANYCH'!$A:$A,$A727,'BAZA DANYCH'!$F:$F,STATYSTYKI!$B727)</f>
        <v>0</v>
      </c>
      <c r="Q727" s="94">
        <f>SUMIFS('BAZA DANYCH'!$AB:$AB,'BAZA DANYCH'!$T:$T,Q$564,'BAZA DANYCH'!$K:$K,$C727,'BAZA DANYCH'!$A:$A,$A727,'BAZA DANYCH'!$F:$F,STATYSTYKI!$B727)</f>
        <v>10</v>
      </c>
      <c r="R727" s="94">
        <f>SUMIFS('BAZA DANYCH'!$AB:$AB,'BAZA DANYCH'!$T:$T,R$564,'BAZA DANYCH'!$K:$K,$C727,'BAZA DANYCH'!$A:$A,$A727,'BAZA DANYCH'!$F:$F,STATYSTYKI!$B727)</f>
        <v>0</v>
      </c>
      <c r="S727" s="94">
        <f>SUMIFS('BAZA DANYCH'!$AB:$AB,'BAZA DANYCH'!$T:$T,S$564,'BAZA DANYCH'!$K:$K,$C727,'BAZA DANYCH'!$A:$A,$A727,'BAZA DANYCH'!$F:$F,STATYSTYKI!$B727)</f>
        <v>0</v>
      </c>
      <c r="T727" s="94">
        <f>SUMIFS('BAZA DANYCH'!$AB:$AB,'BAZA DANYCH'!$T:$T,T$564,'BAZA DANYCH'!$K:$K,$C727,'BAZA DANYCH'!$A:$A,$A727,'BAZA DANYCH'!$F:$F,STATYSTYKI!$B727)</f>
        <v>0</v>
      </c>
      <c r="U727" s="94">
        <f>SUMIFS('BAZA DANYCH'!$AB:$AB,'BAZA DANYCH'!$T:$T,U$564,'BAZA DANYCH'!$K:$K,$C727,'BAZA DANYCH'!$A:$A,$A727,'BAZA DANYCH'!$F:$F,STATYSTYKI!$B727)</f>
        <v>0</v>
      </c>
      <c r="V727" s="94">
        <f>SUMIFS('BAZA DANYCH'!$AB:$AB,'BAZA DANYCH'!$T:$T,V$564,'BAZA DANYCH'!$K:$K,$C727,'BAZA DANYCH'!$A:$A,$A727,'BAZA DANYCH'!$F:$F,STATYSTYKI!$B727)</f>
        <v>0</v>
      </c>
      <c r="W727" s="94">
        <f>SUMIFS('BAZA DANYCH'!$AB:$AB,'BAZA DANYCH'!$T:$T,W$564,'BAZA DANYCH'!$K:$K,$C727,'BAZA DANYCH'!$A:$A,$A727,'BAZA DANYCH'!$F:$F,STATYSTYKI!$B727)</f>
        <v>0</v>
      </c>
      <c r="X727" s="94">
        <f>SUMIFS('BAZA DANYCH'!$AB:$AB,'BAZA DANYCH'!$T:$T,X$564,'BAZA DANYCH'!$K:$K,$C727,'BAZA DANYCH'!$A:$A,$A727,'BAZA DANYCH'!$F:$F,STATYSTYKI!$B727)</f>
        <v>0</v>
      </c>
      <c r="Y727" s="94">
        <f>SUMIFS('BAZA DANYCH'!$AB:$AB,'BAZA DANYCH'!$T:$T,Y$564,'BAZA DANYCH'!$K:$K,$C727,'BAZA DANYCH'!$A:$A,$A727,'BAZA DANYCH'!$F:$F,STATYSTYKI!$B727)</f>
        <v>0</v>
      </c>
      <c r="Z727" s="94">
        <f>SUMIFS('BAZA DANYCH'!$AB:$AB,'BAZA DANYCH'!$T:$T,Z$564,'BAZA DANYCH'!$K:$K,$C727,'BAZA DANYCH'!$A:$A,$A727,'BAZA DANYCH'!$F:$F,STATYSTYKI!$B727)</f>
        <v>0</v>
      </c>
      <c r="AA727" s="94">
        <f>SUMIFS('BAZA DANYCH'!$AB:$AB,'BAZA DANYCH'!$T:$T,AA$564,'BAZA DANYCH'!$K:$K,$C727,'BAZA DANYCH'!$A:$A,$A727,'BAZA DANYCH'!$F:$F,STATYSTYKI!$B727)</f>
        <v>0</v>
      </c>
      <c r="AB727" s="94">
        <f>SUMIFS('BAZA DANYCH'!$AB:$AB,'BAZA DANYCH'!$T:$T,AB$564,'BAZA DANYCH'!$K:$K,$C727,'BAZA DANYCH'!$A:$A,$A727,'BAZA DANYCH'!$F:$F,STATYSTYKI!$B727)</f>
        <v>0</v>
      </c>
      <c r="AC727" s="94">
        <f>SUMIFS('BAZA DANYCH'!$AB:$AB,'BAZA DANYCH'!$T:$T,AC$564,'BAZA DANYCH'!$K:$K,$C727,'BAZA DANYCH'!$A:$A,$A727,'BAZA DANYCH'!$F:$F,STATYSTYKI!$B727)</f>
        <v>0</v>
      </c>
      <c r="AD727" s="94">
        <f>SUMIFS('BAZA DANYCH'!$AB:$AB,'BAZA DANYCH'!$T:$T,AD$564,'BAZA DANYCH'!$K:$K,$C727,'BAZA DANYCH'!$A:$A,$A727,'BAZA DANYCH'!$F:$F,STATYSTYKI!$B727)</f>
        <v>10</v>
      </c>
      <c r="AE727" s="94">
        <f>SUMIFS('BAZA DANYCH'!$AB:$AB,'BAZA DANYCH'!$T:$T,AE$564,'BAZA DANYCH'!$K:$K,$C727,'BAZA DANYCH'!$A:$A,$A727,'BAZA DANYCH'!$F:$F,STATYSTYKI!$B727)</f>
        <v>0</v>
      </c>
      <c r="AF727" s="94">
        <f>SUMIFS('BAZA DANYCH'!$AB:$AB,'BAZA DANYCH'!$T:$T,AF$564,'BAZA DANYCH'!$K:$K,$C727,'BAZA DANYCH'!$A:$A,$A727,'BAZA DANYCH'!$F:$F,STATYSTYKI!$B727)</f>
        <v>0</v>
      </c>
      <c r="AG727" s="94">
        <f>SUMIFS('BAZA DANYCH'!$AB:$AB,'BAZA DANYCH'!$T:$T,AG$564,'BAZA DANYCH'!$K:$K,$C727,'BAZA DANYCH'!$A:$A,$A727,'BAZA DANYCH'!$F:$F,STATYSTYKI!$B727)</f>
        <v>0</v>
      </c>
      <c r="AH727" s="94">
        <f>SUMIFS('BAZA DANYCH'!$AB:$AB,'BAZA DANYCH'!$T:$T,AH$564,'BAZA DANYCH'!$K:$K,$C727,'BAZA DANYCH'!$A:$A,$A727,'BAZA DANYCH'!$F:$F,STATYSTYKI!$B727)</f>
        <v>0</v>
      </c>
      <c r="AI727" s="94">
        <f>SUMIFS('BAZA DANYCH'!$AB:$AB,'BAZA DANYCH'!$T:$T,AI$564,'BAZA DANYCH'!$K:$K,$C727,'BAZA DANYCH'!$A:$A,$A727,'BAZA DANYCH'!$F:$F,STATYSTYKI!$B727)</f>
        <v>0</v>
      </c>
      <c r="AJ727" s="94">
        <f>SUMIFS('BAZA DANYCH'!$AB:$AB,'BAZA DANYCH'!$T:$T,AJ$564,'BAZA DANYCH'!$K:$K,$C727,'BAZA DANYCH'!$A:$A,$A727,'BAZA DANYCH'!$F:$F,STATYSTYKI!$B727)</f>
        <v>0</v>
      </c>
    </row>
    <row r="728" spans="1:36">
      <c r="A728" s="225" t="str">
        <f t="shared" ref="A728:C728" si="234">A499</f>
        <v>Księże</v>
      </c>
      <c r="B728" s="225" t="str">
        <f t="shared" si="234"/>
        <v>p11_A</v>
      </c>
      <c r="C728" s="225" t="str">
        <f t="shared" si="234"/>
        <v>MIŚ</v>
      </c>
      <c r="D728" s="217">
        <f t="shared" si="200"/>
        <v>50</v>
      </c>
      <c r="E728" s="94">
        <f>SUMIFS('BAZA DANYCH'!$AB:$AB,'BAZA DANYCH'!$T:$T,E$564,'BAZA DANYCH'!$K:$K,$C728,'BAZA DANYCH'!$A:$A,$A728,'BAZA DANYCH'!$F:$F,STATYSTYKI!$B728)</f>
        <v>0</v>
      </c>
      <c r="F728" s="94">
        <f>SUMIFS('BAZA DANYCH'!$AB:$AB,'BAZA DANYCH'!$T:$T,F$564,'BAZA DANYCH'!$K:$K,$C728,'BAZA DANYCH'!$A:$A,$A728,'BAZA DANYCH'!$F:$F,STATYSTYKI!$B728)</f>
        <v>0</v>
      </c>
      <c r="G728" s="94">
        <f>SUMIFS('BAZA DANYCH'!$AB:$AB,'BAZA DANYCH'!$T:$T,G$564,'BAZA DANYCH'!$K:$K,$C728,'BAZA DANYCH'!$A:$A,$A728,'BAZA DANYCH'!$F:$F,STATYSTYKI!$B728)</f>
        <v>0</v>
      </c>
      <c r="H728" s="94">
        <f>SUMIFS('BAZA DANYCH'!$AB:$AB,'BAZA DANYCH'!$T:$T,H$564,'BAZA DANYCH'!$K:$K,$C728,'BAZA DANYCH'!$A:$A,$A728,'BAZA DANYCH'!$F:$F,STATYSTYKI!$B728)</f>
        <v>0</v>
      </c>
      <c r="I728" s="94">
        <f>SUMIFS('BAZA DANYCH'!$AB:$AB,'BAZA DANYCH'!$T:$T,I$564,'BAZA DANYCH'!$K:$K,$C728,'BAZA DANYCH'!$A:$A,$A728,'BAZA DANYCH'!$F:$F,STATYSTYKI!$B728)</f>
        <v>0</v>
      </c>
      <c r="J728" s="94">
        <f>SUMIFS('BAZA DANYCH'!$AB:$AB,'BAZA DANYCH'!$T:$T,J$564,'BAZA DANYCH'!$K:$K,$C728,'BAZA DANYCH'!$A:$A,$A728,'BAZA DANYCH'!$F:$F,STATYSTYKI!$B728)</f>
        <v>0</v>
      </c>
      <c r="K728" s="94">
        <f>SUMIFS('BAZA DANYCH'!$AB:$AB,'BAZA DANYCH'!$T:$T,K$564,'BAZA DANYCH'!$K:$K,$C728,'BAZA DANYCH'!$A:$A,$A728,'BAZA DANYCH'!$F:$F,STATYSTYKI!$B728)</f>
        <v>0</v>
      </c>
      <c r="L728" s="94">
        <f>SUMIFS('BAZA DANYCH'!$AB:$AB,'BAZA DANYCH'!$T:$T,L$564,'BAZA DANYCH'!$K:$K,$C728,'BAZA DANYCH'!$A:$A,$A728,'BAZA DANYCH'!$F:$F,STATYSTYKI!$B728)</f>
        <v>0</v>
      </c>
      <c r="M728" s="94">
        <f>SUMIFS('BAZA DANYCH'!$AB:$AB,'BAZA DANYCH'!$T:$T,M$564,'BAZA DANYCH'!$K:$K,$C728,'BAZA DANYCH'!$A:$A,$A728,'BAZA DANYCH'!$F:$F,STATYSTYKI!$B728)</f>
        <v>0</v>
      </c>
      <c r="N728" s="94">
        <f>SUMIFS('BAZA DANYCH'!$AB:$AB,'BAZA DANYCH'!$T:$T,N$564,'BAZA DANYCH'!$K:$K,$C728,'BAZA DANYCH'!$A:$A,$A728,'BAZA DANYCH'!$F:$F,STATYSTYKI!$B728)</f>
        <v>0</v>
      </c>
      <c r="O728" s="94">
        <f>SUMIFS('BAZA DANYCH'!$AB:$AB,'BAZA DANYCH'!$T:$T,O$564,'BAZA DANYCH'!$K:$K,$C728,'BAZA DANYCH'!$A:$A,$A728,'BAZA DANYCH'!$F:$F,STATYSTYKI!$B728)</f>
        <v>0</v>
      </c>
      <c r="P728" s="94">
        <f>SUMIFS('BAZA DANYCH'!$AB:$AB,'BAZA DANYCH'!$T:$T,P$564,'BAZA DANYCH'!$K:$K,$C728,'BAZA DANYCH'!$A:$A,$A728,'BAZA DANYCH'!$F:$F,STATYSTYKI!$B728)</f>
        <v>0</v>
      </c>
      <c r="Q728" s="94">
        <f>SUMIFS('BAZA DANYCH'!$AB:$AB,'BAZA DANYCH'!$T:$T,Q$564,'BAZA DANYCH'!$K:$K,$C728,'BAZA DANYCH'!$A:$A,$A728,'BAZA DANYCH'!$F:$F,STATYSTYKI!$B728)</f>
        <v>0</v>
      </c>
      <c r="R728" s="94">
        <f>SUMIFS('BAZA DANYCH'!$AB:$AB,'BAZA DANYCH'!$T:$T,R$564,'BAZA DANYCH'!$K:$K,$C728,'BAZA DANYCH'!$A:$A,$A728,'BAZA DANYCH'!$F:$F,STATYSTYKI!$B728)</f>
        <v>0</v>
      </c>
      <c r="S728" s="94">
        <f>SUMIFS('BAZA DANYCH'!$AB:$AB,'BAZA DANYCH'!$T:$T,S$564,'BAZA DANYCH'!$K:$K,$C728,'BAZA DANYCH'!$A:$A,$A728,'BAZA DANYCH'!$F:$F,STATYSTYKI!$B728)</f>
        <v>0</v>
      </c>
      <c r="T728" s="94">
        <f>SUMIFS('BAZA DANYCH'!$AB:$AB,'BAZA DANYCH'!$T:$T,T$564,'BAZA DANYCH'!$K:$K,$C728,'BAZA DANYCH'!$A:$A,$A728,'BAZA DANYCH'!$F:$F,STATYSTYKI!$B728)</f>
        <v>0</v>
      </c>
      <c r="U728" s="94">
        <f>SUMIFS('BAZA DANYCH'!$AB:$AB,'BAZA DANYCH'!$T:$T,U$564,'BAZA DANYCH'!$K:$K,$C728,'BAZA DANYCH'!$A:$A,$A728,'BAZA DANYCH'!$F:$F,STATYSTYKI!$B728)</f>
        <v>0</v>
      </c>
      <c r="V728" s="94">
        <f>SUMIFS('BAZA DANYCH'!$AB:$AB,'BAZA DANYCH'!$T:$T,V$564,'BAZA DANYCH'!$K:$K,$C728,'BAZA DANYCH'!$A:$A,$A728,'BAZA DANYCH'!$F:$F,STATYSTYKI!$B728)</f>
        <v>0</v>
      </c>
      <c r="W728" s="94">
        <f>SUMIFS('BAZA DANYCH'!$AB:$AB,'BAZA DANYCH'!$T:$T,W$564,'BAZA DANYCH'!$K:$K,$C728,'BAZA DANYCH'!$A:$A,$A728,'BAZA DANYCH'!$F:$F,STATYSTYKI!$B728)</f>
        <v>0</v>
      </c>
      <c r="X728" s="94">
        <f>SUMIFS('BAZA DANYCH'!$AB:$AB,'BAZA DANYCH'!$T:$T,X$564,'BAZA DANYCH'!$K:$K,$C728,'BAZA DANYCH'!$A:$A,$A728,'BAZA DANYCH'!$F:$F,STATYSTYKI!$B728)</f>
        <v>0</v>
      </c>
      <c r="Y728" s="94">
        <f>SUMIFS('BAZA DANYCH'!$AB:$AB,'BAZA DANYCH'!$T:$T,Y$564,'BAZA DANYCH'!$K:$K,$C728,'BAZA DANYCH'!$A:$A,$A728,'BAZA DANYCH'!$F:$F,STATYSTYKI!$B728)</f>
        <v>0</v>
      </c>
      <c r="Z728" s="94">
        <f>SUMIFS('BAZA DANYCH'!$AB:$AB,'BAZA DANYCH'!$T:$T,Z$564,'BAZA DANYCH'!$K:$K,$C728,'BAZA DANYCH'!$A:$A,$A728,'BAZA DANYCH'!$F:$F,STATYSTYKI!$B728)</f>
        <v>0</v>
      </c>
      <c r="AA728" s="94">
        <f>SUMIFS('BAZA DANYCH'!$AB:$AB,'BAZA DANYCH'!$T:$T,AA$564,'BAZA DANYCH'!$K:$K,$C728,'BAZA DANYCH'!$A:$A,$A728,'BAZA DANYCH'!$F:$F,STATYSTYKI!$B728)</f>
        <v>0</v>
      </c>
      <c r="AB728" s="94">
        <f>SUMIFS('BAZA DANYCH'!$AB:$AB,'BAZA DANYCH'!$T:$T,AB$564,'BAZA DANYCH'!$K:$K,$C728,'BAZA DANYCH'!$A:$A,$A728,'BAZA DANYCH'!$F:$F,STATYSTYKI!$B728)</f>
        <v>0</v>
      </c>
      <c r="AC728" s="94">
        <f>SUMIFS('BAZA DANYCH'!$AB:$AB,'BAZA DANYCH'!$T:$T,AC$564,'BAZA DANYCH'!$K:$K,$C728,'BAZA DANYCH'!$A:$A,$A728,'BAZA DANYCH'!$F:$F,STATYSTYKI!$B728)</f>
        <v>0</v>
      </c>
      <c r="AD728" s="94">
        <f>SUMIFS('BAZA DANYCH'!$AB:$AB,'BAZA DANYCH'!$T:$T,AD$564,'BAZA DANYCH'!$K:$K,$C728,'BAZA DANYCH'!$A:$A,$A728,'BAZA DANYCH'!$F:$F,STATYSTYKI!$B728)</f>
        <v>0</v>
      </c>
      <c r="AE728" s="94">
        <f>SUMIFS('BAZA DANYCH'!$AB:$AB,'BAZA DANYCH'!$T:$T,AE$564,'BAZA DANYCH'!$K:$K,$C728,'BAZA DANYCH'!$A:$A,$A728,'BAZA DANYCH'!$F:$F,STATYSTYKI!$B728)</f>
        <v>0</v>
      </c>
      <c r="AF728" s="94">
        <f>SUMIFS('BAZA DANYCH'!$AB:$AB,'BAZA DANYCH'!$T:$T,AF$564,'BAZA DANYCH'!$K:$K,$C728,'BAZA DANYCH'!$A:$A,$A728,'BAZA DANYCH'!$F:$F,STATYSTYKI!$B728)</f>
        <v>50</v>
      </c>
      <c r="AG728" s="94">
        <f>SUMIFS('BAZA DANYCH'!$AB:$AB,'BAZA DANYCH'!$T:$T,AG$564,'BAZA DANYCH'!$K:$K,$C728,'BAZA DANYCH'!$A:$A,$A728,'BAZA DANYCH'!$F:$F,STATYSTYKI!$B728)</f>
        <v>0</v>
      </c>
      <c r="AH728" s="94">
        <f>SUMIFS('BAZA DANYCH'!$AB:$AB,'BAZA DANYCH'!$T:$T,AH$564,'BAZA DANYCH'!$K:$K,$C728,'BAZA DANYCH'!$A:$A,$A728,'BAZA DANYCH'!$F:$F,STATYSTYKI!$B728)</f>
        <v>0</v>
      </c>
      <c r="AI728" s="94">
        <f>SUMIFS('BAZA DANYCH'!$AB:$AB,'BAZA DANYCH'!$T:$T,AI$564,'BAZA DANYCH'!$K:$K,$C728,'BAZA DANYCH'!$A:$A,$A728,'BAZA DANYCH'!$F:$F,STATYSTYKI!$B728)</f>
        <v>0</v>
      </c>
      <c r="AJ728" s="94">
        <f>SUMIFS('BAZA DANYCH'!$AB:$AB,'BAZA DANYCH'!$T:$T,AJ$564,'BAZA DANYCH'!$K:$K,$C728,'BAZA DANYCH'!$A:$A,$A728,'BAZA DANYCH'!$F:$F,STATYSTYKI!$B728)</f>
        <v>0</v>
      </c>
    </row>
    <row r="729" spans="1:36">
      <c r="A729" s="225" t="str">
        <f t="shared" ref="A729:C729" si="235">A500</f>
        <v>Polanowice</v>
      </c>
      <c r="B729" s="225" t="str">
        <f t="shared" si="235"/>
        <v>p1_A</v>
      </c>
      <c r="C729" s="225" t="str">
        <f t="shared" si="235"/>
        <v>Mobilis Group</v>
      </c>
      <c r="D729" s="217">
        <f t="shared" si="200"/>
        <v>50</v>
      </c>
      <c r="E729" s="94">
        <f>SUMIFS('BAZA DANYCH'!$AB:$AB,'BAZA DANYCH'!$T:$T,E$564,'BAZA DANYCH'!$K:$K,$C729,'BAZA DANYCH'!$A:$A,$A729,'BAZA DANYCH'!$F:$F,STATYSTYKI!$B729)</f>
        <v>0</v>
      </c>
      <c r="F729" s="94">
        <f>SUMIFS('BAZA DANYCH'!$AB:$AB,'BAZA DANYCH'!$T:$T,F$564,'BAZA DANYCH'!$K:$K,$C729,'BAZA DANYCH'!$A:$A,$A729,'BAZA DANYCH'!$F:$F,STATYSTYKI!$B729)</f>
        <v>0</v>
      </c>
      <c r="G729" s="94">
        <f>SUMIFS('BAZA DANYCH'!$AB:$AB,'BAZA DANYCH'!$T:$T,G$564,'BAZA DANYCH'!$K:$K,$C729,'BAZA DANYCH'!$A:$A,$A729,'BAZA DANYCH'!$F:$F,STATYSTYKI!$B729)</f>
        <v>0</v>
      </c>
      <c r="H729" s="94">
        <f>SUMIFS('BAZA DANYCH'!$AB:$AB,'BAZA DANYCH'!$T:$T,H$564,'BAZA DANYCH'!$K:$K,$C729,'BAZA DANYCH'!$A:$A,$A729,'BAZA DANYCH'!$F:$F,STATYSTYKI!$B729)</f>
        <v>0</v>
      </c>
      <c r="I729" s="94">
        <f>SUMIFS('BAZA DANYCH'!$AB:$AB,'BAZA DANYCH'!$T:$T,I$564,'BAZA DANYCH'!$K:$K,$C729,'BAZA DANYCH'!$A:$A,$A729,'BAZA DANYCH'!$F:$F,STATYSTYKI!$B729)</f>
        <v>0</v>
      </c>
      <c r="J729" s="94">
        <f>SUMIFS('BAZA DANYCH'!$AB:$AB,'BAZA DANYCH'!$T:$T,J$564,'BAZA DANYCH'!$K:$K,$C729,'BAZA DANYCH'!$A:$A,$A729,'BAZA DANYCH'!$F:$F,STATYSTYKI!$B729)</f>
        <v>0</v>
      </c>
      <c r="K729" s="94">
        <f>SUMIFS('BAZA DANYCH'!$AB:$AB,'BAZA DANYCH'!$T:$T,K$564,'BAZA DANYCH'!$K:$K,$C729,'BAZA DANYCH'!$A:$A,$A729,'BAZA DANYCH'!$F:$F,STATYSTYKI!$B729)</f>
        <v>0</v>
      </c>
      <c r="L729" s="94">
        <f>SUMIFS('BAZA DANYCH'!$AB:$AB,'BAZA DANYCH'!$T:$T,L$564,'BAZA DANYCH'!$K:$K,$C729,'BAZA DANYCH'!$A:$A,$A729,'BAZA DANYCH'!$F:$F,STATYSTYKI!$B729)</f>
        <v>0</v>
      </c>
      <c r="M729" s="94">
        <f>SUMIFS('BAZA DANYCH'!$AB:$AB,'BAZA DANYCH'!$T:$T,M$564,'BAZA DANYCH'!$K:$K,$C729,'BAZA DANYCH'!$A:$A,$A729,'BAZA DANYCH'!$F:$F,STATYSTYKI!$B729)</f>
        <v>0</v>
      </c>
      <c r="N729" s="94">
        <f>SUMIFS('BAZA DANYCH'!$AB:$AB,'BAZA DANYCH'!$T:$T,N$564,'BAZA DANYCH'!$K:$K,$C729,'BAZA DANYCH'!$A:$A,$A729,'BAZA DANYCH'!$F:$F,STATYSTYKI!$B729)</f>
        <v>0</v>
      </c>
      <c r="O729" s="94">
        <f>SUMIFS('BAZA DANYCH'!$AB:$AB,'BAZA DANYCH'!$T:$T,O$564,'BAZA DANYCH'!$K:$K,$C729,'BAZA DANYCH'!$A:$A,$A729,'BAZA DANYCH'!$F:$F,STATYSTYKI!$B729)</f>
        <v>0</v>
      </c>
      <c r="P729" s="94">
        <f>SUMIFS('BAZA DANYCH'!$AB:$AB,'BAZA DANYCH'!$T:$T,P$564,'BAZA DANYCH'!$K:$K,$C729,'BAZA DANYCH'!$A:$A,$A729,'BAZA DANYCH'!$F:$F,STATYSTYKI!$B729)</f>
        <v>0</v>
      </c>
      <c r="Q729" s="94">
        <f>SUMIFS('BAZA DANYCH'!$AB:$AB,'BAZA DANYCH'!$T:$T,Q$564,'BAZA DANYCH'!$K:$K,$C729,'BAZA DANYCH'!$A:$A,$A729,'BAZA DANYCH'!$F:$F,STATYSTYKI!$B729)</f>
        <v>0</v>
      </c>
      <c r="R729" s="94">
        <f>SUMIFS('BAZA DANYCH'!$AB:$AB,'BAZA DANYCH'!$T:$T,R$564,'BAZA DANYCH'!$K:$K,$C729,'BAZA DANYCH'!$A:$A,$A729,'BAZA DANYCH'!$F:$F,STATYSTYKI!$B729)</f>
        <v>0</v>
      </c>
      <c r="S729" s="94">
        <f>SUMIFS('BAZA DANYCH'!$AB:$AB,'BAZA DANYCH'!$T:$T,S$564,'BAZA DANYCH'!$K:$K,$C729,'BAZA DANYCH'!$A:$A,$A729,'BAZA DANYCH'!$F:$F,STATYSTYKI!$B729)</f>
        <v>0</v>
      </c>
      <c r="T729" s="94">
        <f>SUMIFS('BAZA DANYCH'!$AB:$AB,'BAZA DANYCH'!$T:$T,T$564,'BAZA DANYCH'!$K:$K,$C729,'BAZA DANYCH'!$A:$A,$A729,'BAZA DANYCH'!$F:$F,STATYSTYKI!$B729)</f>
        <v>0</v>
      </c>
      <c r="U729" s="94">
        <f>SUMIFS('BAZA DANYCH'!$AB:$AB,'BAZA DANYCH'!$T:$T,U$564,'BAZA DANYCH'!$K:$K,$C729,'BAZA DANYCH'!$A:$A,$A729,'BAZA DANYCH'!$F:$F,STATYSTYKI!$B729)</f>
        <v>0</v>
      </c>
      <c r="V729" s="94">
        <f>SUMIFS('BAZA DANYCH'!$AB:$AB,'BAZA DANYCH'!$T:$T,V$564,'BAZA DANYCH'!$K:$K,$C729,'BAZA DANYCH'!$A:$A,$A729,'BAZA DANYCH'!$F:$F,STATYSTYKI!$B729)</f>
        <v>0</v>
      </c>
      <c r="W729" s="94">
        <f>SUMIFS('BAZA DANYCH'!$AB:$AB,'BAZA DANYCH'!$T:$T,W$564,'BAZA DANYCH'!$K:$K,$C729,'BAZA DANYCH'!$A:$A,$A729,'BAZA DANYCH'!$F:$F,STATYSTYKI!$B729)</f>
        <v>0</v>
      </c>
      <c r="X729" s="94">
        <f>SUMIFS('BAZA DANYCH'!$AB:$AB,'BAZA DANYCH'!$T:$T,X$564,'BAZA DANYCH'!$K:$K,$C729,'BAZA DANYCH'!$A:$A,$A729,'BAZA DANYCH'!$F:$F,STATYSTYKI!$B729)</f>
        <v>0</v>
      </c>
      <c r="Y729" s="94">
        <f>SUMIFS('BAZA DANYCH'!$AB:$AB,'BAZA DANYCH'!$T:$T,Y$564,'BAZA DANYCH'!$K:$K,$C729,'BAZA DANYCH'!$A:$A,$A729,'BAZA DANYCH'!$F:$F,STATYSTYKI!$B729)</f>
        <v>0</v>
      </c>
      <c r="Z729" s="94">
        <f>SUMIFS('BAZA DANYCH'!$AB:$AB,'BAZA DANYCH'!$T:$T,Z$564,'BAZA DANYCH'!$K:$K,$C729,'BAZA DANYCH'!$A:$A,$A729,'BAZA DANYCH'!$F:$F,STATYSTYKI!$B729)</f>
        <v>0</v>
      </c>
      <c r="AA729" s="94">
        <f>SUMIFS('BAZA DANYCH'!$AB:$AB,'BAZA DANYCH'!$T:$T,AA$564,'BAZA DANYCH'!$K:$K,$C729,'BAZA DANYCH'!$A:$A,$A729,'BAZA DANYCH'!$F:$F,STATYSTYKI!$B729)</f>
        <v>0</v>
      </c>
      <c r="AB729" s="94">
        <f>SUMIFS('BAZA DANYCH'!$AB:$AB,'BAZA DANYCH'!$T:$T,AB$564,'BAZA DANYCH'!$K:$K,$C729,'BAZA DANYCH'!$A:$A,$A729,'BAZA DANYCH'!$F:$F,STATYSTYKI!$B729)</f>
        <v>0</v>
      </c>
      <c r="AC729" s="94">
        <f>SUMIFS('BAZA DANYCH'!$AB:$AB,'BAZA DANYCH'!$T:$T,AC$564,'BAZA DANYCH'!$K:$K,$C729,'BAZA DANYCH'!$A:$A,$A729,'BAZA DANYCH'!$F:$F,STATYSTYKI!$B729)</f>
        <v>0</v>
      </c>
      <c r="AD729" s="94">
        <f>SUMIFS('BAZA DANYCH'!$AB:$AB,'BAZA DANYCH'!$T:$T,AD$564,'BAZA DANYCH'!$K:$K,$C729,'BAZA DANYCH'!$A:$A,$A729,'BAZA DANYCH'!$F:$F,STATYSTYKI!$B729)</f>
        <v>50</v>
      </c>
      <c r="AE729" s="94">
        <f>SUMIFS('BAZA DANYCH'!$AB:$AB,'BAZA DANYCH'!$T:$T,AE$564,'BAZA DANYCH'!$K:$K,$C729,'BAZA DANYCH'!$A:$A,$A729,'BAZA DANYCH'!$F:$F,STATYSTYKI!$B729)</f>
        <v>0</v>
      </c>
      <c r="AF729" s="94">
        <f>SUMIFS('BAZA DANYCH'!$AB:$AB,'BAZA DANYCH'!$T:$T,AF$564,'BAZA DANYCH'!$K:$K,$C729,'BAZA DANYCH'!$A:$A,$A729,'BAZA DANYCH'!$F:$F,STATYSTYKI!$B729)</f>
        <v>0</v>
      </c>
      <c r="AG729" s="94">
        <f>SUMIFS('BAZA DANYCH'!$AB:$AB,'BAZA DANYCH'!$T:$T,AG$564,'BAZA DANYCH'!$K:$K,$C729,'BAZA DANYCH'!$A:$A,$A729,'BAZA DANYCH'!$F:$F,STATYSTYKI!$B729)</f>
        <v>0</v>
      </c>
      <c r="AH729" s="94">
        <f>SUMIFS('BAZA DANYCH'!$AB:$AB,'BAZA DANYCH'!$T:$T,AH$564,'BAZA DANYCH'!$K:$K,$C729,'BAZA DANYCH'!$A:$A,$A729,'BAZA DANYCH'!$F:$F,STATYSTYKI!$B729)</f>
        <v>0</v>
      </c>
      <c r="AI729" s="94">
        <f>SUMIFS('BAZA DANYCH'!$AB:$AB,'BAZA DANYCH'!$T:$T,AI$564,'BAZA DANYCH'!$K:$K,$C729,'BAZA DANYCH'!$A:$A,$A729,'BAZA DANYCH'!$F:$F,STATYSTYKI!$B729)</f>
        <v>0</v>
      </c>
      <c r="AJ729" s="94">
        <f>SUMIFS('BAZA DANYCH'!$AB:$AB,'BAZA DANYCH'!$T:$T,AJ$564,'BAZA DANYCH'!$K:$K,$C729,'BAZA DANYCH'!$A:$A,$A729,'BAZA DANYCH'!$F:$F,STATYSTYKI!$B729)</f>
        <v>0</v>
      </c>
    </row>
    <row r="730" spans="1:36">
      <c r="A730" s="225" t="str">
        <f t="shared" ref="A730:C730" si="236">A501</f>
        <v>Psie Pole</v>
      </c>
      <c r="B730" s="225" t="str">
        <f t="shared" si="236"/>
        <v>p4_wjazd_A</v>
      </c>
      <c r="C730" s="225" t="str">
        <f t="shared" si="236"/>
        <v>N</v>
      </c>
      <c r="D730" s="217">
        <f t="shared" si="200"/>
        <v>3034</v>
      </c>
      <c r="E730" s="94">
        <f>SUMIFS('BAZA DANYCH'!$AB:$AB,'BAZA DANYCH'!$T:$T,E$564,'BAZA DANYCH'!$K:$K,$C730,'BAZA DANYCH'!$A:$A,$A730,'BAZA DANYCH'!$F:$F,STATYSTYKI!$B730)</f>
        <v>184</v>
      </c>
      <c r="F730" s="94">
        <f>SUMIFS('BAZA DANYCH'!$AB:$AB,'BAZA DANYCH'!$T:$T,F$564,'BAZA DANYCH'!$K:$K,$C730,'BAZA DANYCH'!$A:$A,$A730,'BAZA DANYCH'!$F:$F,STATYSTYKI!$B730)</f>
        <v>110</v>
      </c>
      <c r="G730" s="94">
        <f>SUMIFS('BAZA DANYCH'!$AB:$AB,'BAZA DANYCH'!$T:$T,G$564,'BAZA DANYCH'!$K:$K,$C730,'BAZA DANYCH'!$A:$A,$A730,'BAZA DANYCH'!$F:$F,STATYSTYKI!$B730)</f>
        <v>194</v>
      </c>
      <c r="H730" s="94">
        <f>SUMIFS('BAZA DANYCH'!$AB:$AB,'BAZA DANYCH'!$T:$T,H$564,'BAZA DANYCH'!$K:$K,$C730,'BAZA DANYCH'!$A:$A,$A730,'BAZA DANYCH'!$F:$F,STATYSTYKI!$B730)</f>
        <v>128</v>
      </c>
      <c r="I730" s="94">
        <f>SUMIFS('BAZA DANYCH'!$AB:$AB,'BAZA DANYCH'!$T:$T,I$564,'BAZA DANYCH'!$K:$K,$C730,'BAZA DANYCH'!$A:$A,$A730,'BAZA DANYCH'!$F:$F,STATYSTYKI!$B730)</f>
        <v>93</v>
      </c>
      <c r="J730" s="94">
        <f>SUMIFS('BAZA DANYCH'!$AB:$AB,'BAZA DANYCH'!$T:$T,J$564,'BAZA DANYCH'!$K:$K,$C730,'BAZA DANYCH'!$A:$A,$A730,'BAZA DANYCH'!$F:$F,STATYSTYKI!$B730)</f>
        <v>150</v>
      </c>
      <c r="K730" s="94">
        <f>SUMIFS('BAZA DANYCH'!$AB:$AB,'BAZA DANYCH'!$T:$T,K$564,'BAZA DANYCH'!$K:$K,$C730,'BAZA DANYCH'!$A:$A,$A730,'BAZA DANYCH'!$F:$F,STATYSTYKI!$B730)</f>
        <v>150</v>
      </c>
      <c r="L730" s="94">
        <f>SUMIFS('BAZA DANYCH'!$AB:$AB,'BAZA DANYCH'!$T:$T,L$564,'BAZA DANYCH'!$K:$K,$C730,'BAZA DANYCH'!$A:$A,$A730,'BAZA DANYCH'!$F:$F,STATYSTYKI!$B730)</f>
        <v>105</v>
      </c>
      <c r="M730" s="94">
        <f>SUMIFS('BAZA DANYCH'!$AB:$AB,'BAZA DANYCH'!$T:$T,M$564,'BAZA DANYCH'!$K:$K,$C730,'BAZA DANYCH'!$A:$A,$A730,'BAZA DANYCH'!$F:$F,STATYSTYKI!$B730)</f>
        <v>158</v>
      </c>
      <c r="N730" s="94">
        <f>SUMIFS('BAZA DANYCH'!$AB:$AB,'BAZA DANYCH'!$T:$T,N$564,'BAZA DANYCH'!$K:$K,$C730,'BAZA DANYCH'!$A:$A,$A730,'BAZA DANYCH'!$F:$F,STATYSTYKI!$B730)</f>
        <v>197</v>
      </c>
      <c r="O730" s="94">
        <f>SUMIFS('BAZA DANYCH'!$AB:$AB,'BAZA DANYCH'!$T:$T,O$564,'BAZA DANYCH'!$K:$K,$C730,'BAZA DANYCH'!$A:$A,$A730,'BAZA DANYCH'!$F:$F,STATYSTYKI!$B730)</f>
        <v>110</v>
      </c>
      <c r="P730" s="94">
        <f>SUMIFS('BAZA DANYCH'!$AB:$AB,'BAZA DANYCH'!$T:$T,P$564,'BAZA DANYCH'!$K:$K,$C730,'BAZA DANYCH'!$A:$A,$A730,'BAZA DANYCH'!$F:$F,STATYSTYKI!$B730)</f>
        <v>93</v>
      </c>
      <c r="Q730" s="94">
        <f>SUMIFS('BAZA DANYCH'!$AB:$AB,'BAZA DANYCH'!$T:$T,Q$564,'BAZA DANYCH'!$K:$K,$C730,'BAZA DANYCH'!$A:$A,$A730,'BAZA DANYCH'!$F:$F,STATYSTYKI!$B730)</f>
        <v>150</v>
      </c>
      <c r="R730" s="94">
        <f>SUMIFS('BAZA DANYCH'!$AB:$AB,'BAZA DANYCH'!$T:$T,R$564,'BAZA DANYCH'!$K:$K,$C730,'BAZA DANYCH'!$A:$A,$A730,'BAZA DANYCH'!$F:$F,STATYSTYKI!$B730)</f>
        <v>105</v>
      </c>
      <c r="S730" s="94">
        <f>SUMIFS('BAZA DANYCH'!$AB:$AB,'BAZA DANYCH'!$T:$T,S$564,'BAZA DANYCH'!$K:$K,$C730,'BAZA DANYCH'!$A:$A,$A730,'BAZA DANYCH'!$F:$F,STATYSTYKI!$B730)</f>
        <v>38</v>
      </c>
      <c r="T730" s="94">
        <f>SUMIFS('BAZA DANYCH'!$AB:$AB,'BAZA DANYCH'!$T:$T,T$564,'BAZA DANYCH'!$K:$K,$C730,'BAZA DANYCH'!$A:$A,$A730,'BAZA DANYCH'!$F:$F,STATYSTYKI!$B730)</f>
        <v>0</v>
      </c>
      <c r="U730" s="94">
        <f>SUMIFS('BAZA DANYCH'!$AB:$AB,'BAZA DANYCH'!$T:$T,U$564,'BAZA DANYCH'!$K:$K,$C730,'BAZA DANYCH'!$A:$A,$A730,'BAZA DANYCH'!$F:$F,STATYSTYKI!$B730)</f>
        <v>91</v>
      </c>
      <c r="V730" s="94">
        <f>SUMIFS('BAZA DANYCH'!$AB:$AB,'BAZA DANYCH'!$T:$T,V$564,'BAZA DANYCH'!$K:$K,$C730,'BAZA DANYCH'!$A:$A,$A730,'BAZA DANYCH'!$F:$F,STATYSTYKI!$B730)</f>
        <v>194</v>
      </c>
      <c r="W730" s="94">
        <f>SUMIFS('BAZA DANYCH'!$AB:$AB,'BAZA DANYCH'!$T:$T,W$564,'BAZA DANYCH'!$K:$K,$C730,'BAZA DANYCH'!$A:$A,$A730,'BAZA DANYCH'!$F:$F,STATYSTYKI!$B730)</f>
        <v>105</v>
      </c>
      <c r="X730" s="94">
        <f>SUMIFS('BAZA DANYCH'!$AB:$AB,'BAZA DANYCH'!$T:$T,X$564,'BAZA DANYCH'!$K:$K,$C730,'BAZA DANYCH'!$A:$A,$A730,'BAZA DANYCH'!$F:$F,STATYSTYKI!$B730)</f>
        <v>153</v>
      </c>
      <c r="Y730" s="94">
        <f>SUMIFS('BAZA DANYCH'!$AB:$AB,'BAZA DANYCH'!$T:$T,Y$564,'BAZA DANYCH'!$K:$K,$C730,'BAZA DANYCH'!$A:$A,$A730,'BAZA DANYCH'!$F:$F,STATYSTYKI!$B730)</f>
        <v>105</v>
      </c>
      <c r="Z730" s="94">
        <f>SUMIFS('BAZA DANYCH'!$AB:$AB,'BAZA DANYCH'!$T:$T,Z$564,'BAZA DANYCH'!$K:$K,$C730,'BAZA DANYCH'!$A:$A,$A730,'BAZA DANYCH'!$F:$F,STATYSTYKI!$B730)</f>
        <v>38</v>
      </c>
      <c r="AA730" s="94">
        <f>SUMIFS('BAZA DANYCH'!$AB:$AB,'BAZA DANYCH'!$T:$T,AA$564,'BAZA DANYCH'!$K:$K,$C730,'BAZA DANYCH'!$A:$A,$A730,'BAZA DANYCH'!$F:$F,STATYSTYKI!$B730)</f>
        <v>39</v>
      </c>
      <c r="AB730" s="94">
        <f>SUMIFS('BAZA DANYCH'!$AB:$AB,'BAZA DANYCH'!$T:$T,AB$564,'BAZA DANYCH'!$K:$K,$C730,'BAZA DANYCH'!$A:$A,$A730,'BAZA DANYCH'!$F:$F,STATYSTYKI!$B730)</f>
        <v>36</v>
      </c>
      <c r="AC730" s="94">
        <f>SUMIFS('BAZA DANYCH'!$AB:$AB,'BAZA DANYCH'!$T:$T,AC$564,'BAZA DANYCH'!$K:$K,$C730,'BAZA DANYCH'!$A:$A,$A730,'BAZA DANYCH'!$F:$F,STATYSTYKI!$B730)</f>
        <v>110</v>
      </c>
      <c r="AD730" s="94">
        <f>SUMIFS('BAZA DANYCH'!$AB:$AB,'BAZA DANYCH'!$T:$T,AD$564,'BAZA DANYCH'!$K:$K,$C730,'BAZA DANYCH'!$A:$A,$A730,'BAZA DANYCH'!$F:$F,STATYSTYKI!$B730)</f>
        <v>105</v>
      </c>
      <c r="AE730" s="94">
        <f>SUMIFS('BAZA DANYCH'!$AB:$AB,'BAZA DANYCH'!$T:$T,AE$564,'BAZA DANYCH'!$K:$K,$C730,'BAZA DANYCH'!$A:$A,$A730,'BAZA DANYCH'!$F:$F,STATYSTYKI!$B730)</f>
        <v>0</v>
      </c>
      <c r="AF730" s="94">
        <f>SUMIFS('BAZA DANYCH'!$AB:$AB,'BAZA DANYCH'!$T:$T,AF$564,'BAZA DANYCH'!$K:$K,$C730,'BAZA DANYCH'!$A:$A,$A730,'BAZA DANYCH'!$F:$F,STATYSTYKI!$B730)</f>
        <v>33</v>
      </c>
      <c r="AG730" s="94">
        <f>SUMIFS('BAZA DANYCH'!$AB:$AB,'BAZA DANYCH'!$T:$T,AG$564,'BAZA DANYCH'!$K:$K,$C730,'BAZA DANYCH'!$A:$A,$A730,'BAZA DANYCH'!$F:$F,STATYSTYKI!$B730)</f>
        <v>38</v>
      </c>
      <c r="AH730" s="94">
        <f>SUMIFS('BAZA DANYCH'!$AB:$AB,'BAZA DANYCH'!$T:$T,AH$564,'BAZA DANYCH'!$K:$K,$C730,'BAZA DANYCH'!$A:$A,$A730,'BAZA DANYCH'!$F:$F,STATYSTYKI!$B730)</f>
        <v>0</v>
      </c>
      <c r="AI730" s="94">
        <f>SUMIFS('BAZA DANYCH'!$AB:$AB,'BAZA DANYCH'!$T:$T,AI$564,'BAZA DANYCH'!$K:$K,$C730,'BAZA DANYCH'!$A:$A,$A730,'BAZA DANYCH'!$F:$F,STATYSTYKI!$B730)</f>
        <v>22</v>
      </c>
      <c r="AJ730" s="94">
        <f>SUMIFS('BAZA DANYCH'!$AB:$AB,'BAZA DANYCH'!$T:$T,AJ$564,'BAZA DANYCH'!$K:$K,$C730,'BAZA DANYCH'!$A:$A,$A730,'BAZA DANYCH'!$F:$F,STATYSTYKI!$B730)</f>
        <v>0</v>
      </c>
    </row>
    <row r="731" spans="1:36">
      <c r="A731" s="225" t="str">
        <f t="shared" ref="A731:C731" si="237">A502</f>
        <v>Psie Pole</v>
      </c>
      <c r="B731" s="225" t="str">
        <f t="shared" si="237"/>
        <v>p4_wyjazd_A</v>
      </c>
      <c r="C731" s="225" t="str">
        <f t="shared" si="237"/>
        <v>N</v>
      </c>
      <c r="D731" s="217">
        <f t="shared" si="200"/>
        <v>506</v>
      </c>
      <c r="E731" s="94">
        <f>SUMIFS('BAZA DANYCH'!$AB:$AB,'BAZA DANYCH'!$T:$T,E$564,'BAZA DANYCH'!$K:$K,$C731,'BAZA DANYCH'!$A:$A,$A731,'BAZA DANYCH'!$F:$F,STATYSTYKI!$B731)</f>
        <v>0</v>
      </c>
      <c r="F731" s="94">
        <f>SUMIFS('BAZA DANYCH'!$AB:$AB,'BAZA DANYCH'!$T:$T,F$564,'BAZA DANYCH'!$K:$K,$C731,'BAZA DANYCH'!$A:$A,$A731,'BAZA DANYCH'!$F:$F,STATYSTYKI!$B731)</f>
        <v>0</v>
      </c>
      <c r="G731" s="94">
        <f>SUMIFS('BAZA DANYCH'!$AB:$AB,'BAZA DANYCH'!$T:$T,G$564,'BAZA DANYCH'!$K:$K,$C731,'BAZA DANYCH'!$A:$A,$A731,'BAZA DANYCH'!$F:$F,STATYSTYKI!$B731)</f>
        <v>0</v>
      </c>
      <c r="H731" s="94">
        <f>SUMIFS('BAZA DANYCH'!$AB:$AB,'BAZA DANYCH'!$T:$T,H$564,'BAZA DANYCH'!$K:$K,$C731,'BAZA DANYCH'!$A:$A,$A731,'BAZA DANYCH'!$F:$F,STATYSTYKI!$B731)</f>
        <v>0</v>
      </c>
      <c r="I731" s="94">
        <f>SUMIFS('BAZA DANYCH'!$AB:$AB,'BAZA DANYCH'!$T:$T,I$564,'BAZA DANYCH'!$K:$K,$C731,'BAZA DANYCH'!$A:$A,$A731,'BAZA DANYCH'!$F:$F,STATYSTYKI!$B731)</f>
        <v>0</v>
      </c>
      <c r="J731" s="94">
        <f>SUMIFS('BAZA DANYCH'!$AB:$AB,'BAZA DANYCH'!$T:$T,J$564,'BAZA DANYCH'!$K:$K,$C731,'BAZA DANYCH'!$A:$A,$A731,'BAZA DANYCH'!$F:$F,STATYSTYKI!$B731)</f>
        <v>0</v>
      </c>
      <c r="K731" s="94">
        <f>SUMIFS('BAZA DANYCH'!$AB:$AB,'BAZA DANYCH'!$T:$T,K$564,'BAZA DANYCH'!$K:$K,$C731,'BAZA DANYCH'!$A:$A,$A731,'BAZA DANYCH'!$F:$F,STATYSTYKI!$B731)</f>
        <v>0</v>
      </c>
      <c r="L731" s="94">
        <f>SUMIFS('BAZA DANYCH'!$AB:$AB,'BAZA DANYCH'!$T:$T,L$564,'BAZA DANYCH'!$K:$K,$C731,'BAZA DANYCH'!$A:$A,$A731,'BAZA DANYCH'!$F:$F,STATYSTYKI!$B731)</f>
        <v>0</v>
      </c>
      <c r="M731" s="94">
        <f>SUMIFS('BAZA DANYCH'!$AB:$AB,'BAZA DANYCH'!$T:$T,M$564,'BAZA DANYCH'!$K:$K,$C731,'BAZA DANYCH'!$A:$A,$A731,'BAZA DANYCH'!$F:$F,STATYSTYKI!$B731)</f>
        <v>0</v>
      </c>
      <c r="N731" s="94">
        <f>SUMIFS('BAZA DANYCH'!$AB:$AB,'BAZA DANYCH'!$T:$T,N$564,'BAZA DANYCH'!$K:$K,$C731,'BAZA DANYCH'!$A:$A,$A731,'BAZA DANYCH'!$F:$F,STATYSTYKI!$B731)</f>
        <v>0</v>
      </c>
      <c r="O731" s="94">
        <f>SUMIFS('BAZA DANYCH'!$AB:$AB,'BAZA DANYCH'!$T:$T,O$564,'BAZA DANYCH'!$K:$K,$C731,'BAZA DANYCH'!$A:$A,$A731,'BAZA DANYCH'!$F:$F,STATYSTYKI!$B731)</f>
        <v>0</v>
      </c>
      <c r="P731" s="94">
        <f>SUMIFS('BAZA DANYCH'!$AB:$AB,'BAZA DANYCH'!$T:$T,P$564,'BAZA DANYCH'!$K:$K,$C731,'BAZA DANYCH'!$A:$A,$A731,'BAZA DANYCH'!$F:$F,STATYSTYKI!$B731)</f>
        <v>0</v>
      </c>
      <c r="Q731" s="94">
        <f>SUMIFS('BAZA DANYCH'!$AB:$AB,'BAZA DANYCH'!$T:$T,Q$564,'BAZA DANYCH'!$K:$K,$C731,'BAZA DANYCH'!$A:$A,$A731,'BAZA DANYCH'!$F:$F,STATYSTYKI!$B731)</f>
        <v>0</v>
      </c>
      <c r="R731" s="94">
        <f>SUMIFS('BAZA DANYCH'!$AB:$AB,'BAZA DANYCH'!$T:$T,R$564,'BAZA DANYCH'!$K:$K,$C731,'BAZA DANYCH'!$A:$A,$A731,'BAZA DANYCH'!$F:$F,STATYSTYKI!$B731)</f>
        <v>0</v>
      </c>
      <c r="S731" s="94">
        <f>SUMIFS('BAZA DANYCH'!$AB:$AB,'BAZA DANYCH'!$T:$T,S$564,'BAZA DANYCH'!$K:$K,$C731,'BAZA DANYCH'!$A:$A,$A731,'BAZA DANYCH'!$F:$F,STATYSTYKI!$B731)</f>
        <v>0</v>
      </c>
      <c r="T731" s="94">
        <f>SUMIFS('BAZA DANYCH'!$AB:$AB,'BAZA DANYCH'!$T:$T,T$564,'BAZA DANYCH'!$K:$K,$C731,'BAZA DANYCH'!$A:$A,$A731,'BAZA DANYCH'!$F:$F,STATYSTYKI!$B731)</f>
        <v>0</v>
      </c>
      <c r="U731" s="94">
        <f>SUMIFS('BAZA DANYCH'!$AB:$AB,'BAZA DANYCH'!$T:$T,U$564,'BAZA DANYCH'!$K:$K,$C731,'BAZA DANYCH'!$A:$A,$A731,'BAZA DANYCH'!$F:$F,STATYSTYKI!$B731)</f>
        <v>0</v>
      </c>
      <c r="V731" s="94">
        <f>SUMIFS('BAZA DANYCH'!$AB:$AB,'BAZA DANYCH'!$T:$T,V$564,'BAZA DANYCH'!$K:$K,$C731,'BAZA DANYCH'!$A:$A,$A731,'BAZA DANYCH'!$F:$F,STATYSTYKI!$B731)</f>
        <v>0</v>
      </c>
      <c r="W731" s="94">
        <f>SUMIFS('BAZA DANYCH'!$AB:$AB,'BAZA DANYCH'!$T:$T,W$564,'BAZA DANYCH'!$K:$K,$C731,'BAZA DANYCH'!$A:$A,$A731,'BAZA DANYCH'!$F:$F,STATYSTYKI!$B731)</f>
        <v>105</v>
      </c>
      <c r="X731" s="94">
        <f>SUMIFS('BAZA DANYCH'!$AB:$AB,'BAZA DANYCH'!$T:$T,X$564,'BAZA DANYCH'!$K:$K,$C731,'BAZA DANYCH'!$A:$A,$A731,'BAZA DANYCH'!$F:$F,STATYSTYKI!$B731)</f>
        <v>0</v>
      </c>
      <c r="Y731" s="94">
        <f>SUMIFS('BAZA DANYCH'!$AB:$AB,'BAZA DANYCH'!$T:$T,Y$564,'BAZA DANYCH'!$K:$K,$C731,'BAZA DANYCH'!$A:$A,$A731,'BAZA DANYCH'!$F:$F,STATYSTYKI!$B731)</f>
        <v>0</v>
      </c>
      <c r="Z731" s="94">
        <f>SUMIFS('BAZA DANYCH'!$AB:$AB,'BAZA DANYCH'!$T:$T,Z$564,'BAZA DANYCH'!$K:$K,$C731,'BAZA DANYCH'!$A:$A,$A731,'BAZA DANYCH'!$F:$F,STATYSTYKI!$B731)</f>
        <v>45</v>
      </c>
      <c r="AA731" s="94">
        <f>SUMIFS('BAZA DANYCH'!$AB:$AB,'BAZA DANYCH'!$T:$T,AA$564,'BAZA DANYCH'!$K:$K,$C731,'BAZA DANYCH'!$A:$A,$A731,'BAZA DANYCH'!$F:$F,STATYSTYKI!$B731)</f>
        <v>0</v>
      </c>
      <c r="AB731" s="94">
        <f>SUMIFS('BAZA DANYCH'!$AB:$AB,'BAZA DANYCH'!$T:$T,AB$564,'BAZA DANYCH'!$K:$K,$C731,'BAZA DANYCH'!$A:$A,$A731,'BAZA DANYCH'!$F:$F,STATYSTYKI!$B731)</f>
        <v>0</v>
      </c>
      <c r="AC731" s="94">
        <f>SUMIFS('BAZA DANYCH'!$AB:$AB,'BAZA DANYCH'!$T:$T,AC$564,'BAZA DANYCH'!$K:$K,$C731,'BAZA DANYCH'!$A:$A,$A731,'BAZA DANYCH'!$F:$F,STATYSTYKI!$B731)</f>
        <v>0</v>
      </c>
      <c r="AD731" s="94">
        <f>SUMIFS('BAZA DANYCH'!$AB:$AB,'BAZA DANYCH'!$T:$T,AD$564,'BAZA DANYCH'!$K:$K,$C731,'BAZA DANYCH'!$A:$A,$A731,'BAZA DANYCH'!$F:$F,STATYSTYKI!$B731)</f>
        <v>50</v>
      </c>
      <c r="AE731" s="94">
        <f>SUMIFS('BAZA DANYCH'!$AB:$AB,'BAZA DANYCH'!$T:$T,AE$564,'BAZA DANYCH'!$K:$K,$C731,'BAZA DANYCH'!$A:$A,$A731,'BAZA DANYCH'!$F:$F,STATYSTYKI!$B731)</f>
        <v>0</v>
      </c>
      <c r="AF731" s="94">
        <f>SUMIFS('BAZA DANYCH'!$AB:$AB,'BAZA DANYCH'!$T:$T,AF$564,'BAZA DANYCH'!$K:$K,$C731,'BAZA DANYCH'!$A:$A,$A731,'BAZA DANYCH'!$F:$F,STATYSTYKI!$B731)</f>
        <v>0</v>
      </c>
      <c r="AG731" s="94">
        <f>SUMIFS('BAZA DANYCH'!$AB:$AB,'BAZA DANYCH'!$T:$T,AG$564,'BAZA DANYCH'!$K:$K,$C731,'BAZA DANYCH'!$A:$A,$A731,'BAZA DANYCH'!$F:$F,STATYSTYKI!$B731)</f>
        <v>110</v>
      </c>
      <c r="AH731" s="94">
        <f>SUMIFS('BAZA DANYCH'!$AB:$AB,'BAZA DANYCH'!$T:$T,AH$564,'BAZA DANYCH'!$K:$K,$C731,'BAZA DANYCH'!$A:$A,$A731,'BAZA DANYCH'!$F:$F,STATYSTYKI!$B731)</f>
        <v>0</v>
      </c>
      <c r="AI731" s="94">
        <f>SUMIFS('BAZA DANYCH'!$AB:$AB,'BAZA DANYCH'!$T:$T,AI$564,'BAZA DANYCH'!$K:$K,$C731,'BAZA DANYCH'!$A:$A,$A731,'BAZA DANYCH'!$F:$F,STATYSTYKI!$B731)</f>
        <v>91</v>
      </c>
      <c r="AJ731" s="94">
        <f>SUMIFS('BAZA DANYCH'!$AB:$AB,'BAZA DANYCH'!$T:$T,AJ$564,'BAZA DANYCH'!$K:$K,$C731,'BAZA DANYCH'!$A:$A,$A731,'BAZA DANYCH'!$F:$F,STATYSTYKI!$B731)</f>
        <v>105</v>
      </c>
    </row>
    <row r="732" spans="1:36">
      <c r="A732" s="225" t="str">
        <f t="shared" ref="A732:C732" si="238">A503</f>
        <v>Leśnica</v>
      </c>
      <c r="B732" s="225" t="str">
        <f t="shared" si="238"/>
        <v>p28_A</v>
      </c>
      <c r="C732" s="225" t="str">
        <f t="shared" si="238"/>
        <v>Nortpream</v>
      </c>
      <c r="D732" s="217">
        <f t="shared" si="200"/>
        <v>50</v>
      </c>
      <c r="E732" s="94">
        <f>SUMIFS('BAZA DANYCH'!$AB:$AB,'BAZA DANYCH'!$T:$T,E$564,'BAZA DANYCH'!$K:$K,$C732,'BAZA DANYCH'!$A:$A,$A732,'BAZA DANYCH'!$F:$F,STATYSTYKI!$B732)</f>
        <v>0</v>
      </c>
      <c r="F732" s="94">
        <f>SUMIFS('BAZA DANYCH'!$AB:$AB,'BAZA DANYCH'!$T:$T,F$564,'BAZA DANYCH'!$K:$K,$C732,'BAZA DANYCH'!$A:$A,$A732,'BAZA DANYCH'!$F:$F,STATYSTYKI!$B732)</f>
        <v>0</v>
      </c>
      <c r="G732" s="94">
        <f>SUMIFS('BAZA DANYCH'!$AB:$AB,'BAZA DANYCH'!$T:$T,G$564,'BAZA DANYCH'!$K:$K,$C732,'BAZA DANYCH'!$A:$A,$A732,'BAZA DANYCH'!$F:$F,STATYSTYKI!$B732)</f>
        <v>0</v>
      </c>
      <c r="H732" s="94">
        <f>SUMIFS('BAZA DANYCH'!$AB:$AB,'BAZA DANYCH'!$T:$T,H$564,'BAZA DANYCH'!$K:$K,$C732,'BAZA DANYCH'!$A:$A,$A732,'BAZA DANYCH'!$F:$F,STATYSTYKI!$B732)</f>
        <v>0</v>
      </c>
      <c r="I732" s="94">
        <f>SUMIFS('BAZA DANYCH'!$AB:$AB,'BAZA DANYCH'!$T:$T,I$564,'BAZA DANYCH'!$K:$K,$C732,'BAZA DANYCH'!$A:$A,$A732,'BAZA DANYCH'!$F:$F,STATYSTYKI!$B732)</f>
        <v>0</v>
      </c>
      <c r="J732" s="94">
        <f>SUMIFS('BAZA DANYCH'!$AB:$AB,'BAZA DANYCH'!$T:$T,J$564,'BAZA DANYCH'!$K:$K,$C732,'BAZA DANYCH'!$A:$A,$A732,'BAZA DANYCH'!$F:$F,STATYSTYKI!$B732)</f>
        <v>0</v>
      </c>
      <c r="K732" s="94">
        <f>SUMIFS('BAZA DANYCH'!$AB:$AB,'BAZA DANYCH'!$T:$T,K$564,'BAZA DANYCH'!$K:$K,$C732,'BAZA DANYCH'!$A:$A,$A732,'BAZA DANYCH'!$F:$F,STATYSTYKI!$B732)</f>
        <v>0</v>
      </c>
      <c r="L732" s="94">
        <f>SUMIFS('BAZA DANYCH'!$AB:$AB,'BAZA DANYCH'!$T:$T,L$564,'BAZA DANYCH'!$K:$K,$C732,'BAZA DANYCH'!$A:$A,$A732,'BAZA DANYCH'!$F:$F,STATYSTYKI!$B732)</f>
        <v>0</v>
      </c>
      <c r="M732" s="94">
        <f>SUMIFS('BAZA DANYCH'!$AB:$AB,'BAZA DANYCH'!$T:$T,M$564,'BAZA DANYCH'!$K:$K,$C732,'BAZA DANYCH'!$A:$A,$A732,'BAZA DANYCH'!$F:$F,STATYSTYKI!$B732)</f>
        <v>0</v>
      </c>
      <c r="N732" s="94">
        <f>SUMIFS('BAZA DANYCH'!$AB:$AB,'BAZA DANYCH'!$T:$T,N$564,'BAZA DANYCH'!$K:$K,$C732,'BAZA DANYCH'!$A:$A,$A732,'BAZA DANYCH'!$F:$F,STATYSTYKI!$B732)</f>
        <v>0</v>
      </c>
      <c r="O732" s="94">
        <f>SUMIFS('BAZA DANYCH'!$AB:$AB,'BAZA DANYCH'!$T:$T,O$564,'BAZA DANYCH'!$K:$K,$C732,'BAZA DANYCH'!$A:$A,$A732,'BAZA DANYCH'!$F:$F,STATYSTYKI!$B732)</f>
        <v>0</v>
      </c>
      <c r="P732" s="94">
        <f>SUMIFS('BAZA DANYCH'!$AB:$AB,'BAZA DANYCH'!$T:$T,P$564,'BAZA DANYCH'!$K:$K,$C732,'BAZA DANYCH'!$A:$A,$A732,'BAZA DANYCH'!$F:$F,STATYSTYKI!$B732)</f>
        <v>0</v>
      </c>
      <c r="Q732" s="94">
        <f>SUMIFS('BAZA DANYCH'!$AB:$AB,'BAZA DANYCH'!$T:$T,Q$564,'BAZA DANYCH'!$K:$K,$C732,'BAZA DANYCH'!$A:$A,$A732,'BAZA DANYCH'!$F:$F,STATYSTYKI!$B732)</f>
        <v>0</v>
      </c>
      <c r="R732" s="94">
        <f>SUMIFS('BAZA DANYCH'!$AB:$AB,'BAZA DANYCH'!$T:$T,R$564,'BAZA DANYCH'!$K:$K,$C732,'BAZA DANYCH'!$A:$A,$A732,'BAZA DANYCH'!$F:$F,STATYSTYKI!$B732)</f>
        <v>0</v>
      </c>
      <c r="S732" s="94">
        <f>SUMIFS('BAZA DANYCH'!$AB:$AB,'BAZA DANYCH'!$T:$T,S$564,'BAZA DANYCH'!$K:$K,$C732,'BAZA DANYCH'!$A:$A,$A732,'BAZA DANYCH'!$F:$F,STATYSTYKI!$B732)</f>
        <v>0</v>
      </c>
      <c r="T732" s="94">
        <f>SUMIFS('BAZA DANYCH'!$AB:$AB,'BAZA DANYCH'!$T:$T,T$564,'BAZA DANYCH'!$K:$K,$C732,'BAZA DANYCH'!$A:$A,$A732,'BAZA DANYCH'!$F:$F,STATYSTYKI!$B732)</f>
        <v>50</v>
      </c>
      <c r="U732" s="94">
        <f>SUMIFS('BAZA DANYCH'!$AB:$AB,'BAZA DANYCH'!$T:$T,U$564,'BAZA DANYCH'!$K:$K,$C732,'BAZA DANYCH'!$A:$A,$A732,'BAZA DANYCH'!$F:$F,STATYSTYKI!$B732)</f>
        <v>0</v>
      </c>
      <c r="V732" s="94">
        <f>SUMIFS('BAZA DANYCH'!$AB:$AB,'BAZA DANYCH'!$T:$T,V$564,'BAZA DANYCH'!$K:$K,$C732,'BAZA DANYCH'!$A:$A,$A732,'BAZA DANYCH'!$F:$F,STATYSTYKI!$B732)</f>
        <v>0</v>
      </c>
      <c r="W732" s="94">
        <f>SUMIFS('BAZA DANYCH'!$AB:$AB,'BAZA DANYCH'!$T:$T,W$564,'BAZA DANYCH'!$K:$K,$C732,'BAZA DANYCH'!$A:$A,$A732,'BAZA DANYCH'!$F:$F,STATYSTYKI!$B732)</f>
        <v>0</v>
      </c>
      <c r="X732" s="94">
        <f>SUMIFS('BAZA DANYCH'!$AB:$AB,'BAZA DANYCH'!$T:$T,X$564,'BAZA DANYCH'!$K:$K,$C732,'BAZA DANYCH'!$A:$A,$A732,'BAZA DANYCH'!$F:$F,STATYSTYKI!$B732)</f>
        <v>0</v>
      </c>
      <c r="Y732" s="94">
        <f>SUMIFS('BAZA DANYCH'!$AB:$AB,'BAZA DANYCH'!$T:$T,Y$564,'BAZA DANYCH'!$K:$K,$C732,'BAZA DANYCH'!$A:$A,$A732,'BAZA DANYCH'!$F:$F,STATYSTYKI!$B732)</f>
        <v>0</v>
      </c>
      <c r="Z732" s="94">
        <f>SUMIFS('BAZA DANYCH'!$AB:$AB,'BAZA DANYCH'!$T:$T,Z$564,'BAZA DANYCH'!$K:$K,$C732,'BAZA DANYCH'!$A:$A,$A732,'BAZA DANYCH'!$F:$F,STATYSTYKI!$B732)</f>
        <v>0</v>
      </c>
      <c r="AA732" s="94">
        <f>SUMIFS('BAZA DANYCH'!$AB:$AB,'BAZA DANYCH'!$T:$T,AA$564,'BAZA DANYCH'!$K:$K,$C732,'BAZA DANYCH'!$A:$A,$A732,'BAZA DANYCH'!$F:$F,STATYSTYKI!$B732)</f>
        <v>0</v>
      </c>
      <c r="AB732" s="94">
        <f>SUMIFS('BAZA DANYCH'!$AB:$AB,'BAZA DANYCH'!$T:$T,AB$564,'BAZA DANYCH'!$K:$K,$C732,'BAZA DANYCH'!$A:$A,$A732,'BAZA DANYCH'!$F:$F,STATYSTYKI!$B732)</f>
        <v>0</v>
      </c>
      <c r="AC732" s="94">
        <f>SUMIFS('BAZA DANYCH'!$AB:$AB,'BAZA DANYCH'!$T:$T,AC$564,'BAZA DANYCH'!$K:$K,$C732,'BAZA DANYCH'!$A:$A,$A732,'BAZA DANYCH'!$F:$F,STATYSTYKI!$B732)</f>
        <v>0</v>
      </c>
      <c r="AD732" s="94">
        <f>SUMIFS('BAZA DANYCH'!$AB:$AB,'BAZA DANYCH'!$T:$T,AD$564,'BAZA DANYCH'!$K:$K,$C732,'BAZA DANYCH'!$A:$A,$A732,'BAZA DANYCH'!$F:$F,STATYSTYKI!$B732)</f>
        <v>0</v>
      </c>
      <c r="AE732" s="94">
        <f>SUMIFS('BAZA DANYCH'!$AB:$AB,'BAZA DANYCH'!$T:$T,AE$564,'BAZA DANYCH'!$K:$K,$C732,'BAZA DANYCH'!$A:$A,$A732,'BAZA DANYCH'!$F:$F,STATYSTYKI!$B732)</f>
        <v>0</v>
      </c>
      <c r="AF732" s="94">
        <f>SUMIFS('BAZA DANYCH'!$AB:$AB,'BAZA DANYCH'!$T:$T,AF$564,'BAZA DANYCH'!$K:$K,$C732,'BAZA DANYCH'!$A:$A,$A732,'BAZA DANYCH'!$F:$F,STATYSTYKI!$B732)</f>
        <v>0</v>
      </c>
      <c r="AG732" s="94">
        <f>SUMIFS('BAZA DANYCH'!$AB:$AB,'BAZA DANYCH'!$T:$T,AG$564,'BAZA DANYCH'!$K:$K,$C732,'BAZA DANYCH'!$A:$A,$A732,'BAZA DANYCH'!$F:$F,STATYSTYKI!$B732)</f>
        <v>0</v>
      </c>
      <c r="AH732" s="94">
        <f>SUMIFS('BAZA DANYCH'!$AB:$AB,'BAZA DANYCH'!$T:$T,AH$564,'BAZA DANYCH'!$K:$K,$C732,'BAZA DANYCH'!$A:$A,$A732,'BAZA DANYCH'!$F:$F,STATYSTYKI!$B732)</f>
        <v>0</v>
      </c>
      <c r="AI732" s="94">
        <f>SUMIFS('BAZA DANYCH'!$AB:$AB,'BAZA DANYCH'!$T:$T,AI$564,'BAZA DANYCH'!$K:$K,$C732,'BAZA DANYCH'!$A:$A,$A732,'BAZA DANYCH'!$F:$F,STATYSTYKI!$B732)</f>
        <v>0</v>
      </c>
      <c r="AJ732" s="94">
        <f>SUMIFS('BAZA DANYCH'!$AB:$AB,'BAZA DANYCH'!$T:$T,AJ$564,'BAZA DANYCH'!$K:$K,$C732,'BAZA DANYCH'!$A:$A,$A732,'BAZA DANYCH'!$F:$F,STATYSTYKI!$B732)</f>
        <v>0</v>
      </c>
    </row>
    <row r="733" spans="1:36">
      <c r="A733" s="225" t="str">
        <f t="shared" ref="A733:C733" si="239">A504</f>
        <v>Krzyki</v>
      </c>
      <c r="B733" s="225" t="str">
        <f t="shared" si="239"/>
        <v>p20_wyjazd_A</v>
      </c>
      <c r="C733" s="225" t="str">
        <f t="shared" si="239"/>
        <v>NOWAK</v>
      </c>
      <c r="D733" s="217">
        <f t="shared" si="200"/>
        <v>50</v>
      </c>
      <c r="E733" s="94">
        <f>SUMIFS('BAZA DANYCH'!$AB:$AB,'BAZA DANYCH'!$T:$T,E$564,'BAZA DANYCH'!$K:$K,$C733,'BAZA DANYCH'!$A:$A,$A733,'BAZA DANYCH'!$F:$F,STATYSTYKI!$B733)</f>
        <v>0</v>
      </c>
      <c r="F733" s="94">
        <f>SUMIFS('BAZA DANYCH'!$AB:$AB,'BAZA DANYCH'!$T:$T,F$564,'BAZA DANYCH'!$K:$K,$C733,'BAZA DANYCH'!$A:$A,$A733,'BAZA DANYCH'!$F:$F,STATYSTYKI!$B733)</f>
        <v>50</v>
      </c>
      <c r="G733" s="94">
        <f>SUMIFS('BAZA DANYCH'!$AB:$AB,'BAZA DANYCH'!$T:$T,G$564,'BAZA DANYCH'!$K:$K,$C733,'BAZA DANYCH'!$A:$A,$A733,'BAZA DANYCH'!$F:$F,STATYSTYKI!$B733)</f>
        <v>0</v>
      </c>
      <c r="H733" s="94">
        <f>SUMIFS('BAZA DANYCH'!$AB:$AB,'BAZA DANYCH'!$T:$T,H$564,'BAZA DANYCH'!$K:$K,$C733,'BAZA DANYCH'!$A:$A,$A733,'BAZA DANYCH'!$F:$F,STATYSTYKI!$B733)</f>
        <v>0</v>
      </c>
      <c r="I733" s="94">
        <f>SUMIFS('BAZA DANYCH'!$AB:$AB,'BAZA DANYCH'!$T:$T,I$564,'BAZA DANYCH'!$K:$K,$C733,'BAZA DANYCH'!$A:$A,$A733,'BAZA DANYCH'!$F:$F,STATYSTYKI!$B733)</f>
        <v>0</v>
      </c>
      <c r="J733" s="94">
        <f>SUMIFS('BAZA DANYCH'!$AB:$AB,'BAZA DANYCH'!$T:$T,J$564,'BAZA DANYCH'!$K:$K,$C733,'BAZA DANYCH'!$A:$A,$A733,'BAZA DANYCH'!$F:$F,STATYSTYKI!$B733)</f>
        <v>0</v>
      </c>
      <c r="K733" s="94">
        <f>SUMIFS('BAZA DANYCH'!$AB:$AB,'BAZA DANYCH'!$T:$T,K$564,'BAZA DANYCH'!$K:$K,$C733,'BAZA DANYCH'!$A:$A,$A733,'BAZA DANYCH'!$F:$F,STATYSTYKI!$B733)</f>
        <v>0</v>
      </c>
      <c r="L733" s="94">
        <f>SUMIFS('BAZA DANYCH'!$AB:$AB,'BAZA DANYCH'!$T:$T,L$564,'BAZA DANYCH'!$K:$K,$C733,'BAZA DANYCH'!$A:$A,$A733,'BAZA DANYCH'!$F:$F,STATYSTYKI!$B733)</f>
        <v>0</v>
      </c>
      <c r="M733" s="94">
        <f>SUMIFS('BAZA DANYCH'!$AB:$AB,'BAZA DANYCH'!$T:$T,M$564,'BAZA DANYCH'!$K:$K,$C733,'BAZA DANYCH'!$A:$A,$A733,'BAZA DANYCH'!$F:$F,STATYSTYKI!$B733)</f>
        <v>0</v>
      </c>
      <c r="N733" s="94">
        <f>SUMIFS('BAZA DANYCH'!$AB:$AB,'BAZA DANYCH'!$T:$T,N$564,'BAZA DANYCH'!$K:$K,$C733,'BAZA DANYCH'!$A:$A,$A733,'BAZA DANYCH'!$F:$F,STATYSTYKI!$B733)</f>
        <v>0</v>
      </c>
      <c r="O733" s="94">
        <f>SUMIFS('BAZA DANYCH'!$AB:$AB,'BAZA DANYCH'!$T:$T,O$564,'BAZA DANYCH'!$K:$K,$C733,'BAZA DANYCH'!$A:$A,$A733,'BAZA DANYCH'!$F:$F,STATYSTYKI!$B733)</f>
        <v>0</v>
      </c>
      <c r="P733" s="94">
        <f>SUMIFS('BAZA DANYCH'!$AB:$AB,'BAZA DANYCH'!$T:$T,P$564,'BAZA DANYCH'!$K:$K,$C733,'BAZA DANYCH'!$A:$A,$A733,'BAZA DANYCH'!$F:$F,STATYSTYKI!$B733)</f>
        <v>0</v>
      </c>
      <c r="Q733" s="94">
        <f>SUMIFS('BAZA DANYCH'!$AB:$AB,'BAZA DANYCH'!$T:$T,Q$564,'BAZA DANYCH'!$K:$K,$C733,'BAZA DANYCH'!$A:$A,$A733,'BAZA DANYCH'!$F:$F,STATYSTYKI!$B733)</f>
        <v>0</v>
      </c>
      <c r="R733" s="94">
        <f>SUMIFS('BAZA DANYCH'!$AB:$AB,'BAZA DANYCH'!$T:$T,R$564,'BAZA DANYCH'!$K:$K,$C733,'BAZA DANYCH'!$A:$A,$A733,'BAZA DANYCH'!$F:$F,STATYSTYKI!$B733)</f>
        <v>0</v>
      </c>
      <c r="S733" s="94">
        <f>SUMIFS('BAZA DANYCH'!$AB:$AB,'BAZA DANYCH'!$T:$T,S$564,'BAZA DANYCH'!$K:$K,$C733,'BAZA DANYCH'!$A:$A,$A733,'BAZA DANYCH'!$F:$F,STATYSTYKI!$B733)</f>
        <v>0</v>
      </c>
      <c r="T733" s="94">
        <f>SUMIFS('BAZA DANYCH'!$AB:$AB,'BAZA DANYCH'!$T:$T,T$564,'BAZA DANYCH'!$K:$K,$C733,'BAZA DANYCH'!$A:$A,$A733,'BAZA DANYCH'!$F:$F,STATYSTYKI!$B733)</f>
        <v>0</v>
      </c>
      <c r="U733" s="94">
        <f>SUMIFS('BAZA DANYCH'!$AB:$AB,'BAZA DANYCH'!$T:$T,U$564,'BAZA DANYCH'!$K:$K,$C733,'BAZA DANYCH'!$A:$A,$A733,'BAZA DANYCH'!$F:$F,STATYSTYKI!$B733)</f>
        <v>0</v>
      </c>
      <c r="V733" s="94">
        <f>SUMIFS('BAZA DANYCH'!$AB:$AB,'BAZA DANYCH'!$T:$T,V$564,'BAZA DANYCH'!$K:$K,$C733,'BAZA DANYCH'!$A:$A,$A733,'BAZA DANYCH'!$F:$F,STATYSTYKI!$B733)</f>
        <v>0</v>
      </c>
      <c r="W733" s="94">
        <f>SUMIFS('BAZA DANYCH'!$AB:$AB,'BAZA DANYCH'!$T:$T,W$564,'BAZA DANYCH'!$K:$K,$C733,'BAZA DANYCH'!$A:$A,$A733,'BAZA DANYCH'!$F:$F,STATYSTYKI!$B733)</f>
        <v>0</v>
      </c>
      <c r="X733" s="94">
        <f>SUMIFS('BAZA DANYCH'!$AB:$AB,'BAZA DANYCH'!$T:$T,X$564,'BAZA DANYCH'!$K:$K,$C733,'BAZA DANYCH'!$A:$A,$A733,'BAZA DANYCH'!$F:$F,STATYSTYKI!$B733)</f>
        <v>0</v>
      </c>
      <c r="Y733" s="94">
        <f>SUMIFS('BAZA DANYCH'!$AB:$AB,'BAZA DANYCH'!$T:$T,Y$564,'BAZA DANYCH'!$K:$K,$C733,'BAZA DANYCH'!$A:$A,$A733,'BAZA DANYCH'!$F:$F,STATYSTYKI!$B733)</f>
        <v>0</v>
      </c>
      <c r="Z733" s="94">
        <f>SUMIFS('BAZA DANYCH'!$AB:$AB,'BAZA DANYCH'!$T:$T,Z$564,'BAZA DANYCH'!$K:$K,$C733,'BAZA DANYCH'!$A:$A,$A733,'BAZA DANYCH'!$F:$F,STATYSTYKI!$B733)</f>
        <v>0</v>
      </c>
      <c r="AA733" s="94">
        <f>SUMIFS('BAZA DANYCH'!$AB:$AB,'BAZA DANYCH'!$T:$T,AA$564,'BAZA DANYCH'!$K:$K,$C733,'BAZA DANYCH'!$A:$A,$A733,'BAZA DANYCH'!$F:$F,STATYSTYKI!$B733)</f>
        <v>0</v>
      </c>
      <c r="AB733" s="94">
        <f>SUMIFS('BAZA DANYCH'!$AB:$AB,'BAZA DANYCH'!$T:$T,AB$564,'BAZA DANYCH'!$K:$K,$C733,'BAZA DANYCH'!$A:$A,$A733,'BAZA DANYCH'!$F:$F,STATYSTYKI!$B733)</f>
        <v>0</v>
      </c>
      <c r="AC733" s="94">
        <f>SUMIFS('BAZA DANYCH'!$AB:$AB,'BAZA DANYCH'!$T:$T,AC$564,'BAZA DANYCH'!$K:$K,$C733,'BAZA DANYCH'!$A:$A,$A733,'BAZA DANYCH'!$F:$F,STATYSTYKI!$B733)</f>
        <v>0</v>
      </c>
      <c r="AD733" s="94">
        <f>SUMIFS('BAZA DANYCH'!$AB:$AB,'BAZA DANYCH'!$T:$T,AD$564,'BAZA DANYCH'!$K:$K,$C733,'BAZA DANYCH'!$A:$A,$A733,'BAZA DANYCH'!$F:$F,STATYSTYKI!$B733)</f>
        <v>0</v>
      </c>
      <c r="AE733" s="94">
        <f>SUMIFS('BAZA DANYCH'!$AB:$AB,'BAZA DANYCH'!$T:$T,AE$564,'BAZA DANYCH'!$K:$K,$C733,'BAZA DANYCH'!$A:$A,$A733,'BAZA DANYCH'!$F:$F,STATYSTYKI!$B733)</f>
        <v>0</v>
      </c>
      <c r="AF733" s="94">
        <f>SUMIFS('BAZA DANYCH'!$AB:$AB,'BAZA DANYCH'!$T:$T,AF$564,'BAZA DANYCH'!$K:$K,$C733,'BAZA DANYCH'!$A:$A,$A733,'BAZA DANYCH'!$F:$F,STATYSTYKI!$B733)</f>
        <v>0</v>
      </c>
      <c r="AG733" s="94">
        <f>SUMIFS('BAZA DANYCH'!$AB:$AB,'BAZA DANYCH'!$T:$T,AG$564,'BAZA DANYCH'!$K:$K,$C733,'BAZA DANYCH'!$A:$A,$A733,'BAZA DANYCH'!$F:$F,STATYSTYKI!$B733)</f>
        <v>0</v>
      </c>
      <c r="AH733" s="94">
        <f>SUMIFS('BAZA DANYCH'!$AB:$AB,'BAZA DANYCH'!$T:$T,AH$564,'BAZA DANYCH'!$K:$K,$C733,'BAZA DANYCH'!$A:$A,$A733,'BAZA DANYCH'!$F:$F,STATYSTYKI!$B733)</f>
        <v>0</v>
      </c>
      <c r="AI733" s="94">
        <f>SUMIFS('BAZA DANYCH'!$AB:$AB,'BAZA DANYCH'!$T:$T,AI$564,'BAZA DANYCH'!$K:$K,$C733,'BAZA DANYCH'!$A:$A,$A733,'BAZA DANYCH'!$F:$F,STATYSTYKI!$B733)</f>
        <v>0</v>
      </c>
      <c r="AJ733" s="94">
        <f>SUMIFS('BAZA DANYCH'!$AB:$AB,'BAZA DANYCH'!$T:$T,AJ$564,'BAZA DANYCH'!$K:$K,$C733,'BAZA DANYCH'!$A:$A,$A733,'BAZA DANYCH'!$F:$F,STATYSTYKI!$B733)</f>
        <v>0</v>
      </c>
    </row>
    <row r="734" spans="1:36">
      <c r="A734" s="225" t="str">
        <f t="shared" ref="A734:C734" si="240">A505</f>
        <v>Muchobór</v>
      </c>
      <c r="B734" s="225" t="str">
        <f t="shared" si="240"/>
        <v>p25_A</v>
      </c>
      <c r="C734" s="225" t="str">
        <f t="shared" si="240"/>
        <v>OLBUS</v>
      </c>
      <c r="D734" s="217">
        <f t="shared" si="200"/>
        <v>20</v>
      </c>
      <c r="E734" s="94">
        <f>SUMIFS('BAZA DANYCH'!$AB:$AB,'BAZA DANYCH'!$T:$T,E$564,'BAZA DANYCH'!$K:$K,$C734,'BAZA DANYCH'!$A:$A,$A734,'BAZA DANYCH'!$F:$F,STATYSTYKI!$B734)</f>
        <v>0</v>
      </c>
      <c r="F734" s="94">
        <f>SUMIFS('BAZA DANYCH'!$AB:$AB,'BAZA DANYCH'!$T:$T,F$564,'BAZA DANYCH'!$K:$K,$C734,'BAZA DANYCH'!$A:$A,$A734,'BAZA DANYCH'!$F:$F,STATYSTYKI!$B734)</f>
        <v>0</v>
      </c>
      <c r="G734" s="94">
        <f>SUMIFS('BAZA DANYCH'!$AB:$AB,'BAZA DANYCH'!$T:$T,G$564,'BAZA DANYCH'!$K:$K,$C734,'BAZA DANYCH'!$A:$A,$A734,'BAZA DANYCH'!$F:$F,STATYSTYKI!$B734)</f>
        <v>0</v>
      </c>
      <c r="H734" s="94">
        <f>SUMIFS('BAZA DANYCH'!$AB:$AB,'BAZA DANYCH'!$T:$T,H$564,'BAZA DANYCH'!$K:$K,$C734,'BAZA DANYCH'!$A:$A,$A734,'BAZA DANYCH'!$F:$F,STATYSTYKI!$B734)</f>
        <v>0</v>
      </c>
      <c r="I734" s="94">
        <f>SUMIFS('BAZA DANYCH'!$AB:$AB,'BAZA DANYCH'!$T:$T,I$564,'BAZA DANYCH'!$K:$K,$C734,'BAZA DANYCH'!$A:$A,$A734,'BAZA DANYCH'!$F:$F,STATYSTYKI!$B734)</f>
        <v>0</v>
      </c>
      <c r="J734" s="94">
        <f>SUMIFS('BAZA DANYCH'!$AB:$AB,'BAZA DANYCH'!$T:$T,J$564,'BAZA DANYCH'!$K:$K,$C734,'BAZA DANYCH'!$A:$A,$A734,'BAZA DANYCH'!$F:$F,STATYSTYKI!$B734)</f>
        <v>0</v>
      </c>
      <c r="K734" s="94">
        <f>SUMIFS('BAZA DANYCH'!$AB:$AB,'BAZA DANYCH'!$T:$T,K$564,'BAZA DANYCH'!$K:$K,$C734,'BAZA DANYCH'!$A:$A,$A734,'BAZA DANYCH'!$F:$F,STATYSTYKI!$B734)</f>
        <v>0</v>
      </c>
      <c r="L734" s="94">
        <f>SUMIFS('BAZA DANYCH'!$AB:$AB,'BAZA DANYCH'!$T:$T,L$564,'BAZA DANYCH'!$K:$K,$C734,'BAZA DANYCH'!$A:$A,$A734,'BAZA DANYCH'!$F:$F,STATYSTYKI!$B734)</f>
        <v>0</v>
      </c>
      <c r="M734" s="94">
        <f>SUMIFS('BAZA DANYCH'!$AB:$AB,'BAZA DANYCH'!$T:$T,M$564,'BAZA DANYCH'!$K:$K,$C734,'BAZA DANYCH'!$A:$A,$A734,'BAZA DANYCH'!$F:$F,STATYSTYKI!$B734)</f>
        <v>0</v>
      </c>
      <c r="N734" s="94">
        <f>SUMIFS('BAZA DANYCH'!$AB:$AB,'BAZA DANYCH'!$T:$T,N$564,'BAZA DANYCH'!$K:$K,$C734,'BAZA DANYCH'!$A:$A,$A734,'BAZA DANYCH'!$F:$F,STATYSTYKI!$B734)</f>
        <v>0</v>
      </c>
      <c r="O734" s="94">
        <f>SUMIFS('BAZA DANYCH'!$AB:$AB,'BAZA DANYCH'!$T:$T,O$564,'BAZA DANYCH'!$K:$K,$C734,'BAZA DANYCH'!$A:$A,$A734,'BAZA DANYCH'!$F:$F,STATYSTYKI!$B734)</f>
        <v>0</v>
      </c>
      <c r="P734" s="94">
        <f>SUMIFS('BAZA DANYCH'!$AB:$AB,'BAZA DANYCH'!$T:$T,P$564,'BAZA DANYCH'!$K:$K,$C734,'BAZA DANYCH'!$A:$A,$A734,'BAZA DANYCH'!$F:$F,STATYSTYKI!$B734)</f>
        <v>0</v>
      </c>
      <c r="Q734" s="94">
        <f>SUMIFS('BAZA DANYCH'!$AB:$AB,'BAZA DANYCH'!$T:$T,Q$564,'BAZA DANYCH'!$K:$K,$C734,'BAZA DANYCH'!$A:$A,$A734,'BAZA DANYCH'!$F:$F,STATYSTYKI!$B734)</f>
        <v>0</v>
      </c>
      <c r="R734" s="94">
        <f>SUMIFS('BAZA DANYCH'!$AB:$AB,'BAZA DANYCH'!$T:$T,R$564,'BAZA DANYCH'!$K:$K,$C734,'BAZA DANYCH'!$A:$A,$A734,'BAZA DANYCH'!$F:$F,STATYSTYKI!$B734)</f>
        <v>0</v>
      </c>
      <c r="S734" s="94">
        <f>SUMIFS('BAZA DANYCH'!$AB:$AB,'BAZA DANYCH'!$T:$T,S$564,'BAZA DANYCH'!$K:$K,$C734,'BAZA DANYCH'!$A:$A,$A734,'BAZA DANYCH'!$F:$F,STATYSTYKI!$B734)</f>
        <v>20</v>
      </c>
      <c r="T734" s="94">
        <f>SUMIFS('BAZA DANYCH'!$AB:$AB,'BAZA DANYCH'!$T:$T,T$564,'BAZA DANYCH'!$K:$K,$C734,'BAZA DANYCH'!$A:$A,$A734,'BAZA DANYCH'!$F:$F,STATYSTYKI!$B734)</f>
        <v>0</v>
      </c>
      <c r="U734" s="94">
        <f>SUMIFS('BAZA DANYCH'!$AB:$AB,'BAZA DANYCH'!$T:$T,U$564,'BAZA DANYCH'!$K:$K,$C734,'BAZA DANYCH'!$A:$A,$A734,'BAZA DANYCH'!$F:$F,STATYSTYKI!$B734)</f>
        <v>0</v>
      </c>
      <c r="V734" s="94">
        <f>SUMIFS('BAZA DANYCH'!$AB:$AB,'BAZA DANYCH'!$T:$T,V$564,'BAZA DANYCH'!$K:$K,$C734,'BAZA DANYCH'!$A:$A,$A734,'BAZA DANYCH'!$F:$F,STATYSTYKI!$B734)</f>
        <v>0</v>
      </c>
      <c r="W734" s="94">
        <f>SUMIFS('BAZA DANYCH'!$AB:$AB,'BAZA DANYCH'!$T:$T,W$564,'BAZA DANYCH'!$K:$K,$C734,'BAZA DANYCH'!$A:$A,$A734,'BAZA DANYCH'!$F:$F,STATYSTYKI!$B734)</f>
        <v>0</v>
      </c>
      <c r="X734" s="94">
        <f>SUMIFS('BAZA DANYCH'!$AB:$AB,'BAZA DANYCH'!$T:$T,X$564,'BAZA DANYCH'!$K:$K,$C734,'BAZA DANYCH'!$A:$A,$A734,'BAZA DANYCH'!$F:$F,STATYSTYKI!$B734)</f>
        <v>0</v>
      </c>
      <c r="Y734" s="94">
        <f>SUMIFS('BAZA DANYCH'!$AB:$AB,'BAZA DANYCH'!$T:$T,Y$564,'BAZA DANYCH'!$K:$K,$C734,'BAZA DANYCH'!$A:$A,$A734,'BAZA DANYCH'!$F:$F,STATYSTYKI!$B734)</f>
        <v>0</v>
      </c>
      <c r="Z734" s="94">
        <f>SUMIFS('BAZA DANYCH'!$AB:$AB,'BAZA DANYCH'!$T:$T,Z$564,'BAZA DANYCH'!$K:$K,$C734,'BAZA DANYCH'!$A:$A,$A734,'BAZA DANYCH'!$F:$F,STATYSTYKI!$B734)</f>
        <v>0</v>
      </c>
      <c r="AA734" s="94">
        <f>SUMIFS('BAZA DANYCH'!$AB:$AB,'BAZA DANYCH'!$T:$T,AA$564,'BAZA DANYCH'!$K:$K,$C734,'BAZA DANYCH'!$A:$A,$A734,'BAZA DANYCH'!$F:$F,STATYSTYKI!$B734)</f>
        <v>0</v>
      </c>
      <c r="AB734" s="94">
        <f>SUMIFS('BAZA DANYCH'!$AB:$AB,'BAZA DANYCH'!$T:$T,AB$564,'BAZA DANYCH'!$K:$K,$C734,'BAZA DANYCH'!$A:$A,$A734,'BAZA DANYCH'!$F:$F,STATYSTYKI!$B734)</f>
        <v>0</v>
      </c>
      <c r="AC734" s="94">
        <f>SUMIFS('BAZA DANYCH'!$AB:$AB,'BAZA DANYCH'!$T:$T,AC$564,'BAZA DANYCH'!$K:$K,$C734,'BAZA DANYCH'!$A:$A,$A734,'BAZA DANYCH'!$F:$F,STATYSTYKI!$B734)</f>
        <v>0</v>
      </c>
      <c r="AD734" s="94">
        <f>SUMIFS('BAZA DANYCH'!$AB:$AB,'BAZA DANYCH'!$T:$T,AD$564,'BAZA DANYCH'!$K:$K,$C734,'BAZA DANYCH'!$A:$A,$A734,'BAZA DANYCH'!$F:$F,STATYSTYKI!$B734)</f>
        <v>0</v>
      </c>
      <c r="AE734" s="94">
        <f>SUMIFS('BAZA DANYCH'!$AB:$AB,'BAZA DANYCH'!$T:$T,AE$564,'BAZA DANYCH'!$K:$K,$C734,'BAZA DANYCH'!$A:$A,$A734,'BAZA DANYCH'!$F:$F,STATYSTYKI!$B734)</f>
        <v>0</v>
      </c>
      <c r="AF734" s="94">
        <f>SUMIFS('BAZA DANYCH'!$AB:$AB,'BAZA DANYCH'!$T:$T,AF$564,'BAZA DANYCH'!$K:$K,$C734,'BAZA DANYCH'!$A:$A,$A734,'BAZA DANYCH'!$F:$F,STATYSTYKI!$B734)</f>
        <v>0</v>
      </c>
      <c r="AG734" s="94">
        <f>SUMIFS('BAZA DANYCH'!$AB:$AB,'BAZA DANYCH'!$T:$T,AG$564,'BAZA DANYCH'!$K:$K,$C734,'BAZA DANYCH'!$A:$A,$A734,'BAZA DANYCH'!$F:$F,STATYSTYKI!$B734)</f>
        <v>0</v>
      </c>
      <c r="AH734" s="94">
        <f>SUMIFS('BAZA DANYCH'!$AB:$AB,'BAZA DANYCH'!$T:$T,AH$564,'BAZA DANYCH'!$K:$K,$C734,'BAZA DANYCH'!$A:$A,$A734,'BAZA DANYCH'!$F:$F,STATYSTYKI!$B734)</f>
        <v>0</v>
      </c>
      <c r="AI734" s="94">
        <f>SUMIFS('BAZA DANYCH'!$AB:$AB,'BAZA DANYCH'!$T:$T,AI$564,'BAZA DANYCH'!$K:$K,$C734,'BAZA DANYCH'!$A:$A,$A734,'BAZA DANYCH'!$F:$F,STATYSTYKI!$B734)</f>
        <v>0</v>
      </c>
      <c r="AJ734" s="94">
        <f>SUMIFS('BAZA DANYCH'!$AB:$AB,'BAZA DANYCH'!$T:$T,AJ$564,'BAZA DANYCH'!$K:$K,$C734,'BAZA DANYCH'!$A:$A,$A734,'BAZA DANYCH'!$F:$F,STATYSTYKI!$B734)</f>
        <v>0</v>
      </c>
    </row>
    <row r="735" spans="1:36">
      <c r="A735" s="225" t="str">
        <f t="shared" ref="A735:C735" si="241">A506</f>
        <v>Świniary</v>
      </c>
      <c r="B735" s="225" t="str">
        <f t="shared" si="241"/>
        <v>p31_A</v>
      </c>
      <c r="C735" s="225" t="str">
        <f t="shared" si="241"/>
        <v>OSOLIN PKS</v>
      </c>
      <c r="D735" s="217">
        <f t="shared" si="200"/>
        <v>6</v>
      </c>
      <c r="E735" s="94">
        <f>SUMIFS('BAZA DANYCH'!$AB:$AB,'BAZA DANYCH'!$T:$T,E$564,'BAZA DANYCH'!$K:$K,$C735,'BAZA DANYCH'!$A:$A,$A735,'BAZA DANYCH'!$F:$F,STATYSTYKI!$B735)</f>
        <v>0</v>
      </c>
      <c r="F735" s="94">
        <f>SUMIFS('BAZA DANYCH'!$AB:$AB,'BAZA DANYCH'!$T:$T,F$564,'BAZA DANYCH'!$K:$K,$C735,'BAZA DANYCH'!$A:$A,$A735,'BAZA DANYCH'!$F:$F,STATYSTYKI!$B735)</f>
        <v>0</v>
      </c>
      <c r="G735" s="94">
        <f>SUMIFS('BAZA DANYCH'!$AB:$AB,'BAZA DANYCH'!$T:$T,G$564,'BAZA DANYCH'!$K:$K,$C735,'BAZA DANYCH'!$A:$A,$A735,'BAZA DANYCH'!$F:$F,STATYSTYKI!$B735)</f>
        <v>0</v>
      </c>
      <c r="H735" s="94">
        <f>SUMIFS('BAZA DANYCH'!$AB:$AB,'BAZA DANYCH'!$T:$T,H$564,'BAZA DANYCH'!$K:$K,$C735,'BAZA DANYCH'!$A:$A,$A735,'BAZA DANYCH'!$F:$F,STATYSTYKI!$B735)</f>
        <v>0</v>
      </c>
      <c r="I735" s="94">
        <f>SUMIFS('BAZA DANYCH'!$AB:$AB,'BAZA DANYCH'!$T:$T,I$564,'BAZA DANYCH'!$K:$K,$C735,'BAZA DANYCH'!$A:$A,$A735,'BAZA DANYCH'!$F:$F,STATYSTYKI!$B735)</f>
        <v>0</v>
      </c>
      <c r="J735" s="94">
        <f>SUMIFS('BAZA DANYCH'!$AB:$AB,'BAZA DANYCH'!$T:$T,J$564,'BAZA DANYCH'!$K:$K,$C735,'BAZA DANYCH'!$A:$A,$A735,'BAZA DANYCH'!$F:$F,STATYSTYKI!$B735)</f>
        <v>0</v>
      </c>
      <c r="K735" s="94">
        <f>SUMIFS('BAZA DANYCH'!$AB:$AB,'BAZA DANYCH'!$T:$T,K$564,'BAZA DANYCH'!$K:$K,$C735,'BAZA DANYCH'!$A:$A,$A735,'BAZA DANYCH'!$F:$F,STATYSTYKI!$B735)</f>
        <v>0</v>
      </c>
      <c r="L735" s="94">
        <f>SUMIFS('BAZA DANYCH'!$AB:$AB,'BAZA DANYCH'!$T:$T,L$564,'BAZA DANYCH'!$K:$K,$C735,'BAZA DANYCH'!$A:$A,$A735,'BAZA DANYCH'!$F:$F,STATYSTYKI!$B735)</f>
        <v>0</v>
      </c>
      <c r="M735" s="94">
        <f>SUMIFS('BAZA DANYCH'!$AB:$AB,'BAZA DANYCH'!$T:$T,M$564,'BAZA DANYCH'!$K:$K,$C735,'BAZA DANYCH'!$A:$A,$A735,'BAZA DANYCH'!$F:$F,STATYSTYKI!$B735)</f>
        <v>6</v>
      </c>
      <c r="N735" s="94">
        <f>SUMIFS('BAZA DANYCH'!$AB:$AB,'BAZA DANYCH'!$T:$T,N$564,'BAZA DANYCH'!$K:$K,$C735,'BAZA DANYCH'!$A:$A,$A735,'BAZA DANYCH'!$F:$F,STATYSTYKI!$B735)</f>
        <v>0</v>
      </c>
      <c r="O735" s="94">
        <f>SUMIFS('BAZA DANYCH'!$AB:$AB,'BAZA DANYCH'!$T:$T,O$564,'BAZA DANYCH'!$K:$K,$C735,'BAZA DANYCH'!$A:$A,$A735,'BAZA DANYCH'!$F:$F,STATYSTYKI!$B735)</f>
        <v>0</v>
      </c>
      <c r="P735" s="94">
        <f>SUMIFS('BAZA DANYCH'!$AB:$AB,'BAZA DANYCH'!$T:$T,P$564,'BAZA DANYCH'!$K:$K,$C735,'BAZA DANYCH'!$A:$A,$A735,'BAZA DANYCH'!$F:$F,STATYSTYKI!$B735)</f>
        <v>0</v>
      </c>
      <c r="Q735" s="94">
        <f>SUMIFS('BAZA DANYCH'!$AB:$AB,'BAZA DANYCH'!$T:$T,Q$564,'BAZA DANYCH'!$K:$K,$C735,'BAZA DANYCH'!$A:$A,$A735,'BAZA DANYCH'!$F:$F,STATYSTYKI!$B735)</f>
        <v>0</v>
      </c>
      <c r="R735" s="94">
        <f>SUMIFS('BAZA DANYCH'!$AB:$AB,'BAZA DANYCH'!$T:$T,R$564,'BAZA DANYCH'!$K:$K,$C735,'BAZA DANYCH'!$A:$A,$A735,'BAZA DANYCH'!$F:$F,STATYSTYKI!$B735)</f>
        <v>0</v>
      </c>
      <c r="S735" s="94">
        <f>SUMIFS('BAZA DANYCH'!$AB:$AB,'BAZA DANYCH'!$T:$T,S$564,'BAZA DANYCH'!$K:$K,$C735,'BAZA DANYCH'!$A:$A,$A735,'BAZA DANYCH'!$F:$F,STATYSTYKI!$B735)</f>
        <v>0</v>
      </c>
      <c r="T735" s="94">
        <f>SUMIFS('BAZA DANYCH'!$AB:$AB,'BAZA DANYCH'!$T:$T,T$564,'BAZA DANYCH'!$K:$K,$C735,'BAZA DANYCH'!$A:$A,$A735,'BAZA DANYCH'!$F:$F,STATYSTYKI!$B735)</f>
        <v>0</v>
      </c>
      <c r="U735" s="94">
        <f>SUMIFS('BAZA DANYCH'!$AB:$AB,'BAZA DANYCH'!$T:$T,U$564,'BAZA DANYCH'!$K:$K,$C735,'BAZA DANYCH'!$A:$A,$A735,'BAZA DANYCH'!$F:$F,STATYSTYKI!$B735)</f>
        <v>0</v>
      </c>
      <c r="V735" s="94">
        <f>SUMIFS('BAZA DANYCH'!$AB:$AB,'BAZA DANYCH'!$T:$T,V$564,'BAZA DANYCH'!$K:$K,$C735,'BAZA DANYCH'!$A:$A,$A735,'BAZA DANYCH'!$F:$F,STATYSTYKI!$B735)</f>
        <v>0</v>
      </c>
      <c r="W735" s="94">
        <f>SUMIFS('BAZA DANYCH'!$AB:$AB,'BAZA DANYCH'!$T:$T,W$564,'BAZA DANYCH'!$K:$K,$C735,'BAZA DANYCH'!$A:$A,$A735,'BAZA DANYCH'!$F:$F,STATYSTYKI!$B735)</f>
        <v>0</v>
      </c>
      <c r="X735" s="94">
        <f>SUMIFS('BAZA DANYCH'!$AB:$AB,'BAZA DANYCH'!$T:$T,X$564,'BAZA DANYCH'!$K:$K,$C735,'BAZA DANYCH'!$A:$A,$A735,'BAZA DANYCH'!$F:$F,STATYSTYKI!$B735)</f>
        <v>0</v>
      </c>
      <c r="Y735" s="94">
        <f>SUMIFS('BAZA DANYCH'!$AB:$AB,'BAZA DANYCH'!$T:$T,Y$564,'BAZA DANYCH'!$K:$K,$C735,'BAZA DANYCH'!$A:$A,$A735,'BAZA DANYCH'!$F:$F,STATYSTYKI!$B735)</f>
        <v>0</v>
      </c>
      <c r="Z735" s="94">
        <f>SUMIFS('BAZA DANYCH'!$AB:$AB,'BAZA DANYCH'!$T:$T,Z$564,'BAZA DANYCH'!$K:$K,$C735,'BAZA DANYCH'!$A:$A,$A735,'BAZA DANYCH'!$F:$F,STATYSTYKI!$B735)</f>
        <v>0</v>
      </c>
      <c r="AA735" s="94">
        <f>SUMIFS('BAZA DANYCH'!$AB:$AB,'BAZA DANYCH'!$T:$T,AA$564,'BAZA DANYCH'!$K:$K,$C735,'BAZA DANYCH'!$A:$A,$A735,'BAZA DANYCH'!$F:$F,STATYSTYKI!$B735)</f>
        <v>0</v>
      </c>
      <c r="AB735" s="94">
        <f>SUMIFS('BAZA DANYCH'!$AB:$AB,'BAZA DANYCH'!$T:$T,AB$564,'BAZA DANYCH'!$K:$K,$C735,'BAZA DANYCH'!$A:$A,$A735,'BAZA DANYCH'!$F:$F,STATYSTYKI!$B735)</f>
        <v>0</v>
      </c>
      <c r="AC735" s="94">
        <f>SUMIFS('BAZA DANYCH'!$AB:$AB,'BAZA DANYCH'!$T:$T,AC$564,'BAZA DANYCH'!$K:$K,$C735,'BAZA DANYCH'!$A:$A,$A735,'BAZA DANYCH'!$F:$F,STATYSTYKI!$B735)</f>
        <v>0</v>
      </c>
      <c r="AD735" s="94">
        <f>SUMIFS('BAZA DANYCH'!$AB:$AB,'BAZA DANYCH'!$T:$T,AD$564,'BAZA DANYCH'!$K:$K,$C735,'BAZA DANYCH'!$A:$A,$A735,'BAZA DANYCH'!$F:$F,STATYSTYKI!$B735)</f>
        <v>0</v>
      </c>
      <c r="AE735" s="94">
        <f>SUMIFS('BAZA DANYCH'!$AB:$AB,'BAZA DANYCH'!$T:$T,AE$564,'BAZA DANYCH'!$K:$K,$C735,'BAZA DANYCH'!$A:$A,$A735,'BAZA DANYCH'!$F:$F,STATYSTYKI!$B735)</f>
        <v>0</v>
      </c>
      <c r="AF735" s="94">
        <f>SUMIFS('BAZA DANYCH'!$AB:$AB,'BAZA DANYCH'!$T:$T,AF$564,'BAZA DANYCH'!$K:$K,$C735,'BAZA DANYCH'!$A:$A,$A735,'BAZA DANYCH'!$F:$F,STATYSTYKI!$B735)</f>
        <v>0</v>
      </c>
      <c r="AG735" s="94">
        <f>SUMIFS('BAZA DANYCH'!$AB:$AB,'BAZA DANYCH'!$T:$T,AG$564,'BAZA DANYCH'!$K:$K,$C735,'BAZA DANYCH'!$A:$A,$A735,'BAZA DANYCH'!$F:$F,STATYSTYKI!$B735)</f>
        <v>0</v>
      </c>
      <c r="AH735" s="94">
        <f>SUMIFS('BAZA DANYCH'!$AB:$AB,'BAZA DANYCH'!$T:$T,AH$564,'BAZA DANYCH'!$K:$K,$C735,'BAZA DANYCH'!$A:$A,$A735,'BAZA DANYCH'!$F:$F,STATYSTYKI!$B735)</f>
        <v>0</v>
      </c>
      <c r="AI735" s="94">
        <f>SUMIFS('BAZA DANYCH'!$AB:$AB,'BAZA DANYCH'!$T:$T,AI$564,'BAZA DANYCH'!$K:$K,$C735,'BAZA DANYCH'!$A:$A,$A735,'BAZA DANYCH'!$F:$F,STATYSTYKI!$B735)</f>
        <v>0</v>
      </c>
      <c r="AJ735" s="94">
        <f>SUMIFS('BAZA DANYCH'!$AB:$AB,'BAZA DANYCH'!$T:$T,AJ$564,'BAZA DANYCH'!$K:$K,$C735,'BAZA DANYCH'!$A:$A,$A735,'BAZA DANYCH'!$F:$F,STATYSTYKI!$B735)</f>
        <v>0</v>
      </c>
    </row>
    <row r="736" spans="1:36">
      <c r="A736" s="225" t="str">
        <f t="shared" ref="A736:C736" si="242">A507</f>
        <v>Psie Pole</v>
      </c>
      <c r="B736" s="225" t="str">
        <f t="shared" si="242"/>
        <v>p4_wjazd_A</v>
      </c>
      <c r="C736" s="225" t="str">
        <f t="shared" si="242"/>
        <v>OSW Oleśnica</v>
      </c>
      <c r="D736" s="217">
        <f t="shared" si="200"/>
        <v>50</v>
      </c>
      <c r="E736" s="94">
        <f>SUMIFS('BAZA DANYCH'!$AB:$AB,'BAZA DANYCH'!$T:$T,E$564,'BAZA DANYCH'!$K:$K,$C736,'BAZA DANYCH'!$A:$A,$A736,'BAZA DANYCH'!$F:$F,STATYSTYKI!$B736)</f>
        <v>0</v>
      </c>
      <c r="F736" s="94">
        <f>SUMIFS('BAZA DANYCH'!$AB:$AB,'BAZA DANYCH'!$T:$T,F$564,'BAZA DANYCH'!$K:$K,$C736,'BAZA DANYCH'!$A:$A,$A736,'BAZA DANYCH'!$F:$F,STATYSTYKI!$B736)</f>
        <v>0</v>
      </c>
      <c r="G736" s="94">
        <f>SUMIFS('BAZA DANYCH'!$AB:$AB,'BAZA DANYCH'!$T:$T,G$564,'BAZA DANYCH'!$K:$K,$C736,'BAZA DANYCH'!$A:$A,$A736,'BAZA DANYCH'!$F:$F,STATYSTYKI!$B736)</f>
        <v>0</v>
      </c>
      <c r="H736" s="94">
        <f>SUMIFS('BAZA DANYCH'!$AB:$AB,'BAZA DANYCH'!$T:$T,H$564,'BAZA DANYCH'!$K:$K,$C736,'BAZA DANYCH'!$A:$A,$A736,'BAZA DANYCH'!$F:$F,STATYSTYKI!$B736)</f>
        <v>0</v>
      </c>
      <c r="I736" s="94">
        <f>SUMIFS('BAZA DANYCH'!$AB:$AB,'BAZA DANYCH'!$T:$T,I$564,'BAZA DANYCH'!$K:$K,$C736,'BAZA DANYCH'!$A:$A,$A736,'BAZA DANYCH'!$F:$F,STATYSTYKI!$B736)</f>
        <v>0</v>
      </c>
      <c r="J736" s="94">
        <f>SUMIFS('BAZA DANYCH'!$AB:$AB,'BAZA DANYCH'!$T:$T,J$564,'BAZA DANYCH'!$K:$K,$C736,'BAZA DANYCH'!$A:$A,$A736,'BAZA DANYCH'!$F:$F,STATYSTYKI!$B736)</f>
        <v>0</v>
      </c>
      <c r="K736" s="94">
        <f>SUMIFS('BAZA DANYCH'!$AB:$AB,'BAZA DANYCH'!$T:$T,K$564,'BAZA DANYCH'!$K:$K,$C736,'BAZA DANYCH'!$A:$A,$A736,'BAZA DANYCH'!$F:$F,STATYSTYKI!$B736)</f>
        <v>0</v>
      </c>
      <c r="L736" s="94">
        <f>SUMIFS('BAZA DANYCH'!$AB:$AB,'BAZA DANYCH'!$T:$T,L$564,'BAZA DANYCH'!$K:$K,$C736,'BAZA DANYCH'!$A:$A,$A736,'BAZA DANYCH'!$F:$F,STATYSTYKI!$B736)</f>
        <v>0</v>
      </c>
      <c r="M736" s="94">
        <f>SUMIFS('BAZA DANYCH'!$AB:$AB,'BAZA DANYCH'!$T:$T,M$564,'BAZA DANYCH'!$K:$K,$C736,'BAZA DANYCH'!$A:$A,$A736,'BAZA DANYCH'!$F:$F,STATYSTYKI!$B736)</f>
        <v>0</v>
      </c>
      <c r="N736" s="94">
        <f>SUMIFS('BAZA DANYCH'!$AB:$AB,'BAZA DANYCH'!$T:$T,N$564,'BAZA DANYCH'!$K:$K,$C736,'BAZA DANYCH'!$A:$A,$A736,'BAZA DANYCH'!$F:$F,STATYSTYKI!$B736)</f>
        <v>0</v>
      </c>
      <c r="O736" s="94">
        <f>SUMIFS('BAZA DANYCH'!$AB:$AB,'BAZA DANYCH'!$T:$T,O$564,'BAZA DANYCH'!$K:$K,$C736,'BAZA DANYCH'!$A:$A,$A736,'BAZA DANYCH'!$F:$F,STATYSTYKI!$B736)</f>
        <v>0</v>
      </c>
      <c r="P736" s="94">
        <f>SUMIFS('BAZA DANYCH'!$AB:$AB,'BAZA DANYCH'!$T:$T,P$564,'BAZA DANYCH'!$K:$K,$C736,'BAZA DANYCH'!$A:$A,$A736,'BAZA DANYCH'!$F:$F,STATYSTYKI!$B736)</f>
        <v>50</v>
      </c>
      <c r="Q736" s="94">
        <f>SUMIFS('BAZA DANYCH'!$AB:$AB,'BAZA DANYCH'!$T:$T,Q$564,'BAZA DANYCH'!$K:$K,$C736,'BAZA DANYCH'!$A:$A,$A736,'BAZA DANYCH'!$F:$F,STATYSTYKI!$B736)</f>
        <v>0</v>
      </c>
      <c r="R736" s="94">
        <f>SUMIFS('BAZA DANYCH'!$AB:$AB,'BAZA DANYCH'!$T:$T,R$564,'BAZA DANYCH'!$K:$K,$C736,'BAZA DANYCH'!$A:$A,$A736,'BAZA DANYCH'!$F:$F,STATYSTYKI!$B736)</f>
        <v>0</v>
      </c>
      <c r="S736" s="94">
        <f>SUMIFS('BAZA DANYCH'!$AB:$AB,'BAZA DANYCH'!$T:$T,S$564,'BAZA DANYCH'!$K:$K,$C736,'BAZA DANYCH'!$A:$A,$A736,'BAZA DANYCH'!$F:$F,STATYSTYKI!$B736)</f>
        <v>0</v>
      </c>
      <c r="T736" s="94">
        <f>SUMIFS('BAZA DANYCH'!$AB:$AB,'BAZA DANYCH'!$T:$T,T$564,'BAZA DANYCH'!$K:$K,$C736,'BAZA DANYCH'!$A:$A,$A736,'BAZA DANYCH'!$F:$F,STATYSTYKI!$B736)</f>
        <v>0</v>
      </c>
      <c r="U736" s="94">
        <f>SUMIFS('BAZA DANYCH'!$AB:$AB,'BAZA DANYCH'!$T:$T,U$564,'BAZA DANYCH'!$K:$K,$C736,'BAZA DANYCH'!$A:$A,$A736,'BAZA DANYCH'!$F:$F,STATYSTYKI!$B736)</f>
        <v>0</v>
      </c>
      <c r="V736" s="94">
        <f>SUMIFS('BAZA DANYCH'!$AB:$AB,'BAZA DANYCH'!$T:$T,V$564,'BAZA DANYCH'!$K:$K,$C736,'BAZA DANYCH'!$A:$A,$A736,'BAZA DANYCH'!$F:$F,STATYSTYKI!$B736)</f>
        <v>0</v>
      </c>
      <c r="W736" s="94">
        <f>SUMIFS('BAZA DANYCH'!$AB:$AB,'BAZA DANYCH'!$T:$T,W$564,'BAZA DANYCH'!$K:$K,$C736,'BAZA DANYCH'!$A:$A,$A736,'BAZA DANYCH'!$F:$F,STATYSTYKI!$B736)</f>
        <v>0</v>
      </c>
      <c r="X736" s="94">
        <f>SUMIFS('BAZA DANYCH'!$AB:$AB,'BAZA DANYCH'!$T:$T,X$564,'BAZA DANYCH'!$K:$K,$C736,'BAZA DANYCH'!$A:$A,$A736,'BAZA DANYCH'!$F:$F,STATYSTYKI!$B736)</f>
        <v>0</v>
      </c>
      <c r="Y736" s="94">
        <f>SUMIFS('BAZA DANYCH'!$AB:$AB,'BAZA DANYCH'!$T:$T,Y$564,'BAZA DANYCH'!$K:$K,$C736,'BAZA DANYCH'!$A:$A,$A736,'BAZA DANYCH'!$F:$F,STATYSTYKI!$B736)</f>
        <v>0</v>
      </c>
      <c r="Z736" s="94">
        <f>SUMIFS('BAZA DANYCH'!$AB:$AB,'BAZA DANYCH'!$T:$T,Z$564,'BAZA DANYCH'!$K:$K,$C736,'BAZA DANYCH'!$A:$A,$A736,'BAZA DANYCH'!$F:$F,STATYSTYKI!$B736)</f>
        <v>0</v>
      </c>
      <c r="AA736" s="94">
        <f>SUMIFS('BAZA DANYCH'!$AB:$AB,'BAZA DANYCH'!$T:$T,AA$564,'BAZA DANYCH'!$K:$K,$C736,'BAZA DANYCH'!$A:$A,$A736,'BAZA DANYCH'!$F:$F,STATYSTYKI!$B736)</f>
        <v>0</v>
      </c>
      <c r="AB736" s="94">
        <f>SUMIFS('BAZA DANYCH'!$AB:$AB,'BAZA DANYCH'!$T:$T,AB$564,'BAZA DANYCH'!$K:$K,$C736,'BAZA DANYCH'!$A:$A,$A736,'BAZA DANYCH'!$F:$F,STATYSTYKI!$B736)</f>
        <v>0</v>
      </c>
      <c r="AC736" s="94">
        <f>SUMIFS('BAZA DANYCH'!$AB:$AB,'BAZA DANYCH'!$T:$T,AC$564,'BAZA DANYCH'!$K:$K,$C736,'BAZA DANYCH'!$A:$A,$A736,'BAZA DANYCH'!$F:$F,STATYSTYKI!$B736)</f>
        <v>0</v>
      </c>
      <c r="AD736" s="94">
        <f>SUMIFS('BAZA DANYCH'!$AB:$AB,'BAZA DANYCH'!$T:$T,AD$564,'BAZA DANYCH'!$K:$K,$C736,'BAZA DANYCH'!$A:$A,$A736,'BAZA DANYCH'!$F:$F,STATYSTYKI!$B736)</f>
        <v>0</v>
      </c>
      <c r="AE736" s="94">
        <f>SUMIFS('BAZA DANYCH'!$AB:$AB,'BAZA DANYCH'!$T:$T,AE$564,'BAZA DANYCH'!$K:$K,$C736,'BAZA DANYCH'!$A:$A,$A736,'BAZA DANYCH'!$F:$F,STATYSTYKI!$B736)</f>
        <v>0</v>
      </c>
      <c r="AF736" s="94">
        <f>SUMIFS('BAZA DANYCH'!$AB:$AB,'BAZA DANYCH'!$T:$T,AF$564,'BAZA DANYCH'!$K:$K,$C736,'BAZA DANYCH'!$A:$A,$A736,'BAZA DANYCH'!$F:$F,STATYSTYKI!$B736)</f>
        <v>0</v>
      </c>
      <c r="AG736" s="94">
        <f>SUMIFS('BAZA DANYCH'!$AB:$AB,'BAZA DANYCH'!$T:$T,AG$564,'BAZA DANYCH'!$K:$K,$C736,'BAZA DANYCH'!$A:$A,$A736,'BAZA DANYCH'!$F:$F,STATYSTYKI!$B736)</f>
        <v>0</v>
      </c>
      <c r="AH736" s="94">
        <f>SUMIFS('BAZA DANYCH'!$AB:$AB,'BAZA DANYCH'!$T:$T,AH$564,'BAZA DANYCH'!$K:$K,$C736,'BAZA DANYCH'!$A:$A,$A736,'BAZA DANYCH'!$F:$F,STATYSTYKI!$B736)</f>
        <v>0</v>
      </c>
      <c r="AI736" s="94">
        <f>SUMIFS('BAZA DANYCH'!$AB:$AB,'BAZA DANYCH'!$T:$T,AI$564,'BAZA DANYCH'!$K:$K,$C736,'BAZA DANYCH'!$A:$A,$A736,'BAZA DANYCH'!$F:$F,STATYSTYKI!$B736)</f>
        <v>0</v>
      </c>
      <c r="AJ736" s="94">
        <f>SUMIFS('BAZA DANYCH'!$AB:$AB,'BAZA DANYCH'!$T:$T,AJ$564,'BAZA DANYCH'!$K:$K,$C736,'BAZA DANYCH'!$A:$A,$A736,'BAZA DANYCH'!$F:$F,STATYSTYKI!$B736)</f>
        <v>0</v>
      </c>
    </row>
    <row r="737" spans="1:36">
      <c r="A737" s="225" t="str">
        <f t="shared" ref="A737:C737" si="243">A508</f>
        <v>Krzyki</v>
      </c>
      <c r="B737" s="225" t="str">
        <f t="shared" si="243"/>
        <v>p20_wyjazd_A</v>
      </c>
      <c r="C737" s="225" t="str">
        <f t="shared" si="243"/>
        <v>P.W.H.D.</v>
      </c>
      <c r="D737" s="217">
        <f t="shared" si="200"/>
        <v>36</v>
      </c>
      <c r="E737" s="94">
        <f>SUMIFS('BAZA DANYCH'!$AB:$AB,'BAZA DANYCH'!$T:$T,E$564,'BAZA DANYCH'!$K:$K,$C737,'BAZA DANYCH'!$A:$A,$A737,'BAZA DANYCH'!$F:$F,STATYSTYKI!$B737)</f>
        <v>0</v>
      </c>
      <c r="F737" s="94">
        <f>SUMIFS('BAZA DANYCH'!$AB:$AB,'BAZA DANYCH'!$T:$T,F$564,'BAZA DANYCH'!$K:$K,$C737,'BAZA DANYCH'!$A:$A,$A737,'BAZA DANYCH'!$F:$F,STATYSTYKI!$B737)</f>
        <v>0</v>
      </c>
      <c r="G737" s="94">
        <f>SUMIFS('BAZA DANYCH'!$AB:$AB,'BAZA DANYCH'!$T:$T,G$564,'BAZA DANYCH'!$K:$K,$C737,'BAZA DANYCH'!$A:$A,$A737,'BAZA DANYCH'!$F:$F,STATYSTYKI!$B737)</f>
        <v>0</v>
      </c>
      <c r="H737" s="94">
        <f>SUMIFS('BAZA DANYCH'!$AB:$AB,'BAZA DANYCH'!$T:$T,H$564,'BAZA DANYCH'!$K:$K,$C737,'BAZA DANYCH'!$A:$A,$A737,'BAZA DANYCH'!$F:$F,STATYSTYKI!$B737)</f>
        <v>0</v>
      </c>
      <c r="I737" s="94">
        <f>SUMIFS('BAZA DANYCH'!$AB:$AB,'BAZA DANYCH'!$T:$T,I$564,'BAZA DANYCH'!$K:$K,$C737,'BAZA DANYCH'!$A:$A,$A737,'BAZA DANYCH'!$F:$F,STATYSTYKI!$B737)</f>
        <v>0</v>
      </c>
      <c r="J737" s="94">
        <f>SUMIFS('BAZA DANYCH'!$AB:$AB,'BAZA DANYCH'!$T:$T,J$564,'BAZA DANYCH'!$K:$K,$C737,'BAZA DANYCH'!$A:$A,$A737,'BAZA DANYCH'!$F:$F,STATYSTYKI!$B737)</f>
        <v>0</v>
      </c>
      <c r="K737" s="94">
        <f>SUMIFS('BAZA DANYCH'!$AB:$AB,'BAZA DANYCH'!$T:$T,K$564,'BAZA DANYCH'!$K:$K,$C737,'BAZA DANYCH'!$A:$A,$A737,'BAZA DANYCH'!$F:$F,STATYSTYKI!$B737)</f>
        <v>0</v>
      </c>
      <c r="L737" s="94">
        <f>SUMIFS('BAZA DANYCH'!$AB:$AB,'BAZA DANYCH'!$T:$T,L$564,'BAZA DANYCH'!$K:$K,$C737,'BAZA DANYCH'!$A:$A,$A737,'BAZA DANYCH'!$F:$F,STATYSTYKI!$B737)</f>
        <v>0</v>
      </c>
      <c r="M737" s="94">
        <f>SUMIFS('BAZA DANYCH'!$AB:$AB,'BAZA DANYCH'!$T:$T,M$564,'BAZA DANYCH'!$K:$K,$C737,'BAZA DANYCH'!$A:$A,$A737,'BAZA DANYCH'!$F:$F,STATYSTYKI!$B737)</f>
        <v>0</v>
      </c>
      <c r="N737" s="94">
        <f>SUMIFS('BAZA DANYCH'!$AB:$AB,'BAZA DANYCH'!$T:$T,N$564,'BAZA DANYCH'!$K:$K,$C737,'BAZA DANYCH'!$A:$A,$A737,'BAZA DANYCH'!$F:$F,STATYSTYKI!$B737)</f>
        <v>0</v>
      </c>
      <c r="O737" s="94">
        <f>SUMIFS('BAZA DANYCH'!$AB:$AB,'BAZA DANYCH'!$T:$T,O$564,'BAZA DANYCH'!$K:$K,$C737,'BAZA DANYCH'!$A:$A,$A737,'BAZA DANYCH'!$F:$F,STATYSTYKI!$B737)</f>
        <v>0</v>
      </c>
      <c r="P737" s="94">
        <f>SUMIFS('BAZA DANYCH'!$AB:$AB,'BAZA DANYCH'!$T:$T,P$564,'BAZA DANYCH'!$K:$K,$C737,'BAZA DANYCH'!$A:$A,$A737,'BAZA DANYCH'!$F:$F,STATYSTYKI!$B737)</f>
        <v>18</v>
      </c>
      <c r="Q737" s="94">
        <f>SUMIFS('BAZA DANYCH'!$AB:$AB,'BAZA DANYCH'!$T:$T,Q$564,'BAZA DANYCH'!$K:$K,$C737,'BAZA DANYCH'!$A:$A,$A737,'BAZA DANYCH'!$F:$F,STATYSTYKI!$B737)</f>
        <v>0</v>
      </c>
      <c r="R737" s="94">
        <f>SUMIFS('BAZA DANYCH'!$AB:$AB,'BAZA DANYCH'!$T:$T,R$564,'BAZA DANYCH'!$K:$K,$C737,'BAZA DANYCH'!$A:$A,$A737,'BAZA DANYCH'!$F:$F,STATYSTYKI!$B737)</f>
        <v>0</v>
      </c>
      <c r="S737" s="94">
        <f>SUMIFS('BAZA DANYCH'!$AB:$AB,'BAZA DANYCH'!$T:$T,S$564,'BAZA DANYCH'!$K:$K,$C737,'BAZA DANYCH'!$A:$A,$A737,'BAZA DANYCH'!$F:$F,STATYSTYKI!$B737)</f>
        <v>0</v>
      </c>
      <c r="T737" s="94">
        <f>SUMIFS('BAZA DANYCH'!$AB:$AB,'BAZA DANYCH'!$T:$T,T$564,'BAZA DANYCH'!$K:$K,$C737,'BAZA DANYCH'!$A:$A,$A737,'BAZA DANYCH'!$F:$F,STATYSTYKI!$B737)</f>
        <v>0</v>
      </c>
      <c r="U737" s="94">
        <f>SUMIFS('BAZA DANYCH'!$AB:$AB,'BAZA DANYCH'!$T:$T,U$564,'BAZA DANYCH'!$K:$K,$C737,'BAZA DANYCH'!$A:$A,$A737,'BAZA DANYCH'!$F:$F,STATYSTYKI!$B737)</f>
        <v>0</v>
      </c>
      <c r="V737" s="94">
        <f>SUMIFS('BAZA DANYCH'!$AB:$AB,'BAZA DANYCH'!$T:$T,V$564,'BAZA DANYCH'!$K:$K,$C737,'BAZA DANYCH'!$A:$A,$A737,'BAZA DANYCH'!$F:$F,STATYSTYKI!$B737)</f>
        <v>0</v>
      </c>
      <c r="W737" s="94">
        <f>SUMIFS('BAZA DANYCH'!$AB:$AB,'BAZA DANYCH'!$T:$T,W$564,'BAZA DANYCH'!$K:$K,$C737,'BAZA DANYCH'!$A:$A,$A737,'BAZA DANYCH'!$F:$F,STATYSTYKI!$B737)</f>
        <v>18</v>
      </c>
      <c r="X737" s="94">
        <f>SUMIFS('BAZA DANYCH'!$AB:$AB,'BAZA DANYCH'!$T:$T,X$564,'BAZA DANYCH'!$K:$K,$C737,'BAZA DANYCH'!$A:$A,$A737,'BAZA DANYCH'!$F:$F,STATYSTYKI!$B737)</f>
        <v>0</v>
      </c>
      <c r="Y737" s="94">
        <f>SUMIFS('BAZA DANYCH'!$AB:$AB,'BAZA DANYCH'!$T:$T,Y$564,'BAZA DANYCH'!$K:$K,$C737,'BAZA DANYCH'!$A:$A,$A737,'BAZA DANYCH'!$F:$F,STATYSTYKI!$B737)</f>
        <v>0</v>
      </c>
      <c r="Z737" s="94">
        <f>SUMIFS('BAZA DANYCH'!$AB:$AB,'BAZA DANYCH'!$T:$T,Z$564,'BAZA DANYCH'!$K:$K,$C737,'BAZA DANYCH'!$A:$A,$A737,'BAZA DANYCH'!$F:$F,STATYSTYKI!$B737)</f>
        <v>0</v>
      </c>
      <c r="AA737" s="94">
        <f>SUMIFS('BAZA DANYCH'!$AB:$AB,'BAZA DANYCH'!$T:$T,AA$564,'BAZA DANYCH'!$K:$K,$C737,'BAZA DANYCH'!$A:$A,$A737,'BAZA DANYCH'!$F:$F,STATYSTYKI!$B737)</f>
        <v>0</v>
      </c>
      <c r="AB737" s="94">
        <f>SUMIFS('BAZA DANYCH'!$AB:$AB,'BAZA DANYCH'!$T:$T,AB$564,'BAZA DANYCH'!$K:$K,$C737,'BAZA DANYCH'!$A:$A,$A737,'BAZA DANYCH'!$F:$F,STATYSTYKI!$B737)</f>
        <v>0</v>
      </c>
      <c r="AC737" s="94">
        <f>SUMIFS('BAZA DANYCH'!$AB:$AB,'BAZA DANYCH'!$T:$T,AC$564,'BAZA DANYCH'!$K:$K,$C737,'BAZA DANYCH'!$A:$A,$A737,'BAZA DANYCH'!$F:$F,STATYSTYKI!$B737)</f>
        <v>0</v>
      </c>
      <c r="AD737" s="94">
        <f>SUMIFS('BAZA DANYCH'!$AB:$AB,'BAZA DANYCH'!$T:$T,AD$564,'BAZA DANYCH'!$K:$K,$C737,'BAZA DANYCH'!$A:$A,$A737,'BAZA DANYCH'!$F:$F,STATYSTYKI!$B737)</f>
        <v>0</v>
      </c>
      <c r="AE737" s="94">
        <f>SUMIFS('BAZA DANYCH'!$AB:$AB,'BAZA DANYCH'!$T:$T,AE$564,'BAZA DANYCH'!$K:$K,$C737,'BAZA DANYCH'!$A:$A,$A737,'BAZA DANYCH'!$F:$F,STATYSTYKI!$B737)</f>
        <v>0</v>
      </c>
      <c r="AF737" s="94">
        <f>SUMIFS('BAZA DANYCH'!$AB:$AB,'BAZA DANYCH'!$T:$T,AF$564,'BAZA DANYCH'!$K:$K,$C737,'BAZA DANYCH'!$A:$A,$A737,'BAZA DANYCH'!$F:$F,STATYSTYKI!$B737)</f>
        <v>0</v>
      </c>
      <c r="AG737" s="94">
        <f>SUMIFS('BAZA DANYCH'!$AB:$AB,'BAZA DANYCH'!$T:$T,AG$564,'BAZA DANYCH'!$K:$K,$C737,'BAZA DANYCH'!$A:$A,$A737,'BAZA DANYCH'!$F:$F,STATYSTYKI!$B737)</f>
        <v>0</v>
      </c>
      <c r="AH737" s="94">
        <f>SUMIFS('BAZA DANYCH'!$AB:$AB,'BAZA DANYCH'!$T:$T,AH$564,'BAZA DANYCH'!$K:$K,$C737,'BAZA DANYCH'!$A:$A,$A737,'BAZA DANYCH'!$F:$F,STATYSTYKI!$B737)</f>
        <v>0</v>
      </c>
      <c r="AI737" s="94">
        <f>SUMIFS('BAZA DANYCH'!$AB:$AB,'BAZA DANYCH'!$T:$T,AI$564,'BAZA DANYCH'!$K:$K,$C737,'BAZA DANYCH'!$A:$A,$A737,'BAZA DANYCH'!$F:$F,STATYSTYKI!$B737)</f>
        <v>0</v>
      </c>
      <c r="AJ737" s="94">
        <f>SUMIFS('BAZA DANYCH'!$AB:$AB,'BAZA DANYCH'!$T:$T,AJ$564,'BAZA DANYCH'!$K:$K,$C737,'BAZA DANYCH'!$A:$A,$A737,'BAZA DANYCH'!$F:$F,STATYSTYKI!$B737)</f>
        <v>0</v>
      </c>
    </row>
    <row r="738" spans="1:36">
      <c r="A738" s="225" t="str">
        <f t="shared" ref="A738:C738" si="244">A509</f>
        <v>Polanowice</v>
      </c>
      <c r="B738" s="225" t="str">
        <f t="shared" si="244"/>
        <v>p1_A</v>
      </c>
      <c r="C738" s="225" t="str">
        <f t="shared" si="244"/>
        <v>Paterek</v>
      </c>
      <c r="D738" s="217">
        <f t="shared" si="200"/>
        <v>56</v>
      </c>
      <c r="E738" s="94">
        <f>SUMIFS('BAZA DANYCH'!$AB:$AB,'BAZA DANYCH'!$T:$T,E$564,'BAZA DANYCH'!$K:$K,$C738,'BAZA DANYCH'!$A:$A,$A738,'BAZA DANYCH'!$F:$F,STATYSTYKI!$B738)</f>
        <v>0</v>
      </c>
      <c r="F738" s="94">
        <f>SUMIFS('BAZA DANYCH'!$AB:$AB,'BAZA DANYCH'!$T:$T,F$564,'BAZA DANYCH'!$K:$K,$C738,'BAZA DANYCH'!$A:$A,$A738,'BAZA DANYCH'!$F:$F,STATYSTYKI!$B738)</f>
        <v>0</v>
      </c>
      <c r="G738" s="94">
        <f>SUMIFS('BAZA DANYCH'!$AB:$AB,'BAZA DANYCH'!$T:$T,G$564,'BAZA DANYCH'!$K:$K,$C738,'BAZA DANYCH'!$A:$A,$A738,'BAZA DANYCH'!$F:$F,STATYSTYKI!$B738)</f>
        <v>0</v>
      </c>
      <c r="H738" s="94">
        <f>SUMIFS('BAZA DANYCH'!$AB:$AB,'BAZA DANYCH'!$T:$T,H$564,'BAZA DANYCH'!$K:$K,$C738,'BAZA DANYCH'!$A:$A,$A738,'BAZA DANYCH'!$F:$F,STATYSTYKI!$B738)</f>
        <v>0</v>
      </c>
      <c r="I738" s="94">
        <f>SUMIFS('BAZA DANYCH'!$AB:$AB,'BAZA DANYCH'!$T:$T,I$564,'BAZA DANYCH'!$K:$K,$C738,'BAZA DANYCH'!$A:$A,$A738,'BAZA DANYCH'!$F:$F,STATYSTYKI!$B738)</f>
        <v>0</v>
      </c>
      <c r="J738" s="94">
        <f>SUMIFS('BAZA DANYCH'!$AB:$AB,'BAZA DANYCH'!$T:$T,J$564,'BAZA DANYCH'!$K:$K,$C738,'BAZA DANYCH'!$A:$A,$A738,'BAZA DANYCH'!$F:$F,STATYSTYKI!$B738)</f>
        <v>0</v>
      </c>
      <c r="K738" s="94">
        <f>SUMIFS('BAZA DANYCH'!$AB:$AB,'BAZA DANYCH'!$T:$T,K$564,'BAZA DANYCH'!$K:$K,$C738,'BAZA DANYCH'!$A:$A,$A738,'BAZA DANYCH'!$F:$F,STATYSTYKI!$B738)</f>
        <v>0</v>
      </c>
      <c r="L738" s="94">
        <f>SUMIFS('BAZA DANYCH'!$AB:$AB,'BAZA DANYCH'!$T:$T,L$564,'BAZA DANYCH'!$K:$K,$C738,'BAZA DANYCH'!$A:$A,$A738,'BAZA DANYCH'!$F:$F,STATYSTYKI!$B738)</f>
        <v>0</v>
      </c>
      <c r="M738" s="94">
        <f>SUMIFS('BAZA DANYCH'!$AB:$AB,'BAZA DANYCH'!$T:$T,M$564,'BAZA DANYCH'!$K:$K,$C738,'BAZA DANYCH'!$A:$A,$A738,'BAZA DANYCH'!$F:$F,STATYSTYKI!$B738)</f>
        <v>0</v>
      </c>
      <c r="N738" s="94">
        <f>SUMIFS('BAZA DANYCH'!$AB:$AB,'BAZA DANYCH'!$T:$T,N$564,'BAZA DANYCH'!$K:$K,$C738,'BAZA DANYCH'!$A:$A,$A738,'BAZA DANYCH'!$F:$F,STATYSTYKI!$B738)</f>
        <v>0</v>
      </c>
      <c r="O738" s="94">
        <f>SUMIFS('BAZA DANYCH'!$AB:$AB,'BAZA DANYCH'!$T:$T,O$564,'BAZA DANYCH'!$K:$K,$C738,'BAZA DANYCH'!$A:$A,$A738,'BAZA DANYCH'!$F:$F,STATYSTYKI!$B738)</f>
        <v>0</v>
      </c>
      <c r="P738" s="94">
        <f>SUMIFS('BAZA DANYCH'!$AB:$AB,'BAZA DANYCH'!$T:$T,P$564,'BAZA DANYCH'!$K:$K,$C738,'BAZA DANYCH'!$A:$A,$A738,'BAZA DANYCH'!$F:$F,STATYSTYKI!$B738)</f>
        <v>0</v>
      </c>
      <c r="Q738" s="94">
        <f>SUMIFS('BAZA DANYCH'!$AB:$AB,'BAZA DANYCH'!$T:$T,Q$564,'BAZA DANYCH'!$K:$K,$C738,'BAZA DANYCH'!$A:$A,$A738,'BAZA DANYCH'!$F:$F,STATYSTYKI!$B738)</f>
        <v>0</v>
      </c>
      <c r="R738" s="94">
        <f>SUMIFS('BAZA DANYCH'!$AB:$AB,'BAZA DANYCH'!$T:$T,R$564,'BAZA DANYCH'!$K:$K,$C738,'BAZA DANYCH'!$A:$A,$A738,'BAZA DANYCH'!$F:$F,STATYSTYKI!$B738)</f>
        <v>0</v>
      </c>
      <c r="S738" s="94">
        <f>SUMIFS('BAZA DANYCH'!$AB:$AB,'BAZA DANYCH'!$T:$T,S$564,'BAZA DANYCH'!$K:$K,$C738,'BAZA DANYCH'!$A:$A,$A738,'BAZA DANYCH'!$F:$F,STATYSTYKI!$B738)</f>
        <v>0</v>
      </c>
      <c r="T738" s="94">
        <f>SUMIFS('BAZA DANYCH'!$AB:$AB,'BAZA DANYCH'!$T:$T,T$564,'BAZA DANYCH'!$K:$K,$C738,'BAZA DANYCH'!$A:$A,$A738,'BAZA DANYCH'!$F:$F,STATYSTYKI!$B738)</f>
        <v>0</v>
      </c>
      <c r="U738" s="94">
        <f>SUMIFS('BAZA DANYCH'!$AB:$AB,'BAZA DANYCH'!$T:$T,U$564,'BAZA DANYCH'!$K:$K,$C738,'BAZA DANYCH'!$A:$A,$A738,'BAZA DANYCH'!$F:$F,STATYSTYKI!$B738)</f>
        <v>0</v>
      </c>
      <c r="V738" s="94">
        <f>SUMIFS('BAZA DANYCH'!$AB:$AB,'BAZA DANYCH'!$T:$T,V$564,'BAZA DANYCH'!$K:$K,$C738,'BAZA DANYCH'!$A:$A,$A738,'BAZA DANYCH'!$F:$F,STATYSTYKI!$B738)</f>
        <v>0</v>
      </c>
      <c r="W738" s="94">
        <f>SUMIFS('BAZA DANYCH'!$AB:$AB,'BAZA DANYCH'!$T:$T,W$564,'BAZA DANYCH'!$K:$K,$C738,'BAZA DANYCH'!$A:$A,$A738,'BAZA DANYCH'!$F:$F,STATYSTYKI!$B738)</f>
        <v>0</v>
      </c>
      <c r="X738" s="94">
        <f>SUMIFS('BAZA DANYCH'!$AB:$AB,'BAZA DANYCH'!$T:$T,X$564,'BAZA DANYCH'!$K:$K,$C738,'BAZA DANYCH'!$A:$A,$A738,'BAZA DANYCH'!$F:$F,STATYSTYKI!$B738)</f>
        <v>0</v>
      </c>
      <c r="Y738" s="94">
        <f>SUMIFS('BAZA DANYCH'!$AB:$AB,'BAZA DANYCH'!$T:$T,Y$564,'BAZA DANYCH'!$K:$K,$C738,'BAZA DANYCH'!$A:$A,$A738,'BAZA DANYCH'!$F:$F,STATYSTYKI!$B738)</f>
        <v>0</v>
      </c>
      <c r="Z738" s="94">
        <f>SUMIFS('BAZA DANYCH'!$AB:$AB,'BAZA DANYCH'!$T:$T,Z$564,'BAZA DANYCH'!$K:$K,$C738,'BAZA DANYCH'!$A:$A,$A738,'BAZA DANYCH'!$F:$F,STATYSTYKI!$B738)</f>
        <v>0</v>
      </c>
      <c r="AA738" s="94">
        <f>SUMIFS('BAZA DANYCH'!$AB:$AB,'BAZA DANYCH'!$T:$T,AA$564,'BAZA DANYCH'!$K:$K,$C738,'BAZA DANYCH'!$A:$A,$A738,'BAZA DANYCH'!$F:$F,STATYSTYKI!$B738)</f>
        <v>0</v>
      </c>
      <c r="AB738" s="94">
        <f>SUMIFS('BAZA DANYCH'!$AB:$AB,'BAZA DANYCH'!$T:$T,AB$564,'BAZA DANYCH'!$K:$K,$C738,'BAZA DANYCH'!$A:$A,$A738,'BAZA DANYCH'!$F:$F,STATYSTYKI!$B738)</f>
        <v>0</v>
      </c>
      <c r="AC738" s="94">
        <f>SUMIFS('BAZA DANYCH'!$AB:$AB,'BAZA DANYCH'!$T:$T,AC$564,'BAZA DANYCH'!$K:$K,$C738,'BAZA DANYCH'!$A:$A,$A738,'BAZA DANYCH'!$F:$F,STATYSTYKI!$B738)</f>
        <v>0</v>
      </c>
      <c r="AD738" s="94">
        <f>SUMIFS('BAZA DANYCH'!$AB:$AB,'BAZA DANYCH'!$T:$T,AD$564,'BAZA DANYCH'!$K:$K,$C738,'BAZA DANYCH'!$A:$A,$A738,'BAZA DANYCH'!$F:$F,STATYSTYKI!$B738)</f>
        <v>0</v>
      </c>
      <c r="AE738" s="94">
        <f>SUMIFS('BAZA DANYCH'!$AB:$AB,'BAZA DANYCH'!$T:$T,AE$564,'BAZA DANYCH'!$K:$K,$C738,'BAZA DANYCH'!$A:$A,$A738,'BAZA DANYCH'!$F:$F,STATYSTYKI!$B738)</f>
        <v>56</v>
      </c>
      <c r="AF738" s="94">
        <f>SUMIFS('BAZA DANYCH'!$AB:$AB,'BAZA DANYCH'!$T:$T,AF$564,'BAZA DANYCH'!$K:$K,$C738,'BAZA DANYCH'!$A:$A,$A738,'BAZA DANYCH'!$F:$F,STATYSTYKI!$B738)</f>
        <v>0</v>
      </c>
      <c r="AG738" s="94">
        <f>SUMIFS('BAZA DANYCH'!$AB:$AB,'BAZA DANYCH'!$T:$T,AG$564,'BAZA DANYCH'!$K:$K,$C738,'BAZA DANYCH'!$A:$A,$A738,'BAZA DANYCH'!$F:$F,STATYSTYKI!$B738)</f>
        <v>0</v>
      </c>
      <c r="AH738" s="94">
        <f>SUMIFS('BAZA DANYCH'!$AB:$AB,'BAZA DANYCH'!$T:$T,AH$564,'BAZA DANYCH'!$K:$K,$C738,'BAZA DANYCH'!$A:$A,$A738,'BAZA DANYCH'!$F:$F,STATYSTYKI!$B738)</f>
        <v>0</v>
      </c>
      <c r="AI738" s="94">
        <f>SUMIFS('BAZA DANYCH'!$AB:$AB,'BAZA DANYCH'!$T:$T,AI$564,'BAZA DANYCH'!$K:$K,$C738,'BAZA DANYCH'!$A:$A,$A738,'BAZA DANYCH'!$F:$F,STATYSTYKI!$B738)</f>
        <v>0</v>
      </c>
      <c r="AJ738" s="94">
        <f>SUMIFS('BAZA DANYCH'!$AB:$AB,'BAZA DANYCH'!$T:$T,AJ$564,'BAZA DANYCH'!$K:$K,$C738,'BAZA DANYCH'!$A:$A,$A738,'BAZA DANYCH'!$F:$F,STATYSTYKI!$B738)</f>
        <v>0</v>
      </c>
    </row>
    <row r="739" spans="1:36">
      <c r="A739" s="225" t="str">
        <f t="shared" ref="A739:C739" si="245">A510</f>
        <v>Świniary</v>
      </c>
      <c r="B739" s="225" t="str">
        <f t="shared" si="245"/>
        <v>p31_A</v>
      </c>
      <c r="C739" s="225" t="str">
        <f t="shared" si="245"/>
        <v>PKS</v>
      </c>
      <c r="D739" s="217">
        <f t="shared" si="200"/>
        <v>20</v>
      </c>
      <c r="E739" s="94">
        <f>SUMIFS('BAZA DANYCH'!$AB:$AB,'BAZA DANYCH'!$T:$T,E$564,'BAZA DANYCH'!$K:$K,$C739,'BAZA DANYCH'!$A:$A,$A739,'BAZA DANYCH'!$F:$F,STATYSTYKI!$B739)</f>
        <v>0</v>
      </c>
      <c r="F739" s="94">
        <f>SUMIFS('BAZA DANYCH'!$AB:$AB,'BAZA DANYCH'!$T:$T,F$564,'BAZA DANYCH'!$K:$K,$C739,'BAZA DANYCH'!$A:$A,$A739,'BAZA DANYCH'!$F:$F,STATYSTYKI!$B739)</f>
        <v>0</v>
      </c>
      <c r="G739" s="94">
        <f>SUMIFS('BAZA DANYCH'!$AB:$AB,'BAZA DANYCH'!$T:$T,G$564,'BAZA DANYCH'!$K:$K,$C739,'BAZA DANYCH'!$A:$A,$A739,'BAZA DANYCH'!$F:$F,STATYSTYKI!$B739)</f>
        <v>0</v>
      </c>
      <c r="H739" s="94">
        <f>SUMIFS('BAZA DANYCH'!$AB:$AB,'BAZA DANYCH'!$T:$T,H$564,'BAZA DANYCH'!$K:$K,$C739,'BAZA DANYCH'!$A:$A,$A739,'BAZA DANYCH'!$F:$F,STATYSTYKI!$B739)</f>
        <v>0</v>
      </c>
      <c r="I739" s="94">
        <f>SUMIFS('BAZA DANYCH'!$AB:$AB,'BAZA DANYCH'!$T:$T,I$564,'BAZA DANYCH'!$K:$K,$C739,'BAZA DANYCH'!$A:$A,$A739,'BAZA DANYCH'!$F:$F,STATYSTYKI!$B739)</f>
        <v>0</v>
      </c>
      <c r="J739" s="94">
        <f>SUMIFS('BAZA DANYCH'!$AB:$AB,'BAZA DANYCH'!$T:$T,J$564,'BAZA DANYCH'!$K:$K,$C739,'BAZA DANYCH'!$A:$A,$A739,'BAZA DANYCH'!$F:$F,STATYSTYKI!$B739)</f>
        <v>0</v>
      </c>
      <c r="K739" s="94">
        <f>SUMIFS('BAZA DANYCH'!$AB:$AB,'BAZA DANYCH'!$T:$T,K$564,'BAZA DANYCH'!$K:$K,$C739,'BAZA DANYCH'!$A:$A,$A739,'BAZA DANYCH'!$F:$F,STATYSTYKI!$B739)</f>
        <v>0</v>
      </c>
      <c r="L739" s="94">
        <f>SUMIFS('BAZA DANYCH'!$AB:$AB,'BAZA DANYCH'!$T:$T,L$564,'BAZA DANYCH'!$K:$K,$C739,'BAZA DANYCH'!$A:$A,$A739,'BAZA DANYCH'!$F:$F,STATYSTYKI!$B739)</f>
        <v>0</v>
      </c>
      <c r="M739" s="94">
        <f>SUMIFS('BAZA DANYCH'!$AB:$AB,'BAZA DANYCH'!$T:$T,M$564,'BAZA DANYCH'!$K:$K,$C739,'BAZA DANYCH'!$A:$A,$A739,'BAZA DANYCH'!$F:$F,STATYSTYKI!$B739)</f>
        <v>0</v>
      </c>
      <c r="N739" s="94">
        <f>SUMIFS('BAZA DANYCH'!$AB:$AB,'BAZA DANYCH'!$T:$T,N$564,'BAZA DANYCH'!$K:$K,$C739,'BAZA DANYCH'!$A:$A,$A739,'BAZA DANYCH'!$F:$F,STATYSTYKI!$B739)</f>
        <v>0</v>
      </c>
      <c r="O739" s="94">
        <f>SUMIFS('BAZA DANYCH'!$AB:$AB,'BAZA DANYCH'!$T:$T,O$564,'BAZA DANYCH'!$K:$K,$C739,'BAZA DANYCH'!$A:$A,$A739,'BAZA DANYCH'!$F:$F,STATYSTYKI!$B739)</f>
        <v>0</v>
      </c>
      <c r="P739" s="94">
        <f>SUMIFS('BAZA DANYCH'!$AB:$AB,'BAZA DANYCH'!$T:$T,P$564,'BAZA DANYCH'!$K:$K,$C739,'BAZA DANYCH'!$A:$A,$A739,'BAZA DANYCH'!$F:$F,STATYSTYKI!$B739)</f>
        <v>0</v>
      </c>
      <c r="Q739" s="94">
        <f>SUMIFS('BAZA DANYCH'!$AB:$AB,'BAZA DANYCH'!$T:$T,Q$564,'BAZA DANYCH'!$K:$K,$C739,'BAZA DANYCH'!$A:$A,$A739,'BAZA DANYCH'!$F:$F,STATYSTYKI!$B739)</f>
        <v>0</v>
      </c>
      <c r="R739" s="94">
        <f>SUMIFS('BAZA DANYCH'!$AB:$AB,'BAZA DANYCH'!$T:$T,R$564,'BAZA DANYCH'!$K:$K,$C739,'BAZA DANYCH'!$A:$A,$A739,'BAZA DANYCH'!$F:$F,STATYSTYKI!$B739)</f>
        <v>0</v>
      </c>
      <c r="S739" s="94">
        <f>SUMIFS('BAZA DANYCH'!$AB:$AB,'BAZA DANYCH'!$T:$T,S$564,'BAZA DANYCH'!$K:$K,$C739,'BAZA DANYCH'!$A:$A,$A739,'BAZA DANYCH'!$F:$F,STATYSTYKI!$B739)</f>
        <v>0</v>
      </c>
      <c r="T739" s="94">
        <f>SUMIFS('BAZA DANYCH'!$AB:$AB,'BAZA DANYCH'!$T:$T,T$564,'BAZA DANYCH'!$K:$K,$C739,'BAZA DANYCH'!$A:$A,$A739,'BAZA DANYCH'!$F:$F,STATYSTYKI!$B739)</f>
        <v>0</v>
      </c>
      <c r="U739" s="94">
        <f>SUMIFS('BAZA DANYCH'!$AB:$AB,'BAZA DANYCH'!$T:$T,U$564,'BAZA DANYCH'!$K:$K,$C739,'BAZA DANYCH'!$A:$A,$A739,'BAZA DANYCH'!$F:$F,STATYSTYKI!$B739)</f>
        <v>0</v>
      </c>
      <c r="V739" s="94">
        <f>SUMIFS('BAZA DANYCH'!$AB:$AB,'BAZA DANYCH'!$T:$T,V$564,'BAZA DANYCH'!$K:$K,$C739,'BAZA DANYCH'!$A:$A,$A739,'BAZA DANYCH'!$F:$F,STATYSTYKI!$B739)</f>
        <v>0</v>
      </c>
      <c r="W739" s="94">
        <f>SUMIFS('BAZA DANYCH'!$AB:$AB,'BAZA DANYCH'!$T:$T,W$564,'BAZA DANYCH'!$K:$K,$C739,'BAZA DANYCH'!$A:$A,$A739,'BAZA DANYCH'!$F:$F,STATYSTYKI!$B739)</f>
        <v>0</v>
      </c>
      <c r="X739" s="94">
        <f>SUMIFS('BAZA DANYCH'!$AB:$AB,'BAZA DANYCH'!$T:$T,X$564,'BAZA DANYCH'!$K:$K,$C739,'BAZA DANYCH'!$A:$A,$A739,'BAZA DANYCH'!$F:$F,STATYSTYKI!$B739)</f>
        <v>0</v>
      </c>
      <c r="Y739" s="94">
        <f>SUMIFS('BAZA DANYCH'!$AB:$AB,'BAZA DANYCH'!$T:$T,Y$564,'BAZA DANYCH'!$K:$K,$C739,'BAZA DANYCH'!$A:$A,$A739,'BAZA DANYCH'!$F:$F,STATYSTYKI!$B739)</f>
        <v>0</v>
      </c>
      <c r="Z739" s="94">
        <f>SUMIFS('BAZA DANYCH'!$AB:$AB,'BAZA DANYCH'!$T:$T,Z$564,'BAZA DANYCH'!$K:$K,$C739,'BAZA DANYCH'!$A:$A,$A739,'BAZA DANYCH'!$F:$F,STATYSTYKI!$B739)</f>
        <v>0</v>
      </c>
      <c r="AA739" s="94">
        <f>SUMIFS('BAZA DANYCH'!$AB:$AB,'BAZA DANYCH'!$T:$T,AA$564,'BAZA DANYCH'!$K:$K,$C739,'BAZA DANYCH'!$A:$A,$A739,'BAZA DANYCH'!$F:$F,STATYSTYKI!$B739)</f>
        <v>0</v>
      </c>
      <c r="AB739" s="94">
        <f>SUMIFS('BAZA DANYCH'!$AB:$AB,'BAZA DANYCH'!$T:$T,AB$564,'BAZA DANYCH'!$K:$K,$C739,'BAZA DANYCH'!$A:$A,$A739,'BAZA DANYCH'!$F:$F,STATYSTYKI!$B739)</f>
        <v>0</v>
      </c>
      <c r="AC739" s="94">
        <f>SUMIFS('BAZA DANYCH'!$AB:$AB,'BAZA DANYCH'!$T:$T,AC$564,'BAZA DANYCH'!$K:$K,$C739,'BAZA DANYCH'!$A:$A,$A739,'BAZA DANYCH'!$F:$F,STATYSTYKI!$B739)</f>
        <v>0</v>
      </c>
      <c r="AD739" s="94">
        <f>SUMIFS('BAZA DANYCH'!$AB:$AB,'BAZA DANYCH'!$T:$T,AD$564,'BAZA DANYCH'!$K:$K,$C739,'BAZA DANYCH'!$A:$A,$A739,'BAZA DANYCH'!$F:$F,STATYSTYKI!$B739)</f>
        <v>0</v>
      </c>
      <c r="AE739" s="94">
        <f>SUMIFS('BAZA DANYCH'!$AB:$AB,'BAZA DANYCH'!$T:$T,AE$564,'BAZA DANYCH'!$K:$K,$C739,'BAZA DANYCH'!$A:$A,$A739,'BAZA DANYCH'!$F:$F,STATYSTYKI!$B739)</f>
        <v>0</v>
      </c>
      <c r="AF739" s="94">
        <f>SUMIFS('BAZA DANYCH'!$AB:$AB,'BAZA DANYCH'!$T:$T,AF$564,'BAZA DANYCH'!$K:$K,$C739,'BAZA DANYCH'!$A:$A,$A739,'BAZA DANYCH'!$F:$F,STATYSTYKI!$B739)</f>
        <v>0</v>
      </c>
      <c r="AG739" s="94">
        <f>SUMIFS('BAZA DANYCH'!$AB:$AB,'BAZA DANYCH'!$T:$T,AG$564,'BAZA DANYCH'!$K:$K,$C739,'BAZA DANYCH'!$A:$A,$A739,'BAZA DANYCH'!$F:$F,STATYSTYKI!$B739)</f>
        <v>0</v>
      </c>
      <c r="AH739" s="94">
        <f>SUMIFS('BAZA DANYCH'!$AB:$AB,'BAZA DANYCH'!$T:$T,AH$564,'BAZA DANYCH'!$K:$K,$C739,'BAZA DANYCH'!$A:$A,$A739,'BAZA DANYCH'!$F:$F,STATYSTYKI!$B739)</f>
        <v>20</v>
      </c>
      <c r="AI739" s="94">
        <f>SUMIFS('BAZA DANYCH'!$AB:$AB,'BAZA DANYCH'!$T:$T,AI$564,'BAZA DANYCH'!$K:$K,$C739,'BAZA DANYCH'!$A:$A,$A739,'BAZA DANYCH'!$F:$F,STATYSTYKI!$B739)</f>
        <v>0</v>
      </c>
      <c r="AJ739" s="94">
        <f>SUMIFS('BAZA DANYCH'!$AB:$AB,'BAZA DANYCH'!$T:$T,AJ$564,'BAZA DANYCH'!$K:$K,$C739,'BAZA DANYCH'!$A:$A,$A739,'BAZA DANYCH'!$F:$F,STATYSTYKI!$B739)</f>
        <v>0</v>
      </c>
    </row>
    <row r="740" spans="1:36">
      <c r="A740" s="225" t="str">
        <f t="shared" ref="A740:C740" si="246">A511</f>
        <v>Krzyki</v>
      </c>
      <c r="B740" s="225" t="str">
        <f t="shared" si="246"/>
        <v>p20_wyjazd_A</v>
      </c>
      <c r="C740" s="225" t="str">
        <f t="shared" si="246"/>
        <v>PKS Dzierżoniów</v>
      </c>
      <c r="D740" s="217">
        <f t="shared" si="200"/>
        <v>62</v>
      </c>
      <c r="E740" s="94">
        <f>SUMIFS('BAZA DANYCH'!$AB:$AB,'BAZA DANYCH'!$T:$T,E$564,'BAZA DANYCH'!$K:$K,$C740,'BAZA DANYCH'!$A:$A,$A740,'BAZA DANYCH'!$F:$F,STATYSTYKI!$B740)</f>
        <v>0</v>
      </c>
      <c r="F740" s="94">
        <f>SUMIFS('BAZA DANYCH'!$AB:$AB,'BAZA DANYCH'!$T:$T,F$564,'BAZA DANYCH'!$K:$K,$C740,'BAZA DANYCH'!$A:$A,$A740,'BAZA DANYCH'!$F:$F,STATYSTYKI!$B740)</f>
        <v>0</v>
      </c>
      <c r="G740" s="94">
        <f>SUMIFS('BAZA DANYCH'!$AB:$AB,'BAZA DANYCH'!$T:$T,G$564,'BAZA DANYCH'!$K:$K,$C740,'BAZA DANYCH'!$A:$A,$A740,'BAZA DANYCH'!$F:$F,STATYSTYKI!$B740)</f>
        <v>0</v>
      </c>
      <c r="H740" s="94">
        <f>SUMIFS('BAZA DANYCH'!$AB:$AB,'BAZA DANYCH'!$T:$T,H$564,'BAZA DANYCH'!$K:$K,$C740,'BAZA DANYCH'!$A:$A,$A740,'BAZA DANYCH'!$F:$F,STATYSTYKI!$B740)</f>
        <v>0</v>
      </c>
      <c r="I740" s="94">
        <f>SUMIFS('BAZA DANYCH'!$AB:$AB,'BAZA DANYCH'!$T:$T,I$564,'BAZA DANYCH'!$K:$K,$C740,'BAZA DANYCH'!$A:$A,$A740,'BAZA DANYCH'!$F:$F,STATYSTYKI!$B740)</f>
        <v>6</v>
      </c>
      <c r="J740" s="94">
        <f>SUMIFS('BAZA DANYCH'!$AB:$AB,'BAZA DANYCH'!$T:$T,J$564,'BAZA DANYCH'!$K:$K,$C740,'BAZA DANYCH'!$A:$A,$A740,'BAZA DANYCH'!$F:$F,STATYSTYKI!$B740)</f>
        <v>0</v>
      </c>
      <c r="K740" s="94">
        <f>SUMIFS('BAZA DANYCH'!$AB:$AB,'BAZA DANYCH'!$T:$T,K$564,'BAZA DANYCH'!$K:$K,$C740,'BAZA DANYCH'!$A:$A,$A740,'BAZA DANYCH'!$F:$F,STATYSTYKI!$B740)</f>
        <v>0</v>
      </c>
      <c r="L740" s="94">
        <f>SUMIFS('BAZA DANYCH'!$AB:$AB,'BAZA DANYCH'!$T:$T,L$564,'BAZA DANYCH'!$K:$K,$C740,'BAZA DANYCH'!$A:$A,$A740,'BAZA DANYCH'!$F:$F,STATYSTYKI!$B740)</f>
        <v>0</v>
      </c>
      <c r="M740" s="94">
        <f>SUMIFS('BAZA DANYCH'!$AB:$AB,'BAZA DANYCH'!$T:$T,M$564,'BAZA DANYCH'!$K:$K,$C740,'BAZA DANYCH'!$A:$A,$A740,'BAZA DANYCH'!$F:$F,STATYSTYKI!$B740)</f>
        <v>0</v>
      </c>
      <c r="N740" s="94">
        <f>SUMIFS('BAZA DANYCH'!$AB:$AB,'BAZA DANYCH'!$T:$T,N$564,'BAZA DANYCH'!$K:$K,$C740,'BAZA DANYCH'!$A:$A,$A740,'BAZA DANYCH'!$F:$F,STATYSTYKI!$B740)</f>
        <v>0</v>
      </c>
      <c r="O740" s="94">
        <f>SUMIFS('BAZA DANYCH'!$AB:$AB,'BAZA DANYCH'!$T:$T,O$564,'BAZA DANYCH'!$K:$K,$C740,'BAZA DANYCH'!$A:$A,$A740,'BAZA DANYCH'!$F:$F,STATYSTYKI!$B740)</f>
        <v>0</v>
      </c>
      <c r="P740" s="94">
        <f>SUMIFS('BAZA DANYCH'!$AB:$AB,'BAZA DANYCH'!$T:$T,P$564,'BAZA DANYCH'!$K:$K,$C740,'BAZA DANYCH'!$A:$A,$A740,'BAZA DANYCH'!$F:$F,STATYSTYKI!$B740)</f>
        <v>0</v>
      </c>
      <c r="Q740" s="94">
        <f>SUMIFS('BAZA DANYCH'!$AB:$AB,'BAZA DANYCH'!$T:$T,Q$564,'BAZA DANYCH'!$K:$K,$C740,'BAZA DANYCH'!$A:$A,$A740,'BAZA DANYCH'!$F:$F,STATYSTYKI!$B740)</f>
        <v>0</v>
      </c>
      <c r="R740" s="94">
        <f>SUMIFS('BAZA DANYCH'!$AB:$AB,'BAZA DANYCH'!$T:$T,R$564,'BAZA DANYCH'!$K:$K,$C740,'BAZA DANYCH'!$A:$A,$A740,'BAZA DANYCH'!$F:$F,STATYSTYKI!$B740)</f>
        <v>0</v>
      </c>
      <c r="S740" s="94">
        <f>SUMIFS('BAZA DANYCH'!$AB:$AB,'BAZA DANYCH'!$T:$T,S$564,'BAZA DANYCH'!$K:$K,$C740,'BAZA DANYCH'!$A:$A,$A740,'BAZA DANYCH'!$F:$F,STATYSTYKI!$B740)</f>
        <v>0</v>
      </c>
      <c r="T740" s="94">
        <f>SUMIFS('BAZA DANYCH'!$AB:$AB,'BAZA DANYCH'!$T:$T,T$564,'BAZA DANYCH'!$K:$K,$C740,'BAZA DANYCH'!$A:$A,$A740,'BAZA DANYCH'!$F:$F,STATYSTYKI!$B740)</f>
        <v>0</v>
      </c>
      <c r="U740" s="94">
        <f>SUMIFS('BAZA DANYCH'!$AB:$AB,'BAZA DANYCH'!$T:$T,U$564,'BAZA DANYCH'!$K:$K,$C740,'BAZA DANYCH'!$A:$A,$A740,'BAZA DANYCH'!$F:$F,STATYSTYKI!$B740)</f>
        <v>0</v>
      </c>
      <c r="V740" s="94">
        <f>SUMIFS('BAZA DANYCH'!$AB:$AB,'BAZA DANYCH'!$T:$T,V$564,'BAZA DANYCH'!$K:$K,$C740,'BAZA DANYCH'!$A:$A,$A740,'BAZA DANYCH'!$F:$F,STATYSTYKI!$B740)</f>
        <v>36</v>
      </c>
      <c r="W740" s="94">
        <f>SUMIFS('BAZA DANYCH'!$AB:$AB,'BAZA DANYCH'!$T:$T,W$564,'BAZA DANYCH'!$K:$K,$C740,'BAZA DANYCH'!$A:$A,$A740,'BAZA DANYCH'!$F:$F,STATYSTYKI!$B740)</f>
        <v>0</v>
      </c>
      <c r="X740" s="94">
        <f>SUMIFS('BAZA DANYCH'!$AB:$AB,'BAZA DANYCH'!$T:$T,X$564,'BAZA DANYCH'!$K:$K,$C740,'BAZA DANYCH'!$A:$A,$A740,'BAZA DANYCH'!$F:$F,STATYSTYKI!$B740)</f>
        <v>0</v>
      </c>
      <c r="Y740" s="94">
        <f>SUMIFS('BAZA DANYCH'!$AB:$AB,'BAZA DANYCH'!$T:$T,Y$564,'BAZA DANYCH'!$K:$K,$C740,'BAZA DANYCH'!$A:$A,$A740,'BAZA DANYCH'!$F:$F,STATYSTYKI!$B740)</f>
        <v>0</v>
      </c>
      <c r="Z740" s="94">
        <f>SUMIFS('BAZA DANYCH'!$AB:$AB,'BAZA DANYCH'!$T:$T,Z$564,'BAZA DANYCH'!$K:$K,$C740,'BAZA DANYCH'!$A:$A,$A740,'BAZA DANYCH'!$F:$F,STATYSTYKI!$B740)</f>
        <v>20</v>
      </c>
      <c r="AA740" s="94">
        <f>SUMIFS('BAZA DANYCH'!$AB:$AB,'BAZA DANYCH'!$T:$T,AA$564,'BAZA DANYCH'!$K:$K,$C740,'BAZA DANYCH'!$A:$A,$A740,'BAZA DANYCH'!$F:$F,STATYSTYKI!$B740)</f>
        <v>0</v>
      </c>
      <c r="AB740" s="94">
        <f>SUMIFS('BAZA DANYCH'!$AB:$AB,'BAZA DANYCH'!$T:$T,AB$564,'BAZA DANYCH'!$K:$K,$C740,'BAZA DANYCH'!$A:$A,$A740,'BAZA DANYCH'!$F:$F,STATYSTYKI!$B740)</f>
        <v>0</v>
      </c>
      <c r="AC740" s="94">
        <f>SUMIFS('BAZA DANYCH'!$AB:$AB,'BAZA DANYCH'!$T:$T,AC$564,'BAZA DANYCH'!$K:$K,$C740,'BAZA DANYCH'!$A:$A,$A740,'BAZA DANYCH'!$F:$F,STATYSTYKI!$B740)</f>
        <v>0</v>
      </c>
      <c r="AD740" s="94">
        <f>SUMIFS('BAZA DANYCH'!$AB:$AB,'BAZA DANYCH'!$T:$T,AD$564,'BAZA DANYCH'!$K:$K,$C740,'BAZA DANYCH'!$A:$A,$A740,'BAZA DANYCH'!$F:$F,STATYSTYKI!$B740)</f>
        <v>0</v>
      </c>
      <c r="AE740" s="94">
        <f>SUMIFS('BAZA DANYCH'!$AB:$AB,'BAZA DANYCH'!$T:$T,AE$564,'BAZA DANYCH'!$K:$K,$C740,'BAZA DANYCH'!$A:$A,$A740,'BAZA DANYCH'!$F:$F,STATYSTYKI!$B740)</f>
        <v>0</v>
      </c>
      <c r="AF740" s="94">
        <f>SUMIFS('BAZA DANYCH'!$AB:$AB,'BAZA DANYCH'!$T:$T,AF$564,'BAZA DANYCH'!$K:$K,$C740,'BAZA DANYCH'!$A:$A,$A740,'BAZA DANYCH'!$F:$F,STATYSTYKI!$B740)</f>
        <v>0</v>
      </c>
      <c r="AG740" s="94">
        <f>SUMIFS('BAZA DANYCH'!$AB:$AB,'BAZA DANYCH'!$T:$T,AG$564,'BAZA DANYCH'!$K:$K,$C740,'BAZA DANYCH'!$A:$A,$A740,'BAZA DANYCH'!$F:$F,STATYSTYKI!$B740)</f>
        <v>0</v>
      </c>
      <c r="AH740" s="94">
        <f>SUMIFS('BAZA DANYCH'!$AB:$AB,'BAZA DANYCH'!$T:$T,AH$564,'BAZA DANYCH'!$K:$K,$C740,'BAZA DANYCH'!$A:$A,$A740,'BAZA DANYCH'!$F:$F,STATYSTYKI!$B740)</f>
        <v>0</v>
      </c>
      <c r="AI740" s="94">
        <f>SUMIFS('BAZA DANYCH'!$AB:$AB,'BAZA DANYCH'!$T:$T,AI$564,'BAZA DANYCH'!$K:$K,$C740,'BAZA DANYCH'!$A:$A,$A740,'BAZA DANYCH'!$F:$F,STATYSTYKI!$B740)</f>
        <v>0</v>
      </c>
      <c r="AJ740" s="94">
        <f>SUMIFS('BAZA DANYCH'!$AB:$AB,'BAZA DANYCH'!$T:$T,AJ$564,'BAZA DANYCH'!$K:$K,$C740,'BAZA DANYCH'!$A:$A,$A740,'BAZA DANYCH'!$F:$F,STATYSTYKI!$B740)</f>
        <v>0</v>
      </c>
    </row>
    <row r="741" spans="1:36">
      <c r="A741" s="225" t="str">
        <f t="shared" ref="A741:C741" si="247">A512</f>
        <v>Psie Pole</v>
      </c>
      <c r="B741" s="225" t="str">
        <f t="shared" si="247"/>
        <v>p4_wjazd_A</v>
      </c>
      <c r="C741" s="225" t="str">
        <f t="shared" si="247"/>
        <v>PKS Kluczbork</v>
      </c>
      <c r="D741" s="217">
        <f t="shared" si="200"/>
        <v>50</v>
      </c>
      <c r="E741" s="94">
        <f>SUMIFS('BAZA DANYCH'!$AB:$AB,'BAZA DANYCH'!$T:$T,E$564,'BAZA DANYCH'!$K:$K,$C741,'BAZA DANYCH'!$A:$A,$A741,'BAZA DANYCH'!$F:$F,STATYSTYKI!$B741)</f>
        <v>0</v>
      </c>
      <c r="F741" s="94">
        <f>SUMIFS('BAZA DANYCH'!$AB:$AB,'BAZA DANYCH'!$T:$T,F$564,'BAZA DANYCH'!$K:$K,$C741,'BAZA DANYCH'!$A:$A,$A741,'BAZA DANYCH'!$F:$F,STATYSTYKI!$B741)</f>
        <v>0</v>
      </c>
      <c r="G741" s="94">
        <f>SUMIFS('BAZA DANYCH'!$AB:$AB,'BAZA DANYCH'!$T:$T,G$564,'BAZA DANYCH'!$K:$K,$C741,'BAZA DANYCH'!$A:$A,$A741,'BAZA DANYCH'!$F:$F,STATYSTYKI!$B741)</f>
        <v>0</v>
      </c>
      <c r="H741" s="94">
        <f>SUMIFS('BAZA DANYCH'!$AB:$AB,'BAZA DANYCH'!$T:$T,H$564,'BAZA DANYCH'!$K:$K,$C741,'BAZA DANYCH'!$A:$A,$A741,'BAZA DANYCH'!$F:$F,STATYSTYKI!$B741)</f>
        <v>0</v>
      </c>
      <c r="I741" s="94">
        <f>SUMIFS('BAZA DANYCH'!$AB:$AB,'BAZA DANYCH'!$T:$T,I$564,'BAZA DANYCH'!$K:$K,$C741,'BAZA DANYCH'!$A:$A,$A741,'BAZA DANYCH'!$F:$F,STATYSTYKI!$B741)</f>
        <v>0</v>
      </c>
      <c r="J741" s="94">
        <f>SUMIFS('BAZA DANYCH'!$AB:$AB,'BAZA DANYCH'!$T:$T,J$564,'BAZA DANYCH'!$K:$K,$C741,'BAZA DANYCH'!$A:$A,$A741,'BAZA DANYCH'!$F:$F,STATYSTYKI!$B741)</f>
        <v>0</v>
      </c>
      <c r="K741" s="94">
        <f>SUMIFS('BAZA DANYCH'!$AB:$AB,'BAZA DANYCH'!$T:$T,K$564,'BAZA DANYCH'!$K:$K,$C741,'BAZA DANYCH'!$A:$A,$A741,'BAZA DANYCH'!$F:$F,STATYSTYKI!$B741)</f>
        <v>0</v>
      </c>
      <c r="L741" s="94">
        <f>SUMIFS('BAZA DANYCH'!$AB:$AB,'BAZA DANYCH'!$T:$T,L$564,'BAZA DANYCH'!$K:$K,$C741,'BAZA DANYCH'!$A:$A,$A741,'BAZA DANYCH'!$F:$F,STATYSTYKI!$B741)</f>
        <v>0</v>
      </c>
      <c r="M741" s="94">
        <f>SUMIFS('BAZA DANYCH'!$AB:$AB,'BAZA DANYCH'!$T:$T,M$564,'BAZA DANYCH'!$K:$K,$C741,'BAZA DANYCH'!$A:$A,$A741,'BAZA DANYCH'!$F:$F,STATYSTYKI!$B741)</f>
        <v>0</v>
      </c>
      <c r="N741" s="94">
        <f>SUMIFS('BAZA DANYCH'!$AB:$AB,'BAZA DANYCH'!$T:$T,N$564,'BAZA DANYCH'!$K:$K,$C741,'BAZA DANYCH'!$A:$A,$A741,'BAZA DANYCH'!$F:$F,STATYSTYKI!$B741)</f>
        <v>0</v>
      </c>
      <c r="O741" s="94">
        <f>SUMIFS('BAZA DANYCH'!$AB:$AB,'BAZA DANYCH'!$T:$T,O$564,'BAZA DANYCH'!$K:$K,$C741,'BAZA DANYCH'!$A:$A,$A741,'BAZA DANYCH'!$F:$F,STATYSTYKI!$B741)</f>
        <v>50</v>
      </c>
      <c r="P741" s="94">
        <f>SUMIFS('BAZA DANYCH'!$AB:$AB,'BAZA DANYCH'!$T:$T,P$564,'BAZA DANYCH'!$K:$K,$C741,'BAZA DANYCH'!$A:$A,$A741,'BAZA DANYCH'!$F:$F,STATYSTYKI!$B741)</f>
        <v>0</v>
      </c>
      <c r="Q741" s="94">
        <f>SUMIFS('BAZA DANYCH'!$AB:$AB,'BAZA DANYCH'!$T:$T,Q$564,'BAZA DANYCH'!$K:$K,$C741,'BAZA DANYCH'!$A:$A,$A741,'BAZA DANYCH'!$F:$F,STATYSTYKI!$B741)</f>
        <v>0</v>
      </c>
      <c r="R741" s="94">
        <f>SUMIFS('BAZA DANYCH'!$AB:$AB,'BAZA DANYCH'!$T:$T,R$564,'BAZA DANYCH'!$K:$K,$C741,'BAZA DANYCH'!$A:$A,$A741,'BAZA DANYCH'!$F:$F,STATYSTYKI!$B741)</f>
        <v>0</v>
      </c>
      <c r="S741" s="94">
        <f>SUMIFS('BAZA DANYCH'!$AB:$AB,'BAZA DANYCH'!$T:$T,S$564,'BAZA DANYCH'!$K:$K,$C741,'BAZA DANYCH'!$A:$A,$A741,'BAZA DANYCH'!$F:$F,STATYSTYKI!$B741)</f>
        <v>0</v>
      </c>
      <c r="T741" s="94">
        <f>SUMIFS('BAZA DANYCH'!$AB:$AB,'BAZA DANYCH'!$T:$T,T$564,'BAZA DANYCH'!$K:$K,$C741,'BAZA DANYCH'!$A:$A,$A741,'BAZA DANYCH'!$F:$F,STATYSTYKI!$B741)</f>
        <v>0</v>
      </c>
      <c r="U741" s="94">
        <f>SUMIFS('BAZA DANYCH'!$AB:$AB,'BAZA DANYCH'!$T:$T,U$564,'BAZA DANYCH'!$K:$K,$C741,'BAZA DANYCH'!$A:$A,$A741,'BAZA DANYCH'!$F:$F,STATYSTYKI!$B741)</f>
        <v>0</v>
      </c>
      <c r="V741" s="94">
        <f>SUMIFS('BAZA DANYCH'!$AB:$AB,'BAZA DANYCH'!$T:$T,V$564,'BAZA DANYCH'!$K:$K,$C741,'BAZA DANYCH'!$A:$A,$A741,'BAZA DANYCH'!$F:$F,STATYSTYKI!$B741)</f>
        <v>0</v>
      </c>
      <c r="W741" s="94">
        <f>SUMIFS('BAZA DANYCH'!$AB:$AB,'BAZA DANYCH'!$T:$T,W$564,'BAZA DANYCH'!$K:$K,$C741,'BAZA DANYCH'!$A:$A,$A741,'BAZA DANYCH'!$F:$F,STATYSTYKI!$B741)</f>
        <v>0</v>
      </c>
      <c r="X741" s="94">
        <f>SUMIFS('BAZA DANYCH'!$AB:$AB,'BAZA DANYCH'!$T:$T,X$564,'BAZA DANYCH'!$K:$K,$C741,'BAZA DANYCH'!$A:$A,$A741,'BAZA DANYCH'!$F:$F,STATYSTYKI!$B741)</f>
        <v>0</v>
      </c>
      <c r="Y741" s="94">
        <f>SUMIFS('BAZA DANYCH'!$AB:$AB,'BAZA DANYCH'!$T:$T,Y$564,'BAZA DANYCH'!$K:$K,$C741,'BAZA DANYCH'!$A:$A,$A741,'BAZA DANYCH'!$F:$F,STATYSTYKI!$B741)</f>
        <v>0</v>
      </c>
      <c r="Z741" s="94">
        <f>SUMIFS('BAZA DANYCH'!$AB:$AB,'BAZA DANYCH'!$T:$T,Z$564,'BAZA DANYCH'!$K:$K,$C741,'BAZA DANYCH'!$A:$A,$A741,'BAZA DANYCH'!$F:$F,STATYSTYKI!$B741)</f>
        <v>0</v>
      </c>
      <c r="AA741" s="94">
        <f>SUMIFS('BAZA DANYCH'!$AB:$AB,'BAZA DANYCH'!$T:$T,AA$564,'BAZA DANYCH'!$K:$K,$C741,'BAZA DANYCH'!$A:$A,$A741,'BAZA DANYCH'!$F:$F,STATYSTYKI!$B741)</f>
        <v>0</v>
      </c>
      <c r="AB741" s="94">
        <f>SUMIFS('BAZA DANYCH'!$AB:$AB,'BAZA DANYCH'!$T:$T,AB$564,'BAZA DANYCH'!$K:$K,$C741,'BAZA DANYCH'!$A:$A,$A741,'BAZA DANYCH'!$F:$F,STATYSTYKI!$B741)</f>
        <v>0</v>
      </c>
      <c r="AC741" s="94">
        <f>SUMIFS('BAZA DANYCH'!$AB:$AB,'BAZA DANYCH'!$T:$T,AC$564,'BAZA DANYCH'!$K:$K,$C741,'BAZA DANYCH'!$A:$A,$A741,'BAZA DANYCH'!$F:$F,STATYSTYKI!$B741)</f>
        <v>0</v>
      </c>
      <c r="AD741" s="94">
        <f>SUMIFS('BAZA DANYCH'!$AB:$AB,'BAZA DANYCH'!$T:$T,AD$564,'BAZA DANYCH'!$K:$K,$C741,'BAZA DANYCH'!$A:$A,$A741,'BAZA DANYCH'!$F:$F,STATYSTYKI!$B741)</f>
        <v>0</v>
      </c>
      <c r="AE741" s="94">
        <f>SUMIFS('BAZA DANYCH'!$AB:$AB,'BAZA DANYCH'!$T:$T,AE$564,'BAZA DANYCH'!$K:$K,$C741,'BAZA DANYCH'!$A:$A,$A741,'BAZA DANYCH'!$F:$F,STATYSTYKI!$B741)</f>
        <v>0</v>
      </c>
      <c r="AF741" s="94">
        <f>SUMIFS('BAZA DANYCH'!$AB:$AB,'BAZA DANYCH'!$T:$T,AF$564,'BAZA DANYCH'!$K:$K,$C741,'BAZA DANYCH'!$A:$A,$A741,'BAZA DANYCH'!$F:$F,STATYSTYKI!$B741)</f>
        <v>0</v>
      </c>
      <c r="AG741" s="94">
        <f>SUMIFS('BAZA DANYCH'!$AB:$AB,'BAZA DANYCH'!$T:$T,AG$564,'BAZA DANYCH'!$K:$K,$C741,'BAZA DANYCH'!$A:$A,$A741,'BAZA DANYCH'!$F:$F,STATYSTYKI!$B741)</f>
        <v>0</v>
      </c>
      <c r="AH741" s="94">
        <f>SUMIFS('BAZA DANYCH'!$AB:$AB,'BAZA DANYCH'!$T:$T,AH$564,'BAZA DANYCH'!$K:$K,$C741,'BAZA DANYCH'!$A:$A,$A741,'BAZA DANYCH'!$F:$F,STATYSTYKI!$B741)</f>
        <v>0</v>
      </c>
      <c r="AI741" s="94">
        <f>SUMIFS('BAZA DANYCH'!$AB:$AB,'BAZA DANYCH'!$T:$T,AI$564,'BAZA DANYCH'!$K:$K,$C741,'BAZA DANYCH'!$A:$A,$A741,'BAZA DANYCH'!$F:$F,STATYSTYKI!$B741)</f>
        <v>0</v>
      </c>
      <c r="AJ741" s="94">
        <f>SUMIFS('BAZA DANYCH'!$AB:$AB,'BAZA DANYCH'!$T:$T,AJ$564,'BAZA DANYCH'!$K:$K,$C741,'BAZA DANYCH'!$A:$A,$A741,'BAZA DANYCH'!$F:$F,STATYSTYKI!$B741)</f>
        <v>0</v>
      </c>
    </row>
    <row r="742" spans="1:36">
      <c r="A742" s="225" t="str">
        <f t="shared" ref="A742:C742" si="248">A513</f>
        <v>Polanowice</v>
      </c>
      <c r="B742" s="225" t="str">
        <f t="shared" si="248"/>
        <v>p1_A</v>
      </c>
      <c r="C742" s="225" t="str">
        <f t="shared" si="248"/>
        <v>PKS Konin</v>
      </c>
      <c r="D742" s="217">
        <f t="shared" si="200"/>
        <v>6</v>
      </c>
      <c r="E742" s="94">
        <f>SUMIFS('BAZA DANYCH'!$AB:$AB,'BAZA DANYCH'!$T:$T,E$564,'BAZA DANYCH'!$K:$K,$C742,'BAZA DANYCH'!$A:$A,$A742,'BAZA DANYCH'!$F:$F,STATYSTYKI!$B742)</f>
        <v>0</v>
      </c>
      <c r="F742" s="94">
        <f>SUMIFS('BAZA DANYCH'!$AB:$AB,'BAZA DANYCH'!$T:$T,F$564,'BAZA DANYCH'!$K:$K,$C742,'BAZA DANYCH'!$A:$A,$A742,'BAZA DANYCH'!$F:$F,STATYSTYKI!$B742)</f>
        <v>0</v>
      </c>
      <c r="G742" s="94">
        <f>SUMIFS('BAZA DANYCH'!$AB:$AB,'BAZA DANYCH'!$T:$T,G$564,'BAZA DANYCH'!$K:$K,$C742,'BAZA DANYCH'!$A:$A,$A742,'BAZA DANYCH'!$F:$F,STATYSTYKI!$B742)</f>
        <v>0</v>
      </c>
      <c r="H742" s="94">
        <f>SUMIFS('BAZA DANYCH'!$AB:$AB,'BAZA DANYCH'!$T:$T,H$564,'BAZA DANYCH'!$K:$K,$C742,'BAZA DANYCH'!$A:$A,$A742,'BAZA DANYCH'!$F:$F,STATYSTYKI!$B742)</f>
        <v>0</v>
      </c>
      <c r="I742" s="94">
        <f>SUMIFS('BAZA DANYCH'!$AB:$AB,'BAZA DANYCH'!$T:$T,I$564,'BAZA DANYCH'!$K:$K,$C742,'BAZA DANYCH'!$A:$A,$A742,'BAZA DANYCH'!$F:$F,STATYSTYKI!$B742)</f>
        <v>0</v>
      </c>
      <c r="J742" s="94">
        <f>SUMIFS('BAZA DANYCH'!$AB:$AB,'BAZA DANYCH'!$T:$T,J$564,'BAZA DANYCH'!$K:$K,$C742,'BAZA DANYCH'!$A:$A,$A742,'BAZA DANYCH'!$F:$F,STATYSTYKI!$B742)</f>
        <v>0</v>
      </c>
      <c r="K742" s="94">
        <f>SUMIFS('BAZA DANYCH'!$AB:$AB,'BAZA DANYCH'!$T:$T,K$564,'BAZA DANYCH'!$K:$K,$C742,'BAZA DANYCH'!$A:$A,$A742,'BAZA DANYCH'!$F:$F,STATYSTYKI!$B742)</f>
        <v>0</v>
      </c>
      <c r="L742" s="94">
        <f>SUMIFS('BAZA DANYCH'!$AB:$AB,'BAZA DANYCH'!$T:$T,L$564,'BAZA DANYCH'!$K:$K,$C742,'BAZA DANYCH'!$A:$A,$A742,'BAZA DANYCH'!$F:$F,STATYSTYKI!$B742)</f>
        <v>0</v>
      </c>
      <c r="M742" s="94">
        <f>SUMIFS('BAZA DANYCH'!$AB:$AB,'BAZA DANYCH'!$T:$T,M$564,'BAZA DANYCH'!$K:$K,$C742,'BAZA DANYCH'!$A:$A,$A742,'BAZA DANYCH'!$F:$F,STATYSTYKI!$B742)</f>
        <v>0</v>
      </c>
      <c r="N742" s="94">
        <f>SUMIFS('BAZA DANYCH'!$AB:$AB,'BAZA DANYCH'!$T:$T,N$564,'BAZA DANYCH'!$K:$K,$C742,'BAZA DANYCH'!$A:$A,$A742,'BAZA DANYCH'!$F:$F,STATYSTYKI!$B742)</f>
        <v>0</v>
      </c>
      <c r="O742" s="94">
        <f>SUMIFS('BAZA DANYCH'!$AB:$AB,'BAZA DANYCH'!$T:$T,O$564,'BAZA DANYCH'!$K:$K,$C742,'BAZA DANYCH'!$A:$A,$A742,'BAZA DANYCH'!$F:$F,STATYSTYKI!$B742)</f>
        <v>0</v>
      </c>
      <c r="P742" s="94">
        <f>SUMIFS('BAZA DANYCH'!$AB:$AB,'BAZA DANYCH'!$T:$T,P$564,'BAZA DANYCH'!$K:$K,$C742,'BAZA DANYCH'!$A:$A,$A742,'BAZA DANYCH'!$F:$F,STATYSTYKI!$B742)</f>
        <v>0</v>
      </c>
      <c r="Q742" s="94">
        <f>SUMIFS('BAZA DANYCH'!$AB:$AB,'BAZA DANYCH'!$T:$T,Q$564,'BAZA DANYCH'!$K:$K,$C742,'BAZA DANYCH'!$A:$A,$A742,'BAZA DANYCH'!$F:$F,STATYSTYKI!$B742)</f>
        <v>0</v>
      </c>
      <c r="R742" s="94">
        <f>SUMIFS('BAZA DANYCH'!$AB:$AB,'BAZA DANYCH'!$T:$T,R$564,'BAZA DANYCH'!$K:$K,$C742,'BAZA DANYCH'!$A:$A,$A742,'BAZA DANYCH'!$F:$F,STATYSTYKI!$B742)</f>
        <v>0</v>
      </c>
      <c r="S742" s="94">
        <f>SUMIFS('BAZA DANYCH'!$AB:$AB,'BAZA DANYCH'!$T:$T,S$564,'BAZA DANYCH'!$K:$K,$C742,'BAZA DANYCH'!$A:$A,$A742,'BAZA DANYCH'!$F:$F,STATYSTYKI!$B742)</f>
        <v>0</v>
      </c>
      <c r="T742" s="94">
        <f>SUMIFS('BAZA DANYCH'!$AB:$AB,'BAZA DANYCH'!$T:$T,T$564,'BAZA DANYCH'!$K:$K,$C742,'BAZA DANYCH'!$A:$A,$A742,'BAZA DANYCH'!$F:$F,STATYSTYKI!$B742)</f>
        <v>0</v>
      </c>
      <c r="U742" s="94">
        <f>SUMIFS('BAZA DANYCH'!$AB:$AB,'BAZA DANYCH'!$T:$T,U$564,'BAZA DANYCH'!$K:$K,$C742,'BAZA DANYCH'!$A:$A,$A742,'BAZA DANYCH'!$F:$F,STATYSTYKI!$B742)</f>
        <v>0</v>
      </c>
      <c r="V742" s="94">
        <f>SUMIFS('BAZA DANYCH'!$AB:$AB,'BAZA DANYCH'!$T:$T,V$564,'BAZA DANYCH'!$K:$K,$C742,'BAZA DANYCH'!$A:$A,$A742,'BAZA DANYCH'!$F:$F,STATYSTYKI!$B742)</f>
        <v>0</v>
      </c>
      <c r="W742" s="94">
        <f>SUMIFS('BAZA DANYCH'!$AB:$AB,'BAZA DANYCH'!$T:$T,W$564,'BAZA DANYCH'!$K:$K,$C742,'BAZA DANYCH'!$A:$A,$A742,'BAZA DANYCH'!$F:$F,STATYSTYKI!$B742)</f>
        <v>0</v>
      </c>
      <c r="X742" s="94">
        <f>SUMIFS('BAZA DANYCH'!$AB:$AB,'BAZA DANYCH'!$T:$T,X$564,'BAZA DANYCH'!$K:$K,$C742,'BAZA DANYCH'!$A:$A,$A742,'BAZA DANYCH'!$F:$F,STATYSTYKI!$B742)</f>
        <v>0</v>
      </c>
      <c r="Y742" s="94">
        <f>SUMIFS('BAZA DANYCH'!$AB:$AB,'BAZA DANYCH'!$T:$T,Y$564,'BAZA DANYCH'!$K:$K,$C742,'BAZA DANYCH'!$A:$A,$A742,'BAZA DANYCH'!$F:$F,STATYSTYKI!$B742)</f>
        <v>0</v>
      </c>
      <c r="Z742" s="94">
        <f>SUMIFS('BAZA DANYCH'!$AB:$AB,'BAZA DANYCH'!$T:$T,Z$564,'BAZA DANYCH'!$K:$K,$C742,'BAZA DANYCH'!$A:$A,$A742,'BAZA DANYCH'!$F:$F,STATYSTYKI!$B742)</f>
        <v>0</v>
      </c>
      <c r="AA742" s="94">
        <f>SUMIFS('BAZA DANYCH'!$AB:$AB,'BAZA DANYCH'!$T:$T,AA$564,'BAZA DANYCH'!$K:$K,$C742,'BAZA DANYCH'!$A:$A,$A742,'BAZA DANYCH'!$F:$F,STATYSTYKI!$B742)</f>
        <v>0</v>
      </c>
      <c r="AB742" s="94">
        <f>SUMIFS('BAZA DANYCH'!$AB:$AB,'BAZA DANYCH'!$T:$T,AB$564,'BAZA DANYCH'!$K:$K,$C742,'BAZA DANYCH'!$A:$A,$A742,'BAZA DANYCH'!$F:$F,STATYSTYKI!$B742)</f>
        <v>0</v>
      </c>
      <c r="AC742" s="94">
        <f>SUMIFS('BAZA DANYCH'!$AB:$AB,'BAZA DANYCH'!$T:$T,AC$564,'BAZA DANYCH'!$K:$K,$C742,'BAZA DANYCH'!$A:$A,$A742,'BAZA DANYCH'!$F:$F,STATYSTYKI!$B742)</f>
        <v>0</v>
      </c>
      <c r="AD742" s="94">
        <f>SUMIFS('BAZA DANYCH'!$AB:$AB,'BAZA DANYCH'!$T:$T,AD$564,'BAZA DANYCH'!$K:$K,$C742,'BAZA DANYCH'!$A:$A,$A742,'BAZA DANYCH'!$F:$F,STATYSTYKI!$B742)</f>
        <v>0</v>
      </c>
      <c r="AE742" s="94">
        <f>SUMIFS('BAZA DANYCH'!$AB:$AB,'BAZA DANYCH'!$T:$T,AE$564,'BAZA DANYCH'!$K:$K,$C742,'BAZA DANYCH'!$A:$A,$A742,'BAZA DANYCH'!$F:$F,STATYSTYKI!$B742)</f>
        <v>0</v>
      </c>
      <c r="AF742" s="94">
        <f>SUMIFS('BAZA DANYCH'!$AB:$AB,'BAZA DANYCH'!$T:$T,AF$564,'BAZA DANYCH'!$K:$K,$C742,'BAZA DANYCH'!$A:$A,$A742,'BAZA DANYCH'!$F:$F,STATYSTYKI!$B742)</f>
        <v>0</v>
      </c>
      <c r="AG742" s="94">
        <f>SUMIFS('BAZA DANYCH'!$AB:$AB,'BAZA DANYCH'!$T:$T,AG$564,'BAZA DANYCH'!$K:$K,$C742,'BAZA DANYCH'!$A:$A,$A742,'BAZA DANYCH'!$F:$F,STATYSTYKI!$B742)</f>
        <v>6</v>
      </c>
      <c r="AH742" s="94">
        <f>SUMIFS('BAZA DANYCH'!$AB:$AB,'BAZA DANYCH'!$T:$T,AH$564,'BAZA DANYCH'!$K:$K,$C742,'BAZA DANYCH'!$A:$A,$A742,'BAZA DANYCH'!$F:$F,STATYSTYKI!$B742)</f>
        <v>0</v>
      </c>
      <c r="AI742" s="94">
        <f>SUMIFS('BAZA DANYCH'!$AB:$AB,'BAZA DANYCH'!$T:$T,AI$564,'BAZA DANYCH'!$K:$K,$C742,'BAZA DANYCH'!$A:$A,$A742,'BAZA DANYCH'!$F:$F,STATYSTYKI!$B742)</f>
        <v>0</v>
      </c>
      <c r="AJ742" s="94">
        <f>SUMIFS('BAZA DANYCH'!$AB:$AB,'BAZA DANYCH'!$T:$T,AJ$564,'BAZA DANYCH'!$K:$K,$C742,'BAZA DANYCH'!$A:$A,$A742,'BAZA DANYCH'!$F:$F,STATYSTYKI!$B742)</f>
        <v>0</v>
      </c>
    </row>
    <row r="743" spans="1:36">
      <c r="A743" s="225" t="str">
        <f t="shared" ref="A743:C743" si="249">A514</f>
        <v>Księże</v>
      </c>
      <c r="B743" s="225" t="str">
        <f t="shared" si="249"/>
        <v>p11_A</v>
      </c>
      <c r="C743" s="225" t="str">
        <f t="shared" si="249"/>
        <v>PKS Oława</v>
      </c>
      <c r="D743" s="217">
        <f t="shared" si="200"/>
        <v>734</v>
      </c>
      <c r="E743" s="94">
        <f>SUMIFS('BAZA DANYCH'!$AB:$AB,'BAZA DANYCH'!$T:$T,E$564,'BAZA DANYCH'!$K:$K,$C743,'BAZA DANYCH'!$A:$A,$A743,'BAZA DANYCH'!$F:$F,STATYSTYKI!$B743)</f>
        <v>0</v>
      </c>
      <c r="F743" s="94">
        <f>SUMIFS('BAZA DANYCH'!$AB:$AB,'BAZA DANYCH'!$T:$T,F$564,'BAZA DANYCH'!$K:$K,$C743,'BAZA DANYCH'!$A:$A,$A743,'BAZA DANYCH'!$F:$F,STATYSTYKI!$B743)</f>
        <v>0</v>
      </c>
      <c r="G743" s="94">
        <f>SUMIFS('BAZA DANYCH'!$AB:$AB,'BAZA DANYCH'!$T:$T,G$564,'BAZA DANYCH'!$K:$K,$C743,'BAZA DANYCH'!$A:$A,$A743,'BAZA DANYCH'!$F:$F,STATYSTYKI!$B743)</f>
        <v>0</v>
      </c>
      <c r="H743" s="94">
        <f>SUMIFS('BAZA DANYCH'!$AB:$AB,'BAZA DANYCH'!$T:$T,H$564,'BAZA DANYCH'!$K:$K,$C743,'BAZA DANYCH'!$A:$A,$A743,'BAZA DANYCH'!$F:$F,STATYSTYKI!$B743)</f>
        <v>92</v>
      </c>
      <c r="I743" s="94">
        <f>SUMIFS('BAZA DANYCH'!$AB:$AB,'BAZA DANYCH'!$T:$T,I$564,'BAZA DANYCH'!$K:$K,$C743,'BAZA DANYCH'!$A:$A,$A743,'BAZA DANYCH'!$F:$F,STATYSTYKI!$B743)</f>
        <v>0</v>
      </c>
      <c r="J743" s="94">
        <f>SUMIFS('BAZA DANYCH'!$AB:$AB,'BAZA DANYCH'!$T:$T,J$564,'BAZA DANYCH'!$K:$K,$C743,'BAZA DANYCH'!$A:$A,$A743,'BAZA DANYCH'!$F:$F,STATYSTYKI!$B743)</f>
        <v>40</v>
      </c>
      <c r="K743" s="94">
        <f>SUMIFS('BAZA DANYCH'!$AB:$AB,'BAZA DANYCH'!$T:$T,K$564,'BAZA DANYCH'!$K:$K,$C743,'BAZA DANYCH'!$A:$A,$A743,'BAZA DANYCH'!$F:$F,STATYSTYKI!$B743)</f>
        <v>0</v>
      </c>
      <c r="L743" s="94">
        <f>SUMIFS('BAZA DANYCH'!$AB:$AB,'BAZA DANYCH'!$T:$T,L$564,'BAZA DANYCH'!$K:$K,$C743,'BAZA DANYCH'!$A:$A,$A743,'BAZA DANYCH'!$F:$F,STATYSTYKI!$B743)</f>
        <v>46</v>
      </c>
      <c r="M743" s="94">
        <f>SUMIFS('BAZA DANYCH'!$AB:$AB,'BAZA DANYCH'!$T:$T,M$564,'BAZA DANYCH'!$K:$K,$C743,'BAZA DANYCH'!$A:$A,$A743,'BAZA DANYCH'!$F:$F,STATYSTYKI!$B743)</f>
        <v>10</v>
      </c>
      <c r="N743" s="94">
        <f>SUMIFS('BAZA DANYCH'!$AB:$AB,'BAZA DANYCH'!$T:$T,N$564,'BAZA DANYCH'!$K:$K,$C743,'BAZA DANYCH'!$A:$A,$A743,'BAZA DANYCH'!$F:$F,STATYSTYKI!$B743)</f>
        <v>100</v>
      </c>
      <c r="O743" s="94">
        <f>SUMIFS('BAZA DANYCH'!$AB:$AB,'BAZA DANYCH'!$T:$T,O$564,'BAZA DANYCH'!$K:$K,$C743,'BAZA DANYCH'!$A:$A,$A743,'BAZA DANYCH'!$F:$F,STATYSTYKI!$B743)</f>
        <v>0</v>
      </c>
      <c r="P743" s="94">
        <f>SUMIFS('BAZA DANYCH'!$AB:$AB,'BAZA DANYCH'!$T:$T,P$564,'BAZA DANYCH'!$K:$K,$C743,'BAZA DANYCH'!$A:$A,$A743,'BAZA DANYCH'!$F:$F,STATYSTYKI!$B743)</f>
        <v>30</v>
      </c>
      <c r="Q743" s="94">
        <f>SUMIFS('BAZA DANYCH'!$AB:$AB,'BAZA DANYCH'!$T:$T,Q$564,'BAZA DANYCH'!$K:$K,$C743,'BAZA DANYCH'!$A:$A,$A743,'BAZA DANYCH'!$F:$F,STATYSTYKI!$B743)</f>
        <v>0</v>
      </c>
      <c r="R743" s="94">
        <f>SUMIFS('BAZA DANYCH'!$AB:$AB,'BAZA DANYCH'!$T:$T,R$564,'BAZA DANYCH'!$K:$K,$C743,'BAZA DANYCH'!$A:$A,$A743,'BAZA DANYCH'!$F:$F,STATYSTYKI!$B743)</f>
        <v>30</v>
      </c>
      <c r="S743" s="94">
        <f>SUMIFS('BAZA DANYCH'!$AB:$AB,'BAZA DANYCH'!$T:$T,S$564,'BAZA DANYCH'!$K:$K,$C743,'BAZA DANYCH'!$A:$A,$A743,'BAZA DANYCH'!$F:$F,STATYSTYKI!$B743)</f>
        <v>0</v>
      </c>
      <c r="T743" s="94">
        <f>SUMIFS('BAZA DANYCH'!$AB:$AB,'BAZA DANYCH'!$T:$T,T$564,'BAZA DANYCH'!$K:$K,$C743,'BAZA DANYCH'!$A:$A,$A743,'BAZA DANYCH'!$F:$F,STATYSTYKI!$B743)</f>
        <v>0</v>
      </c>
      <c r="U743" s="94">
        <f>SUMIFS('BAZA DANYCH'!$AB:$AB,'BAZA DANYCH'!$T:$T,U$564,'BAZA DANYCH'!$K:$K,$C743,'BAZA DANYCH'!$A:$A,$A743,'BAZA DANYCH'!$F:$F,STATYSTYKI!$B743)</f>
        <v>0</v>
      </c>
      <c r="V743" s="94">
        <f>SUMIFS('BAZA DANYCH'!$AB:$AB,'BAZA DANYCH'!$T:$T,V$564,'BAZA DANYCH'!$K:$K,$C743,'BAZA DANYCH'!$A:$A,$A743,'BAZA DANYCH'!$F:$F,STATYSTYKI!$B743)</f>
        <v>56</v>
      </c>
      <c r="W743" s="94">
        <f>SUMIFS('BAZA DANYCH'!$AB:$AB,'BAZA DANYCH'!$T:$T,W$564,'BAZA DANYCH'!$K:$K,$C743,'BAZA DANYCH'!$A:$A,$A743,'BAZA DANYCH'!$F:$F,STATYSTYKI!$B743)</f>
        <v>10</v>
      </c>
      <c r="X743" s="94">
        <f>SUMIFS('BAZA DANYCH'!$AB:$AB,'BAZA DANYCH'!$T:$T,X$564,'BAZA DANYCH'!$K:$K,$C743,'BAZA DANYCH'!$A:$A,$A743,'BAZA DANYCH'!$F:$F,STATYSTYKI!$B743)</f>
        <v>46</v>
      </c>
      <c r="Y743" s="94">
        <f>SUMIFS('BAZA DANYCH'!$AB:$AB,'BAZA DANYCH'!$T:$T,Y$564,'BAZA DANYCH'!$K:$K,$C743,'BAZA DANYCH'!$A:$A,$A743,'BAZA DANYCH'!$F:$F,STATYSTYKI!$B743)</f>
        <v>36</v>
      </c>
      <c r="Z743" s="94">
        <f>SUMIFS('BAZA DANYCH'!$AB:$AB,'BAZA DANYCH'!$T:$T,Z$564,'BAZA DANYCH'!$K:$K,$C743,'BAZA DANYCH'!$A:$A,$A743,'BAZA DANYCH'!$F:$F,STATYSTYKI!$B743)</f>
        <v>20</v>
      </c>
      <c r="AA743" s="94">
        <f>SUMIFS('BAZA DANYCH'!$AB:$AB,'BAZA DANYCH'!$T:$T,AA$564,'BAZA DANYCH'!$K:$K,$C743,'BAZA DANYCH'!$A:$A,$A743,'BAZA DANYCH'!$F:$F,STATYSTYKI!$B743)</f>
        <v>10</v>
      </c>
      <c r="AB743" s="94">
        <f>SUMIFS('BAZA DANYCH'!$AB:$AB,'BAZA DANYCH'!$T:$T,AB$564,'BAZA DANYCH'!$K:$K,$C743,'BAZA DANYCH'!$A:$A,$A743,'BAZA DANYCH'!$F:$F,STATYSTYKI!$B743)</f>
        <v>56</v>
      </c>
      <c r="AC743" s="94">
        <f>SUMIFS('BAZA DANYCH'!$AB:$AB,'BAZA DANYCH'!$T:$T,AC$564,'BAZA DANYCH'!$K:$K,$C743,'BAZA DANYCH'!$A:$A,$A743,'BAZA DANYCH'!$F:$F,STATYSTYKI!$B743)</f>
        <v>46</v>
      </c>
      <c r="AD743" s="94">
        <f>SUMIFS('BAZA DANYCH'!$AB:$AB,'BAZA DANYCH'!$T:$T,AD$564,'BAZA DANYCH'!$K:$K,$C743,'BAZA DANYCH'!$A:$A,$A743,'BAZA DANYCH'!$F:$F,STATYSTYKI!$B743)</f>
        <v>20</v>
      </c>
      <c r="AE743" s="94">
        <f>SUMIFS('BAZA DANYCH'!$AB:$AB,'BAZA DANYCH'!$T:$T,AE$564,'BAZA DANYCH'!$K:$K,$C743,'BAZA DANYCH'!$A:$A,$A743,'BAZA DANYCH'!$F:$F,STATYSTYKI!$B743)</f>
        <v>0</v>
      </c>
      <c r="AF743" s="94">
        <f>SUMIFS('BAZA DANYCH'!$AB:$AB,'BAZA DANYCH'!$T:$T,AF$564,'BAZA DANYCH'!$K:$K,$C743,'BAZA DANYCH'!$A:$A,$A743,'BAZA DANYCH'!$F:$F,STATYSTYKI!$B743)</f>
        <v>30</v>
      </c>
      <c r="AG743" s="94">
        <f>SUMIFS('BAZA DANYCH'!$AB:$AB,'BAZA DANYCH'!$T:$T,AG$564,'BAZA DANYCH'!$K:$K,$C743,'BAZA DANYCH'!$A:$A,$A743,'BAZA DANYCH'!$F:$F,STATYSTYKI!$B743)</f>
        <v>10</v>
      </c>
      <c r="AH743" s="94">
        <f>SUMIFS('BAZA DANYCH'!$AB:$AB,'BAZA DANYCH'!$T:$T,AH$564,'BAZA DANYCH'!$K:$K,$C743,'BAZA DANYCH'!$A:$A,$A743,'BAZA DANYCH'!$F:$F,STATYSTYKI!$B743)</f>
        <v>36</v>
      </c>
      <c r="AI743" s="94">
        <f>SUMIFS('BAZA DANYCH'!$AB:$AB,'BAZA DANYCH'!$T:$T,AI$564,'BAZA DANYCH'!$K:$K,$C743,'BAZA DANYCH'!$A:$A,$A743,'BAZA DANYCH'!$F:$F,STATYSTYKI!$B743)</f>
        <v>10</v>
      </c>
      <c r="AJ743" s="94">
        <f>SUMIFS('BAZA DANYCH'!$AB:$AB,'BAZA DANYCH'!$T:$T,AJ$564,'BAZA DANYCH'!$K:$K,$C743,'BAZA DANYCH'!$A:$A,$A743,'BAZA DANYCH'!$F:$F,STATYSTYKI!$B743)</f>
        <v>0</v>
      </c>
    </row>
    <row r="744" spans="1:36">
      <c r="A744" s="225" t="str">
        <f t="shared" ref="A744:C744" si="250">A515</f>
        <v>Krzyki</v>
      </c>
      <c r="B744" s="225" t="str">
        <f t="shared" si="250"/>
        <v>p20_wyjazd_A</v>
      </c>
      <c r="C744" s="225" t="str">
        <f t="shared" si="250"/>
        <v>PKS Tour Jelenia Góra</v>
      </c>
      <c r="D744" s="217">
        <f t="shared" si="200"/>
        <v>6</v>
      </c>
      <c r="E744" s="94">
        <f>SUMIFS('BAZA DANYCH'!$AB:$AB,'BAZA DANYCH'!$T:$T,E$564,'BAZA DANYCH'!$K:$K,$C744,'BAZA DANYCH'!$A:$A,$A744,'BAZA DANYCH'!$F:$F,STATYSTYKI!$B744)</f>
        <v>0</v>
      </c>
      <c r="F744" s="94">
        <f>SUMIFS('BAZA DANYCH'!$AB:$AB,'BAZA DANYCH'!$T:$T,F$564,'BAZA DANYCH'!$K:$K,$C744,'BAZA DANYCH'!$A:$A,$A744,'BAZA DANYCH'!$F:$F,STATYSTYKI!$B744)</f>
        <v>0</v>
      </c>
      <c r="G744" s="94">
        <f>SUMIFS('BAZA DANYCH'!$AB:$AB,'BAZA DANYCH'!$T:$T,G$564,'BAZA DANYCH'!$K:$K,$C744,'BAZA DANYCH'!$A:$A,$A744,'BAZA DANYCH'!$F:$F,STATYSTYKI!$B744)</f>
        <v>0</v>
      </c>
      <c r="H744" s="94">
        <f>SUMIFS('BAZA DANYCH'!$AB:$AB,'BAZA DANYCH'!$T:$T,H$564,'BAZA DANYCH'!$K:$K,$C744,'BAZA DANYCH'!$A:$A,$A744,'BAZA DANYCH'!$F:$F,STATYSTYKI!$B744)</f>
        <v>0</v>
      </c>
      <c r="I744" s="94">
        <f>SUMIFS('BAZA DANYCH'!$AB:$AB,'BAZA DANYCH'!$T:$T,I$564,'BAZA DANYCH'!$K:$K,$C744,'BAZA DANYCH'!$A:$A,$A744,'BAZA DANYCH'!$F:$F,STATYSTYKI!$B744)</f>
        <v>0</v>
      </c>
      <c r="J744" s="94">
        <f>SUMIFS('BAZA DANYCH'!$AB:$AB,'BAZA DANYCH'!$T:$T,J$564,'BAZA DANYCH'!$K:$K,$C744,'BAZA DANYCH'!$A:$A,$A744,'BAZA DANYCH'!$F:$F,STATYSTYKI!$B744)</f>
        <v>0</v>
      </c>
      <c r="K744" s="94">
        <f>SUMIFS('BAZA DANYCH'!$AB:$AB,'BAZA DANYCH'!$T:$T,K$564,'BAZA DANYCH'!$K:$K,$C744,'BAZA DANYCH'!$A:$A,$A744,'BAZA DANYCH'!$F:$F,STATYSTYKI!$B744)</f>
        <v>0</v>
      </c>
      <c r="L744" s="94">
        <f>SUMIFS('BAZA DANYCH'!$AB:$AB,'BAZA DANYCH'!$T:$T,L$564,'BAZA DANYCH'!$K:$K,$C744,'BAZA DANYCH'!$A:$A,$A744,'BAZA DANYCH'!$F:$F,STATYSTYKI!$B744)</f>
        <v>0</v>
      </c>
      <c r="M744" s="94">
        <f>SUMIFS('BAZA DANYCH'!$AB:$AB,'BAZA DANYCH'!$T:$T,M$564,'BAZA DANYCH'!$K:$K,$C744,'BAZA DANYCH'!$A:$A,$A744,'BAZA DANYCH'!$F:$F,STATYSTYKI!$B744)</f>
        <v>0</v>
      </c>
      <c r="N744" s="94">
        <f>SUMIFS('BAZA DANYCH'!$AB:$AB,'BAZA DANYCH'!$T:$T,N$564,'BAZA DANYCH'!$K:$K,$C744,'BAZA DANYCH'!$A:$A,$A744,'BAZA DANYCH'!$F:$F,STATYSTYKI!$B744)</f>
        <v>0</v>
      </c>
      <c r="O744" s="94">
        <f>SUMIFS('BAZA DANYCH'!$AB:$AB,'BAZA DANYCH'!$T:$T,O$564,'BAZA DANYCH'!$K:$K,$C744,'BAZA DANYCH'!$A:$A,$A744,'BAZA DANYCH'!$F:$F,STATYSTYKI!$B744)</f>
        <v>0</v>
      </c>
      <c r="P744" s="94">
        <f>SUMIFS('BAZA DANYCH'!$AB:$AB,'BAZA DANYCH'!$T:$T,P$564,'BAZA DANYCH'!$K:$K,$C744,'BAZA DANYCH'!$A:$A,$A744,'BAZA DANYCH'!$F:$F,STATYSTYKI!$B744)</f>
        <v>0</v>
      </c>
      <c r="Q744" s="94">
        <f>SUMIFS('BAZA DANYCH'!$AB:$AB,'BAZA DANYCH'!$T:$T,Q$564,'BAZA DANYCH'!$K:$K,$C744,'BAZA DANYCH'!$A:$A,$A744,'BAZA DANYCH'!$F:$F,STATYSTYKI!$B744)</f>
        <v>0</v>
      </c>
      <c r="R744" s="94">
        <f>SUMIFS('BAZA DANYCH'!$AB:$AB,'BAZA DANYCH'!$T:$T,R$564,'BAZA DANYCH'!$K:$K,$C744,'BAZA DANYCH'!$A:$A,$A744,'BAZA DANYCH'!$F:$F,STATYSTYKI!$B744)</f>
        <v>0</v>
      </c>
      <c r="S744" s="94">
        <f>SUMIFS('BAZA DANYCH'!$AB:$AB,'BAZA DANYCH'!$T:$T,S$564,'BAZA DANYCH'!$K:$K,$C744,'BAZA DANYCH'!$A:$A,$A744,'BAZA DANYCH'!$F:$F,STATYSTYKI!$B744)</f>
        <v>0</v>
      </c>
      <c r="T744" s="94">
        <f>SUMIFS('BAZA DANYCH'!$AB:$AB,'BAZA DANYCH'!$T:$T,T$564,'BAZA DANYCH'!$K:$K,$C744,'BAZA DANYCH'!$A:$A,$A744,'BAZA DANYCH'!$F:$F,STATYSTYKI!$B744)</f>
        <v>0</v>
      </c>
      <c r="U744" s="94">
        <f>SUMIFS('BAZA DANYCH'!$AB:$AB,'BAZA DANYCH'!$T:$T,U$564,'BAZA DANYCH'!$K:$K,$C744,'BAZA DANYCH'!$A:$A,$A744,'BAZA DANYCH'!$F:$F,STATYSTYKI!$B744)</f>
        <v>0</v>
      </c>
      <c r="V744" s="94">
        <f>SUMIFS('BAZA DANYCH'!$AB:$AB,'BAZA DANYCH'!$T:$T,V$564,'BAZA DANYCH'!$K:$K,$C744,'BAZA DANYCH'!$A:$A,$A744,'BAZA DANYCH'!$F:$F,STATYSTYKI!$B744)</f>
        <v>0</v>
      </c>
      <c r="W744" s="94">
        <f>SUMIFS('BAZA DANYCH'!$AB:$AB,'BAZA DANYCH'!$T:$T,W$564,'BAZA DANYCH'!$K:$K,$C744,'BAZA DANYCH'!$A:$A,$A744,'BAZA DANYCH'!$F:$F,STATYSTYKI!$B744)</f>
        <v>6</v>
      </c>
      <c r="X744" s="94">
        <f>SUMIFS('BAZA DANYCH'!$AB:$AB,'BAZA DANYCH'!$T:$T,X$564,'BAZA DANYCH'!$K:$K,$C744,'BAZA DANYCH'!$A:$A,$A744,'BAZA DANYCH'!$F:$F,STATYSTYKI!$B744)</f>
        <v>0</v>
      </c>
      <c r="Y744" s="94">
        <f>SUMIFS('BAZA DANYCH'!$AB:$AB,'BAZA DANYCH'!$T:$T,Y$564,'BAZA DANYCH'!$K:$K,$C744,'BAZA DANYCH'!$A:$A,$A744,'BAZA DANYCH'!$F:$F,STATYSTYKI!$B744)</f>
        <v>0</v>
      </c>
      <c r="Z744" s="94">
        <f>SUMIFS('BAZA DANYCH'!$AB:$AB,'BAZA DANYCH'!$T:$T,Z$564,'BAZA DANYCH'!$K:$K,$C744,'BAZA DANYCH'!$A:$A,$A744,'BAZA DANYCH'!$F:$F,STATYSTYKI!$B744)</f>
        <v>0</v>
      </c>
      <c r="AA744" s="94">
        <f>SUMIFS('BAZA DANYCH'!$AB:$AB,'BAZA DANYCH'!$T:$T,AA$564,'BAZA DANYCH'!$K:$K,$C744,'BAZA DANYCH'!$A:$A,$A744,'BAZA DANYCH'!$F:$F,STATYSTYKI!$B744)</f>
        <v>0</v>
      </c>
      <c r="AB744" s="94">
        <f>SUMIFS('BAZA DANYCH'!$AB:$AB,'BAZA DANYCH'!$T:$T,AB$564,'BAZA DANYCH'!$K:$K,$C744,'BAZA DANYCH'!$A:$A,$A744,'BAZA DANYCH'!$F:$F,STATYSTYKI!$B744)</f>
        <v>0</v>
      </c>
      <c r="AC744" s="94">
        <f>SUMIFS('BAZA DANYCH'!$AB:$AB,'BAZA DANYCH'!$T:$T,AC$564,'BAZA DANYCH'!$K:$K,$C744,'BAZA DANYCH'!$A:$A,$A744,'BAZA DANYCH'!$F:$F,STATYSTYKI!$B744)</f>
        <v>0</v>
      </c>
      <c r="AD744" s="94">
        <f>SUMIFS('BAZA DANYCH'!$AB:$AB,'BAZA DANYCH'!$T:$T,AD$564,'BAZA DANYCH'!$K:$K,$C744,'BAZA DANYCH'!$A:$A,$A744,'BAZA DANYCH'!$F:$F,STATYSTYKI!$B744)</f>
        <v>0</v>
      </c>
      <c r="AE744" s="94">
        <f>SUMIFS('BAZA DANYCH'!$AB:$AB,'BAZA DANYCH'!$T:$T,AE$564,'BAZA DANYCH'!$K:$K,$C744,'BAZA DANYCH'!$A:$A,$A744,'BAZA DANYCH'!$F:$F,STATYSTYKI!$B744)</f>
        <v>0</v>
      </c>
      <c r="AF744" s="94">
        <f>SUMIFS('BAZA DANYCH'!$AB:$AB,'BAZA DANYCH'!$T:$T,AF$564,'BAZA DANYCH'!$K:$K,$C744,'BAZA DANYCH'!$A:$A,$A744,'BAZA DANYCH'!$F:$F,STATYSTYKI!$B744)</f>
        <v>0</v>
      </c>
      <c r="AG744" s="94">
        <f>SUMIFS('BAZA DANYCH'!$AB:$AB,'BAZA DANYCH'!$T:$T,AG$564,'BAZA DANYCH'!$K:$K,$C744,'BAZA DANYCH'!$A:$A,$A744,'BAZA DANYCH'!$F:$F,STATYSTYKI!$B744)</f>
        <v>0</v>
      </c>
      <c r="AH744" s="94">
        <f>SUMIFS('BAZA DANYCH'!$AB:$AB,'BAZA DANYCH'!$T:$T,AH$564,'BAZA DANYCH'!$K:$K,$C744,'BAZA DANYCH'!$A:$A,$A744,'BAZA DANYCH'!$F:$F,STATYSTYKI!$B744)</f>
        <v>0</v>
      </c>
      <c r="AI744" s="94">
        <f>SUMIFS('BAZA DANYCH'!$AB:$AB,'BAZA DANYCH'!$T:$T,AI$564,'BAZA DANYCH'!$K:$K,$C744,'BAZA DANYCH'!$A:$A,$A744,'BAZA DANYCH'!$F:$F,STATYSTYKI!$B744)</f>
        <v>0</v>
      </c>
      <c r="AJ744" s="94">
        <f>SUMIFS('BAZA DANYCH'!$AB:$AB,'BAZA DANYCH'!$T:$T,AJ$564,'BAZA DANYCH'!$K:$K,$C744,'BAZA DANYCH'!$A:$A,$A744,'BAZA DANYCH'!$F:$F,STATYSTYKI!$B744)</f>
        <v>0</v>
      </c>
    </row>
    <row r="745" spans="1:36">
      <c r="A745" s="225" t="str">
        <f t="shared" ref="A745:C745" si="251">A516</f>
        <v>Krzyki</v>
      </c>
      <c r="B745" s="225" t="str">
        <f t="shared" si="251"/>
        <v>p20_wyjazd_A</v>
      </c>
      <c r="C745" s="225" t="str">
        <f t="shared" si="251"/>
        <v>PKS VOYAGER</v>
      </c>
      <c r="D745" s="217">
        <f t="shared" si="200"/>
        <v>28</v>
      </c>
      <c r="E745" s="94">
        <f>SUMIFS('BAZA DANYCH'!$AB:$AB,'BAZA DANYCH'!$T:$T,E$564,'BAZA DANYCH'!$K:$K,$C745,'BAZA DANYCH'!$A:$A,$A745,'BAZA DANYCH'!$F:$F,STATYSTYKI!$B745)</f>
        <v>0</v>
      </c>
      <c r="F745" s="94">
        <f>SUMIFS('BAZA DANYCH'!$AB:$AB,'BAZA DANYCH'!$T:$T,F$564,'BAZA DANYCH'!$K:$K,$C745,'BAZA DANYCH'!$A:$A,$A745,'BAZA DANYCH'!$F:$F,STATYSTYKI!$B745)</f>
        <v>0</v>
      </c>
      <c r="G745" s="94">
        <f>SUMIFS('BAZA DANYCH'!$AB:$AB,'BAZA DANYCH'!$T:$T,G$564,'BAZA DANYCH'!$K:$K,$C745,'BAZA DANYCH'!$A:$A,$A745,'BAZA DANYCH'!$F:$F,STATYSTYKI!$B745)</f>
        <v>0</v>
      </c>
      <c r="H745" s="94">
        <f>SUMIFS('BAZA DANYCH'!$AB:$AB,'BAZA DANYCH'!$T:$T,H$564,'BAZA DANYCH'!$K:$K,$C745,'BAZA DANYCH'!$A:$A,$A745,'BAZA DANYCH'!$F:$F,STATYSTYKI!$B745)</f>
        <v>0</v>
      </c>
      <c r="I745" s="94">
        <f>SUMIFS('BAZA DANYCH'!$AB:$AB,'BAZA DANYCH'!$T:$T,I$564,'BAZA DANYCH'!$K:$K,$C745,'BAZA DANYCH'!$A:$A,$A745,'BAZA DANYCH'!$F:$F,STATYSTYKI!$B745)</f>
        <v>0</v>
      </c>
      <c r="J745" s="94">
        <f>SUMIFS('BAZA DANYCH'!$AB:$AB,'BAZA DANYCH'!$T:$T,J$564,'BAZA DANYCH'!$K:$K,$C745,'BAZA DANYCH'!$A:$A,$A745,'BAZA DANYCH'!$F:$F,STATYSTYKI!$B745)</f>
        <v>0</v>
      </c>
      <c r="K745" s="94">
        <f>SUMIFS('BAZA DANYCH'!$AB:$AB,'BAZA DANYCH'!$T:$T,K$564,'BAZA DANYCH'!$K:$K,$C745,'BAZA DANYCH'!$A:$A,$A745,'BAZA DANYCH'!$F:$F,STATYSTYKI!$B745)</f>
        <v>0</v>
      </c>
      <c r="L745" s="94">
        <f>SUMIFS('BAZA DANYCH'!$AB:$AB,'BAZA DANYCH'!$T:$T,L$564,'BAZA DANYCH'!$K:$K,$C745,'BAZA DANYCH'!$A:$A,$A745,'BAZA DANYCH'!$F:$F,STATYSTYKI!$B745)</f>
        <v>0</v>
      </c>
      <c r="M745" s="94">
        <f>SUMIFS('BAZA DANYCH'!$AB:$AB,'BAZA DANYCH'!$T:$T,M$564,'BAZA DANYCH'!$K:$K,$C745,'BAZA DANYCH'!$A:$A,$A745,'BAZA DANYCH'!$F:$F,STATYSTYKI!$B745)</f>
        <v>0</v>
      </c>
      <c r="N745" s="94">
        <f>SUMIFS('BAZA DANYCH'!$AB:$AB,'BAZA DANYCH'!$T:$T,N$564,'BAZA DANYCH'!$K:$K,$C745,'BAZA DANYCH'!$A:$A,$A745,'BAZA DANYCH'!$F:$F,STATYSTYKI!$B745)</f>
        <v>0</v>
      </c>
      <c r="O745" s="94">
        <f>SUMIFS('BAZA DANYCH'!$AB:$AB,'BAZA DANYCH'!$T:$T,O$564,'BAZA DANYCH'!$K:$K,$C745,'BAZA DANYCH'!$A:$A,$A745,'BAZA DANYCH'!$F:$F,STATYSTYKI!$B745)</f>
        <v>0</v>
      </c>
      <c r="P745" s="94">
        <f>SUMIFS('BAZA DANYCH'!$AB:$AB,'BAZA DANYCH'!$T:$T,P$564,'BAZA DANYCH'!$K:$K,$C745,'BAZA DANYCH'!$A:$A,$A745,'BAZA DANYCH'!$F:$F,STATYSTYKI!$B745)</f>
        <v>0</v>
      </c>
      <c r="Q745" s="94">
        <f>SUMIFS('BAZA DANYCH'!$AB:$AB,'BAZA DANYCH'!$T:$T,Q$564,'BAZA DANYCH'!$K:$K,$C745,'BAZA DANYCH'!$A:$A,$A745,'BAZA DANYCH'!$F:$F,STATYSTYKI!$B745)</f>
        <v>0</v>
      </c>
      <c r="R745" s="94">
        <f>SUMIFS('BAZA DANYCH'!$AB:$AB,'BAZA DANYCH'!$T:$T,R$564,'BAZA DANYCH'!$K:$K,$C745,'BAZA DANYCH'!$A:$A,$A745,'BAZA DANYCH'!$F:$F,STATYSTYKI!$B745)</f>
        <v>0</v>
      </c>
      <c r="S745" s="94">
        <f>SUMIFS('BAZA DANYCH'!$AB:$AB,'BAZA DANYCH'!$T:$T,S$564,'BAZA DANYCH'!$K:$K,$C745,'BAZA DANYCH'!$A:$A,$A745,'BAZA DANYCH'!$F:$F,STATYSTYKI!$B745)</f>
        <v>0</v>
      </c>
      <c r="T745" s="94">
        <f>SUMIFS('BAZA DANYCH'!$AB:$AB,'BAZA DANYCH'!$T:$T,T$564,'BAZA DANYCH'!$K:$K,$C745,'BAZA DANYCH'!$A:$A,$A745,'BAZA DANYCH'!$F:$F,STATYSTYKI!$B745)</f>
        <v>0</v>
      </c>
      <c r="U745" s="94">
        <f>SUMIFS('BAZA DANYCH'!$AB:$AB,'BAZA DANYCH'!$T:$T,U$564,'BAZA DANYCH'!$K:$K,$C745,'BAZA DANYCH'!$A:$A,$A745,'BAZA DANYCH'!$F:$F,STATYSTYKI!$B745)</f>
        <v>0</v>
      </c>
      <c r="V745" s="94">
        <f>SUMIFS('BAZA DANYCH'!$AB:$AB,'BAZA DANYCH'!$T:$T,V$564,'BAZA DANYCH'!$K:$K,$C745,'BAZA DANYCH'!$A:$A,$A745,'BAZA DANYCH'!$F:$F,STATYSTYKI!$B745)</f>
        <v>0</v>
      </c>
      <c r="W745" s="94">
        <f>SUMIFS('BAZA DANYCH'!$AB:$AB,'BAZA DANYCH'!$T:$T,W$564,'BAZA DANYCH'!$K:$K,$C745,'BAZA DANYCH'!$A:$A,$A745,'BAZA DANYCH'!$F:$F,STATYSTYKI!$B745)</f>
        <v>0</v>
      </c>
      <c r="X745" s="94">
        <f>SUMIFS('BAZA DANYCH'!$AB:$AB,'BAZA DANYCH'!$T:$T,X$564,'BAZA DANYCH'!$K:$K,$C745,'BAZA DANYCH'!$A:$A,$A745,'BAZA DANYCH'!$F:$F,STATYSTYKI!$B745)</f>
        <v>28</v>
      </c>
      <c r="Y745" s="94">
        <f>SUMIFS('BAZA DANYCH'!$AB:$AB,'BAZA DANYCH'!$T:$T,Y$564,'BAZA DANYCH'!$K:$K,$C745,'BAZA DANYCH'!$A:$A,$A745,'BAZA DANYCH'!$F:$F,STATYSTYKI!$B745)</f>
        <v>0</v>
      </c>
      <c r="Z745" s="94">
        <f>SUMIFS('BAZA DANYCH'!$AB:$AB,'BAZA DANYCH'!$T:$T,Z$564,'BAZA DANYCH'!$K:$K,$C745,'BAZA DANYCH'!$A:$A,$A745,'BAZA DANYCH'!$F:$F,STATYSTYKI!$B745)</f>
        <v>0</v>
      </c>
      <c r="AA745" s="94">
        <f>SUMIFS('BAZA DANYCH'!$AB:$AB,'BAZA DANYCH'!$T:$T,AA$564,'BAZA DANYCH'!$K:$K,$C745,'BAZA DANYCH'!$A:$A,$A745,'BAZA DANYCH'!$F:$F,STATYSTYKI!$B745)</f>
        <v>0</v>
      </c>
      <c r="AB745" s="94">
        <f>SUMIFS('BAZA DANYCH'!$AB:$AB,'BAZA DANYCH'!$T:$T,AB$564,'BAZA DANYCH'!$K:$K,$C745,'BAZA DANYCH'!$A:$A,$A745,'BAZA DANYCH'!$F:$F,STATYSTYKI!$B745)</f>
        <v>0</v>
      </c>
      <c r="AC745" s="94">
        <f>SUMIFS('BAZA DANYCH'!$AB:$AB,'BAZA DANYCH'!$T:$T,AC$564,'BAZA DANYCH'!$K:$K,$C745,'BAZA DANYCH'!$A:$A,$A745,'BAZA DANYCH'!$F:$F,STATYSTYKI!$B745)</f>
        <v>0</v>
      </c>
      <c r="AD745" s="94">
        <f>SUMIFS('BAZA DANYCH'!$AB:$AB,'BAZA DANYCH'!$T:$T,AD$564,'BAZA DANYCH'!$K:$K,$C745,'BAZA DANYCH'!$A:$A,$A745,'BAZA DANYCH'!$F:$F,STATYSTYKI!$B745)</f>
        <v>0</v>
      </c>
      <c r="AE745" s="94">
        <f>SUMIFS('BAZA DANYCH'!$AB:$AB,'BAZA DANYCH'!$T:$T,AE$564,'BAZA DANYCH'!$K:$K,$C745,'BAZA DANYCH'!$A:$A,$A745,'BAZA DANYCH'!$F:$F,STATYSTYKI!$B745)</f>
        <v>0</v>
      </c>
      <c r="AF745" s="94">
        <f>SUMIFS('BAZA DANYCH'!$AB:$AB,'BAZA DANYCH'!$T:$T,AF$564,'BAZA DANYCH'!$K:$K,$C745,'BAZA DANYCH'!$A:$A,$A745,'BAZA DANYCH'!$F:$F,STATYSTYKI!$B745)</f>
        <v>0</v>
      </c>
      <c r="AG745" s="94">
        <f>SUMIFS('BAZA DANYCH'!$AB:$AB,'BAZA DANYCH'!$T:$T,AG$564,'BAZA DANYCH'!$K:$K,$C745,'BAZA DANYCH'!$A:$A,$A745,'BAZA DANYCH'!$F:$F,STATYSTYKI!$B745)</f>
        <v>0</v>
      </c>
      <c r="AH745" s="94">
        <f>SUMIFS('BAZA DANYCH'!$AB:$AB,'BAZA DANYCH'!$T:$T,AH$564,'BAZA DANYCH'!$K:$K,$C745,'BAZA DANYCH'!$A:$A,$A745,'BAZA DANYCH'!$F:$F,STATYSTYKI!$B745)</f>
        <v>0</v>
      </c>
      <c r="AI745" s="94">
        <f>SUMIFS('BAZA DANYCH'!$AB:$AB,'BAZA DANYCH'!$T:$T,AI$564,'BAZA DANYCH'!$K:$K,$C745,'BAZA DANYCH'!$A:$A,$A745,'BAZA DANYCH'!$F:$F,STATYSTYKI!$B745)</f>
        <v>0</v>
      </c>
      <c r="AJ745" s="94">
        <f>SUMIFS('BAZA DANYCH'!$AB:$AB,'BAZA DANYCH'!$T:$T,AJ$564,'BAZA DANYCH'!$K:$K,$C745,'BAZA DANYCH'!$A:$A,$A745,'BAZA DANYCH'!$F:$F,STATYSTYKI!$B745)</f>
        <v>0</v>
      </c>
    </row>
    <row r="746" spans="1:36">
      <c r="A746" s="225" t="str">
        <f t="shared" ref="A746:C746" si="252">A517</f>
        <v>Psie Pole</v>
      </c>
      <c r="B746" s="225" t="str">
        <f t="shared" si="252"/>
        <v>p4_wjazd_A</v>
      </c>
      <c r="C746" s="225" t="str">
        <f t="shared" si="252"/>
        <v>PKS Wieluń</v>
      </c>
      <c r="D746" s="217">
        <f t="shared" si="200"/>
        <v>48</v>
      </c>
      <c r="E746" s="94">
        <f>SUMIFS('BAZA DANYCH'!$AB:$AB,'BAZA DANYCH'!$T:$T,E$564,'BAZA DANYCH'!$K:$K,$C746,'BAZA DANYCH'!$A:$A,$A746,'BAZA DANYCH'!$F:$F,STATYSTYKI!$B746)</f>
        <v>0</v>
      </c>
      <c r="F746" s="94">
        <f>SUMIFS('BAZA DANYCH'!$AB:$AB,'BAZA DANYCH'!$T:$T,F$564,'BAZA DANYCH'!$K:$K,$C746,'BAZA DANYCH'!$A:$A,$A746,'BAZA DANYCH'!$F:$F,STATYSTYKI!$B746)</f>
        <v>0</v>
      </c>
      <c r="G746" s="94">
        <f>SUMIFS('BAZA DANYCH'!$AB:$AB,'BAZA DANYCH'!$T:$T,G$564,'BAZA DANYCH'!$K:$K,$C746,'BAZA DANYCH'!$A:$A,$A746,'BAZA DANYCH'!$F:$F,STATYSTYKI!$B746)</f>
        <v>0</v>
      </c>
      <c r="H746" s="94">
        <f>SUMIFS('BAZA DANYCH'!$AB:$AB,'BAZA DANYCH'!$T:$T,H$564,'BAZA DANYCH'!$K:$K,$C746,'BAZA DANYCH'!$A:$A,$A746,'BAZA DANYCH'!$F:$F,STATYSTYKI!$B746)</f>
        <v>0</v>
      </c>
      <c r="I746" s="94">
        <f>SUMIFS('BAZA DANYCH'!$AB:$AB,'BAZA DANYCH'!$T:$T,I$564,'BAZA DANYCH'!$K:$K,$C746,'BAZA DANYCH'!$A:$A,$A746,'BAZA DANYCH'!$F:$F,STATYSTYKI!$B746)</f>
        <v>0</v>
      </c>
      <c r="J746" s="94">
        <f>SUMIFS('BAZA DANYCH'!$AB:$AB,'BAZA DANYCH'!$T:$T,J$564,'BAZA DANYCH'!$K:$K,$C746,'BAZA DANYCH'!$A:$A,$A746,'BAZA DANYCH'!$F:$F,STATYSTYKI!$B746)</f>
        <v>0</v>
      </c>
      <c r="K746" s="94">
        <f>SUMIFS('BAZA DANYCH'!$AB:$AB,'BAZA DANYCH'!$T:$T,K$564,'BAZA DANYCH'!$K:$K,$C746,'BAZA DANYCH'!$A:$A,$A746,'BAZA DANYCH'!$F:$F,STATYSTYKI!$B746)</f>
        <v>0</v>
      </c>
      <c r="L746" s="94">
        <f>SUMIFS('BAZA DANYCH'!$AB:$AB,'BAZA DANYCH'!$T:$T,L$564,'BAZA DANYCH'!$K:$K,$C746,'BAZA DANYCH'!$A:$A,$A746,'BAZA DANYCH'!$F:$F,STATYSTYKI!$B746)</f>
        <v>0</v>
      </c>
      <c r="M746" s="94">
        <f>SUMIFS('BAZA DANYCH'!$AB:$AB,'BAZA DANYCH'!$T:$T,M$564,'BAZA DANYCH'!$K:$K,$C746,'BAZA DANYCH'!$A:$A,$A746,'BAZA DANYCH'!$F:$F,STATYSTYKI!$B746)</f>
        <v>0</v>
      </c>
      <c r="N746" s="94">
        <f>SUMIFS('BAZA DANYCH'!$AB:$AB,'BAZA DANYCH'!$T:$T,N$564,'BAZA DANYCH'!$K:$K,$C746,'BAZA DANYCH'!$A:$A,$A746,'BAZA DANYCH'!$F:$F,STATYSTYKI!$B746)</f>
        <v>0</v>
      </c>
      <c r="O746" s="94">
        <f>SUMIFS('BAZA DANYCH'!$AB:$AB,'BAZA DANYCH'!$T:$T,O$564,'BAZA DANYCH'!$K:$K,$C746,'BAZA DANYCH'!$A:$A,$A746,'BAZA DANYCH'!$F:$F,STATYSTYKI!$B746)</f>
        <v>0</v>
      </c>
      <c r="P746" s="94">
        <f>SUMIFS('BAZA DANYCH'!$AB:$AB,'BAZA DANYCH'!$T:$T,P$564,'BAZA DANYCH'!$K:$K,$C746,'BAZA DANYCH'!$A:$A,$A746,'BAZA DANYCH'!$F:$F,STATYSTYKI!$B746)</f>
        <v>0</v>
      </c>
      <c r="Q746" s="94">
        <f>SUMIFS('BAZA DANYCH'!$AB:$AB,'BAZA DANYCH'!$T:$T,Q$564,'BAZA DANYCH'!$K:$K,$C746,'BAZA DANYCH'!$A:$A,$A746,'BAZA DANYCH'!$F:$F,STATYSTYKI!$B746)</f>
        <v>0</v>
      </c>
      <c r="R746" s="94">
        <f>SUMIFS('BAZA DANYCH'!$AB:$AB,'BAZA DANYCH'!$T:$T,R$564,'BAZA DANYCH'!$K:$K,$C746,'BAZA DANYCH'!$A:$A,$A746,'BAZA DANYCH'!$F:$F,STATYSTYKI!$B746)</f>
        <v>0</v>
      </c>
      <c r="S746" s="94">
        <f>SUMIFS('BAZA DANYCH'!$AB:$AB,'BAZA DANYCH'!$T:$T,S$564,'BAZA DANYCH'!$K:$K,$C746,'BAZA DANYCH'!$A:$A,$A746,'BAZA DANYCH'!$F:$F,STATYSTYKI!$B746)</f>
        <v>28</v>
      </c>
      <c r="T746" s="94">
        <f>SUMIFS('BAZA DANYCH'!$AB:$AB,'BAZA DANYCH'!$T:$T,T$564,'BAZA DANYCH'!$K:$K,$C746,'BAZA DANYCH'!$A:$A,$A746,'BAZA DANYCH'!$F:$F,STATYSTYKI!$B746)</f>
        <v>0</v>
      </c>
      <c r="U746" s="94">
        <f>SUMIFS('BAZA DANYCH'!$AB:$AB,'BAZA DANYCH'!$T:$T,U$564,'BAZA DANYCH'!$K:$K,$C746,'BAZA DANYCH'!$A:$A,$A746,'BAZA DANYCH'!$F:$F,STATYSTYKI!$B746)</f>
        <v>0</v>
      </c>
      <c r="V746" s="94">
        <f>SUMIFS('BAZA DANYCH'!$AB:$AB,'BAZA DANYCH'!$T:$T,V$564,'BAZA DANYCH'!$K:$K,$C746,'BAZA DANYCH'!$A:$A,$A746,'BAZA DANYCH'!$F:$F,STATYSTYKI!$B746)</f>
        <v>0</v>
      </c>
      <c r="W746" s="94">
        <f>SUMIFS('BAZA DANYCH'!$AB:$AB,'BAZA DANYCH'!$T:$T,W$564,'BAZA DANYCH'!$K:$K,$C746,'BAZA DANYCH'!$A:$A,$A746,'BAZA DANYCH'!$F:$F,STATYSTYKI!$B746)</f>
        <v>0</v>
      </c>
      <c r="X746" s="94">
        <f>SUMIFS('BAZA DANYCH'!$AB:$AB,'BAZA DANYCH'!$T:$T,X$564,'BAZA DANYCH'!$K:$K,$C746,'BAZA DANYCH'!$A:$A,$A746,'BAZA DANYCH'!$F:$F,STATYSTYKI!$B746)</f>
        <v>0</v>
      </c>
      <c r="Y746" s="94">
        <f>SUMIFS('BAZA DANYCH'!$AB:$AB,'BAZA DANYCH'!$T:$T,Y$564,'BAZA DANYCH'!$K:$K,$C746,'BAZA DANYCH'!$A:$A,$A746,'BAZA DANYCH'!$F:$F,STATYSTYKI!$B746)</f>
        <v>0</v>
      </c>
      <c r="Z746" s="94">
        <f>SUMIFS('BAZA DANYCH'!$AB:$AB,'BAZA DANYCH'!$T:$T,Z$564,'BAZA DANYCH'!$K:$K,$C746,'BAZA DANYCH'!$A:$A,$A746,'BAZA DANYCH'!$F:$F,STATYSTYKI!$B746)</f>
        <v>0</v>
      </c>
      <c r="AA746" s="94">
        <f>SUMIFS('BAZA DANYCH'!$AB:$AB,'BAZA DANYCH'!$T:$T,AA$564,'BAZA DANYCH'!$K:$K,$C746,'BAZA DANYCH'!$A:$A,$A746,'BAZA DANYCH'!$F:$F,STATYSTYKI!$B746)</f>
        <v>0</v>
      </c>
      <c r="AB746" s="94">
        <f>SUMIFS('BAZA DANYCH'!$AB:$AB,'BAZA DANYCH'!$T:$T,AB$564,'BAZA DANYCH'!$K:$K,$C746,'BAZA DANYCH'!$A:$A,$A746,'BAZA DANYCH'!$F:$F,STATYSTYKI!$B746)</f>
        <v>0</v>
      </c>
      <c r="AC746" s="94">
        <f>SUMIFS('BAZA DANYCH'!$AB:$AB,'BAZA DANYCH'!$T:$T,AC$564,'BAZA DANYCH'!$K:$K,$C746,'BAZA DANYCH'!$A:$A,$A746,'BAZA DANYCH'!$F:$F,STATYSTYKI!$B746)</f>
        <v>0</v>
      </c>
      <c r="AD746" s="94">
        <f>SUMIFS('BAZA DANYCH'!$AB:$AB,'BAZA DANYCH'!$T:$T,AD$564,'BAZA DANYCH'!$K:$K,$C746,'BAZA DANYCH'!$A:$A,$A746,'BAZA DANYCH'!$F:$F,STATYSTYKI!$B746)</f>
        <v>0</v>
      </c>
      <c r="AE746" s="94">
        <f>SUMIFS('BAZA DANYCH'!$AB:$AB,'BAZA DANYCH'!$T:$T,AE$564,'BAZA DANYCH'!$K:$K,$C746,'BAZA DANYCH'!$A:$A,$A746,'BAZA DANYCH'!$F:$F,STATYSTYKI!$B746)</f>
        <v>0</v>
      </c>
      <c r="AF746" s="94">
        <f>SUMIFS('BAZA DANYCH'!$AB:$AB,'BAZA DANYCH'!$T:$T,AF$564,'BAZA DANYCH'!$K:$K,$C746,'BAZA DANYCH'!$A:$A,$A746,'BAZA DANYCH'!$F:$F,STATYSTYKI!$B746)</f>
        <v>20</v>
      </c>
      <c r="AG746" s="94">
        <f>SUMIFS('BAZA DANYCH'!$AB:$AB,'BAZA DANYCH'!$T:$T,AG$564,'BAZA DANYCH'!$K:$K,$C746,'BAZA DANYCH'!$A:$A,$A746,'BAZA DANYCH'!$F:$F,STATYSTYKI!$B746)</f>
        <v>0</v>
      </c>
      <c r="AH746" s="94">
        <f>SUMIFS('BAZA DANYCH'!$AB:$AB,'BAZA DANYCH'!$T:$T,AH$564,'BAZA DANYCH'!$K:$K,$C746,'BAZA DANYCH'!$A:$A,$A746,'BAZA DANYCH'!$F:$F,STATYSTYKI!$B746)</f>
        <v>0</v>
      </c>
      <c r="AI746" s="94">
        <f>SUMIFS('BAZA DANYCH'!$AB:$AB,'BAZA DANYCH'!$T:$T,AI$564,'BAZA DANYCH'!$K:$K,$C746,'BAZA DANYCH'!$A:$A,$A746,'BAZA DANYCH'!$F:$F,STATYSTYKI!$B746)</f>
        <v>0</v>
      </c>
      <c r="AJ746" s="94">
        <f>SUMIFS('BAZA DANYCH'!$AB:$AB,'BAZA DANYCH'!$T:$T,AJ$564,'BAZA DANYCH'!$K:$K,$C746,'BAZA DANYCH'!$A:$A,$A746,'BAZA DANYCH'!$F:$F,STATYSTYKI!$B746)</f>
        <v>0</v>
      </c>
    </row>
    <row r="747" spans="1:36">
      <c r="A747" s="225" t="str">
        <f t="shared" ref="A747:C747" si="253">A518</f>
        <v>Polanowice</v>
      </c>
      <c r="B747" s="225" t="str">
        <f t="shared" si="253"/>
        <v>p1_A</v>
      </c>
      <c r="C747" s="225" t="str">
        <f t="shared" si="253"/>
        <v>PKS Wołów</v>
      </c>
      <c r="D747" s="217">
        <f t="shared" si="200"/>
        <v>422</v>
      </c>
      <c r="E747" s="94">
        <f>SUMIFS('BAZA DANYCH'!$AB:$AB,'BAZA DANYCH'!$T:$T,E$564,'BAZA DANYCH'!$K:$K,$C747,'BAZA DANYCH'!$A:$A,$A747,'BAZA DANYCH'!$F:$F,STATYSTYKI!$B747)</f>
        <v>0</v>
      </c>
      <c r="F747" s="94">
        <f>SUMIFS('BAZA DANYCH'!$AB:$AB,'BAZA DANYCH'!$T:$T,F$564,'BAZA DANYCH'!$K:$K,$C747,'BAZA DANYCH'!$A:$A,$A747,'BAZA DANYCH'!$F:$F,STATYSTYKI!$B747)</f>
        <v>18</v>
      </c>
      <c r="G747" s="94">
        <f>SUMIFS('BAZA DANYCH'!$AB:$AB,'BAZA DANYCH'!$T:$T,G$564,'BAZA DANYCH'!$K:$K,$C747,'BAZA DANYCH'!$A:$A,$A747,'BAZA DANYCH'!$F:$F,STATYSTYKI!$B747)</f>
        <v>0</v>
      </c>
      <c r="H747" s="94">
        <f>SUMIFS('BAZA DANYCH'!$AB:$AB,'BAZA DANYCH'!$T:$T,H$564,'BAZA DANYCH'!$K:$K,$C747,'BAZA DANYCH'!$A:$A,$A747,'BAZA DANYCH'!$F:$F,STATYSTYKI!$B747)</f>
        <v>6</v>
      </c>
      <c r="I747" s="94">
        <f>SUMIFS('BAZA DANYCH'!$AB:$AB,'BAZA DANYCH'!$T:$T,I$564,'BAZA DANYCH'!$K:$K,$C747,'BAZA DANYCH'!$A:$A,$A747,'BAZA DANYCH'!$F:$F,STATYSTYKI!$B747)</f>
        <v>0</v>
      </c>
      <c r="J747" s="94">
        <f>SUMIFS('BAZA DANYCH'!$AB:$AB,'BAZA DANYCH'!$T:$T,J$564,'BAZA DANYCH'!$K:$K,$C747,'BAZA DANYCH'!$A:$A,$A747,'BAZA DANYCH'!$F:$F,STATYSTYKI!$B747)</f>
        <v>50</v>
      </c>
      <c r="K747" s="94">
        <f>SUMIFS('BAZA DANYCH'!$AB:$AB,'BAZA DANYCH'!$T:$T,K$564,'BAZA DANYCH'!$K:$K,$C747,'BAZA DANYCH'!$A:$A,$A747,'BAZA DANYCH'!$F:$F,STATYSTYKI!$B747)</f>
        <v>0</v>
      </c>
      <c r="L747" s="94">
        <f>SUMIFS('BAZA DANYCH'!$AB:$AB,'BAZA DANYCH'!$T:$T,L$564,'BAZA DANYCH'!$K:$K,$C747,'BAZA DANYCH'!$A:$A,$A747,'BAZA DANYCH'!$F:$F,STATYSTYKI!$B747)</f>
        <v>28</v>
      </c>
      <c r="M747" s="94">
        <f>SUMIFS('BAZA DANYCH'!$AB:$AB,'BAZA DANYCH'!$T:$T,M$564,'BAZA DANYCH'!$K:$K,$C747,'BAZA DANYCH'!$A:$A,$A747,'BAZA DANYCH'!$F:$F,STATYSTYKI!$B747)</f>
        <v>0</v>
      </c>
      <c r="N747" s="94">
        <f>SUMIFS('BAZA DANYCH'!$AB:$AB,'BAZA DANYCH'!$T:$T,N$564,'BAZA DANYCH'!$K:$K,$C747,'BAZA DANYCH'!$A:$A,$A747,'BAZA DANYCH'!$F:$F,STATYSTYKI!$B747)</f>
        <v>6</v>
      </c>
      <c r="O747" s="94">
        <f>SUMIFS('BAZA DANYCH'!$AB:$AB,'BAZA DANYCH'!$T:$T,O$564,'BAZA DANYCH'!$K:$K,$C747,'BAZA DANYCH'!$A:$A,$A747,'BAZA DANYCH'!$F:$F,STATYSTYKI!$B747)</f>
        <v>78</v>
      </c>
      <c r="P747" s="94">
        <f>SUMIFS('BAZA DANYCH'!$AB:$AB,'BAZA DANYCH'!$T:$T,P$564,'BAZA DANYCH'!$K:$K,$C747,'BAZA DANYCH'!$A:$A,$A747,'BAZA DANYCH'!$F:$F,STATYSTYKI!$B747)</f>
        <v>0</v>
      </c>
      <c r="Q747" s="94">
        <f>SUMIFS('BAZA DANYCH'!$AB:$AB,'BAZA DANYCH'!$T:$T,Q$564,'BAZA DANYCH'!$K:$K,$C747,'BAZA DANYCH'!$A:$A,$A747,'BAZA DANYCH'!$F:$F,STATYSTYKI!$B747)</f>
        <v>6</v>
      </c>
      <c r="R747" s="94">
        <f>SUMIFS('BAZA DANYCH'!$AB:$AB,'BAZA DANYCH'!$T:$T,R$564,'BAZA DANYCH'!$K:$K,$C747,'BAZA DANYCH'!$A:$A,$A747,'BAZA DANYCH'!$F:$F,STATYSTYKI!$B747)</f>
        <v>0</v>
      </c>
      <c r="S747" s="94">
        <f>SUMIFS('BAZA DANYCH'!$AB:$AB,'BAZA DANYCH'!$T:$T,S$564,'BAZA DANYCH'!$K:$K,$C747,'BAZA DANYCH'!$A:$A,$A747,'BAZA DANYCH'!$F:$F,STATYSTYKI!$B747)</f>
        <v>50</v>
      </c>
      <c r="T747" s="94">
        <f>SUMIFS('BAZA DANYCH'!$AB:$AB,'BAZA DANYCH'!$T:$T,T$564,'BAZA DANYCH'!$K:$K,$C747,'BAZA DANYCH'!$A:$A,$A747,'BAZA DANYCH'!$F:$F,STATYSTYKI!$B747)</f>
        <v>0</v>
      </c>
      <c r="U747" s="94">
        <f>SUMIFS('BAZA DANYCH'!$AB:$AB,'BAZA DANYCH'!$T:$T,U$564,'BAZA DANYCH'!$K:$K,$C747,'BAZA DANYCH'!$A:$A,$A747,'BAZA DANYCH'!$F:$F,STATYSTYKI!$B747)</f>
        <v>0</v>
      </c>
      <c r="V747" s="94">
        <f>SUMIFS('BAZA DANYCH'!$AB:$AB,'BAZA DANYCH'!$T:$T,V$564,'BAZA DANYCH'!$K:$K,$C747,'BAZA DANYCH'!$A:$A,$A747,'BAZA DANYCH'!$F:$F,STATYSTYKI!$B747)</f>
        <v>34</v>
      </c>
      <c r="W747" s="94">
        <f>SUMIFS('BAZA DANYCH'!$AB:$AB,'BAZA DANYCH'!$T:$T,W$564,'BAZA DANYCH'!$K:$K,$C747,'BAZA DANYCH'!$A:$A,$A747,'BAZA DANYCH'!$F:$F,STATYSTYKI!$B747)</f>
        <v>0</v>
      </c>
      <c r="X747" s="94">
        <f>SUMIFS('BAZA DANYCH'!$AB:$AB,'BAZA DANYCH'!$T:$T,X$564,'BAZA DANYCH'!$K:$K,$C747,'BAZA DANYCH'!$A:$A,$A747,'BAZA DANYCH'!$F:$F,STATYSTYKI!$B747)</f>
        <v>28</v>
      </c>
      <c r="Y747" s="94">
        <f>SUMIFS('BAZA DANYCH'!$AB:$AB,'BAZA DANYCH'!$T:$T,Y$564,'BAZA DANYCH'!$K:$K,$C747,'BAZA DANYCH'!$A:$A,$A747,'BAZA DANYCH'!$F:$F,STATYSTYKI!$B747)</f>
        <v>0</v>
      </c>
      <c r="Z747" s="94">
        <f>SUMIFS('BAZA DANYCH'!$AB:$AB,'BAZA DANYCH'!$T:$T,Z$564,'BAZA DANYCH'!$K:$K,$C747,'BAZA DANYCH'!$A:$A,$A747,'BAZA DANYCH'!$F:$F,STATYSTYKI!$B747)</f>
        <v>0</v>
      </c>
      <c r="AA747" s="94">
        <f>SUMIFS('BAZA DANYCH'!$AB:$AB,'BAZA DANYCH'!$T:$T,AA$564,'BAZA DANYCH'!$K:$K,$C747,'BAZA DANYCH'!$A:$A,$A747,'BAZA DANYCH'!$F:$F,STATYSTYKI!$B747)</f>
        <v>0</v>
      </c>
      <c r="AB747" s="94">
        <f>SUMIFS('BAZA DANYCH'!$AB:$AB,'BAZA DANYCH'!$T:$T,AB$564,'BAZA DANYCH'!$K:$K,$C747,'BAZA DANYCH'!$A:$A,$A747,'BAZA DANYCH'!$F:$F,STATYSTYKI!$B747)</f>
        <v>28</v>
      </c>
      <c r="AC747" s="94">
        <f>SUMIFS('BAZA DANYCH'!$AB:$AB,'BAZA DANYCH'!$T:$T,AC$564,'BAZA DANYCH'!$K:$K,$C747,'BAZA DANYCH'!$A:$A,$A747,'BAZA DANYCH'!$F:$F,STATYSTYKI!$B747)</f>
        <v>6</v>
      </c>
      <c r="AD747" s="94">
        <f>SUMIFS('BAZA DANYCH'!$AB:$AB,'BAZA DANYCH'!$T:$T,AD$564,'BAZA DANYCH'!$K:$K,$C747,'BAZA DANYCH'!$A:$A,$A747,'BAZA DANYCH'!$F:$F,STATYSTYKI!$B747)</f>
        <v>6</v>
      </c>
      <c r="AE747" s="94">
        <f>SUMIFS('BAZA DANYCH'!$AB:$AB,'BAZA DANYCH'!$T:$T,AE$564,'BAZA DANYCH'!$K:$K,$C747,'BAZA DANYCH'!$A:$A,$A747,'BAZA DANYCH'!$F:$F,STATYSTYKI!$B747)</f>
        <v>0</v>
      </c>
      <c r="AF747" s="94">
        <f>SUMIFS('BAZA DANYCH'!$AB:$AB,'BAZA DANYCH'!$T:$T,AF$564,'BAZA DANYCH'!$K:$K,$C747,'BAZA DANYCH'!$A:$A,$A747,'BAZA DANYCH'!$F:$F,STATYSTYKI!$B747)</f>
        <v>28</v>
      </c>
      <c r="AG747" s="94">
        <f>SUMIFS('BAZA DANYCH'!$AB:$AB,'BAZA DANYCH'!$T:$T,AG$564,'BAZA DANYCH'!$K:$K,$C747,'BAZA DANYCH'!$A:$A,$A747,'BAZA DANYCH'!$F:$F,STATYSTYKI!$B747)</f>
        <v>0</v>
      </c>
      <c r="AH747" s="94">
        <f>SUMIFS('BAZA DANYCH'!$AB:$AB,'BAZA DANYCH'!$T:$T,AH$564,'BAZA DANYCH'!$K:$K,$C747,'BAZA DANYCH'!$A:$A,$A747,'BAZA DANYCH'!$F:$F,STATYSTYKI!$B747)</f>
        <v>0</v>
      </c>
      <c r="AI747" s="94">
        <f>SUMIFS('BAZA DANYCH'!$AB:$AB,'BAZA DANYCH'!$T:$T,AI$564,'BAZA DANYCH'!$K:$K,$C747,'BAZA DANYCH'!$A:$A,$A747,'BAZA DANYCH'!$F:$F,STATYSTYKI!$B747)</f>
        <v>50</v>
      </c>
      <c r="AJ747" s="94">
        <f>SUMIFS('BAZA DANYCH'!$AB:$AB,'BAZA DANYCH'!$T:$T,AJ$564,'BAZA DANYCH'!$K:$K,$C747,'BAZA DANYCH'!$A:$A,$A747,'BAZA DANYCH'!$F:$F,STATYSTYKI!$B747)</f>
        <v>0</v>
      </c>
    </row>
    <row r="748" spans="1:36">
      <c r="A748" s="225" t="str">
        <f t="shared" ref="A748:C748" si="254">A519</f>
        <v>Leśnica</v>
      </c>
      <c r="B748" s="225" t="str">
        <f t="shared" si="254"/>
        <v>p28_A</v>
      </c>
      <c r="C748" s="225" t="str">
        <f t="shared" si="254"/>
        <v>PKS Wołów</v>
      </c>
      <c r="D748" s="217">
        <f t="shared" si="200"/>
        <v>6</v>
      </c>
      <c r="E748" s="94">
        <f>SUMIFS('BAZA DANYCH'!$AB:$AB,'BAZA DANYCH'!$T:$T,E$564,'BAZA DANYCH'!$K:$K,$C748,'BAZA DANYCH'!$A:$A,$A748,'BAZA DANYCH'!$F:$F,STATYSTYKI!$B748)</f>
        <v>0</v>
      </c>
      <c r="F748" s="94">
        <f>SUMIFS('BAZA DANYCH'!$AB:$AB,'BAZA DANYCH'!$T:$T,F$564,'BAZA DANYCH'!$K:$K,$C748,'BAZA DANYCH'!$A:$A,$A748,'BAZA DANYCH'!$F:$F,STATYSTYKI!$B748)</f>
        <v>0</v>
      </c>
      <c r="G748" s="94">
        <f>SUMIFS('BAZA DANYCH'!$AB:$AB,'BAZA DANYCH'!$T:$T,G$564,'BAZA DANYCH'!$K:$K,$C748,'BAZA DANYCH'!$A:$A,$A748,'BAZA DANYCH'!$F:$F,STATYSTYKI!$B748)</f>
        <v>0</v>
      </c>
      <c r="H748" s="94">
        <f>SUMIFS('BAZA DANYCH'!$AB:$AB,'BAZA DANYCH'!$T:$T,H$564,'BAZA DANYCH'!$K:$K,$C748,'BAZA DANYCH'!$A:$A,$A748,'BAZA DANYCH'!$F:$F,STATYSTYKI!$B748)</f>
        <v>0</v>
      </c>
      <c r="I748" s="94">
        <f>SUMIFS('BAZA DANYCH'!$AB:$AB,'BAZA DANYCH'!$T:$T,I$564,'BAZA DANYCH'!$K:$K,$C748,'BAZA DANYCH'!$A:$A,$A748,'BAZA DANYCH'!$F:$F,STATYSTYKI!$B748)</f>
        <v>0</v>
      </c>
      <c r="J748" s="94">
        <f>SUMIFS('BAZA DANYCH'!$AB:$AB,'BAZA DANYCH'!$T:$T,J$564,'BAZA DANYCH'!$K:$K,$C748,'BAZA DANYCH'!$A:$A,$A748,'BAZA DANYCH'!$F:$F,STATYSTYKI!$B748)</f>
        <v>0</v>
      </c>
      <c r="K748" s="94">
        <f>SUMIFS('BAZA DANYCH'!$AB:$AB,'BAZA DANYCH'!$T:$T,K$564,'BAZA DANYCH'!$K:$K,$C748,'BAZA DANYCH'!$A:$A,$A748,'BAZA DANYCH'!$F:$F,STATYSTYKI!$B748)</f>
        <v>0</v>
      </c>
      <c r="L748" s="94">
        <f>SUMIFS('BAZA DANYCH'!$AB:$AB,'BAZA DANYCH'!$T:$T,L$564,'BAZA DANYCH'!$K:$K,$C748,'BAZA DANYCH'!$A:$A,$A748,'BAZA DANYCH'!$F:$F,STATYSTYKI!$B748)</f>
        <v>0</v>
      </c>
      <c r="M748" s="94">
        <f>SUMIFS('BAZA DANYCH'!$AB:$AB,'BAZA DANYCH'!$T:$T,M$564,'BAZA DANYCH'!$K:$K,$C748,'BAZA DANYCH'!$A:$A,$A748,'BAZA DANYCH'!$F:$F,STATYSTYKI!$B748)</f>
        <v>0</v>
      </c>
      <c r="N748" s="94">
        <f>SUMIFS('BAZA DANYCH'!$AB:$AB,'BAZA DANYCH'!$T:$T,N$564,'BAZA DANYCH'!$K:$K,$C748,'BAZA DANYCH'!$A:$A,$A748,'BAZA DANYCH'!$F:$F,STATYSTYKI!$B748)</f>
        <v>0</v>
      </c>
      <c r="O748" s="94">
        <f>SUMIFS('BAZA DANYCH'!$AB:$AB,'BAZA DANYCH'!$T:$T,O$564,'BAZA DANYCH'!$K:$K,$C748,'BAZA DANYCH'!$A:$A,$A748,'BAZA DANYCH'!$F:$F,STATYSTYKI!$B748)</f>
        <v>0</v>
      </c>
      <c r="P748" s="94">
        <f>SUMIFS('BAZA DANYCH'!$AB:$AB,'BAZA DANYCH'!$T:$T,P$564,'BAZA DANYCH'!$K:$K,$C748,'BAZA DANYCH'!$A:$A,$A748,'BAZA DANYCH'!$F:$F,STATYSTYKI!$B748)</f>
        <v>0</v>
      </c>
      <c r="Q748" s="94">
        <f>SUMIFS('BAZA DANYCH'!$AB:$AB,'BAZA DANYCH'!$T:$T,Q$564,'BAZA DANYCH'!$K:$K,$C748,'BAZA DANYCH'!$A:$A,$A748,'BAZA DANYCH'!$F:$F,STATYSTYKI!$B748)</f>
        <v>0</v>
      </c>
      <c r="R748" s="94">
        <f>SUMIFS('BAZA DANYCH'!$AB:$AB,'BAZA DANYCH'!$T:$T,R$564,'BAZA DANYCH'!$K:$K,$C748,'BAZA DANYCH'!$A:$A,$A748,'BAZA DANYCH'!$F:$F,STATYSTYKI!$B748)</f>
        <v>0</v>
      </c>
      <c r="S748" s="94">
        <f>SUMIFS('BAZA DANYCH'!$AB:$AB,'BAZA DANYCH'!$T:$T,S$564,'BAZA DANYCH'!$K:$K,$C748,'BAZA DANYCH'!$A:$A,$A748,'BAZA DANYCH'!$F:$F,STATYSTYKI!$B748)</f>
        <v>0</v>
      </c>
      <c r="T748" s="94">
        <f>SUMIFS('BAZA DANYCH'!$AB:$AB,'BAZA DANYCH'!$T:$T,T$564,'BAZA DANYCH'!$K:$K,$C748,'BAZA DANYCH'!$A:$A,$A748,'BAZA DANYCH'!$F:$F,STATYSTYKI!$B748)</f>
        <v>0</v>
      </c>
      <c r="U748" s="94">
        <f>SUMIFS('BAZA DANYCH'!$AB:$AB,'BAZA DANYCH'!$T:$T,U$564,'BAZA DANYCH'!$K:$K,$C748,'BAZA DANYCH'!$A:$A,$A748,'BAZA DANYCH'!$F:$F,STATYSTYKI!$B748)</f>
        <v>0</v>
      </c>
      <c r="V748" s="94">
        <f>SUMIFS('BAZA DANYCH'!$AB:$AB,'BAZA DANYCH'!$T:$T,V$564,'BAZA DANYCH'!$K:$K,$C748,'BAZA DANYCH'!$A:$A,$A748,'BAZA DANYCH'!$F:$F,STATYSTYKI!$B748)</f>
        <v>0</v>
      </c>
      <c r="W748" s="94">
        <f>SUMIFS('BAZA DANYCH'!$AB:$AB,'BAZA DANYCH'!$T:$T,W$564,'BAZA DANYCH'!$K:$K,$C748,'BAZA DANYCH'!$A:$A,$A748,'BAZA DANYCH'!$F:$F,STATYSTYKI!$B748)</f>
        <v>0</v>
      </c>
      <c r="X748" s="94">
        <f>SUMIFS('BAZA DANYCH'!$AB:$AB,'BAZA DANYCH'!$T:$T,X$564,'BAZA DANYCH'!$K:$K,$C748,'BAZA DANYCH'!$A:$A,$A748,'BAZA DANYCH'!$F:$F,STATYSTYKI!$B748)</f>
        <v>0</v>
      </c>
      <c r="Y748" s="94">
        <f>SUMIFS('BAZA DANYCH'!$AB:$AB,'BAZA DANYCH'!$T:$T,Y$564,'BAZA DANYCH'!$K:$K,$C748,'BAZA DANYCH'!$A:$A,$A748,'BAZA DANYCH'!$F:$F,STATYSTYKI!$B748)</f>
        <v>0</v>
      </c>
      <c r="Z748" s="94">
        <f>SUMIFS('BAZA DANYCH'!$AB:$AB,'BAZA DANYCH'!$T:$T,Z$564,'BAZA DANYCH'!$K:$K,$C748,'BAZA DANYCH'!$A:$A,$A748,'BAZA DANYCH'!$F:$F,STATYSTYKI!$B748)</f>
        <v>0</v>
      </c>
      <c r="AA748" s="94">
        <f>SUMIFS('BAZA DANYCH'!$AB:$AB,'BAZA DANYCH'!$T:$T,AA$564,'BAZA DANYCH'!$K:$K,$C748,'BAZA DANYCH'!$A:$A,$A748,'BAZA DANYCH'!$F:$F,STATYSTYKI!$B748)</f>
        <v>0</v>
      </c>
      <c r="AB748" s="94">
        <f>SUMIFS('BAZA DANYCH'!$AB:$AB,'BAZA DANYCH'!$T:$T,AB$564,'BAZA DANYCH'!$K:$K,$C748,'BAZA DANYCH'!$A:$A,$A748,'BAZA DANYCH'!$F:$F,STATYSTYKI!$B748)</f>
        <v>0</v>
      </c>
      <c r="AC748" s="94">
        <f>SUMIFS('BAZA DANYCH'!$AB:$AB,'BAZA DANYCH'!$T:$T,AC$564,'BAZA DANYCH'!$K:$K,$C748,'BAZA DANYCH'!$A:$A,$A748,'BAZA DANYCH'!$F:$F,STATYSTYKI!$B748)</f>
        <v>6</v>
      </c>
      <c r="AD748" s="94">
        <f>SUMIFS('BAZA DANYCH'!$AB:$AB,'BAZA DANYCH'!$T:$T,AD$564,'BAZA DANYCH'!$K:$K,$C748,'BAZA DANYCH'!$A:$A,$A748,'BAZA DANYCH'!$F:$F,STATYSTYKI!$B748)</f>
        <v>0</v>
      </c>
      <c r="AE748" s="94">
        <f>SUMIFS('BAZA DANYCH'!$AB:$AB,'BAZA DANYCH'!$T:$T,AE$564,'BAZA DANYCH'!$K:$K,$C748,'BAZA DANYCH'!$A:$A,$A748,'BAZA DANYCH'!$F:$F,STATYSTYKI!$B748)</f>
        <v>0</v>
      </c>
      <c r="AF748" s="94">
        <f>SUMIFS('BAZA DANYCH'!$AB:$AB,'BAZA DANYCH'!$T:$T,AF$564,'BAZA DANYCH'!$K:$K,$C748,'BAZA DANYCH'!$A:$A,$A748,'BAZA DANYCH'!$F:$F,STATYSTYKI!$B748)</f>
        <v>0</v>
      </c>
      <c r="AG748" s="94">
        <f>SUMIFS('BAZA DANYCH'!$AB:$AB,'BAZA DANYCH'!$T:$T,AG$564,'BAZA DANYCH'!$K:$K,$C748,'BAZA DANYCH'!$A:$A,$A748,'BAZA DANYCH'!$F:$F,STATYSTYKI!$B748)</f>
        <v>0</v>
      </c>
      <c r="AH748" s="94">
        <f>SUMIFS('BAZA DANYCH'!$AB:$AB,'BAZA DANYCH'!$T:$T,AH$564,'BAZA DANYCH'!$K:$K,$C748,'BAZA DANYCH'!$A:$A,$A748,'BAZA DANYCH'!$F:$F,STATYSTYKI!$B748)</f>
        <v>0</v>
      </c>
      <c r="AI748" s="94">
        <f>SUMIFS('BAZA DANYCH'!$AB:$AB,'BAZA DANYCH'!$T:$T,AI$564,'BAZA DANYCH'!$K:$K,$C748,'BAZA DANYCH'!$A:$A,$A748,'BAZA DANYCH'!$F:$F,STATYSTYKI!$B748)</f>
        <v>0</v>
      </c>
      <c r="AJ748" s="94">
        <f>SUMIFS('BAZA DANYCH'!$AB:$AB,'BAZA DANYCH'!$T:$T,AJ$564,'BAZA DANYCH'!$K:$K,$C748,'BAZA DANYCH'!$A:$A,$A748,'BAZA DANYCH'!$F:$F,STATYSTYKI!$B748)</f>
        <v>0</v>
      </c>
    </row>
    <row r="749" spans="1:36">
      <c r="A749" s="225" t="str">
        <f t="shared" ref="A749:C749" si="255">A520</f>
        <v>Świniary</v>
      </c>
      <c r="B749" s="225" t="str">
        <f t="shared" si="255"/>
        <v>p31_A</v>
      </c>
      <c r="C749" s="225" t="str">
        <f t="shared" si="255"/>
        <v>PKS Wołów</v>
      </c>
      <c r="D749" s="217">
        <f t="shared" si="200"/>
        <v>15</v>
      </c>
      <c r="E749" s="94">
        <f>SUMIFS('BAZA DANYCH'!$AB:$AB,'BAZA DANYCH'!$T:$T,E$564,'BAZA DANYCH'!$K:$K,$C749,'BAZA DANYCH'!$A:$A,$A749,'BAZA DANYCH'!$F:$F,STATYSTYKI!$B749)</f>
        <v>0</v>
      </c>
      <c r="F749" s="94">
        <f>SUMIFS('BAZA DANYCH'!$AB:$AB,'BAZA DANYCH'!$T:$T,F$564,'BAZA DANYCH'!$K:$K,$C749,'BAZA DANYCH'!$A:$A,$A749,'BAZA DANYCH'!$F:$F,STATYSTYKI!$B749)</f>
        <v>0</v>
      </c>
      <c r="G749" s="94">
        <f>SUMIFS('BAZA DANYCH'!$AB:$AB,'BAZA DANYCH'!$T:$T,G$564,'BAZA DANYCH'!$K:$K,$C749,'BAZA DANYCH'!$A:$A,$A749,'BAZA DANYCH'!$F:$F,STATYSTYKI!$B749)</f>
        <v>0</v>
      </c>
      <c r="H749" s="94">
        <f>SUMIFS('BAZA DANYCH'!$AB:$AB,'BAZA DANYCH'!$T:$T,H$564,'BAZA DANYCH'!$K:$K,$C749,'BAZA DANYCH'!$A:$A,$A749,'BAZA DANYCH'!$F:$F,STATYSTYKI!$B749)</f>
        <v>0</v>
      </c>
      <c r="I749" s="94">
        <f>SUMIFS('BAZA DANYCH'!$AB:$AB,'BAZA DANYCH'!$T:$T,I$564,'BAZA DANYCH'!$K:$K,$C749,'BAZA DANYCH'!$A:$A,$A749,'BAZA DANYCH'!$F:$F,STATYSTYKI!$B749)</f>
        <v>0</v>
      </c>
      <c r="J749" s="94">
        <f>SUMIFS('BAZA DANYCH'!$AB:$AB,'BAZA DANYCH'!$T:$T,J$564,'BAZA DANYCH'!$K:$K,$C749,'BAZA DANYCH'!$A:$A,$A749,'BAZA DANYCH'!$F:$F,STATYSTYKI!$B749)</f>
        <v>0</v>
      </c>
      <c r="K749" s="94">
        <f>SUMIFS('BAZA DANYCH'!$AB:$AB,'BAZA DANYCH'!$T:$T,K$564,'BAZA DANYCH'!$K:$K,$C749,'BAZA DANYCH'!$A:$A,$A749,'BAZA DANYCH'!$F:$F,STATYSTYKI!$B749)</f>
        <v>0</v>
      </c>
      <c r="L749" s="94">
        <f>SUMIFS('BAZA DANYCH'!$AB:$AB,'BAZA DANYCH'!$T:$T,L$564,'BAZA DANYCH'!$K:$K,$C749,'BAZA DANYCH'!$A:$A,$A749,'BAZA DANYCH'!$F:$F,STATYSTYKI!$B749)</f>
        <v>0</v>
      </c>
      <c r="M749" s="94">
        <f>SUMIFS('BAZA DANYCH'!$AB:$AB,'BAZA DANYCH'!$T:$T,M$564,'BAZA DANYCH'!$K:$K,$C749,'BAZA DANYCH'!$A:$A,$A749,'BAZA DANYCH'!$F:$F,STATYSTYKI!$B749)</f>
        <v>0</v>
      </c>
      <c r="N749" s="94">
        <f>SUMIFS('BAZA DANYCH'!$AB:$AB,'BAZA DANYCH'!$T:$T,N$564,'BAZA DANYCH'!$K:$K,$C749,'BAZA DANYCH'!$A:$A,$A749,'BAZA DANYCH'!$F:$F,STATYSTYKI!$B749)</f>
        <v>0</v>
      </c>
      <c r="O749" s="94">
        <f>SUMIFS('BAZA DANYCH'!$AB:$AB,'BAZA DANYCH'!$T:$T,O$564,'BAZA DANYCH'!$K:$K,$C749,'BAZA DANYCH'!$A:$A,$A749,'BAZA DANYCH'!$F:$F,STATYSTYKI!$B749)</f>
        <v>0</v>
      </c>
      <c r="P749" s="94">
        <f>SUMIFS('BAZA DANYCH'!$AB:$AB,'BAZA DANYCH'!$T:$T,P$564,'BAZA DANYCH'!$K:$K,$C749,'BAZA DANYCH'!$A:$A,$A749,'BAZA DANYCH'!$F:$F,STATYSTYKI!$B749)</f>
        <v>0</v>
      </c>
      <c r="Q749" s="94">
        <f>SUMIFS('BAZA DANYCH'!$AB:$AB,'BAZA DANYCH'!$T:$T,Q$564,'BAZA DANYCH'!$K:$K,$C749,'BAZA DANYCH'!$A:$A,$A749,'BAZA DANYCH'!$F:$F,STATYSTYKI!$B749)</f>
        <v>0</v>
      </c>
      <c r="R749" s="94">
        <f>SUMIFS('BAZA DANYCH'!$AB:$AB,'BAZA DANYCH'!$T:$T,R$564,'BAZA DANYCH'!$K:$K,$C749,'BAZA DANYCH'!$A:$A,$A749,'BAZA DANYCH'!$F:$F,STATYSTYKI!$B749)</f>
        <v>0</v>
      </c>
      <c r="S749" s="94">
        <f>SUMIFS('BAZA DANYCH'!$AB:$AB,'BAZA DANYCH'!$T:$T,S$564,'BAZA DANYCH'!$K:$K,$C749,'BAZA DANYCH'!$A:$A,$A749,'BAZA DANYCH'!$F:$F,STATYSTYKI!$B749)</f>
        <v>0</v>
      </c>
      <c r="T749" s="94">
        <f>SUMIFS('BAZA DANYCH'!$AB:$AB,'BAZA DANYCH'!$T:$T,T$564,'BAZA DANYCH'!$K:$K,$C749,'BAZA DANYCH'!$A:$A,$A749,'BAZA DANYCH'!$F:$F,STATYSTYKI!$B749)</f>
        <v>0</v>
      </c>
      <c r="U749" s="94">
        <f>SUMIFS('BAZA DANYCH'!$AB:$AB,'BAZA DANYCH'!$T:$T,U$564,'BAZA DANYCH'!$K:$K,$C749,'BAZA DANYCH'!$A:$A,$A749,'BAZA DANYCH'!$F:$F,STATYSTYKI!$B749)</f>
        <v>15</v>
      </c>
      <c r="V749" s="94">
        <f>SUMIFS('BAZA DANYCH'!$AB:$AB,'BAZA DANYCH'!$T:$T,V$564,'BAZA DANYCH'!$K:$K,$C749,'BAZA DANYCH'!$A:$A,$A749,'BAZA DANYCH'!$F:$F,STATYSTYKI!$B749)</f>
        <v>0</v>
      </c>
      <c r="W749" s="94">
        <f>SUMIFS('BAZA DANYCH'!$AB:$AB,'BAZA DANYCH'!$T:$T,W$564,'BAZA DANYCH'!$K:$K,$C749,'BAZA DANYCH'!$A:$A,$A749,'BAZA DANYCH'!$F:$F,STATYSTYKI!$B749)</f>
        <v>0</v>
      </c>
      <c r="X749" s="94">
        <f>SUMIFS('BAZA DANYCH'!$AB:$AB,'BAZA DANYCH'!$T:$T,X$564,'BAZA DANYCH'!$K:$K,$C749,'BAZA DANYCH'!$A:$A,$A749,'BAZA DANYCH'!$F:$F,STATYSTYKI!$B749)</f>
        <v>0</v>
      </c>
      <c r="Y749" s="94">
        <f>SUMIFS('BAZA DANYCH'!$AB:$AB,'BAZA DANYCH'!$T:$T,Y$564,'BAZA DANYCH'!$K:$K,$C749,'BAZA DANYCH'!$A:$A,$A749,'BAZA DANYCH'!$F:$F,STATYSTYKI!$B749)</f>
        <v>0</v>
      </c>
      <c r="Z749" s="94">
        <f>SUMIFS('BAZA DANYCH'!$AB:$AB,'BAZA DANYCH'!$T:$T,Z$564,'BAZA DANYCH'!$K:$K,$C749,'BAZA DANYCH'!$A:$A,$A749,'BAZA DANYCH'!$F:$F,STATYSTYKI!$B749)</f>
        <v>0</v>
      </c>
      <c r="AA749" s="94">
        <f>SUMIFS('BAZA DANYCH'!$AB:$AB,'BAZA DANYCH'!$T:$T,AA$564,'BAZA DANYCH'!$K:$K,$C749,'BAZA DANYCH'!$A:$A,$A749,'BAZA DANYCH'!$F:$F,STATYSTYKI!$B749)</f>
        <v>0</v>
      </c>
      <c r="AB749" s="94">
        <f>SUMIFS('BAZA DANYCH'!$AB:$AB,'BAZA DANYCH'!$T:$T,AB$564,'BAZA DANYCH'!$K:$K,$C749,'BAZA DANYCH'!$A:$A,$A749,'BAZA DANYCH'!$F:$F,STATYSTYKI!$B749)</f>
        <v>0</v>
      </c>
      <c r="AC749" s="94">
        <f>SUMIFS('BAZA DANYCH'!$AB:$AB,'BAZA DANYCH'!$T:$T,AC$564,'BAZA DANYCH'!$K:$K,$C749,'BAZA DANYCH'!$A:$A,$A749,'BAZA DANYCH'!$F:$F,STATYSTYKI!$B749)</f>
        <v>0</v>
      </c>
      <c r="AD749" s="94">
        <f>SUMIFS('BAZA DANYCH'!$AB:$AB,'BAZA DANYCH'!$T:$T,AD$564,'BAZA DANYCH'!$K:$K,$C749,'BAZA DANYCH'!$A:$A,$A749,'BAZA DANYCH'!$F:$F,STATYSTYKI!$B749)</f>
        <v>0</v>
      </c>
      <c r="AE749" s="94">
        <f>SUMIFS('BAZA DANYCH'!$AB:$AB,'BAZA DANYCH'!$T:$T,AE$564,'BAZA DANYCH'!$K:$K,$C749,'BAZA DANYCH'!$A:$A,$A749,'BAZA DANYCH'!$F:$F,STATYSTYKI!$B749)</f>
        <v>0</v>
      </c>
      <c r="AF749" s="94">
        <f>SUMIFS('BAZA DANYCH'!$AB:$AB,'BAZA DANYCH'!$T:$T,AF$564,'BAZA DANYCH'!$K:$K,$C749,'BAZA DANYCH'!$A:$A,$A749,'BAZA DANYCH'!$F:$F,STATYSTYKI!$B749)</f>
        <v>0</v>
      </c>
      <c r="AG749" s="94">
        <f>SUMIFS('BAZA DANYCH'!$AB:$AB,'BAZA DANYCH'!$T:$T,AG$564,'BAZA DANYCH'!$K:$K,$C749,'BAZA DANYCH'!$A:$A,$A749,'BAZA DANYCH'!$F:$F,STATYSTYKI!$B749)</f>
        <v>0</v>
      </c>
      <c r="AH749" s="94">
        <f>SUMIFS('BAZA DANYCH'!$AB:$AB,'BAZA DANYCH'!$T:$T,AH$564,'BAZA DANYCH'!$K:$K,$C749,'BAZA DANYCH'!$A:$A,$A749,'BAZA DANYCH'!$F:$F,STATYSTYKI!$B749)</f>
        <v>0</v>
      </c>
      <c r="AI749" s="94">
        <f>SUMIFS('BAZA DANYCH'!$AB:$AB,'BAZA DANYCH'!$T:$T,AI$564,'BAZA DANYCH'!$K:$K,$C749,'BAZA DANYCH'!$A:$A,$A749,'BAZA DANYCH'!$F:$F,STATYSTYKI!$B749)</f>
        <v>0</v>
      </c>
      <c r="AJ749" s="94">
        <f>SUMIFS('BAZA DANYCH'!$AB:$AB,'BAZA DANYCH'!$T:$T,AJ$564,'BAZA DANYCH'!$K:$K,$C749,'BAZA DANYCH'!$A:$A,$A749,'BAZA DANYCH'!$F:$F,STATYSTYKI!$B749)</f>
        <v>0</v>
      </c>
    </row>
    <row r="750" spans="1:36">
      <c r="A750" s="225" t="str">
        <f t="shared" ref="A750:C750" si="256">A521</f>
        <v>Widawa</v>
      </c>
      <c r="B750" s="225" t="str">
        <f t="shared" si="256"/>
        <v>p34_A</v>
      </c>
      <c r="C750" s="225" t="str">
        <f t="shared" si="256"/>
        <v>PKS Wołów</v>
      </c>
      <c r="D750" s="217">
        <f t="shared" si="200"/>
        <v>146</v>
      </c>
      <c r="E750" s="94">
        <f>SUMIFS('BAZA DANYCH'!$AB:$AB,'BAZA DANYCH'!$T:$T,E$564,'BAZA DANYCH'!$K:$K,$C750,'BAZA DANYCH'!$A:$A,$A750,'BAZA DANYCH'!$F:$F,STATYSTYKI!$B750)</f>
        <v>0</v>
      </c>
      <c r="F750" s="94">
        <f>SUMIFS('BAZA DANYCH'!$AB:$AB,'BAZA DANYCH'!$T:$T,F$564,'BAZA DANYCH'!$K:$K,$C750,'BAZA DANYCH'!$A:$A,$A750,'BAZA DANYCH'!$F:$F,STATYSTYKI!$B750)</f>
        <v>10</v>
      </c>
      <c r="G750" s="94">
        <f>SUMIFS('BAZA DANYCH'!$AB:$AB,'BAZA DANYCH'!$T:$T,G$564,'BAZA DANYCH'!$K:$K,$C750,'BAZA DANYCH'!$A:$A,$A750,'BAZA DANYCH'!$F:$F,STATYSTYKI!$B750)</f>
        <v>0</v>
      </c>
      <c r="H750" s="94">
        <f>SUMIFS('BAZA DANYCH'!$AB:$AB,'BAZA DANYCH'!$T:$T,H$564,'BAZA DANYCH'!$K:$K,$C750,'BAZA DANYCH'!$A:$A,$A750,'BAZA DANYCH'!$F:$F,STATYSTYKI!$B750)</f>
        <v>0</v>
      </c>
      <c r="I750" s="94">
        <f>SUMIFS('BAZA DANYCH'!$AB:$AB,'BAZA DANYCH'!$T:$T,I$564,'BAZA DANYCH'!$K:$K,$C750,'BAZA DANYCH'!$A:$A,$A750,'BAZA DANYCH'!$F:$F,STATYSTYKI!$B750)</f>
        <v>10</v>
      </c>
      <c r="J750" s="94">
        <f>SUMIFS('BAZA DANYCH'!$AB:$AB,'BAZA DANYCH'!$T:$T,J$564,'BAZA DANYCH'!$K:$K,$C750,'BAZA DANYCH'!$A:$A,$A750,'BAZA DANYCH'!$F:$F,STATYSTYKI!$B750)</f>
        <v>0</v>
      </c>
      <c r="K750" s="94">
        <f>SUMIFS('BAZA DANYCH'!$AB:$AB,'BAZA DANYCH'!$T:$T,K$564,'BAZA DANYCH'!$K:$K,$C750,'BAZA DANYCH'!$A:$A,$A750,'BAZA DANYCH'!$F:$F,STATYSTYKI!$B750)</f>
        <v>0</v>
      </c>
      <c r="L750" s="94">
        <f>SUMIFS('BAZA DANYCH'!$AB:$AB,'BAZA DANYCH'!$T:$T,L$564,'BAZA DANYCH'!$K:$K,$C750,'BAZA DANYCH'!$A:$A,$A750,'BAZA DANYCH'!$F:$F,STATYSTYKI!$B750)</f>
        <v>10</v>
      </c>
      <c r="M750" s="94">
        <f>SUMIFS('BAZA DANYCH'!$AB:$AB,'BAZA DANYCH'!$T:$T,M$564,'BAZA DANYCH'!$K:$K,$C750,'BAZA DANYCH'!$A:$A,$A750,'BAZA DANYCH'!$F:$F,STATYSTYKI!$B750)</f>
        <v>10</v>
      </c>
      <c r="N750" s="94">
        <f>SUMIFS('BAZA DANYCH'!$AB:$AB,'BAZA DANYCH'!$T:$T,N$564,'BAZA DANYCH'!$K:$K,$C750,'BAZA DANYCH'!$A:$A,$A750,'BAZA DANYCH'!$F:$F,STATYSTYKI!$B750)</f>
        <v>0</v>
      </c>
      <c r="O750" s="94">
        <f>SUMIFS('BAZA DANYCH'!$AB:$AB,'BAZA DANYCH'!$T:$T,O$564,'BAZA DANYCH'!$K:$K,$C750,'BAZA DANYCH'!$A:$A,$A750,'BAZA DANYCH'!$F:$F,STATYSTYKI!$B750)</f>
        <v>0</v>
      </c>
      <c r="P750" s="94">
        <f>SUMIFS('BAZA DANYCH'!$AB:$AB,'BAZA DANYCH'!$T:$T,P$564,'BAZA DANYCH'!$K:$K,$C750,'BAZA DANYCH'!$A:$A,$A750,'BAZA DANYCH'!$F:$F,STATYSTYKI!$B750)</f>
        <v>0</v>
      </c>
      <c r="Q750" s="94">
        <f>SUMIFS('BAZA DANYCH'!$AB:$AB,'BAZA DANYCH'!$T:$T,Q$564,'BAZA DANYCH'!$K:$K,$C750,'BAZA DANYCH'!$A:$A,$A750,'BAZA DANYCH'!$F:$F,STATYSTYKI!$B750)</f>
        <v>10</v>
      </c>
      <c r="R750" s="94">
        <f>SUMIFS('BAZA DANYCH'!$AB:$AB,'BAZA DANYCH'!$T:$T,R$564,'BAZA DANYCH'!$K:$K,$C750,'BAZA DANYCH'!$A:$A,$A750,'BAZA DANYCH'!$F:$F,STATYSTYKI!$B750)</f>
        <v>0</v>
      </c>
      <c r="S750" s="94">
        <f>SUMIFS('BAZA DANYCH'!$AB:$AB,'BAZA DANYCH'!$T:$T,S$564,'BAZA DANYCH'!$K:$K,$C750,'BAZA DANYCH'!$A:$A,$A750,'BAZA DANYCH'!$F:$F,STATYSTYKI!$B750)</f>
        <v>10</v>
      </c>
      <c r="T750" s="94">
        <f>SUMIFS('BAZA DANYCH'!$AB:$AB,'BAZA DANYCH'!$T:$T,T$564,'BAZA DANYCH'!$K:$K,$C750,'BAZA DANYCH'!$A:$A,$A750,'BAZA DANYCH'!$F:$F,STATYSTYKI!$B750)</f>
        <v>0</v>
      </c>
      <c r="U750" s="94">
        <f>SUMIFS('BAZA DANYCH'!$AB:$AB,'BAZA DANYCH'!$T:$T,U$564,'BAZA DANYCH'!$K:$K,$C750,'BAZA DANYCH'!$A:$A,$A750,'BAZA DANYCH'!$F:$F,STATYSTYKI!$B750)</f>
        <v>0</v>
      </c>
      <c r="V750" s="94">
        <f>SUMIFS('BAZA DANYCH'!$AB:$AB,'BAZA DANYCH'!$T:$T,V$564,'BAZA DANYCH'!$K:$K,$C750,'BAZA DANYCH'!$A:$A,$A750,'BAZA DANYCH'!$F:$F,STATYSTYKI!$B750)</f>
        <v>0</v>
      </c>
      <c r="W750" s="94">
        <f>SUMIFS('BAZA DANYCH'!$AB:$AB,'BAZA DANYCH'!$T:$T,W$564,'BAZA DANYCH'!$K:$K,$C750,'BAZA DANYCH'!$A:$A,$A750,'BAZA DANYCH'!$F:$F,STATYSTYKI!$B750)</f>
        <v>10</v>
      </c>
      <c r="X750" s="94">
        <f>SUMIFS('BAZA DANYCH'!$AB:$AB,'BAZA DANYCH'!$T:$T,X$564,'BAZA DANYCH'!$K:$K,$C750,'BAZA DANYCH'!$A:$A,$A750,'BAZA DANYCH'!$F:$F,STATYSTYKI!$B750)</f>
        <v>0</v>
      </c>
      <c r="Y750" s="94">
        <f>SUMIFS('BAZA DANYCH'!$AB:$AB,'BAZA DANYCH'!$T:$T,Y$564,'BAZA DANYCH'!$K:$K,$C750,'BAZA DANYCH'!$A:$A,$A750,'BAZA DANYCH'!$F:$F,STATYSTYKI!$B750)</f>
        <v>0</v>
      </c>
      <c r="Z750" s="94">
        <f>SUMIFS('BAZA DANYCH'!$AB:$AB,'BAZA DANYCH'!$T:$T,Z$564,'BAZA DANYCH'!$K:$K,$C750,'BAZA DANYCH'!$A:$A,$A750,'BAZA DANYCH'!$F:$F,STATYSTYKI!$B750)</f>
        <v>0</v>
      </c>
      <c r="AA750" s="94">
        <f>SUMIFS('BAZA DANYCH'!$AB:$AB,'BAZA DANYCH'!$T:$T,AA$564,'BAZA DANYCH'!$K:$K,$C750,'BAZA DANYCH'!$A:$A,$A750,'BAZA DANYCH'!$F:$F,STATYSTYKI!$B750)</f>
        <v>0</v>
      </c>
      <c r="AB750" s="94">
        <f>SUMIFS('BAZA DANYCH'!$AB:$AB,'BAZA DANYCH'!$T:$T,AB$564,'BAZA DANYCH'!$K:$K,$C750,'BAZA DANYCH'!$A:$A,$A750,'BAZA DANYCH'!$F:$F,STATYSTYKI!$B750)</f>
        <v>10</v>
      </c>
      <c r="AC750" s="94">
        <f>SUMIFS('BAZA DANYCH'!$AB:$AB,'BAZA DANYCH'!$T:$T,AC$564,'BAZA DANYCH'!$K:$K,$C750,'BAZA DANYCH'!$A:$A,$A750,'BAZA DANYCH'!$F:$F,STATYSTYKI!$B750)</f>
        <v>0</v>
      </c>
      <c r="AD750" s="94">
        <f>SUMIFS('BAZA DANYCH'!$AB:$AB,'BAZA DANYCH'!$T:$T,AD$564,'BAZA DANYCH'!$K:$K,$C750,'BAZA DANYCH'!$A:$A,$A750,'BAZA DANYCH'!$F:$F,STATYSTYKI!$B750)</f>
        <v>10</v>
      </c>
      <c r="AE750" s="94">
        <f>SUMIFS('BAZA DANYCH'!$AB:$AB,'BAZA DANYCH'!$T:$T,AE$564,'BAZA DANYCH'!$K:$K,$C750,'BAZA DANYCH'!$A:$A,$A750,'BAZA DANYCH'!$F:$F,STATYSTYKI!$B750)</f>
        <v>0</v>
      </c>
      <c r="AF750" s="94">
        <f>SUMIFS('BAZA DANYCH'!$AB:$AB,'BAZA DANYCH'!$T:$T,AF$564,'BAZA DANYCH'!$K:$K,$C750,'BAZA DANYCH'!$A:$A,$A750,'BAZA DANYCH'!$F:$F,STATYSTYKI!$B750)</f>
        <v>0</v>
      </c>
      <c r="AG750" s="94">
        <f>SUMIFS('BAZA DANYCH'!$AB:$AB,'BAZA DANYCH'!$T:$T,AG$564,'BAZA DANYCH'!$K:$K,$C750,'BAZA DANYCH'!$A:$A,$A750,'BAZA DANYCH'!$F:$F,STATYSTYKI!$B750)</f>
        <v>20</v>
      </c>
      <c r="AH750" s="94">
        <f>SUMIFS('BAZA DANYCH'!$AB:$AB,'BAZA DANYCH'!$T:$T,AH$564,'BAZA DANYCH'!$K:$K,$C750,'BAZA DANYCH'!$A:$A,$A750,'BAZA DANYCH'!$F:$F,STATYSTYKI!$B750)</f>
        <v>0</v>
      </c>
      <c r="AI750" s="94">
        <f>SUMIFS('BAZA DANYCH'!$AB:$AB,'BAZA DANYCH'!$T:$T,AI$564,'BAZA DANYCH'!$K:$K,$C750,'BAZA DANYCH'!$A:$A,$A750,'BAZA DANYCH'!$F:$F,STATYSTYKI!$B750)</f>
        <v>36</v>
      </c>
      <c r="AJ750" s="94">
        <f>SUMIFS('BAZA DANYCH'!$AB:$AB,'BAZA DANYCH'!$T:$T,AJ$564,'BAZA DANYCH'!$K:$K,$C750,'BAZA DANYCH'!$A:$A,$A750,'BAZA DANYCH'!$F:$F,STATYSTYKI!$B750)</f>
        <v>0</v>
      </c>
    </row>
    <row r="751" spans="1:36">
      <c r="A751" s="225" t="str">
        <f t="shared" ref="A751:C751" si="257">A522</f>
        <v>Krzyki</v>
      </c>
      <c r="B751" s="225" t="str">
        <f t="shared" si="257"/>
        <v>p20_wyjazd_A</v>
      </c>
      <c r="C751" s="225" t="str">
        <f t="shared" si="257"/>
        <v>PKS Zielona Góra</v>
      </c>
      <c r="D751" s="217">
        <f t="shared" si="200"/>
        <v>10</v>
      </c>
      <c r="E751" s="94">
        <f>SUMIFS('BAZA DANYCH'!$AB:$AB,'BAZA DANYCH'!$T:$T,E$564,'BAZA DANYCH'!$K:$K,$C751,'BAZA DANYCH'!$A:$A,$A751,'BAZA DANYCH'!$F:$F,STATYSTYKI!$B751)</f>
        <v>0</v>
      </c>
      <c r="F751" s="94">
        <f>SUMIFS('BAZA DANYCH'!$AB:$AB,'BAZA DANYCH'!$T:$T,F$564,'BAZA DANYCH'!$K:$K,$C751,'BAZA DANYCH'!$A:$A,$A751,'BAZA DANYCH'!$F:$F,STATYSTYKI!$B751)</f>
        <v>0</v>
      </c>
      <c r="G751" s="94">
        <f>SUMIFS('BAZA DANYCH'!$AB:$AB,'BAZA DANYCH'!$T:$T,G$564,'BAZA DANYCH'!$K:$K,$C751,'BAZA DANYCH'!$A:$A,$A751,'BAZA DANYCH'!$F:$F,STATYSTYKI!$B751)</f>
        <v>0</v>
      </c>
      <c r="H751" s="94">
        <f>SUMIFS('BAZA DANYCH'!$AB:$AB,'BAZA DANYCH'!$T:$T,H$564,'BAZA DANYCH'!$K:$K,$C751,'BAZA DANYCH'!$A:$A,$A751,'BAZA DANYCH'!$F:$F,STATYSTYKI!$B751)</f>
        <v>0</v>
      </c>
      <c r="I751" s="94">
        <f>SUMIFS('BAZA DANYCH'!$AB:$AB,'BAZA DANYCH'!$T:$T,I$564,'BAZA DANYCH'!$K:$K,$C751,'BAZA DANYCH'!$A:$A,$A751,'BAZA DANYCH'!$F:$F,STATYSTYKI!$B751)</f>
        <v>0</v>
      </c>
      <c r="J751" s="94">
        <f>SUMIFS('BAZA DANYCH'!$AB:$AB,'BAZA DANYCH'!$T:$T,J$564,'BAZA DANYCH'!$K:$K,$C751,'BAZA DANYCH'!$A:$A,$A751,'BAZA DANYCH'!$F:$F,STATYSTYKI!$B751)</f>
        <v>10</v>
      </c>
      <c r="K751" s="94">
        <f>SUMIFS('BAZA DANYCH'!$AB:$AB,'BAZA DANYCH'!$T:$T,K$564,'BAZA DANYCH'!$K:$K,$C751,'BAZA DANYCH'!$A:$A,$A751,'BAZA DANYCH'!$F:$F,STATYSTYKI!$B751)</f>
        <v>0</v>
      </c>
      <c r="L751" s="94">
        <f>SUMIFS('BAZA DANYCH'!$AB:$AB,'BAZA DANYCH'!$T:$T,L$564,'BAZA DANYCH'!$K:$K,$C751,'BAZA DANYCH'!$A:$A,$A751,'BAZA DANYCH'!$F:$F,STATYSTYKI!$B751)</f>
        <v>0</v>
      </c>
      <c r="M751" s="94">
        <f>SUMIFS('BAZA DANYCH'!$AB:$AB,'BAZA DANYCH'!$T:$T,M$564,'BAZA DANYCH'!$K:$K,$C751,'BAZA DANYCH'!$A:$A,$A751,'BAZA DANYCH'!$F:$F,STATYSTYKI!$B751)</f>
        <v>0</v>
      </c>
      <c r="N751" s="94">
        <f>SUMIFS('BAZA DANYCH'!$AB:$AB,'BAZA DANYCH'!$T:$T,N$564,'BAZA DANYCH'!$K:$K,$C751,'BAZA DANYCH'!$A:$A,$A751,'BAZA DANYCH'!$F:$F,STATYSTYKI!$B751)</f>
        <v>0</v>
      </c>
      <c r="O751" s="94">
        <f>SUMIFS('BAZA DANYCH'!$AB:$AB,'BAZA DANYCH'!$T:$T,O$564,'BAZA DANYCH'!$K:$K,$C751,'BAZA DANYCH'!$A:$A,$A751,'BAZA DANYCH'!$F:$F,STATYSTYKI!$B751)</f>
        <v>0</v>
      </c>
      <c r="P751" s="94">
        <f>SUMIFS('BAZA DANYCH'!$AB:$AB,'BAZA DANYCH'!$T:$T,P$564,'BAZA DANYCH'!$K:$K,$C751,'BAZA DANYCH'!$A:$A,$A751,'BAZA DANYCH'!$F:$F,STATYSTYKI!$B751)</f>
        <v>0</v>
      </c>
      <c r="Q751" s="94">
        <f>SUMIFS('BAZA DANYCH'!$AB:$AB,'BAZA DANYCH'!$T:$T,Q$564,'BAZA DANYCH'!$K:$K,$C751,'BAZA DANYCH'!$A:$A,$A751,'BAZA DANYCH'!$F:$F,STATYSTYKI!$B751)</f>
        <v>0</v>
      </c>
      <c r="R751" s="94">
        <f>SUMIFS('BAZA DANYCH'!$AB:$AB,'BAZA DANYCH'!$T:$T,R$564,'BAZA DANYCH'!$K:$K,$C751,'BAZA DANYCH'!$A:$A,$A751,'BAZA DANYCH'!$F:$F,STATYSTYKI!$B751)</f>
        <v>0</v>
      </c>
      <c r="S751" s="94">
        <f>SUMIFS('BAZA DANYCH'!$AB:$AB,'BAZA DANYCH'!$T:$T,S$564,'BAZA DANYCH'!$K:$K,$C751,'BAZA DANYCH'!$A:$A,$A751,'BAZA DANYCH'!$F:$F,STATYSTYKI!$B751)</f>
        <v>0</v>
      </c>
      <c r="T751" s="94">
        <f>SUMIFS('BAZA DANYCH'!$AB:$AB,'BAZA DANYCH'!$T:$T,T$564,'BAZA DANYCH'!$K:$K,$C751,'BAZA DANYCH'!$A:$A,$A751,'BAZA DANYCH'!$F:$F,STATYSTYKI!$B751)</f>
        <v>0</v>
      </c>
      <c r="U751" s="94">
        <f>SUMIFS('BAZA DANYCH'!$AB:$AB,'BAZA DANYCH'!$T:$T,U$564,'BAZA DANYCH'!$K:$K,$C751,'BAZA DANYCH'!$A:$A,$A751,'BAZA DANYCH'!$F:$F,STATYSTYKI!$B751)</f>
        <v>0</v>
      </c>
      <c r="V751" s="94">
        <f>SUMIFS('BAZA DANYCH'!$AB:$AB,'BAZA DANYCH'!$T:$T,V$564,'BAZA DANYCH'!$K:$K,$C751,'BAZA DANYCH'!$A:$A,$A751,'BAZA DANYCH'!$F:$F,STATYSTYKI!$B751)</f>
        <v>0</v>
      </c>
      <c r="W751" s="94">
        <f>SUMIFS('BAZA DANYCH'!$AB:$AB,'BAZA DANYCH'!$T:$T,W$564,'BAZA DANYCH'!$K:$K,$C751,'BAZA DANYCH'!$A:$A,$A751,'BAZA DANYCH'!$F:$F,STATYSTYKI!$B751)</f>
        <v>0</v>
      </c>
      <c r="X751" s="94">
        <f>SUMIFS('BAZA DANYCH'!$AB:$AB,'BAZA DANYCH'!$T:$T,X$564,'BAZA DANYCH'!$K:$K,$C751,'BAZA DANYCH'!$A:$A,$A751,'BAZA DANYCH'!$F:$F,STATYSTYKI!$B751)</f>
        <v>0</v>
      </c>
      <c r="Y751" s="94">
        <f>SUMIFS('BAZA DANYCH'!$AB:$AB,'BAZA DANYCH'!$T:$T,Y$564,'BAZA DANYCH'!$K:$K,$C751,'BAZA DANYCH'!$A:$A,$A751,'BAZA DANYCH'!$F:$F,STATYSTYKI!$B751)</f>
        <v>0</v>
      </c>
      <c r="Z751" s="94">
        <f>SUMIFS('BAZA DANYCH'!$AB:$AB,'BAZA DANYCH'!$T:$T,Z$564,'BAZA DANYCH'!$K:$K,$C751,'BAZA DANYCH'!$A:$A,$A751,'BAZA DANYCH'!$F:$F,STATYSTYKI!$B751)</f>
        <v>0</v>
      </c>
      <c r="AA751" s="94">
        <f>SUMIFS('BAZA DANYCH'!$AB:$AB,'BAZA DANYCH'!$T:$T,AA$564,'BAZA DANYCH'!$K:$K,$C751,'BAZA DANYCH'!$A:$A,$A751,'BAZA DANYCH'!$F:$F,STATYSTYKI!$B751)</f>
        <v>0</v>
      </c>
      <c r="AB751" s="94">
        <f>SUMIFS('BAZA DANYCH'!$AB:$AB,'BAZA DANYCH'!$T:$T,AB$564,'BAZA DANYCH'!$K:$K,$C751,'BAZA DANYCH'!$A:$A,$A751,'BAZA DANYCH'!$F:$F,STATYSTYKI!$B751)</f>
        <v>0</v>
      </c>
      <c r="AC751" s="94">
        <f>SUMIFS('BAZA DANYCH'!$AB:$AB,'BAZA DANYCH'!$T:$T,AC$564,'BAZA DANYCH'!$K:$K,$C751,'BAZA DANYCH'!$A:$A,$A751,'BAZA DANYCH'!$F:$F,STATYSTYKI!$B751)</f>
        <v>0</v>
      </c>
      <c r="AD751" s="94">
        <f>SUMIFS('BAZA DANYCH'!$AB:$AB,'BAZA DANYCH'!$T:$T,AD$564,'BAZA DANYCH'!$K:$K,$C751,'BAZA DANYCH'!$A:$A,$A751,'BAZA DANYCH'!$F:$F,STATYSTYKI!$B751)</f>
        <v>0</v>
      </c>
      <c r="AE751" s="94">
        <f>SUMIFS('BAZA DANYCH'!$AB:$AB,'BAZA DANYCH'!$T:$T,AE$564,'BAZA DANYCH'!$K:$K,$C751,'BAZA DANYCH'!$A:$A,$A751,'BAZA DANYCH'!$F:$F,STATYSTYKI!$B751)</f>
        <v>0</v>
      </c>
      <c r="AF751" s="94">
        <f>SUMIFS('BAZA DANYCH'!$AB:$AB,'BAZA DANYCH'!$T:$T,AF$564,'BAZA DANYCH'!$K:$K,$C751,'BAZA DANYCH'!$A:$A,$A751,'BAZA DANYCH'!$F:$F,STATYSTYKI!$B751)</f>
        <v>0</v>
      </c>
      <c r="AG751" s="94">
        <f>SUMIFS('BAZA DANYCH'!$AB:$AB,'BAZA DANYCH'!$T:$T,AG$564,'BAZA DANYCH'!$K:$K,$C751,'BAZA DANYCH'!$A:$A,$A751,'BAZA DANYCH'!$F:$F,STATYSTYKI!$B751)</f>
        <v>0</v>
      </c>
      <c r="AH751" s="94">
        <f>SUMIFS('BAZA DANYCH'!$AB:$AB,'BAZA DANYCH'!$T:$T,AH$564,'BAZA DANYCH'!$K:$K,$C751,'BAZA DANYCH'!$A:$A,$A751,'BAZA DANYCH'!$F:$F,STATYSTYKI!$B751)</f>
        <v>0</v>
      </c>
      <c r="AI751" s="94">
        <f>SUMIFS('BAZA DANYCH'!$AB:$AB,'BAZA DANYCH'!$T:$T,AI$564,'BAZA DANYCH'!$K:$K,$C751,'BAZA DANYCH'!$A:$A,$A751,'BAZA DANYCH'!$F:$F,STATYSTYKI!$B751)</f>
        <v>0</v>
      </c>
      <c r="AJ751" s="94">
        <f>SUMIFS('BAZA DANYCH'!$AB:$AB,'BAZA DANYCH'!$T:$T,AJ$564,'BAZA DANYCH'!$K:$K,$C751,'BAZA DANYCH'!$A:$A,$A751,'BAZA DANYCH'!$F:$F,STATYSTYKI!$B751)</f>
        <v>0</v>
      </c>
    </row>
    <row r="752" spans="1:36">
      <c r="A752" s="225" t="str">
        <f t="shared" ref="A752:C752" si="258">A523</f>
        <v>Psie Pole</v>
      </c>
      <c r="B752" s="225" t="str">
        <f t="shared" si="258"/>
        <v>p4_wjazd_A</v>
      </c>
      <c r="C752" s="225" t="str">
        <f t="shared" si="258"/>
        <v>Polbus</v>
      </c>
      <c r="D752" s="217">
        <f t="shared" si="200"/>
        <v>789</v>
      </c>
      <c r="E752" s="94">
        <f>SUMIFS('BAZA DANYCH'!$AB:$AB,'BAZA DANYCH'!$T:$T,E$564,'BAZA DANYCH'!$K:$K,$C752,'BAZA DANYCH'!$A:$A,$A752,'BAZA DANYCH'!$F:$F,STATYSTYKI!$B752)</f>
        <v>0</v>
      </c>
      <c r="F752" s="94">
        <f>SUMIFS('BAZA DANYCH'!$AB:$AB,'BAZA DANYCH'!$T:$T,F$564,'BAZA DANYCH'!$K:$K,$C752,'BAZA DANYCH'!$A:$A,$A752,'BAZA DANYCH'!$F:$F,STATYSTYKI!$B752)</f>
        <v>90</v>
      </c>
      <c r="G752" s="94">
        <f>SUMIFS('BAZA DANYCH'!$AB:$AB,'BAZA DANYCH'!$T:$T,G$564,'BAZA DANYCH'!$K:$K,$C752,'BAZA DANYCH'!$A:$A,$A752,'BAZA DANYCH'!$F:$F,STATYSTYKI!$B752)</f>
        <v>0</v>
      </c>
      <c r="H752" s="94">
        <f>SUMIFS('BAZA DANYCH'!$AB:$AB,'BAZA DANYCH'!$T:$T,H$564,'BAZA DANYCH'!$K:$K,$C752,'BAZA DANYCH'!$A:$A,$A752,'BAZA DANYCH'!$F:$F,STATYSTYKI!$B752)</f>
        <v>90</v>
      </c>
      <c r="I752" s="94">
        <f>SUMIFS('BAZA DANYCH'!$AB:$AB,'BAZA DANYCH'!$T:$T,I$564,'BAZA DANYCH'!$K:$K,$C752,'BAZA DANYCH'!$A:$A,$A752,'BAZA DANYCH'!$F:$F,STATYSTYKI!$B752)</f>
        <v>10</v>
      </c>
      <c r="J752" s="94">
        <f>SUMIFS('BAZA DANYCH'!$AB:$AB,'BAZA DANYCH'!$T:$T,J$564,'BAZA DANYCH'!$K:$K,$C752,'BAZA DANYCH'!$A:$A,$A752,'BAZA DANYCH'!$F:$F,STATYSTYKI!$B752)</f>
        <v>0</v>
      </c>
      <c r="K752" s="94">
        <f>SUMIFS('BAZA DANYCH'!$AB:$AB,'BAZA DANYCH'!$T:$T,K$564,'BAZA DANYCH'!$K:$K,$C752,'BAZA DANYCH'!$A:$A,$A752,'BAZA DANYCH'!$F:$F,STATYSTYKI!$B752)</f>
        <v>0</v>
      </c>
      <c r="L752" s="94">
        <f>SUMIFS('BAZA DANYCH'!$AB:$AB,'BAZA DANYCH'!$T:$T,L$564,'BAZA DANYCH'!$K:$K,$C752,'BAZA DANYCH'!$A:$A,$A752,'BAZA DANYCH'!$F:$F,STATYSTYKI!$B752)</f>
        <v>90</v>
      </c>
      <c r="M752" s="94">
        <f>SUMIFS('BAZA DANYCH'!$AB:$AB,'BAZA DANYCH'!$T:$T,M$564,'BAZA DANYCH'!$K:$K,$C752,'BAZA DANYCH'!$A:$A,$A752,'BAZA DANYCH'!$F:$F,STATYSTYKI!$B752)</f>
        <v>10</v>
      </c>
      <c r="N752" s="94">
        <f>SUMIFS('BAZA DANYCH'!$AB:$AB,'BAZA DANYCH'!$T:$T,N$564,'BAZA DANYCH'!$K:$K,$C752,'BAZA DANYCH'!$A:$A,$A752,'BAZA DANYCH'!$F:$F,STATYSTYKI!$B752)</f>
        <v>110</v>
      </c>
      <c r="O752" s="94">
        <f>SUMIFS('BAZA DANYCH'!$AB:$AB,'BAZA DANYCH'!$T:$T,O$564,'BAZA DANYCH'!$K:$K,$C752,'BAZA DANYCH'!$A:$A,$A752,'BAZA DANYCH'!$F:$F,STATYSTYKI!$B752)</f>
        <v>90</v>
      </c>
      <c r="P752" s="94">
        <f>SUMIFS('BAZA DANYCH'!$AB:$AB,'BAZA DANYCH'!$T:$T,P$564,'BAZA DANYCH'!$K:$K,$C752,'BAZA DANYCH'!$A:$A,$A752,'BAZA DANYCH'!$F:$F,STATYSTYKI!$B752)</f>
        <v>0</v>
      </c>
      <c r="Q752" s="94">
        <f>SUMIFS('BAZA DANYCH'!$AB:$AB,'BAZA DANYCH'!$T:$T,Q$564,'BAZA DANYCH'!$K:$K,$C752,'BAZA DANYCH'!$A:$A,$A752,'BAZA DANYCH'!$F:$F,STATYSTYKI!$B752)</f>
        <v>95</v>
      </c>
      <c r="R752" s="94">
        <f>SUMIFS('BAZA DANYCH'!$AB:$AB,'BAZA DANYCH'!$T:$T,R$564,'BAZA DANYCH'!$K:$K,$C752,'BAZA DANYCH'!$A:$A,$A752,'BAZA DANYCH'!$F:$F,STATYSTYKI!$B752)</f>
        <v>0</v>
      </c>
      <c r="S752" s="94">
        <f>SUMIFS('BAZA DANYCH'!$AB:$AB,'BAZA DANYCH'!$T:$T,S$564,'BAZA DANYCH'!$K:$K,$C752,'BAZA DANYCH'!$A:$A,$A752,'BAZA DANYCH'!$F:$F,STATYSTYKI!$B752)</f>
        <v>36</v>
      </c>
      <c r="T752" s="94">
        <f>SUMIFS('BAZA DANYCH'!$AB:$AB,'BAZA DANYCH'!$T:$T,T$564,'BAZA DANYCH'!$K:$K,$C752,'BAZA DANYCH'!$A:$A,$A752,'BAZA DANYCH'!$F:$F,STATYSTYKI!$B752)</f>
        <v>0</v>
      </c>
      <c r="U752" s="94">
        <f>SUMIFS('BAZA DANYCH'!$AB:$AB,'BAZA DANYCH'!$T:$T,U$564,'BAZA DANYCH'!$K:$K,$C752,'BAZA DANYCH'!$A:$A,$A752,'BAZA DANYCH'!$F:$F,STATYSTYKI!$B752)</f>
        <v>0</v>
      </c>
      <c r="V752" s="94">
        <f>SUMIFS('BAZA DANYCH'!$AB:$AB,'BAZA DANYCH'!$T:$T,V$564,'BAZA DANYCH'!$K:$K,$C752,'BAZA DANYCH'!$A:$A,$A752,'BAZA DANYCH'!$F:$F,STATYSTYKI!$B752)</f>
        <v>10</v>
      </c>
      <c r="W752" s="94">
        <f>SUMIFS('BAZA DANYCH'!$AB:$AB,'BAZA DANYCH'!$T:$T,W$564,'BAZA DANYCH'!$K:$K,$C752,'BAZA DANYCH'!$A:$A,$A752,'BAZA DANYCH'!$F:$F,STATYSTYKI!$B752)</f>
        <v>0</v>
      </c>
      <c r="X752" s="94">
        <f>SUMIFS('BAZA DANYCH'!$AB:$AB,'BAZA DANYCH'!$T:$T,X$564,'BAZA DANYCH'!$K:$K,$C752,'BAZA DANYCH'!$A:$A,$A752,'BAZA DANYCH'!$F:$F,STATYSTYKI!$B752)</f>
        <v>10</v>
      </c>
      <c r="Y752" s="94">
        <f>SUMIFS('BAZA DANYCH'!$AB:$AB,'BAZA DANYCH'!$T:$T,Y$564,'BAZA DANYCH'!$K:$K,$C752,'BAZA DANYCH'!$A:$A,$A752,'BAZA DANYCH'!$F:$F,STATYSTYKI!$B752)</f>
        <v>0</v>
      </c>
      <c r="Z752" s="94">
        <f>SUMIFS('BAZA DANYCH'!$AB:$AB,'BAZA DANYCH'!$T:$T,Z$564,'BAZA DANYCH'!$K:$K,$C752,'BAZA DANYCH'!$A:$A,$A752,'BAZA DANYCH'!$F:$F,STATYSTYKI!$B752)</f>
        <v>30</v>
      </c>
      <c r="AA752" s="94">
        <f>SUMIFS('BAZA DANYCH'!$AB:$AB,'BAZA DANYCH'!$T:$T,AA$564,'BAZA DANYCH'!$K:$K,$C752,'BAZA DANYCH'!$A:$A,$A752,'BAZA DANYCH'!$F:$F,STATYSTYKI!$B752)</f>
        <v>0</v>
      </c>
      <c r="AB752" s="94">
        <f>SUMIFS('BAZA DANYCH'!$AB:$AB,'BAZA DANYCH'!$T:$T,AB$564,'BAZA DANYCH'!$K:$K,$C752,'BAZA DANYCH'!$A:$A,$A752,'BAZA DANYCH'!$F:$F,STATYSTYKI!$B752)</f>
        <v>17</v>
      </c>
      <c r="AC752" s="94">
        <f>SUMIFS('BAZA DANYCH'!$AB:$AB,'BAZA DANYCH'!$T:$T,AC$564,'BAZA DANYCH'!$K:$K,$C752,'BAZA DANYCH'!$A:$A,$A752,'BAZA DANYCH'!$F:$F,STATYSTYKI!$B752)</f>
        <v>10</v>
      </c>
      <c r="AD752" s="94">
        <f>SUMIFS('BAZA DANYCH'!$AB:$AB,'BAZA DANYCH'!$T:$T,AD$564,'BAZA DANYCH'!$K:$K,$C752,'BAZA DANYCH'!$A:$A,$A752,'BAZA DANYCH'!$F:$F,STATYSTYKI!$B752)</f>
        <v>20</v>
      </c>
      <c r="AE752" s="94">
        <f>SUMIFS('BAZA DANYCH'!$AB:$AB,'BAZA DANYCH'!$T:$T,AE$564,'BAZA DANYCH'!$K:$K,$C752,'BAZA DANYCH'!$A:$A,$A752,'BAZA DANYCH'!$F:$F,STATYSTYKI!$B752)</f>
        <v>10</v>
      </c>
      <c r="AF752" s="94">
        <f>SUMIFS('BAZA DANYCH'!$AB:$AB,'BAZA DANYCH'!$T:$T,AF$564,'BAZA DANYCH'!$K:$K,$C752,'BAZA DANYCH'!$A:$A,$A752,'BAZA DANYCH'!$F:$F,STATYSTYKI!$B752)</f>
        <v>10</v>
      </c>
      <c r="AG752" s="94">
        <f>SUMIFS('BAZA DANYCH'!$AB:$AB,'BAZA DANYCH'!$T:$T,AG$564,'BAZA DANYCH'!$K:$K,$C752,'BAZA DANYCH'!$A:$A,$A752,'BAZA DANYCH'!$F:$F,STATYSTYKI!$B752)</f>
        <v>17</v>
      </c>
      <c r="AH752" s="94">
        <f>SUMIFS('BAZA DANYCH'!$AB:$AB,'BAZA DANYCH'!$T:$T,AH$564,'BAZA DANYCH'!$K:$K,$C752,'BAZA DANYCH'!$A:$A,$A752,'BAZA DANYCH'!$F:$F,STATYSTYKI!$B752)</f>
        <v>17</v>
      </c>
      <c r="AI752" s="94">
        <f>SUMIFS('BAZA DANYCH'!$AB:$AB,'BAZA DANYCH'!$T:$T,AI$564,'BAZA DANYCH'!$K:$K,$C752,'BAZA DANYCH'!$A:$A,$A752,'BAZA DANYCH'!$F:$F,STATYSTYKI!$B752)</f>
        <v>17</v>
      </c>
      <c r="AJ752" s="94">
        <f>SUMIFS('BAZA DANYCH'!$AB:$AB,'BAZA DANYCH'!$T:$T,AJ$564,'BAZA DANYCH'!$K:$K,$C752,'BAZA DANYCH'!$A:$A,$A752,'BAZA DANYCH'!$F:$F,STATYSTYKI!$B752)</f>
        <v>0</v>
      </c>
    </row>
    <row r="753" spans="1:36">
      <c r="A753" s="225" t="str">
        <f t="shared" ref="A753:C753" si="259">A524</f>
        <v>Psie Pole</v>
      </c>
      <c r="B753" s="225" t="str">
        <f t="shared" si="259"/>
        <v>p4_wyjazd_A</v>
      </c>
      <c r="C753" s="225" t="str">
        <f t="shared" si="259"/>
        <v>Polbus</v>
      </c>
      <c r="D753" s="217">
        <f t="shared" si="200"/>
        <v>143</v>
      </c>
      <c r="E753" s="94">
        <f>SUMIFS('BAZA DANYCH'!$AB:$AB,'BAZA DANYCH'!$T:$T,E$564,'BAZA DANYCH'!$K:$K,$C753,'BAZA DANYCH'!$A:$A,$A753,'BAZA DANYCH'!$F:$F,STATYSTYKI!$B753)</f>
        <v>0</v>
      </c>
      <c r="F753" s="94">
        <f>SUMIFS('BAZA DANYCH'!$AB:$AB,'BAZA DANYCH'!$T:$T,F$564,'BAZA DANYCH'!$K:$K,$C753,'BAZA DANYCH'!$A:$A,$A753,'BAZA DANYCH'!$F:$F,STATYSTYKI!$B753)</f>
        <v>0</v>
      </c>
      <c r="G753" s="94">
        <f>SUMIFS('BAZA DANYCH'!$AB:$AB,'BAZA DANYCH'!$T:$T,G$564,'BAZA DANYCH'!$K:$K,$C753,'BAZA DANYCH'!$A:$A,$A753,'BAZA DANYCH'!$F:$F,STATYSTYKI!$B753)</f>
        <v>0</v>
      </c>
      <c r="H753" s="94">
        <f>SUMIFS('BAZA DANYCH'!$AB:$AB,'BAZA DANYCH'!$T:$T,H$564,'BAZA DANYCH'!$K:$K,$C753,'BAZA DANYCH'!$A:$A,$A753,'BAZA DANYCH'!$F:$F,STATYSTYKI!$B753)</f>
        <v>0</v>
      </c>
      <c r="I753" s="94">
        <f>SUMIFS('BAZA DANYCH'!$AB:$AB,'BAZA DANYCH'!$T:$T,I$564,'BAZA DANYCH'!$K:$K,$C753,'BAZA DANYCH'!$A:$A,$A753,'BAZA DANYCH'!$F:$F,STATYSTYKI!$B753)</f>
        <v>0</v>
      </c>
      <c r="J753" s="94">
        <f>SUMIFS('BAZA DANYCH'!$AB:$AB,'BAZA DANYCH'!$T:$T,J$564,'BAZA DANYCH'!$K:$K,$C753,'BAZA DANYCH'!$A:$A,$A753,'BAZA DANYCH'!$F:$F,STATYSTYKI!$B753)</f>
        <v>0</v>
      </c>
      <c r="K753" s="94">
        <f>SUMIFS('BAZA DANYCH'!$AB:$AB,'BAZA DANYCH'!$T:$T,K$564,'BAZA DANYCH'!$K:$K,$C753,'BAZA DANYCH'!$A:$A,$A753,'BAZA DANYCH'!$F:$F,STATYSTYKI!$B753)</f>
        <v>0</v>
      </c>
      <c r="L753" s="94">
        <f>SUMIFS('BAZA DANYCH'!$AB:$AB,'BAZA DANYCH'!$T:$T,L$564,'BAZA DANYCH'!$K:$K,$C753,'BAZA DANYCH'!$A:$A,$A753,'BAZA DANYCH'!$F:$F,STATYSTYKI!$B753)</f>
        <v>0</v>
      </c>
      <c r="M753" s="94">
        <f>SUMIFS('BAZA DANYCH'!$AB:$AB,'BAZA DANYCH'!$T:$T,M$564,'BAZA DANYCH'!$K:$K,$C753,'BAZA DANYCH'!$A:$A,$A753,'BAZA DANYCH'!$F:$F,STATYSTYKI!$B753)</f>
        <v>0</v>
      </c>
      <c r="N753" s="94">
        <f>SUMIFS('BAZA DANYCH'!$AB:$AB,'BAZA DANYCH'!$T:$T,N$564,'BAZA DANYCH'!$K:$K,$C753,'BAZA DANYCH'!$A:$A,$A753,'BAZA DANYCH'!$F:$F,STATYSTYKI!$B753)</f>
        <v>0</v>
      </c>
      <c r="O753" s="94">
        <f>SUMIFS('BAZA DANYCH'!$AB:$AB,'BAZA DANYCH'!$T:$T,O$564,'BAZA DANYCH'!$K:$K,$C753,'BAZA DANYCH'!$A:$A,$A753,'BAZA DANYCH'!$F:$F,STATYSTYKI!$B753)</f>
        <v>0</v>
      </c>
      <c r="P753" s="94">
        <f>SUMIFS('BAZA DANYCH'!$AB:$AB,'BAZA DANYCH'!$T:$T,P$564,'BAZA DANYCH'!$K:$K,$C753,'BAZA DANYCH'!$A:$A,$A753,'BAZA DANYCH'!$F:$F,STATYSTYKI!$B753)</f>
        <v>0</v>
      </c>
      <c r="Q753" s="94">
        <f>SUMIFS('BAZA DANYCH'!$AB:$AB,'BAZA DANYCH'!$T:$T,Q$564,'BAZA DANYCH'!$K:$K,$C753,'BAZA DANYCH'!$A:$A,$A753,'BAZA DANYCH'!$F:$F,STATYSTYKI!$B753)</f>
        <v>0</v>
      </c>
      <c r="R753" s="94">
        <f>SUMIFS('BAZA DANYCH'!$AB:$AB,'BAZA DANYCH'!$T:$T,R$564,'BAZA DANYCH'!$K:$K,$C753,'BAZA DANYCH'!$A:$A,$A753,'BAZA DANYCH'!$F:$F,STATYSTYKI!$B753)</f>
        <v>0</v>
      </c>
      <c r="S753" s="94">
        <f>SUMIFS('BAZA DANYCH'!$AB:$AB,'BAZA DANYCH'!$T:$T,S$564,'BAZA DANYCH'!$K:$K,$C753,'BAZA DANYCH'!$A:$A,$A753,'BAZA DANYCH'!$F:$F,STATYSTYKI!$B753)</f>
        <v>0</v>
      </c>
      <c r="T753" s="94">
        <f>SUMIFS('BAZA DANYCH'!$AB:$AB,'BAZA DANYCH'!$T:$T,T$564,'BAZA DANYCH'!$K:$K,$C753,'BAZA DANYCH'!$A:$A,$A753,'BAZA DANYCH'!$F:$F,STATYSTYKI!$B753)</f>
        <v>0</v>
      </c>
      <c r="U753" s="94">
        <f>SUMIFS('BAZA DANYCH'!$AB:$AB,'BAZA DANYCH'!$T:$T,U$564,'BAZA DANYCH'!$K:$K,$C753,'BAZA DANYCH'!$A:$A,$A753,'BAZA DANYCH'!$F:$F,STATYSTYKI!$B753)</f>
        <v>0</v>
      </c>
      <c r="V753" s="94">
        <f>SUMIFS('BAZA DANYCH'!$AB:$AB,'BAZA DANYCH'!$T:$T,V$564,'BAZA DANYCH'!$K:$K,$C753,'BAZA DANYCH'!$A:$A,$A753,'BAZA DANYCH'!$F:$F,STATYSTYKI!$B753)</f>
        <v>0</v>
      </c>
      <c r="W753" s="94">
        <f>SUMIFS('BAZA DANYCH'!$AB:$AB,'BAZA DANYCH'!$T:$T,W$564,'BAZA DANYCH'!$K:$K,$C753,'BAZA DANYCH'!$A:$A,$A753,'BAZA DANYCH'!$F:$F,STATYSTYKI!$B753)</f>
        <v>0</v>
      </c>
      <c r="X753" s="94">
        <f>SUMIFS('BAZA DANYCH'!$AB:$AB,'BAZA DANYCH'!$T:$T,X$564,'BAZA DANYCH'!$K:$K,$C753,'BAZA DANYCH'!$A:$A,$A753,'BAZA DANYCH'!$F:$F,STATYSTYKI!$B753)</f>
        <v>61</v>
      </c>
      <c r="Y753" s="94">
        <f>SUMIFS('BAZA DANYCH'!$AB:$AB,'BAZA DANYCH'!$T:$T,Y$564,'BAZA DANYCH'!$K:$K,$C753,'BAZA DANYCH'!$A:$A,$A753,'BAZA DANYCH'!$F:$F,STATYSTYKI!$B753)</f>
        <v>0</v>
      </c>
      <c r="Z753" s="94">
        <f>SUMIFS('BAZA DANYCH'!$AB:$AB,'BAZA DANYCH'!$T:$T,Z$564,'BAZA DANYCH'!$K:$K,$C753,'BAZA DANYCH'!$A:$A,$A753,'BAZA DANYCH'!$F:$F,STATYSTYKI!$B753)</f>
        <v>0</v>
      </c>
      <c r="AA753" s="94">
        <f>SUMIFS('BAZA DANYCH'!$AB:$AB,'BAZA DANYCH'!$T:$T,AA$564,'BAZA DANYCH'!$K:$K,$C753,'BAZA DANYCH'!$A:$A,$A753,'BAZA DANYCH'!$F:$F,STATYSTYKI!$B753)</f>
        <v>6</v>
      </c>
      <c r="AB753" s="94">
        <f>SUMIFS('BAZA DANYCH'!$AB:$AB,'BAZA DANYCH'!$T:$T,AB$564,'BAZA DANYCH'!$K:$K,$C753,'BAZA DANYCH'!$A:$A,$A753,'BAZA DANYCH'!$F:$F,STATYSTYKI!$B753)</f>
        <v>0</v>
      </c>
      <c r="AC753" s="94">
        <f>SUMIFS('BAZA DANYCH'!$AB:$AB,'BAZA DANYCH'!$T:$T,AC$564,'BAZA DANYCH'!$K:$K,$C753,'BAZA DANYCH'!$A:$A,$A753,'BAZA DANYCH'!$F:$F,STATYSTYKI!$B753)</f>
        <v>0</v>
      </c>
      <c r="AD753" s="94">
        <f>SUMIFS('BAZA DANYCH'!$AB:$AB,'BAZA DANYCH'!$T:$T,AD$564,'BAZA DANYCH'!$K:$K,$C753,'BAZA DANYCH'!$A:$A,$A753,'BAZA DANYCH'!$F:$F,STATYSTYKI!$B753)</f>
        <v>0</v>
      </c>
      <c r="AE753" s="94">
        <f>SUMIFS('BAZA DANYCH'!$AB:$AB,'BAZA DANYCH'!$T:$T,AE$564,'BAZA DANYCH'!$K:$K,$C753,'BAZA DANYCH'!$A:$A,$A753,'BAZA DANYCH'!$F:$F,STATYSTYKI!$B753)</f>
        <v>0</v>
      </c>
      <c r="AF753" s="94">
        <f>SUMIFS('BAZA DANYCH'!$AB:$AB,'BAZA DANYCH'!$T:$T,AF$564,'BAZA DANYCH'!$K:$K,$C753,'BAZA DANYCH'!$A:$A,$A753,'BAZA DANYCH'!$F:$F,STATYSTYKI!$B753)</f>
        <v>0</v>
      </c>
      <c r="AG753" s="94">
        <f>SUMIFS('BAZA DANYCH'!$AB:$AB,'BAZA DANYCH'!$T:$T,AG$564,'BAZA DANYCH'!$K:$K,$C753,'BAZA DANYCH'!$A:$A,$A753,'BAZA DANYCH'!$F:$F,STATYSTYKI!$B753)</f>
        <v>0</v>
      </c>
      <c r="AH753" s="94">
        <f>SUMIFS('BAZA DANYCH'!$AB:$AB,'BAZA DANYCH'!$T:$T,AH$564,'BAZA DANYCH'!$K:$K,$C753,'BAZA DANYCH'!$A:$A,$A753,'BAZA DANYCH'!$F:$F,STATYSTYKI!$B753)</f>
        <v>0</v>
      </c>
      <c r="AI753" s="94">
        <f>SUMIFS('BAZA DANYCH'!$AB:$AB,'BAZA DANYCH'!$T:$T,AI$564,'BAZA DANYCH'!$K:$K,$C753,'BAZA DANYCH'!$A:$A,$A753,'BAZA DANYCH'!$F:$F,STATYSTYKI!$B753)</f>
        <v>70</v>
      </c>
      <c r="AJ753" s="94">
        <f>SUMIFS('BAZA DANYCH'!$AB:$AB,'BAZA DANYCH'!$T:$T,AJ$564,'BAZA DANYCH'!$K:$K,$C753,'BAZA DANYCH'!$A:$A,$A753,'BAZA DANYCH'!$F:$F,STATYSTYKI!$B753)</f>
        <v>6</v>
      </c>
    </row>
    <row r="754" spans="1:36">
      <c r="A754" s="225" t="str">
        <f t="shared" ref="A754:C754" si="260">A525</f>
        <v>Krzyki</v>
      </c>
      <c r="B754" s="225" t="str">
        <f t="shared" si="260"/>
        <v>p20_wyjazd_A</v>
      </c>
      <c r="C754" s="225" t="str">
        <f t="shared" si="260"/>
        <v>Polbus</v>
      </c>
      <c r="D754" s="217">
        <f t="shared" si="200"/>
        <v>166</v>
      </c>
      <c r="E754" s="94">
        <f>SUMIFS('BAZA DANYCH'!$AB:$AB,'BAZA DANYCH'!$T:$T,E$564,'BAZA DANYCH'!$K:$K,$C754,'BAZA DANYCH'!$A:$A,$A754,'BAZA DANYCH'!$F:$F,STATYSTYKI!$B754)</f>
        <v>0</v>
      </c>
      <c r="F754" s="94">
        <f>SUMIFS('BAZA DANYCH'!$AB:$AB,'BAZA DANYCH'!$T:$T,F$564,'BAZA DANYCH'!$K:$K,$C754,'BAZA DANYCH'!$A:$A,$A754,'BAZA DANYCH'!$F:$F,STATYSTYKI!$B754)</f>
        <v>0</v>
      </c>
      <c r="G754" s="94">
        <f>SUMIFS('BAZA DANYCH'!$AB:$AB,'BAZA DANYCH'!$T:$T,G$564,'BAZA DANYCH'!$K:$K,$C754,'BAZA DANYCH'!$A:$A,$A754,'BAZA DANYCH'!$F:$F,STATYSTYKI!$B754)</f>
        <v>0</v>
      </c>
      <c r="H754" s="94">
        <f>SUMIFS('BAZA DANYCH'!$AB:$AB,'BAZA DANYCH'!$T:$T,H$564,'BAZA DANYCH'!$K:$K,$C754,'BAZA DANYCH'!$A:$A,$A754,'BAZA DANYCH'!$F:$F,STATYSTYKI!$B754)</f>
        <v>0</v>
      </c>
      <c r="I754" s="94">
        <f>SUMIFS('BAZA DANYCH'!$AB:$AB,'BAZA DANYCH'!$T:$T,I$564,'BAZA DANYCH'!$K:$K,$C754,'BAZA DANYCH'!$A:$A,$A754,'BAZA DANYCH'!$F:$F,STATYSTYKI!$B754)</f>
        <v>20</v>
      </c>
      <c r="J754" s="94">
        <f>SUMIFS('BAZA DANYCH'!$AB:$AB,'BAZA DANYCH'!$T:$T,J$564,'BAZA DANYCH'!$K:$K,$C754,'BAZA DANYCH'!$A:$A,$A754,'BAZA DANYCH'!$F:$F,STATYSTYKI!$B754)</f>
        <v>36</v>
      </c>
      <c r="K754" s="94">
        <f>SUMIFS('BAZA DANYCH'!$AB:$AB,'BAZA DANYCH'!$T:$T,K$564,'BAZA DANYCH'!$K:$K,$C754,'BAZA DANYCH'!$A:$A,$A754,'BAZA DANYCH'!$F:$F,STATYSTYKI!$B754)</f>
        <v>10</v>
      </c>
      <c r="L754" s="94">
        <f>SUMIFS('BAZA DANYCH'!$AB:$AB,'BAZA DANYCH'!$T:$T,L$564,'BAZA DANYCH'!$K:$K,$C754,'BAZA DANYCH'!$A:$A,$A754,'BAZA DANYCH'!$F:$F,STATYSTYKI!$B754)</f>
        <v>28</v>
      </c>
      <c r="M754" s="94">
        <f>SUMIFS('BAZA DANYCH'!$AB:$AB,'BAZA DANYCH'!$T:$T,M$564,'BAZA DANYCH'!$K:$K,$C754,'BAZA DANYCH'!$A:$A,$A754,'BAZA DANYCH'!$F:$F,STATYSTYKI!$B754)</f>
        <v>0</v>
      </c>
      <c r="N754" s="94">
        <f>SUMIFS('BAZA DANYCH'!$AB:$AB,'BAZA DANYCH'!$T:$T,N$564,'BAZA DANYCH'!$K:$K,$C754,'BAZA DANYCH'!$A:$A,$A754,'BAZA DANYCH'!$F:$F,STATYSTYKI!$B754)</f>
        <v>0</v>
      </c>
      <c r="O754" s="94">
        <f>SUMIFS('BAZA DANYCH'!$AB:$AB,'BAZA DANYCH'!$T:$T,O$564,'BAZA DANYCH'!$K:$K,$C754,'BAZA DANYCH'!$A:$A,$A754,'BAZA DANYCH'!$F:$F,STATYSTYKI!$B754)</f>
        <v>0</v>
      </c>
      <c r="P754" s="94">
        <f>SUMIFS('BAZA DANYCH'!$AB:$AB,'BAZA DANYCH'!$T:$T,P$564,'BAZA DANYCH'!$K:$K,$C754,'BAZA DANYCH'!$A:$A,$A754,'BAZA DANYCH'!$F:$F,STATYSTYKI!$B754)</f>
        <v>0</v>
      </c>
      <c r="Q754" s="94">
        <f>SUMIFS('BAZA DANYCH'!$AB:$AB,'BAZA DANYCH'!$T:$T,Q$564,'BAZA DANYCH'!$K:$K,$C754,'BAZA DANYCH'!$A:$A,$A754,'BAZA DANYCH'!$F:$F,STATYSTYKI!$B754)</f>
        <v>0</v>
      </c>
      <c r="R754" s="94">
        <f>SUMIFS('BAZA DANYCH'!$AB:$AB,'BAZA DANYCH'!$T:$T,R$564,'BAZA DANYCH'!$K:$K,$C754,'BAZA DANYCH'!$A:$A,$A754,'BAZA DANYCH'!$F:$F,STATYSTYKI!$B754)</f>
        <v>0</v>
      </c>
      <c r="S754" s="94">
        <f>SUMIFS('BAZA DANYCH'!$AB:$AB,'BAZA DANYCH'!$T:$T,S$564,'BAZA DANYCH'!$K:$K,$C754,'BAZA DANYCH'!$A:$A,$A754,'BAZA DANYCH'!$F:$F,STATYSTYKI!$B754)</f>
        <v>0</v>
      </c>
      <c r="T754" s="94">
        <f>SUMIFS('BAZA DANYCH'!$AB:$AB,'BAZA DANYCH'!$T:$T,T$564,'BAZA DANYCH'!$K:$K,$C754,'BAZA DANYCH'!$A:$A,$A754,'BAZA DANYCH'!$F:$F,STATYSTYKI!$B754)</f>
        <v>0</v>
      </c>
      <c r="U754" s="94">
        <f>SUMIFS('BAZA DANYCH'!$AB:$AB,'BAZA DANYCH'!$T:$T,U$564,'BAZA DANYCH'!$K:$K,$C754,'BAZA DANYCH'!$A:$A,$A754,'BAZA DANYCH'!$F:$F,STATYSTYKI!$B754)</f>
        <v>0</v>
      </c>
      <c r="V754" s="94">
        <f>SUMIFS('BAZA DANYCH'!$AB:$AB,'BAZA DANYCH'!$T:$T,V$564,'BAZA DANYCH'!$K:$K,$C754,'BAZA DANYCH'!$A:$A,$A754,'BAZA DANYCH'!$F:$F,STATYSTYKI!$B754)</f>
        <v>0</v>
      </c>
      <c r="W754" s="94">
        <f>SUMIFS('BAZA DANYCH'!$AB:$AB,'BAZA DANYCH'!$T:$T,W$564,'BAZA DANYCH'!$K:$K,$C754,'BAZA DANYCH'!$A:$A,$A754,'BAZA DANYCH'!$F:$F,STATYSTYKI!$B754)</f>
        <v>0</v>
      </c>
      <c r="X754" s="94">
        <f>SUMIFS('BAZA DANYCH'!$AB:$AB,'BAZA DANYCH'!$T:$T,X$564,'BAZA DANYCH'!$K:$K,$C754,'BAZA DANYCH'!$A:$A,$A754,'BAZA DANYCH'!$F:$F,STATYSTYKI!$B754)</f>
        <v>0</v>
      </c>
      <c r="Y754" s="94">
        <f>SUMIFS('BAZA DANYCH'!$AB:$AB,'BAZA DANYCH'!$T:$T,Y$564,'BAZA DANYCH'!$K:$K,$C754,'BAZA DANYCH'!$A:$A,$A754,'BAZA DANYCH'!$F:$F,STATYSTYKI!$B754)</f>
        <v>0</v>
      </c>
      <c r="Z754" s="94">
        <f>SUMIFS('BAZA DANYCH'!$AB:$AB,'BAZA DANYCH'!$T:$T,Z$564,'BAZA DANYCH'!$K:$K,$C754,'BAZA DANYCH'!$A:$A,$A754,'BAZA DANYCH'!$F:$F,STATYSTYKI!$B754)</f>
        <v>36</v>
      </c>
      <c r="AA754" s="94">
        <f>SUMIFS('BAZA DANYCH'!$AB:$AB,'BAZA DANYCH'!$T:$T,AA$564,'BAZA DANYCH'!$K:$K,$C754,'BAZA DANYCH'!$A:$A,$A754,'BAZA DANYCH'!$F:$F,STATYSTYKI!$B754)</f>
        <v>0</v>
      </c>
      <c r="AB754" s="94">
        <f>SUMIFS('BAZA DANYCH'!$AB:$AB,'BAZA DANYCH'!$T:$T,AB$564,'BAZA DANYCH'!$K:$K,$C754,'BAZA DANYCH'!$A:$A,$A754,'BAZA DANYCH'!$F:$F,STATYSTYKI!$B754)</f>
        <v>0</v>
      </c>
      <c r="AC754" s="94">
        <f>SUMIFS('BAZA DANYCH'!$AB:$AB,'BAZA DANYCH'!$T:$T,AC$564,'BAZA DANYCH'!$K:$K,$C754,'BAZA DANYCH'!$A:$A,$A754,'BAZA DANYCH'!$F:$F,STATYSTYKI!$B754)</f>
        <v>0</v>
      </c>
      <c r="AD754" s="94">
        <f>SUMIFS('BAZA DANYCH'!$AB:$AB,'BAZA DANYCH'!$T:$T,AD$564,'BAZA DANYCH'!$K:$K,$C754,'BAZA DANYCH'!$A:$A,$A754,'BAZA DANYCH'!$F:$F,STATYSTYKI!$B754)</f>
        <v>0</v>
      </c>
      <c r="AE754" s="94">
        <f>SUMIFS('BAZA DANYCH'!$AB:$AB,'BAZA DANYCH'!$T:$T,AE$564,'BAZA DANYCH'!$K:$K,$C754,'BAZA DANYCH'!$A:$A,$A754,'BAZA DANYCH'!$F:$F,STATYSTYKI!$B754)</f>
        <v>0</v>
      </c>
      <c r="AF754" s="94">
        <f>SUMIFS('BAZA DANYCH'!$AB:$AB,'BAZA DANYCH'!$T:$T,AF$564,'BAZA DANYCH'!$K:$K,$C754,'BAZA DANYCH'!$A:$A,$A754,'BAZA DANYCH'!$F:$F,STATYSTYKI!$B754)</f>
        <v>36</v>
      </c>
      <c r="AG754" s="94">
        <f>SUMIFS('BAZA DANYCH'!$AB:$AB,'BAZA DANYCH'!$T:$T,AG$564,'BAZA DANYCH'!$K:$K,$C754,'BAZA DANYCH'!$A:$A,$A754,'BAZA DANYCH'!$F:$F,STATYSTYKI!$B754)</f>
        <v>0</v>
      </c>
      <c r="AH754" s="94">
        <f>SUMIFS('BAZA DANYCH'!$AB:$AB,'BAZA DANYCH'!$T:$T,AH$564,'BAZA DANYCH'!$K:$K,$C754,'BAZA DANYCH'!$A:$A,$A754,'BAZA DANYCH'!$F:$F,STATYSTYKI!$B754)</f>
        <v>0</v>
      </c>
      <c r="AI754" s="94">
        <f>SUMIFS('BAZA DANYCH'!$AB:$AB,'BAZA DANYCH'!$T:$T,AI$564,'BAZA DANYCH'!$K:$K,$C754,'BAZA DANYCH'!$A:$A,$A754,'BAZA DANYCH'!$F:$F,STATYSTYKI!$B754)</f>
        <v>0</v>
      </c>
      <c r="AJ754" s="94">
        <f>SUMIFS('BAZA DANYCH'!$AB:$AB,'BAZA DANYCH'!$T:$T,AJ$564,'BAZA DANYCH'!$K:$K,$C754,'BAZA DANYCH'!$A:$A,$A754,'BAZA DANYCH'!$F:$F,STATYSTYKI!$B754)</f>
        <v>0</v>
      </c>
    </row>
    <row r="755" spans="1:36">
      <c r="A755" s="225" t="str">
        <f t="shared" ref="A755:C755" si="261">A526</f>
        <v>Klecina</v>
      </c>
      <c r="B755" s="225" t="str">
        <f t="shared" si="261"/>
        <v>p22_A</v>
      </c>
      <c r="C755" s="225" t="str">
        <f t="shared" si="261"/>
        <v>Polbus</v>
      </c>
      <c r="D755" s="217">
        <f t="shared" si="200"/>
        <v>55</v>
      </c>
      <c r="E755" s="94">
        <f>SUMIFS('BAZA DANYCH'!$AB:$AB,'BAZA DANYCH'!$T:$T,E$564,'BAZA DANYCH'!$K:$K,$C755,'BAZA DANYCH'!$A:$A,$A755,'BAZA DANYCH'!$F:$F,STATYSTYKI!$B755)</f>
        <v>0</v>
      </c>
      <c r="F755" s="94">
        <f>SUMIFS('BAZA DANYCH'!$AB:$AB,'BAZA DANYCH'!$T:$T,F$564,'BAZA DANYCH'!$K:$K,$C755,'BAZA DANYCH'!$A:$A,$A755,'BAZA DANYCH'!$F:$F,STATYSTYKI!$B755)</f>
        <v>0</v>
      </c>
      <c r="G755" s="94">
        <f>SUMIFS('BAZA DANYCH'!$AB:$AB,'BAZA DANYCH'!$T:$T,G$564,'BAZA DANYCH'!$K:$K,$C755,'BAZA DANYCH'!$A:$A,$A755,'BAZA DANYCH'!$F:$F,STATYSTYKI!$B755)</f>
        <v>0</v>
      </c>
      <c r="H755" s="94">
        <f>SUMIFS('BAZA DANYCH'!$AB:$AB,'BAZA DANYCH'!$T:$T,H$564,'BAZA DANYCH'!$K:$K,$C755,'BAZA DANYCH'!$A:$A,$A755,'BAZA DANYCH'!$F:$F,STATYSTYKI!$B755)</f>
        <v>0</v>
      </c>
      <c r="I755" s="94">
        <f>SUMIFS('BAZA DANYCH'!$AB:$AB,'BAZA DANYCH'!$T:$T,I$564,'BAZA DANYCH'!$K:$K,$C755,'BAZA DANYCH'!$A:$A,$A755,'BAZA DANYCH'!$F:$F,STATYSTYKI!$B755)</f>
        <v>0</v>
      </c>
      <c r="J755" s="94">
        <f>SUMIFS('BAZA DANYCH'!$AB:$AB,'BAZA DANYCH'!$T:$T,J$564,'BAZA DANYCH'!$K:$K,$C755,'BAZA DANYCH'!$A:$A,$A755,'BAZA DANYCH'!$F:$F,STATYSTYKI!$B755)</f>
        <v>0</v>
      </c>
      <c r="K755" s="94">
        <f>SUMIFS('BAZA DANYCH'!$AB:$AB,'BAZA DANYCH'!$T:$T,K$564,'BAZA DANYCH'!$K:$K,$C755,'BAZA DANYCH'!$A:$A,$A755,'BAZA DANYCH'!$F:$F,STATYSTYKI!$B755)</f>
        <v>0</v>
      </c>
      <c r="L755" s="94">
        <f>SUMIFS('BAZA DANYCH'!$AB:$AB,'BAZA DANYCH'!$T:$T,L$564,'BAZA DANYCH'!$K:$K,$C755,'BAZA DANYCH'!$A:$A,$A755,'BAZA DANYCH'!$F:$F,STATYSTYKI!$B755)</f>
        <v>0</v>
      </c>
      <c r="M755" s="94">
        <f>SUMIFS('BAZA DANYCH'!$AB:$AB,'BAZA DANYCH'!$T:$T,M$564,'BAZA DANYCH'!$K:$K,$C755,'BAZA DANYCH'!$A:$A,$A755,'BAZA DANYCH'!$F:$F,STATYSTYKI!$B755)</f>
        <v>0</v>
      </c>
      <c r="N755" s="94">
        <f>SUMIFS('BAZA DANYCH'!$AB:$AB,'BAZA DANYCH'!$T:$T,N$564,'BAZA DANYCH'!$K:$K,$C755,'BAZA DANYCH'!$A:$A,$A755,'BAZA DANYCH'!$F:$F,STATYSTYKI!$B755)</f>
        <v>0</v>
      </c>
      <c r="O755" s="94">
        <f>SUMIFS('BAZA DANYCH'!$AB:$AB,'BAZA DANYCH'!$T:$T,O$564,'BAZA DANYCH'!$K:$K,$C755,'BAZA DANYCH'!$A:$A,$A755,'BAZA DANYCH'!$F:$F,STATYSTYKI!$B755)</f>
        <v>0</v>
      </c>
      <c r="P755" s="94">
        <f>SUMIFS('BAZA DANYCH'!$AB:$AB,'BAZA DANYCH'!$T:$T,P$564,'BAZA DANYCH'!$K:$K,$C755,'BAZA DANYCH'!$A:$A,$A755,'BAZA DANYCH'!$F:$F,STATYSTYKI!$B755)</f>
        <v>55</v>
      </c>
      <c r="Q755" s="94">
        <f>SUMIFS('BAZA DANYCH'!$AB:$AB,'BAZA DANYCH'!$T:$T,Q$564,'BAZA DANYCH'!$K:$K,$C755,'BAZA DANYCH'!$A:$A,$A755,'BAZA DANYCH'!$F:$F,STATYSTYKI!$B755)</f>
        <v>0</v>
      </c>
      <c r="R755" s="94">
        <f>SUMIFS('BAZA DANYCH'!$AB:$AB,'BAZA DANYCH'!$T:$T,R$564,'BAZA DANYCH'!$K:$K,$C755,'BAZA DANYCH'!$A:$A,$A755,'BAZA DANYCH'!$F:$F,STATYSTYKI!$B755)</f>
        <v>0</v>
      </c>
      <c r="S755" s="94">
        <f>SUMIFS('BAZA DANYCH'!$AB:$AB,'BAZA DANYCH'!$T:$T,S$564,'BAZA DANYCH'!$K:$K,$C755,'BAZA DANYCH'!$A:$A,$A755,'BAZA DANYCH'!$F:$F,STATYSTYKI!$B755)</f>
        <v>0</v>
      </c>
      <c r="T755" s="94">
        <f>SUMIFS('BAZA DANYCH'!$AB:$AB,'BAZA DANYCH'!$T:$T,T$564,'BAZA DANYCH'!$K:$K,$C755,'BAZA DANYCH'!$A:$A,$A755,'BAZA DANYCH'!$F:$F,STATYSTYKI!$B755)</f>
        <v>0</v>
      </c>
      <c r="U755" s="94">
        <f>SUMIFS('BAZA DANYCH'!$AB:$AB,'BAZA DANYCH'!$T:$T,U$564,'BAZA DANYCH'!$K:$K,$C755,'BAZA DANYCH'!$A:$A,$A755,'BAZA DANYCH'!$F:$F,STATYSTYKI!$B755)</f>
        <v>0</v>
      </c>
      <c r="V755" s="94">
        <f>SUMIFS('BAZA DANYCH'!$AB:$AB,'BAZA DANYCH'!$T:$T,V$564,'BAZA DANYCH'!$K:$K,$C755,'BAZA DANYCH'!$A:$A,$A755,'BAZA DANYCH'!$F:$F,STATYSTYKI!$B755)</f>
        <v>0</v>
      </c>
      <c r="W755" s="94">
        <f>SUMIFS('BAZA DANYCH'!$AB:$AB,'BAZA DANYCH'!$T:$T,W$564,'BAZA DANYCH'!$K:$K,$C755,'BAZA DANYCH'!$A:$A,$A755,'BAZA DANYCH'!$F:$F,STATYSTYKI!$B755)</f>
        <v>0</v>
      </c>
      <c r="X755" s="94">
        <f>SUMIFS('BAZA DANYCH'!$AB:$AB,'BAZA DANYCH'!$T:$T,X$564,'BAZA DANYCH'!$K:$K,$C755,'BAZA DANYCH'!$A:$A,$A755,'BAZA DANYCH'!$F:$F,STATYSTYKI!$B755)</f>
        <v>0</v>
      </c>
      <c r="Y755" s="94">
        <f>SUMIFS('BAZA DANYCH'!$AB:$AB,'BAZA DANYCH'!$T:$T,Y$564,'BAZA DANYCH'!$K:$K,$C755,'BAZA DANYCH'!$A:$A,$A755,'BAZA DANYCH'!$F:$F,STATYSTYKI!$B755)</f>
        <v>0</v>
      </c>
      <c r="Z755" s="94">
        <f>SUMIFS('BAZA DANYCH'!$AB:$AB,'BAZA DANYCH'!$T:$T,Z$564,'BAZA DANYCH'!$K:$K,$C755,'BAZA DANYCH'!$A:$A,$A755,'BAZA DANYCH'!$F:$F,STATYSTYKI!$B755)</f>
        <v>0</v>
      </c>
      <c r="AA755" s="94">
        <f>SUMIFS('BAZA DANYCH'!$AB:$AB,'BAZA DANYCH'!$T:$T,AA$564,'BAZA DANYCH'!$K:$K,$C755,'BAZA DANYCH'!$A:$A,$A755,'BAZA DANYCH'!$F:$F,STATYSTYKI!$B755)</f>
        <v>0</v>
      </c>
      <c r="AB755" s="94">
        <f>SUMIFS('BAZA DANYCH'!$AB:$AB,'BAZA DANYCH'!$T:$T,AB$564,'BAZA DANYCH'!$K:$K,$C755,'BAZA DANYCH'!$A:$A,$A755,'BAZA DANYCH'!$F:$F,STATYSTYKI!$B755)</f>
        <v>0</v>
      </c>
      <c r="AC755" s="94">
        <f>SUMIFS('BAZA DANYCH'!$AB:$AB,'BAZA DANYCH'!$T:$T,AC$564,'BAZA DANYCH'!$K:$K,$C755,'BAZA DANYCH'!$A:$A,$A755,'BAZA DANYCH'!$F:$F,STATYSTYKI!$B755)</f>
        <v>0</v>
      </c>
      <c r="AD755" s="94">
        <f>SUMIFS('BAZA DANYCH'!$AB:$AB,'BAZA DANYCH'!$T:$T,AD$564,'BAZA DANYCH'!$K:$K,$C755,'BAZA DANYCH'!$A:$A,$A755,'BAZA DANYCH'!$F:$F,STATYSTYKI!$B755)</f>
        <v>0</v>
      </c>
      <c r="AE755" s="94">
        <f>SUMIFS('BAZA DANYCH'!$AB:$AB,'BAZA DANYCH'!$T:$T,AE$564,'BAZA DANYCH'!$K:$K,$C755,'BAZA DANYCH'!$A:$A,$A755,'BAZA DANYCH'!$F:$F,STATYSTYKI!$B755)</f>
        <v>0</v>
      </c>
      <c r="AF755" s="94">
        <f>SUMIFS('BAZA DANYCH'!$AB:$AB,'BAZA DANYCH'!$T:$T,AF$564,'BAZA DANYCH'!$K:$K,$C755,'BAZA DANYCH'!$A:$A,$A755,'BAZA DANYCH'!$F:$F,STATYSTYKI!$B755)</f>
        <v>0</v>
      </c>
      <c r="AG755" s="94">
        <f>SUMIFS('BAZA DANYCH'!$AB:$AB,'BAZA DANYCH'!$T:$T,AG$564,'BAZA DANYCH'!$K:$K,$C755,'BAZA DANYCH'!$A:$A,$A755,'BAZA DANYCH'!$F:$F,STATYSTYKI!$B755)</f>
        <v>0</v>
      </c>
      <c r="AH755" s="94">
        <f>SUMIFS('BAZA DANYCH'!$AB:$AB,'BAZA DANYCH'!$T:$T,AH$564,'BAZA DANYCH'!$K:$K,$C755,'BAZA DANYCH'!$A:$A,$A755,'BAZA DANYCH'!$F:$F,STATYSTYKI!$B755)</f>
        <v>0</v>
      </c>
      <c r="AI755" s="94">
        <f>SUMIFS('BAZA DANYCH'!$AB:$AB,'BAZA DANYCH'!$T:$T,AI$564,'BAZA DANYCH'!$K:$K,$C755,'BAZA DANYCH'!$A:$A,$A755,'BAZA DANYCH'!$F:$F,STATYSTYKI!$B755)</f>
        <v>0</v>
      </c>
      <c r="AJ755" s="94">
        <f>SUMIFS('BAZA DANYCH'!$AB:$AB,'BAZA DANYCH'!$T:$T,AJ$564,'BAZA DANYCH'!$K:$K,$C755,'BAZA DANYCH'!$A:$A,$A755,'BAZA DANYCH'!$F:$F,STATYSTYKI!$B755)</f>
        <v>0</v>
      </c>
    </row>
    <row r="756" spans="1:36">
      <c r="A756" s="225" t="str">
        <f t="shared" ref="A756:C756" si="262">A527</f>
        <v>Muchobór</v>
      </c>
      <c r="B756" s="225" t="str">
        <f t="shared" si="262"/>
        <v>p25_A</v>
      </c>
      <c r="C756" s="225" t="str">
        <f t="shared" si="262"/>
        <v>Polbus</v>
      </c>
      <c r="D756" s="217">
        <f t="shared" si="200"/>
        <v>344</v>
      </c>
      <c r="E756" s="94">
        <f>SUMIFS('BAZA DANYCH'!$AB:$AB,'BAZA DANYCH'!$T:$T,E$564,'BAZA DANYCH'!$K:$K,$C756,'BAZA DANYCH'!$A:$A,$A756,'BAZA DANYCH'!$F:$F,STATYSTYKI!$B756)</f>
        <v>0</v>
      </c>
      <c r="F756" s="94">
        <f>SUMIFS('BAZA DANYCH'!$AB:$AB,'BAZA DANYCH'!$T:$T,F$564,'BAZA DANYCH'!$K:$K,$C756,'BAZA DANYCH'!$A:$A,$A756,'BAZA DANYCH'!$F:$F,STATYSTYKI!$B756)</f>
        <v>0</v>
      </c>
      <c r="G756" s="94">
        <f>SUMIFS('BAZA DANYCH'!$AB:$AB,'BAZA DANYCH'!$T:$T,G$564,'BAZA DANYCH'!$K:$K,$C756,'BAZA DANYCH'!$A:$A,$A756,'BAZA DANYCH'!$F:$F,STATYSTYKI!$B756)</f>
        <v>0</v>
      </c>
      <c r="H756" s="94">
        <f>SUMIFS('BAZA DANYCH'!$AB:$AB,'BAZA DANYCH'!$T:$T,H$564,'BAZA DANYCH'!$K:$K,$C756,'BAZA DANYCH'!$A:$A,$A756,'BAZA DANYCH'!$F:$F,STATYSTYKI!$B756)</f>
        <v>0</v>
      </c>
      <c r="I756" s="94">
        <f>SUMIFS('BAZA DANYCH'!$AB:$AB,'BAZA DANYCH'!$T:$T,I$564,'BAZA DANYCH'!$K:$K,$C756,'BAZA DANYCH'!$A:$A,$A756,'BAZA DANYCH'!$F:$F,STATYSTYKI!$B756)</f>
        <v>0</v>
      </c>
      <c r="J756" s="94">
        <f>SUMIFS('BAZA DANYCH'!$AB:$AB,'BAZA DANYCH'!$T:$T,J$564,'BAZA DANYCH'!$K:$K,$C756,'BAZA DANYCH'!$A:$A,$A756,'BAZA DANYCH'!$F:$F,STATYSTYKI!$B756)</f>
        <v>0</v>
      </c>
      <c r="K756" s="94">
        <f>SUMIFS('BAZA DANYCH'!$AB:$AB,'BAZA DANYCH'!$T:$T,K$564,'BAZA DANYCH'!$K:$K,$C756,'BAZA DANYCH'!$A:$A,$A756,'BAZA DANYCH'!$F:$F,STATYSTYKI!$B756)</f>
        <v>0</v>
      </c>
      <c r="L756" s="94">
        <f>SUMIFS('BAZA DANYCH'!$AB:$AB,'BAZA DANYCH'!$T:$T,L$564,'BAZA DANYCH'!$K:$K,$C756,'BAZA DANYCH'!$A:$A,$A756,'BAZA DANYCH'!$F:$F,STATYSTYKI!$B756)</f>
        <v>6</v>
      </c>
      <c r="M756" s="94">
        <f>SUMIFS('BAZA DANYCH'!$AB:$AB,'BAZA DANYCH'!$T:$T,M$564,'BAZA DANYCH'!$K:$K,$C756,'BAZA DANYCH'!$A:$A,$A756,'BAZA DANYCH'!$F:$F,STATYSTYKI!$B756)</f>
        <v>0</v>
      </c>
      <c r="N756" s="94">
        <f>SUMIFS('BAZA DANYCH'!$AB:$AB,'BAZA DANYCH'!$T:$T,N$564,'BAZA DANYCH'!$K:$K,$C756,'BAZA DANYCH'!$A:$A,$A756,'BAZA DANYCH'!$F:$F,STATYSTYKI!$B756)</f>
        <v>110</v>
      </c>
      <c r="O756" s="94">
        <f>SUMIFS('BAZA DANYCH'!$AB:$AB,'BAZA DANYCH'!$T:$T,O$564,'BAZA DANYCH'!$K:$K,$C756,'BAZA DANYCH'!$A:$A,$A756,'BAZA DANYCH'!$F:$F,STATYSTYKI!$B756)</f>
        <v>0</v>
      </c>
      <c r="P756" s="94">
        <f>SUMIFS('BAZA DANYCH'!$AB:$AB,'BAZA DANYCH'!$T:$T,P$564,'BAZA DANYCH'!$K:$K,$C756,'BAZA DANYCH'!$A:$A,$A756,'BAZA DANYCH'!$F:$F,STATYSTYKI!$B756)</f>
        <v>55</v>
      </c>
      <c r="Q756" s="94">
        <f>SUMIFS('BAZA DANYCH'!$AB:$AB,'BAZA DANYCH'!$T:$T,Q$564,'BAZA DANYCH'!$K:$K,$C756,'BAZA DANYCH'!$A:$A,$A756,'BAZA DANYCH'!$F:$F,STATYSTYKI!$B756)</f>
        <v>6</v>
      </c>
      <c r="R756" s="94">
        <f>SUMIFS('BAZA DANYCH'!$AB:$AB,'BAZA DANYCH'!$T:$T,R$564,'BAZA DANYCH'!$K:$K,$C756,'BAZA DANYCH'!$A:$A,$A756,'BAZA DANYCH'!$F:$F,STATYSTYKI!$B756)</f>
        <v>0</v>
      </c>
      <c r="S756" s="94">
        <f>SUMIFS('BAZA DANYCH'!$AB:$AB,'BAZA DANYCH'!$T:$T,S$564,'BAZA DANYCH'!$K:$K,$C756,'BAZA DANYCH'!$A:$A,$A756,'BAZA DANYCH'!$F:$F,STATYSTYKI!$B756)</f>
        <v>28</v>
      </c>
      <c r="T756" s="94">
        <f>SUMIFS('BAZA DANYCH'!$AB:$AB,'BAZA DANYCH'!$T:$T,T$564,'BAZA DANYCH'!$K:$K,$C756,'BAZA DANYCH'!$A:$A,$A756,'BAZA DANYCH'!$F:$F,STATYSTYKI!$B756)</f>
        <v>0</v>
      </c>
      <c r="U756" s="94">
        <f>SUMIFS('BAZA DANYCH'!$AB:$AB,'BAZA DANYCH'!$T:$T,U$564,'BAZA DANYCH'!$K:$K,$C756,'BAZA DANYCH'!$A:$A,$A756,'BAZA DANYCH'!$F:$F,STATYSTYKI!$B756)</f>
        <v>0</v>
      </c>
      <c r="V756" s="94">
        <f>SUMIFS('BAZA DANYCH'!$AB:$AB,'BAZA DANYCH'!$T:$T,V$564,'BAZA DANYCH'!$K:$K,$C756,'BAZA DANYCH'!$A:$A,$A756,'BAZA DANYCH'!$F:$F,STATYSTYKI!$B756)</f>
        <v>0</v>
      </c>
      <c r="W756" s="94">
        <f>SUMIFS('BAZA DANYCH'!$AB:$AB,'BAZA DANYCH'!$T:$T,W$564,'BAZA DANYCH'!$K:$K,$C756,'BAZA DANYCH'!$A:$A,$A756,'BAZA DANYCH'!$F:$F,STATYSTYKI!$B756)</f>
        <v>0</v>
      </c>
      <c r="X756" s="94">
        <f>SUMIFS('BAZA DANYCH'!$AB:$AB,'BAZA DANYCH'!$T:$T,X$564,'BAZA DANYCH'!$K:$K,$C756,'BAZA DANYCH'!$A:$A,$A756,'BAZA DANYCH'!$F:$F,STATYSTYKI!$B756)</f>
        <v>0</v>
      </c>
      <c r="Y756" s="94">
        <f>SUMIFS('BAZA DANYCH'!$AB:$AB,'BAZA DANYCH'!$T:$T,Y$564,'BAZA DANYCH'!$K:$K,$C756,'BAZA DANYCH'!$A:$A,$A756,'BAZA DANYCH'!$F:$F,STATYSTYKI!$B756)</f>
        <v>6</v>
      </c>
      <c r="Z756" s="94">
        <f>SUMIFS('BAZA DANYCH'!$AB:$AB,'BAZA DANYCH'!$T:$T,Z$564,'BAZA DANYCH'!$K:$K,$C756,'BAZA DANYCH'!$A:$A,$A756,'BAZA DANYCH'!$F:$F,STATYSTYKI!$B756)</f>
        <v>0</v>
      </c>
      <c r="AA756" s="94">
        <f>SUMIFS('BAZA DANYCH'!$AB:$AB,'BAZA DANYCH'!$T:$T,AA$564,'BAZA DANYCH'!$K:$K,$C756,'BAZA DANYCH'!$A:$A,$A756,'BAZA DANYCH'!$F:$F,STATYSTYKI!$B756)</f>
        <v>0</v>
      </c>
      <c r="AB756" s="94">
        <f>SUMIFS('BAZA DANYCH'!$AB:$AB,'BAZA DANYCH'!$T:$T,AB$564,'BAZA DANYCH'!$K:$K,$C756,'BAZA DANYCH'!$A:$A,$A756,'BAZA DANYCH'!$F:$F,STATYSTYKI!$B756)</f>
        <v>0</v>
      </c>
      <c r="AC756" s="94">
        <f>SUMIFS('BAZA DANYCH'!$AB:$AB,'BAZA DANYCH'!$T:$T,AC$564,'BAZA DANYCH'!$K:$K,$C756,'BAZA DANYCH'!$A:$A,$A756,'BAZA DANYCH'!$F:$F,STATYSTYKI!$B756)</f>
        <v>0</v>
      </c>
      <c r="AD756" s="94">
        <f>SUMIFS('BAZA DANYCH'!$AB:$AB,'BAZA DANYCH'!$T:$T,AD$564,'BAZA DANYCH'!$K:$K,$C756,'BAZA DANYCH'!$A:$A,$A756,'BAZA DANYCH'!$F:$F,STATYSTYKI!$B756)</f>
        <v>105</v>
      </c>
      <c r="AE756" s="94">
        <f>SUMIFS('BAZA DANYCH'!$AB:$AB,'BAZA DANYCH'!$T:$T,AE$564,'BAZA DANYCH'!$K:$K,$C756,'BAZA DANYCH'!$A:$A,$A756,'BAZA DANYCH'!$F:$F,STATYSTYKI!$B756)</f>
        <v>0</v>
      </c>
      <c r="AF756" s="94">
        <f>SUMIFS('BAZA DANYCH'!$AB:$AB,'BAZA DANYCH'!$T:$T,AF$564,'BAZA DANYCH'!$K:$K,$C756,'BAZA DANYCH'!$A:$A,$A756,'BAZA DANYCH'!$F:$F,STATYSTYKI!$B756)</f>
        <v>0</v>
      </c>
      <c r="AG756" s="94">
        <f>SUMIFS('BAZA DANYCH'!$AB:$AB,'BAZA DANYCH'!$T:$T,AG$564,'BAZA DANYCH'!$K:$K,$C756,'BAZA DANYCH'!$A:$A,$A756,'BAZA DANYCH'!$F:$F,STATYSTYKI!$B756)</f>
        <v>28</v>
      </c>
      <c r="AH756" s="94">
        <f>SUMIFS('BAZA DANYCH'!$AB:$AB,'BAZA DANYCH'!$T:$T,AH$564,'BAZA DANYCH'!$K:$K,$C756,'BAZA DANYCH'!$A:$A,$A756,'BAZA DANYCH'!$F:$F,STATYSTYKI!$B756)</f>
        <v>0</v>
      </c>
      <c r="AI756" s="94">
        <f>SUMIFS('BAZA DANYCH'!$AB:$AB,'BAZA DANYCH'!$T:$T,AI$564,'BAZA DANYCH'!$K:$K,$C756,'BAZA DANYCH'!$A:$A,$A756,'BAZA DANYCH'!$F:$F,STATYSTYKI!$B756)</f>
        <v>0</v>
      </c>
      <c r="AJ756" s="94">
        <f>SUMIFS('BAZA DANYCH'!$AB:$AB,'BAZA DANYCH'!$T:$T,AJ$564,'BAZA DANYCH'!$K:$K,$C756,'BAZA DANYCH'!$A:$A,$A756,'BAZA DANYCH'!$F:$F,STATYSTYKI!$B756)</f>
        <v>0</v>
      </c>
    </row>
    <row r="757" spans="1:36">
      <c r="A757" s="225" t="str">
        <f t="shared" ref="A757:C757" si="263">A528</f>
        <v>Leśnica</v>
      </c>
      <c r="B757" s="225" t="str">
        <f t="shared" si="263"/>
        <v>p28_A</v>
      </c>
      <c r="C757" s="225" t="str">
        <f t="shared" si="263"/>
        <v>Polbus</v>
      </c>
      <c r="D757" s="217">
        <f t="shared" si="200"/>
        <v>76</v>
      </c>
      <c r="E757" s="94">
        <f>SUMIFS('BAZA DANYCH'!$AB:$AB,'BAZA DANYCH'!$T:$T,E$564,'BAZA DANYCH'!$K:$K,$C757,'BAZA DANYCH'!$A:$A,$A757,'BAZA DANYCH'!$F:$F,STATYSTYKI!$B757)</f>
        <v>0</v>
      </c>
      <c r="F757" s="94">
        <f>SUMIFS('BAZA DANYCH'!$AB:$AB,'BAZA DANYCH'!$T:$T,F$564,'BAZA DANYCH'!$K:$K,$C757,'BAZA DANYCH'!$A:$A,$A757,'BAZA DANYCH'!$F:$F,STATYSTYKI!$B757)</f>
        <v>50</v>
      </c>
      <c r="G757" s="94">
        <f>SUMIFS('BAZA DANYCH'!$AB:$AB,'BAZA DANYCH'!$T:$T,G$564,'BAZA DANYCH'!$K:$K,$C757,'BAZA DANYCH'!$A:$A,$A757,'BAZA DANYCH'!$F:$F,STATYSTYKI!$B757)</f>
        <v>0</v>
      </c>
      <c r="H757" s="94">
        <f>SUMIFS('BAZA DANYCH'!$AB:$AB,'BAZA DANYCH'!$T:$T,H$564,'BAZA DANYCH'!$K:$K,$C757,'BAZA DANYCH'!$A:$A,$A757,'BAZA DANYCH'!$F:$F,STATYSTYKI!$B757)</f>
        <v>0</v>
      </c>
      <c r="I757" s="94">
        <f>SUMIFS('BAZA DANYCH'!$AB:$AB,'BAZA DANYCH'!$T:$T,I$564,'BAZA DANYCH'!$K:$K,$C757,'BAZA DANYCH'!$A:$A,$A757,'BAZA DANYCH'!$F:$F,STATYSTYKI!$B757)</f>
        <v>0</v>
      </c>
      <c r="J757" s="94">
        <f>SUMIFS('BAZA DANYCH'!$AB:$AB,'BAZA DANYCH'!$T:$T,J$564,'BAZA DANYCH'!$K:$K,$C757,'BAZA DANYCH'!$A:$A,$A757,'BAZA DANYCH'!$F:$F,STATYSTYKI!$B757)</f>
        <v>0</v>
      </c>
      <c r="K757" s="94">
        <f>SUMIFS('BAZA DANYCH'!$AB:$AB,'BAZA DANYCH'!$T:$T,K$564,'BAZA DANYCH'!$K:$K,$C757,'BAZA DANYCH'!$A:$A,$A757,'BAZA DANYCH'!$F:$F,STATYSTYKI!$B757)</f>
        <v>0</v>
      </c>
      <c r="L757" s="94">
        <f>SUMIFS('BAZA DANYCH'!$AB:$AB,'BAZA DANYCH'!$T:$T,L$564,'BAZA DANYCH'!$K:$K,$C757,'BAZA DANYCH'!$A:$A,$A757,'BAZA DANYCH'!$F:$F,STATYSTYKI!$B757)</f>
        <v>0</v>
      </c>
      <c r="M757" s="94">
        <f>SUMIFS('BAZA DANYCH'!$AB:$AB,'BAZA DANYCH'!$T:$T,M$564,'BAZA DANYCH'!$K:$K,$C757,'BAZA DANYCH'!$A:$A,$A757,'BAZA DANYCH'!$F:$F,STATYSTYKI!$B757)</f>
        <v>0</v>
      </c>
      <c r="N757" s="94">
        <f>SUMIFS('BAZA DANYCH'!$AB:$AB,'BAZA DANYCH'!$T:$T,N$564,'BAZA DANYCH'!$K:$K,$C757,'BAZA DANYCH'!$A:$A,$A757,'BAZA DANYCH'!$F:$F,STATYSTYKI!$B757)</f>
        <v>0</v>
      </c>
      <c r="O757" s="94">
        <f>SUMIFS('BAZA DANYCH'!$AB:$AB,'BAZA DANYCH'!$T:$T,O$564,'BAZA DANYCH'!$K:$K,$C757,'BAZA DANYCH'!$A:$A,$A757,'BAZA DANYCH'!$F:$F,STATYSTYKI!$B757)</f>
        <v>0</v>
      </c>
      <c r="P757" s="94">
        <f>SUMIFS('BAZA DANYCH'!$AB:$AB,'BAZA DANYCH'!$T:$T,P$564,'BAZA DANYCH'!$K:$K,$C757,'BAZA DANYCH'!$A:$A,$A757,'BAZA DANYCH'!$F:$F,STATYSTYKI!$B757)</f>
        <v>0</v>
      </c>
      <c r="Q757" s="94">
        <f>SUMIFS('BAZA DANYCH'!$AB:$AB,'BAZA DANYCH'!$T:$T,Q$564,'BAZA DANYCH'!$K:$K,$C757,'BAZA DANYCH'!$A:$A,$A757,'BAZA DANYCH'!$F:$F,STATYSTYKI!$B757)</f>
        <v>0</v>
      </c>
      <c r="R757" s="94">
        <f>SUMIFS('BAZA DANYCH'!$AB:$AB,'BAZA DANYCH'!$T:$T,R$564,'BAZA DANYCH'!$K:$K,$C757,'BAZA DANYCH'!$A:$A,$A757,'BAZA DANYCH'!$F:$F,STATYSTYKI!$B757)</f>
        <v>0</v>
      </c>
      <c r="S757" s="94">
        <f>SUMIFS('BAZA DANYCH'!$AB:$AB,'BAZA DANYCH'!$T:$T,S$564,'BAZA DANYCH'!$K:$K,$C757,'BAZA DANYCH'!$A:$A,$A757,'BAZA DANYCH'!$F:$F,STATYSTYKI!$B757)</f>
        <v>20</v>
      </c>
      <c r="T757" s="94">
        <f>SUMIFS('BAZA DANYCH'!$AB:$AB,'BAZA DANYCH'!$T:$T,T$564,'BAZA DANYCH'!$K:$K,$C757,'BAZA DANYCH'!$A:$A,$A757,'BAZA DANYCH'!$F:$F,STATYSTYKI!$B757)</f>
        <v>0</v>
      </c>
      <c r="U757" s="94">
        <f>SUMIFS('BAZA DANYCH'!$AB:$AB,'BAZA DANYCH'!$T:$T,U$564,'BAZA DANYCH'!$K:$K,$C757,'BAZA DANYCH'!$A:$A,$A757,'BAZA DANYCH'!$F:$F,STATYSTYKI!$B757)</f>
        <v>0</v>
      </c>
      <c r="V757" s="94">
        <f>SUMIFS('BAZA DANYCH'!$AB:$AB,'BAZA DANYCH'!$T:$T,V$564,'BAZA DANYCH'!$K:$K,$C757,'BAZA DANYCH'!$A:$A,$A757,'BAZA DANYCH'!$F:$F,STATYSTYKI!$B757)</f>
        <v>6</v>
      </c>
      <c r="W757" s="94">
        <f>SUMIFS('BAZA DANYCH'!$AB:$AB,'BAZA DANYCH'!$T:$T,W$564,'BAZA DANYCH'!$K:$K,$C757,'BAZA DANYCH'!$A:$A,$A757,'BAZA DANYCH'!$F:$F,STATYSTYKI!$B757)</f>
        <v>0</v>
      </c>
      <c r="X757" s="94">
        <f>SUMIFS('BAZA DANYCH'!$AB:$AB,'BAZA DANYCH'!$T:$T,X$564,'BAZA DANYCH'!$K:$K,$C757,'BAZA DANYCH'!$A:$A,$A757,'BAZA DANYCH'!$F:$F,STATYSTYKI!$B757)</f>
        <v>0</v>
      </c>
      <c r="Y757" s="94">
        <f>SUMIFS('BAZA DANYCH'!$AB:$AB,'BAZA DANYCH'!$T:$T,Y$564,'BAZA DANYCH'!$K:$K,$C757,'BAZA DANYCH'!$A:$A,$A757,'BAZA DANYCH'!$F:$F,STATYSTYKI!$B757)</f>
        <v>0</v>
      </c>
      <c r="Z757" s="94">
        <f>SUMIFS('BAZA DANYCH'!$AB:$AB,'BAZA DANYCH'!$T:$T,Z$564,'BAZA DANYCH'!$K:$K,$C757,'BAZA DANYCH'!$A:$A,$A757,'BAZA DANYCH'!$F:$F,STATYSTYKI!$B757)</f>
        <v>0</v>
      </c>
      <c r="AA757" s="94">
        <f>SUMIFS('BAZA DANYCH'!$AB:$AB,'BAZA DANYCH'!$T:$T,AA$564,'BAZA DANYCH'!$K:$K,$C757,'BAZA DANYCH'!$A:$A,$A757,'BAZA DANYCH'!$F:$F,STATYSTYKI!$B757)</f>
        <v>0</v>
      </c>
      <c r="AB757" s="94">
        <f>SUMIFS('BAZA DANYCH'!$AB:$AB,'BAZA DANYCH'!$T:$T,AB$564,'BAZA DANYCH'!$K:$K,$C757,'BAZA DANYCH'!$A:$A,$A757,'BAZA DANYCH'!$F:$F,STATYSTYKI!$B757)</f>
        <v>0</v>
      </c>
      <c r="AC757" s="94">
        <f>SUMIFS('BAZA DANYCH'!$AB:$AB,'BAZA DANYCH'!$T:$T,AC$564,'BAZA DANYCH'!$K:$K,$C757,'BAZA DANYCH'!$A:$A,$A757,'BAZA DANYCH'!$F:$F,STATYSTYKI!$B757)</f>
        <v>0</v>
      </c>
      <c r="AD757" s="94">
        <f>SUMIFS('BAZA DANYCH'!$AB:$AB,'BAZA DANYCH'!$T:$T,AD$564,'BAZA DANYCH'!$K:$K,$C757,'BAZA DANYCH'!$A:$A,$A757,'BAZA DANYCH'!$F:$F,STATYSTYKI!$B757)</f>
        <v>0</v>
      </c>
      <c r="AE757" s="94">
        <f>SUMIFS('BAZA DANYCH'!$AB:$AB,'BAZA DANYCH'!$T:$T,AE$564,'BAZA DANYCH'!$K:$K,$C757,'BAZA DANYCH'!$A:$A,$A757,'BAZA DANYCH'!$F:$F,STATYSTYKI!$B757)</f>
        <v>0</v>
      </c>
      <c r="AF757" s="94">
        <f>SUMIFS('BAZA DANYCH'!$AB:$AB,'BAZA DANYCH'!$T:$T,AF$564,'BAZA DANYCH'!$K:$K,$C757,'BAZA DANYCH'!$A:$A,$A757,'BAZA DANYCH'!$F:$F,STATYSTYKI!$B757)</f>
        <v>0</v>
      </c>
      <c r="AG757" s="94">
        <f>SUMIFS('BAZA DANYCH'!$AB:$AB,'BAZA DANYCH'!$T:$T,AG$564,'BAZA DANYCH'!$K:$K,$C757,'BAZA DANYCH'!$A:$A,$A757,'BAZA DANYCH'!$F:$F,STATYSTYKI!$B757)</f>
        <v>0</v>
      </c>
      <c r="AH757" s="94">
        <f>SUMIFS('BAZA DANYCH'!$AB:$AB,'BAZA DANYCH'!$T:$T,AH$564,'BAZA DANYCH'!$K:$K,$C757,'BAZA DANYCH'!$A:$A,$A757,'BAZA DANYCH'!$F:$F,STATYSTYKI!$B757)</f>
        <v>0</v>
      </c>
      <c r="AI757" s="94">
        <f>SUMIFS('BAZA DANYCH'!$AB:$AB,'BAZA DANYCH'!$T:$T,AI$564,'BAZA DANYCH'!$K:$K,$C757,'BAZA DANYCH'!$A:$A,$A757,'BAZA DANYCH'!$F:$F,STATYSTYKI!$B757)</f>
        <v>0</v>
      </c>
      <c r="AJ757" s="94">
        <f>SUMIFS('BAZA DANYCH'!$AB:$AB,'BAZA DANYCH'!$T:$T,AJ$564,'BAZA DANYCH'!$K:$K,$C757,'BAZA DANYCH'!$A:$A,$A757,'BAZA DANYCH'!$F:$F,STATYSTYKI!$B757)</f>
        <v>0</v>
      </c>
    </row>
    <row r="758" spans="1:36">
      <c r="A758" s="225" t="str">
        <f t="shared" ref="A758:C758" si="264">A529</f>
        <v>Leśnica</v>
      </c>
      <c r="B758" s="225" t="str">
        <f t="shared" si="264"/>
        <v xml:space="preserve">p30_A </v>
      </c>
      <c r="C758" s="225" t="str">
        <f t="shared" si="264"/>
        <v>Polbus</v>
      </c>
      <c r="D758" s="217">
        <f t="shared" ref="D758:D789" si="265">SUM(E758:T758)+SUM(U758:AJ758)</f>
        <v>78</v>
      </c>
      <c r="E758" s="94">
        <f>SUMIFS('BAZA DANYCH'!$AB:$AB,'BAZA DANYCH'!$T:$T,E$564,'BAZA DANYCH'!$K:$K,$C758,'BAZA DANYCH'!$A:$A,$A758,'BAZA DANYCH'!$F:$F,STATYSTYKI!$B758)</f>
        <v>0</v>
      </c>
      <c r="F758" s="94">
        <f>SUMIFS('BAZA DANYCH'!$AB:$AB,'BAZA DANYCH'!$T:$T,F$564,'BAZA DANYCH'!$K:$K,$C758,'BAZA DANYCH'!$A:$A,$A758,'BAZA DANYCH'!$F:$F,STATYSTYKI!$B758)</f>
        <v>0</v>
      </c>
      <c r="G758" s="94">
        <f>SUMIFS('BAZA DANYCH'!$AB:$AB,'BAZA DANYCH'!$T:$T,G$564,'BAZA DANYCH'!$K:$K,$C758,'BAZA DANYCH'!$A:$A,$A758,'BAZA DANYCH'!$F:$F,STATYSTYKI!$B758)</f>
        <v>28</v>
      </c>
      <c r="H758" s="94">
        <f>SUMIFS('BAZA DANYCH'!$AB:$AB,'BAZA DANYCH'!$T:$T,H$564,'BAZA DANYCH'!$K:$K,$C758,'BAZA DANYCH'!$A:$A,$A758,'BAZA DANYCH'!$F:$F,STATYSTYKI!$B758)</f>
        <v>0</v>
      </c>
      <c r="I758" s="94">
        <f>SUMIFS('BAZA DANYCH'!$AB:$AB,'BAZA DANYCH'!$T:$T,I$564,'BAZA DANYCH'!$K:$K,$C758,'BAZA DANYCH'!$A:$A,$A758,'BAZA DANYCH'!$F:$F,STATYSTYKI!$B758)</f>
        <v>50</v>
      </c>
      <c r="J758" s="94">
        <f>SUMIFS('BAZA DANYCH'!$AB:$AB,'BAZA DANYCH'!$T:$T,J$564,'BAZA DANYCH'!$K:$K,$C758,'BAZA DANYCH'!$A:$A,$A758,'BAZA DANYCH'!$F:$F,STATYSTYKI!$B758)</f>
        <v>0</v>
      </c>
      <c r="K758" s="94">
        <f>SUMIFS('BAZA DANYCH'!$AB:$AB,'BAZA DANYCH'!$T:$T,K$564,'BAZA DANYCH'!$K:$K,$C758,'BAZA DANYCH'!$A:$A,$A758,'BAZA DANYCH'!$F:$F,STATYSTYKI!$B758)</f>
        <v>0</v>
      </c>
      <c r="L758" s="94">
        <f>SUMIFS('BAZA DANYCH'!$AB:$AB,'BAZA DANYCH'!$T:$T,L$564,'BAZA DANYCH'!$K:$K,$C758,'BAZA DANYCH'!$A:$A,$A758,'BAZA DANYCH'!$F:$F,STATYSTYKI!$B758)</f>
        <v>0</v>
      </c>
      <c r="M758" s="94">
        <f>SUMIFS('BAZA DANYCH'!$AB:$AB,'BAZA DANYCH'!$T:$T,M$564,'BAZA DANYCH'!$K:$K,$C758,'BAZA DANYCH'!$A:$A,$A758,'BAZA DANYCH'!$F:$F,STATYSTYKI!$B758)</f>
        <v>0</v>
      </c>
      <c r="N758" s="94">
        <f>SUMIFS('BAZA DANYCH'!$AB:$AB,'BAZA DANYCH'!$T:$T,N$564,'BAZA DANYCH'!$K:$K,$C758,'BAZA DANYCH'!$A:$A,$A758,'BAZA DANYCH'!$F:$F,STATYSTYKI!$B758)</f>
        <v>0</v>
      </c>
      <c r="O758" s="94">
        <f>SUMIFS('BAZA DANYCH'!$AB:$AB,'BAZA DANYCH'!$T:$T,O$564,'BAZA DANYCH'!$K:$K,$C758,'BAZA DANYCH'!$A:$A,$A758,'BAZA DANYCH'!$F:$F,STATYSTYKI!$B758)</f>
        <v>0</v>
      </c>
      <c r="P758" s="94">
        <f>SUMIFS('BAZA DANYCH'!$AB:$AB,'BAZA DANYCH'!$T:$T,P$564,'BAZA DANYCH'!$K:$K,$C758,'BAZA DANYCH'!$A:$A,$A758,'BAZA DANYCH'!$F:$F,STATYSTYKI!$B758)</f>
        <v>0</v>
      </c>
      <c r="Q758" s="94">
        <f>SUMIFS('BAZA DANYCH'!$AB:$AB,'BAZA DANYCH'!$T:$T,Q$564,'BAZA DANYCH'!$K:$K,$C758,'BAZA DANYCH'!$A:$A,$A758,'BAZA DANYCH'!$F:$F,STATYSTYKI!$B758)</f>
        <v>0</v>
      </c>
      <c r="R758" s="94">
        <f>SUMIFS('BAZA DANYCH'!$AB:$AB,'BAZA DANYCH'!$T:$T,R$564,'BAZA DANYCH'!$K:$K,$C758,'BAZA DANYCH'!$A:$A,$A758,'BAZA DANYCH'!$F:$F,STATYSTYKI!$B758)</f>
        <v>0</v>
      </c>
      <c r="S758" s="94">
        <f>SUMIFS('BAZA DANYCH'!$AB:$AB,'BAZA DANYCH'!$T:$T,S$564,'BAZA DANYCH'!$K:$K,$C758,'BAZA DANYCH'!$A:$A,$A758,'BAZA DANYCH'!$F:$F,STATYSTYKI!$B758)</f>
        <v>0</v>
      </c>
      <c r="T758" s="94">
        <f>SUMIFS('BAZA DANYCH'!$AB:$AB,'BAZA DANYCH'!$T:$T,T$564,'BAZA DANYCH'!$K:$K,$C758,'BAZA DANYCH'!$A:$A,$A758,'BAZA DANYCH'!$F:$F,STATYSTYKI!$B758)</f>
        <v>0</v>
      </c>
      <c r="U758" s="94">
        <f>SUMIFS('BAZA DANYCH'!$AB:$AB,'BAZA DANYCH'!$T:$T,U$564,'BAZA DANYCH'!$K:$K,$C758,'BAZA DANYCH'!$A:$A,$A758,'BAZA DANYCH'!$F:$F,STATYSTYKI!$B758)</f>
        <v>0</v>
      </c>
      <c r="V758" s="94">
        <f>SUMIFS('BAZA DANYCH'!$AB:$AB,'BAZA DANYCH'!$T:$T,V$564,'BAZA DANYCH'!$K:$K,$C758,'BAZA DANYCH'!$A:$A,$A758,'BAZA DANYCH'!$F:$F,STATYSTYKI!$B758)</f>
        <v>0</v>
      </c>
      <c r="W758" s="94">
        <f>SUMIFS('BAZA DANYCH'!$AB:$AB,'BAZA DANYCH'!$T:$T,W$564,'BAZA DANYCH'!$K:$K,$C758,'BAZA DANYCH'!$A:$A,$A758,'BAZA DANYCH'!$F:$F,STATYSTYKI!$B758)</f>
        <v>0</v>
      </c>
      <c r="X758" s="94">
        <f>SUMIFS('BAZA DANYCH'!$AB:$AB,'BAZA DANYCH'!$T:$T,X$564,'BAZA DANYCH'!$K:$K,$C758,'BAZA DANYCH'!$A:$A,$A758,'BAZA DANYCH'!$F:$F,STATYSTYKI!$B758)</f>
        <v>0</v>
      </c>
      <c r="Y758" s="94">
        <f>SUMIFS('BAZA DANYCH'!$AB:$AB,'BAZA DANYCH'!$T:$T,Y$564,'BAZA DANYCH'!$K:$K,$C758,'BAZA DANYCH'!$A:$A,$A758,'BAZA DANYCH'!$F:$F,STATYSTYKI!$B758)</f>
        <v>0</v>
      </c>
      <c r="Z758" s="94">
        <f>SUMIFS('BAZA DANYCH'!$AB:$AB,'BAZA DANYCH'!$T:$T,Z$564,'BAZA DANYCH'!$K:$K,$C758,'BAZA DANYCH'!$A:$A,$A758,'BAZA DANYCH'!$F:$F,STATYSTYKI!$B758)</f>
        <v>0</v>
      </c>
      <c r="AA758" s="94">
        <f>SUMIFS('BAZA DANYCH'!$AB:$AB,'BAZA DANYCH'!$T:$T,AA$564,'BAZA DANYCH'!$K:$K,$C758,'BAZA DANYCH'!$A:$A,$A758,'BAZA DANYCH'!$F:$F,STATYSTYKI!$B758)</f>
        <v>0</v>
      </c>
      <c r="AB758" s="94">
        <f>SUMIFS('BAZA DANYCH'!$AB:$AB,'BAZA DANYCH'!$T:$T,AB$564,'BAZA DANYCH'!$K:$K,$C758,'BAZA DANYCH'!$A:$A,$A758,'BAZA DANYCH'!$F:$F,STATYSTYKI!$B758)</f>
        <v>0</v>
      </c>
      <c r="AC758" s="94">
        <f>SUMIFS('BAZA DANYCH'!$AB:$AB,'BAZA DANYCH'!$T:$T,AC$564,'BAZA DANYCH'!$K:$K,$C758,'BAZA DANYCH'!$A:$A,$A758,'BAZA DANYCH'!$F:$F,STATYSTYKI!$B758)</f>
        <v>0</v>
      </c>
      <c r="AD758" s="94">
        <f>SUMIFS('BAZA DANYCH'!$AB:$AB,'BAZA DANYCH'!$T:$T,AD$564,'BAZA DANYCH'!$K:$K,$C758,'BAZA DANYCH'!$A:$A,$A758,'BAZA DANYCH'!$F:$F,STATYSTYKI!$B758)</f>
        <v>0</v>
      </c>
      <c r="AE758" s="94">
        <f>SUMIFS('BAZA DANYCH'!$AB:$AB,'BAZA DANYCH'!$T:$T,AE$564,'BAZA DANYCH'!$K:$K,$C758,'BAZA DANYCH'!$A:$A,$A758,'BAZA DANYCH'!$F:$F,STATYSTYKI!$B758)</f>
        <v>0</v>
      </c>
      <c r="AF758" s="94">
        <f>SUMIFS('BAZA DANYCH'!$AB:$AB,'BAZA DANYCH'!$T:$T,AF$564,'BAZA DANYCH'!$K:$K,$C758,'BAZA DANYCH'!$A:$A,$A758,'BAZA DANYCH'!$F:$F,STATYSTYKI!$B758)</f>
        <v>0</v>
      </c>
      <c r="AG758" s="94">
        <f>SUMIFS('BAZA DANYCH'!$AB:$AB,'BAZA DANYCH'!$T:$T,AG$564,'BAZA DANYCH'!$K:$K,$C758,'BAZA DANYCH'!$A:$A,$A758,'BAZA DANYCH'!$F:$F,STATYSTYKI!$B758)</f>
        <v>0</v>
      </c>
      <c r="AH758" s="94">
        <f>SUMIFS('BAZA DANYCH'!$AB:$AB,'BAZA DANYCH'!$T:$T,AH$564,'BAZA DANYCH'!$K:$K,$C758,'BAZA DANYCH'!$A:$A,$A758,'BAZA DANYCH'!$F:$F,STATYSTYKI!$B758)</f>
        <v>0</v>
      </c>
      <c r="AI758" s="94">
        <f>SUMIFS('BAZA DANYCH'!$AB:$AB,'BAZA DANYCH'!$T:$T,AI$564,'BAZA DANYCH'!$K:$K,$C758,'BAZA DANYCH'!$A:$A,$A758,'BAZA DANYCH'!$F:$F,STATYSTYKI!$B758)</f>
        <v>0</v>
      </c>
      <c r="AJ758" s="94">
        <f>SUMIFS('BAZA DANYCH'!$AB:$AB,'BAZA DANYCH'!$T:$T,AJ$564,'BAZA DANYCH'!$K:$K,$C758,'BAZA DANYCH'!$A:$A,$A758,'BAZA DANYCH'!$F:$F,STATYSTYKI!$B758)</f>
        <v>0</v>
      </c>
    </row>
    <row r="759" spans="1:36">
      <c r="A759" s="225" t="str">
        <f t="shared" ref="A759:C759" si="266">A530</f>
        <v>Psie Pole</v>
      </c>
      <c r="B759" s="225" t="str">
        <f t="shared" si="266"/>
        <v>p4_wjazd_A</v>
      </c>
      <c r="C759" s="225" t="str">
        <f t="shared" si="266"/>
        <v>Polonus</v>
      </c>
      <c r="D759" s="217">
        <f t="shared" si="265"/>
        <v>17</v>
      </c>
      <c r="E759" s="94">
        <f>SUMIFS('BAZA DANYCH'!$AB:$AB,'BAZA DANYCH'!$T:$T,E$564,'BAZA DANYCH'!$K:$K,$C759,'BAZA DANYCH'!$A:$A,$A759,'BAZA DANYCH'!$F:$F,STATYSTYKI!$B759)</f>
        <v>0</v>
      </c>
      <c r="F759" s="94">
        <f>SUMIFS('BAZA DANYCH'!$AB:$AB,'BAZA DANYCH'!$T:$T,F$564,'BAZA DANYCH'!$K:$K,$C759,'BAZA DANYCH'!$A:$A,$A759,'BAZA DANYCH'!$F:$F,STATYSTYKI!$B759)</f>
        <v>0</v>
      </c>
      <c r="G759" s="94">
        <f>SUMIFS('BAZA DANYCH'!$AB:$AB,'BAZA DANYCH'!$T:$T,G$564,'BAZA DANYCH'!$K:$K,$C759,'BAZA DANYCH'!$A:$A,$A759,'BAZA DANYCH'!$F:$F,STATYSTYKI!$B759)</f>
        <v>0</v>
      </c>
      <c r="H759" s="94">
        <f>SUMIFS('BAZA DANYCH'!$AB:$AB,'BAZA DANYCH'!$T:$T,H$564,'BAZA DANYCH'!$K:$K,$C759,'BAZA DANYCH'!$A:$A,$A759,'BAZA DANYCH'!$F:$F,STATYSTYKI!$B759)</f>
        <v>0</v>
      </c>
      <c r="I759" s="94">
        <f>SUMIFS('BAZA DANYCH'!$AB:$AB,'BAZA DANYCH'!$T:$T,I$564,'BAZA DANYCH'!$K:$K,$C759,'BAZA DANYCH'!$A:$A,$A759,'BAZA DANYCH'!$F:$F,STATYSTYKI!$B759)</f>
        <v>0</v>
      </c>
      <c r="J759" s="94">
        <f>SUMIFS('BAZA DANYCH'!$AB:$AB,'BAZA DANYCH'!$T:$T,J$564,'BAZA DANYCH'!$K:$K,$C759,'BAZA DANYCH'!$A:$A,$A759,'BAZA DANYCH'!$F:$F,STATYSTYKI!$B759)</f>
        <v>0</v>
      </c>
      <c r="K759" s="94">
        <f>SUMIFS('BAZA DANYCH'!$AB:$AB,'BAZA DANYCH'!$T:$T,K$564,'BAZA DANYCH'!$K:$K,$C759,'BAZA DANYCH'!$A:$A,$A759,'BAZA DANYCH'!$F:$F,STATYSTYKI!$B759)</f>
        <v>0</v>
      </c>
      <c r="L759" s="94">
        <f>SUMIFS('BAZA DANYCH'!$AB:$AB,'BAZA DANYCH'!$T:$T,L$564,'BAZA DANYCH'!$K:$K,$C759,'BAZA DANYCH'!$A:$A,$A759,'BAZA DANYCH'!$F:$F,STATYSTYKI!$B759)</f>
        <v>0</v>
      </c>
      <c r="M759" s="94">
        <f>SUMIFS('BAZA DANYCH'!$AB:$AB,'BAZA DANYCH'!$T:$T,M$564,'BAZA DANYCH'!$K:$K,$C759,'BAZA DANYCH'!$A:$A,$A759,'BAZA DANYCH'!$F:$F,STATYSTYKI!$B759)</f>
        <v>0</v>
      </c>
      <c r="N759" s="94">
        <f>SUMIFS('BAZA DANYCH'!$AB:$AB,'BAZA DANYCH'!$T:$T,N$564,'BAZA DANYCH'!$K:$K,$C759,'BAZA DANYCH'!$A:$A,$A759,'BAZA DANYCH'!$F:$F,STATYSTYKI!$B759)</f>
        <v>0</v>
      </c>
      <c r="O759" s="94">
        <f>SUMIFS('BAZA DANYCH'!$AB:$AB,'BAZA DANYCH'!$T:$T,O$564,'BAZA DANYCH'!$K:$K,$C759,'BAZA DANYCH'!$A:$A,$A759,'BAZA DANYCH'!$F:$F,STATYSTYKI!$B759)</f>
        <v>0</v>
      </c>
      <c r="P759" s="94">
        <f>SUMIFS('BAZA DANYCH'!$AB:$AB,'BAZA DANYCH'!$T:$T,P$564,'BAZA DANYCH'!$K:$K,$C759,'BAZA DANYCH'!$A:$A,$A759,'BAZA DANYCH'!$F:$F,STATYSTYKI!$B759)</f>
        <v>0</v>
      </c>
      <c r="Q759" s="94">
        <f>SUMIFS('BAZA DANYCH'!$AB:$AB,'BAZA DANYCH'!$T:$T,Q$564,'BAZA DANYCH'!$K:$K,$C759,'BAZA DANYCH'!$A:$A,$A759,'BAZA DANYCH'!$F:$F,STATYSTYKI!$B759)</f>
        <v>0</v>
      </c>
      <c r="R759" s="94">
        <f>SUMIFS('BAZA DANYCH'!$AB:$AB,'BAZA DANYCH'!$T:$T,R$564,'BAZA DANYCH'!$K:$K,$C759,'BAZA DANYCH'!$A:$A,$A759,'BAZA DANYCH'!$F:$F,STATYSTYKI!$B759)</f>
        <v>0</v>
      </c>
      <c r="S759" s="94">
        <f>SUMIFS('BAZA DANYCH'!$AB:$AB,'BAZA DANYCH'!$T:$T,S$564,'BAZA DANYCH'!$K:$K,$C759,'BAZA DANYCH'!$A:$A,$A759,'BAZA DANYCH'!$F:$F,STATYSTYKI!$B759)</f>
        <v>0</v>
      </c>
      <c r="T759" s="94">
        <f>SUMIFS('BAZA DANYCH'!$AB:$AB,'BAZA DANYCH'!$T:$T,T$564,'BAZA DANYCH'!$K:$K,$C759,'BAZA DANYCH'!$A:$A,$A759,'BAZA DANYCH'!$F:$F,STATYSTYKI!$B759)</f>
        <v>0</v>
      </c>
      <c r="U759" s="94">
        <f>SUMIFS('BAZA DANYCH'!$AB:$AB,'BAZA DANYCH'!$T:$T,U$564,'BAZA DANYCH'!$K:$K,$C759,'BAZA DANYCH'!$A:$A,$A759,'BAZA DANYCH'!$F:$F,STATYSTYKI!$B759)</f>
        <v>0</v>
      </c>
      <c r="V759" s="94">
        <f>SUMIFS('BAZA DANYCH'!$AB:$AB,'BAZA DANYCH'!$T:$T,V$564,'BAZA DANYCH'!$K:$K,$C759,'BAZA DANYCH'!$A:$A,$A759,'BAZA DANYCH'!$F:$F,STATYSTYKI!$B759)</f>
        <v>0</v>
      </c>
      <c r="W759" s="94">
        <f>SUMIFS('BAZA DANYCH'!$AB:$AB,'BAZA DANYCH'!$T:$T,W$564,'BAZA DANYCH'!$K:$K,$C759,'BAZA DANYCH'!$A:$A,$A759,'BAZA DANYCH'!$F:$F,STATYSTYKI!$B759)</f>
        <v>0</v>
      </c>
      <c r="X759" s="94">
        <f>SUMIFS('BAZA DANYCH'!$AB:$AB,'BAZA DANYCH'!$T:$T,X$564,'BAZA DANYCH'!$K:$K,$C759,'BAZA DANYCH'!$A:$A,$A759,'BAZA DANYCH'!$F:$F,STATYSTYKI!$B759)</f>
        <v>0</v>
      </c>
      <c r="Y759" s="94">
        <f>SUMIFS('BAZA DANYCH'!$AB:$AB,'BAZA DANYCH'!$T:$T,Y$564,'BAZA DANYCH'!$K:$K,$C759,'BAZA DANYCH'!$A:$A,$A759,'BAZA DANYCH'!$F:$F,STATYSTYKI!$B759)</f>
        <v>17</v>
      </c>
      <c r="Z759" s="94">
        <f>SUMIFS('BAZA DANYCH'!$AB:$AB,'BAZA DANYCH'!$T:$T,Z$564,'BAZA DANYCH'!$K:$K,$C759,'BAZA DANYCH'!$A:$A,$A759,'BAZA DANYCH'!$F:$F,STATYSTYKI!$B759)</f>
        <v>0</v>
      </c>
      <c r="AA759" s="94">
        <f>SUMIFS('BAZA DANYCH'!$AB:$AB,'BAZA DANYCH'!$T:$T,AA$564,'BAZA DANYCH'!$K:$K,$C759,'BAZA DANYCH'!$A:$A,$A759,'BAZA DANYCH'!$F:$F,STATYSTYKI!$B759)</f>
        <v>0</v>
      </c>
      <c r="AB759" s="94">
        <f>SUMIFS('BAZA DANYCH'!$AB:$AB,'BAZA DANYCH'!$T:$T,AB$564,'BAZA DANYCH'!$K:$K,$C759,'BAZA DANYCH'!$A:$A,$A759,'BAZA DANYCH'!$F:$F,STATYSTYKI!$B759)</f>
        <v>0</v>
      </c>
      <c r="AC759" s="94">
        <f>SUMIFS('BAZA DANYCH'!$AB:$AB,'BAZA DANYCH'!$T:$T,AC$564,'BAZA DANYCH'!$K:$K,$C759,'BAZA DANYCH'!$A:$A,$A759,'BAZA DANYCH'!$F:$F,STATYSTYKI!$B759)</f>
        <v>0</v>
      </c>
      <c r="AD759" s="94">
        <f>SUMIFS('BAZA DANYCH'!$AB:$AB,'BAZA DANYCH'!$T:$T,AD$564,'BAZA DANYCH'!$K:$K,$C759,'BAZA DANYCH'!$A:$A,$A759,'BAZA DANYCH'!$F:$F,STATYSTYKI!$B759)</f>
        <v>0</v>
      </c>
      <c r="AE759" s="94">
        <f>SUMIFS('BAZA DANYCH'!$AB:$AB,'BAZA DANYCH'!$T:$T,AE$564,'BAZA DANYCH'!$K:$K,$C759,'BAZA DANYCH'!$A:$A,$A759,'BAZA DANYCH'!$F:$F,STATYSTYKI!$B759)</f>
        <v>0</v>
      </c>
      <c r="AF759" s="94">
        <f>SUMIFS('BAZA DANYCH'!$AB:$AB,'BAZA DANYCH'!$T:$T,AF$564,'BAZA DANYCH'!$K:$K,$C759,'BAZA DANYCH'!$A:$A,$A759,'BAZA DANYCH'!$F:$F,STATYSTYKI!$B759)</f>
        <v>0</v>
      </c>
      <c r="AG759" s="94">
        <f>SUMIFS('BAZA DANYCH'!$AB:$AB,'BAZA DANYCH'!$T:$T,AG$564,'BAZA DANYCH'!$K:$K,$C759,'BAZA DANYCH'!$A:$A,$A759,'BAZA DANYCH'!$F:$F,STATYSTYKI!$B759)</f>
        <v>0</v>
      </c>
      <c r="AH759" s="94">
        <f>SUMIFS('BAZA DANYCH'!$AB:$AB,'BAZA DANYCH'!$T:$T,AH$564,'BAZA DANYCH'!$K:$K,$C759,'BAZA DANYCH'!$A:$A,$A759,'BAZA DANYCH'!$F:$F,STATYSTYKI!$B759)</f>
        <v>0</v>
      </c>
      <c r="AI759" s="94">
        <f>SUMIFS('BAZA DANYCH'!$AB:$AB,'BAZA DANYCH'!$T:$T,AI$564,'BAZA DANYCH'!$K:$K,$C759,'BAZA DANYCH'!$A:$A,$A759,'BAZA DANYCH'!$F:$F,STATYSTYKI!$B759)</f>
        <v>0</v>
      </c>
      <c r="AJ759" s="94">
        <f>SUMIFS('BAZA DANYCH'!$AB:$AB,'BAZA DANYCH'!$T:$T,AJ$564,'BAZA DANYCH'!$K:$K,$C759,'BAZA DANYCH'!$A:$A,$A759,'BAZA DANYCH'!$F:$F,STATYSTYKI!$B759)</f>
        <v>0</v>
      </c>
    </row>
    <row r="760" spans="1:36">
      <c r="A760" s="225" t="str">
        <f t="shared" ref="A760:C760" si="267">A531</f>
        <v>Polanowice</v>
      </c>
      <c r="B760" s="225" t="str">
        <f t="shared" si="267"/>
        <v>p1_A</v>
      </c>
      <c r="C760" s="225" t="str">
        <f t="shared" si="267"/>
        <v>Polski Bus</v>
      </c>
      <c r="D760" s="217">
        <f t="shared" si="265"/>
        <v>6</v>
      </c>
      <c r="E760" s="94">
        <f>SUMIFS('BAZA DANYCH'!$AB:$AB,'BAZA DANYCH'!$T:$T,E$564,'BAZA DANYCH'!$K:$K,$C760,'BAZA DANYCH'!$A:$A,$A760,'BAZA DANYCH'!$F:$F,STATYSTYKI!$B760)</f>
        <v>0</v>
      </c>
      <c r="F760" s="94">
        <f>SUMIFS('BAZA DANYCH'!$AB:$AB,'BAZA DANYCH'!$T:$T,F$564,'BAZA DANYCH'!$K:$K,$C760,'BAZA DANYCH'!$A:$A,$A760,'BAZA DANYCH'!$F:$F,STATYSTYKI!$B760)</f>
        <v>0</v>
      </c>
      <c r="G760" s="94">
        <f>SUMIFS('BAZA DANYCH'!$AB:$AB,'BAZA DANYCH'!$T:$T,G$564,'BAZA DANYCH'!$K:$K,$C760,'BAZA DANYCH'!$A:$A,$A760,'BAZA DANYCH'!$F:$F,STATYSTYKI!$B760)</f>
        <v>0</v>
      </c>
      <c r="H760" s="94">
        <f>SUMIFS('BAZA DANYCH'!$AB:$AB,'BAZA DANYCH'!$T:$T,H$564,'BAZA DANYCH'!$K:$K,$C760,'BAZA DANYCH'!$A:$A,$A760,'BAZA DANYCH'!$F:$F,STATYSTYKI!$B760)</f>
        <v>0</v>
      </c>
      <c r="I760" s="94">
        <f>SUMIFS('BAZA DANYCH'!$AB:$AB,'BAZA DANYCH'!$T:$T,I$564,'BAZA DANYCH'!$K:$K,$C760,'BAZA DANYCH'!$A:$A,$A760,'BAZA DANYCH'!$F:$F,STATYSTYKI!$B760)</f>
        <v>0</v>
      </c>
      <c r="J760" s="94">
        <f>SUMIFS('BAZA DANYCH'!$AB:$AB,'BAZA DANYCH'!$T:$T,J$564,'BAZA DANYCH'!$K:$K,$C760,'BAZA DANYCH'!$A:$A,$A760,'BAZA DANYCH'!$F:$F,STATYSTYKI!$B760)</f>
        <v>0</v>
      </c>
      <c r="K760" s="94">
        <f>SUMIFS('BAZA DANYCH'!$AB:$AB,'BAZA DANYCH'!$T:$T,K$564,'BAZA DANYCH'!$K:$K,$C760,'BAZA DANYCH'!$A:$A,$A760,'BAZA DANYCH'!$F:$F,STATYSTYKI!$B760)</f>
        <v>6</v>
      </c>
      <c r="L760" s="94">
        <f>SUMIFS('BAZA DANYCH'!$AB:$AB,'BAZA DANYCH'!$T:$T,L$564,'BAZA DANYCH'!$K:$K,$C760,'BAZA DANYCH'!$A:$A,$A760,'BAZA DANYCH'!$F:$F,STATYSTYKI!$B760)</f>
        <v>0</v>
      </c>
      <c r="M760" s="94">
        <f>SUMIFS('BAZA DANYCH'!$AB:$AB,'BAZA DANYCH'!$T:$T,M$564,'BAZA DANYCH'!$K:$K,$C760,'BAZA DANYCH'!$A:$A,$A760,'BAZA DANYCH'!$F:$F,STATYSTYKI!$B760)</f>
        <v>0</v>
      </c>
      <c r="N760" s="94">
        <f>SUMIFS('BAZA DANYCH'!$AB:$AB,'BAZA DANYCH'!$T:$T,N$564,'BAZA DANYCH'!$K:$K,$C760,'BAZA DANYCH'!$A:$A,$A760,'BAZA DANYCH'!$F:$F,STATYSTYKI!$B760)</f>
        <v>0</v>
      </c>
      <c r="O760" s="94">
        <f>SUMIFS('BAZA DANYCH'!$AB:$AB,'BAZA DANYCH'!$T:$T,O$564,'BAZA DANYCH'!$K:$K,$C760,'BAZA DANYCH'!$A:$A,$A760,'BAZA DANYCH'!$F:$F,STATYSTYKI!$B760)</f>
        <v>0</v>
      </c>
      <c r="P760" s="94">
        <f>SUMIFS('BAZA DANYCH'!$AB:$AB,'BAZA DANYCH'!$T:$T,P$564,'BAZA DANYCH'!$K:$K,$C760,'BAZA DANYCH'!$A:$A,$A760,'BAZA DANYCH'!$F:$F,STATYSTYKI!$B760)</f>
        <v>0</v>
      </c>
      <c r="Q760" s="94">
        <f>SUMIFS('BAZA DANYCH'!$AB:$AB,'BAZA DANYCH'!$T:$T,Q$564,'BAZA DANYCH'!$K:$K,$C760,'BAZA DANYCH'!$A:$A,$A760,'BAZA DANYCH'!$F:$F,STATYSTYKI!$B760)</f>
        <v>0</v>
      </c>
      <c r="R760" s="94">
        <f>SUMIFS('BAZA DANYCH'!$AB:$AB,'BAZA DANYCH'!$T:$T,R$564,'BAZA DANYCH'!$K:$K,$C760,'BAZA DANYCH'!$A:$A,$A760,'BAZA DANYCH'!$F:$F,STATYSTYKI!$B760)</f>
        <v>0</v>
      </c>
      <c r="S760" s="94">
        <f>SUMIFS('BAZA DANYCH'!$AB:$AB,'BAZA DANYCH'!$T:$T,S$564,'BAZA DANYCH'!$K:$K,$C760,'BAZA DANYCH'!$A:$A,$A760,'BAZA DANYCH'!$F:$F,STATYSTYKI!$B760)</f>
        <v>0</v>
      </c>
      <c r="T760" s="94">
        <f>SUMIFS('BAZA DANYCH'!$AB:$AB,'BAZA DANYCH'!$T:$T,T$564,'BAZA DANYCH'!$K:$K,$C760,'BAZA DANYCH'!$A:$A,$A760,'BAZA DANYCH'!$F:$F,STATYSTYKI!$B760)</f>
        <v>0</v>
      </c>
      <c r="U760" s="94">
        <f>SUMIFS('BAZA DANYCH'!$AB:$AB,'BAZA DANYCH'!$T:$T,U$564,'BAZA DANYCH'!$K:$K,$C760,'BAZA DANYCH'!$A:$A,$A760,'BAZA DANYCH'!$F:$F,STATYSTYKI!$B760)</f>
        <v>0</v>
      </c>
      <c r="V760" s="94">
        <f>SUMIFS('BAZA DANYCH'!$AB:$AB,'BAZA DANYCH'!$T:$T,V$564,'BAZA DANYCH'!$K:$K,$C760,'BAZA DANYCH'!$A:$A,$A760,'BAZA DANYCH'!$F:$F,STATYSTYKI!$B760)</f>
        <v>0</v>
      </c>
      <c r="W760" s="94">
        <f>SUMIFS('BAZA DANYCH'!$AB:$AB,'BAZA DANYCH'!$T:$T,W$564,'BAZA DANYCH'!$K:$K,$C760,'BAZA DANYCH'!$A:$A,$A760,'BAZA DANYCH'!$F:$F,STATYSTYKI!$B760)</f>
        <v>0</v>
      </c>
      <c r="X760" s="94">
        <f>SUMIFS('BAZA DANYCH'!$AB:$AB,'BAZA DANYCH'!$T:$T,X$564,'BAZA DANYCH'!$K:$K,$C760,'BAZA DANYCH'!$A:$A,$A760,'BAZA DANYCH'!$F:$F,STATYSTYKI!$B760)</f>
        <v>0</v>
      </c>
      <c r="Y760" s="94">
        <f>SUMIFS('BAZA DANYCH'!$AB:$AB,'BAZA DANYCH'!$T:$T,Y$564,'BAZA DANYCH'!$K:$K,$C760,'BAZA DANYCH'!$A:$A,$A760,'BAZA DANYCH'!$F:$F,STATYSTYKI!$B760)</f>
        <v>0</v>
      </c>
      <c r="Z760" s="94">
        <f>SUMIFS('BAZA DANYCH'!$AB:$AB,'BAZA DANYCH'!$T:$T,Z$564,'BAZA DANYCH'!$K:$K,$C760,'BAZA DANYCH'!$A:$A,$A760,'BAZA DANYCH'!$F:$F,STATYSTYKI!$B760)</f>
        <v>0</v>
      </c>
      <c r="AA760" s="94">
        <f>SUMIFS('BAZA DANYCH'!$AB:$AB,'BAZA DANYCH'!$T:$T,AA$564,'BAZA DANYCH'!$K:$K,$C760,'BAZA DANYCH'!$A:$A,$A760,'BAZA DANYCH'!$F:$F,STATYSTYKI!$B760)</f>
        <v>0</v>
      </c>
      <c r="AB760" s="94">
        <f>SUMIFS('BAZA DANYCH'!$AB:$AB,'BAZA DANYCH'!$T:$T,AB$564,'BAZA DANYCH'!$K:$K,$C760,'BAZA DANYCH'!$A:$A,$A760,'BAZA DANYCH'!$F:$F,STATYSTYKI!$B760)</f>
        <v>0</v>
      </c>
      <c r="AC760" s="94">
        <f>SUMIFS('BAZA DANYCH'!$AB:$AB,'BAZA DANYCH'!$T:$T,AC$564,'BAZA DANYCH'!$K:$K,$C760,'BAZA DANYCH'!$A:$A,$A760,'BAZA DANYCH'!$F:$F,STATYSTYKI!$B760)</f>
        <v>0</v>
      </c>
      <c r="AD760" s="94">
        <f>SUMIFS('BAZA DANYCH'!$AB:$AB,'BAZA DANYCH'!$T:$T,AD$564,'BAZA DANYCH'!$K:$K,$C760,'BAZA DANYCH'!$A:$A,$A760,'BAZA DANYCH'!$F:$F,STATYSTYKI!$B760)</f>
        <v>0</v>
      </c>
      <c r="AE760" s="94">
        <f>SUMIFS('BAZA DANYCH'!$AB:$AB,'BAZA DANYCH'!$T:$T,AE$564,'BAZA DANYCH'!$K:$K,$C760,'BAZA DANYCH'!$A:$A,$A760,'BAZA DANYCH'!$F:$F,STATYSTYKI!$B760)</f>
        <v>0</v>
      </c>
      <c r="AF760" s="94">
        <f>SUMIFS('BAZA DANYCH'!$AB:$AB,'BAZA DANYCH'!$T:$T,AF$564,'BAZA DANYCH'!$K:$K,$C760,'BAZA DANYCH'!$A:$A,$A760,'BAZA DANYCH'!$F:$F,STATYSTYKI!$B760)</f>
        <v>0</v>
      </c>
      <c r="AG760" s="94">
        <f>SUMIFS('BAZA DANYCH'!$AB:$AB,'BAZA DANYCH'!$T:$T,AG$564,'BAZA DANYCH'!$K:$K,$C760,'BAZA DANYCH'!$A:$A,$A760,'BAZA DANYCH'!$F:$F,STATYSTYKI!$B760)</f>
        <v>0</v>
      </c>
      <c r="AH760" s="94">
        <f>SUMIFS('BAZA DANYCH'!$AB:$AB,'BAZA DANYCH'!$T:$T,AH$564,'BAZA DANYCH'!$K:$K,$C760,'BAZA DANYCH'!$A:$A,$A760,'BAZA DANYCH'!$F:$F,STATYSTYKI!$B760)</f>
        <v>0</v>
      </c>
      <c r="AI760" s="94">
        <f>SUMIFS('BAZA DANYCH'!$AB:$AB,'BAZA DANYCH'!$T:$T,AI$564,'BAZA DANYCH'!$K:$K,$C760,'BAZA DANYCH'!$A:$A,$A760,'BAZA DANYCH'!$F:$F,STATYSTYKI!$B760)</f>
        <v>0</v>
      </c>
      <c r="AJ760" s="94">
        <f>SUMIFS('BAZA DANYCH'!$AB:$AB,'BAZA DANYCH'!$T:$T,AJ$564,'BAZA DANYCH'!$K:$K,$C760,'BAZA DANYCH'!$A:$A,$A760,'BAZA DANYCH'!$F:$F,STATYSTYKI!$B760)</f>
        <v>0</v>
      </c>
    </row>
    <row r="761" spans="1:36">
      <c r="A761" s="225" t="str">
        <f t="shared" ref="A761:C761" si="268">A532</f>
        <v>Krzyki</v>
      </c>
      <c r="B761" s="225" t="str">
        <f t="shared" si="268"/>
        <v>p20_wyjazd_A</v>
      </c>
      <c r="C761" s="225" t="str">
        <f t="shared" si="268"/>
        <v xml:space="preserve">Pracowniczy </v>
      </c>
      <c r="D761" s="217">
        <f t="shared" si="265"/>
        <v>30</v>
      </c>
      <c r="E761" s="94">
        <f>SUMIFS('BAZA DANYCH'!$AB:$AB,'BAZA DANYCH'!$T:$T,E$564,'BAZA DANYCH'!$K:$K,$C761,'BAZA DANYCH'!$A:$A,$A761,'BAZA DANYCH'!$F:$F,STATYSTYKI!$B761)</f>
        <v>0</v>
      </c>
      <c r="F761" s="94">
        <f>SUMIFS('BAZA DANYCH'!$AB:$AB,'BAZA DANYCH'!$T:$T,F$564,'BAZA DANYCH'!$K:$K,$C761,'BAZA DANYCH'!$A:$A,$A761,'BAZA DANYCH'!$F:$F,STATYSTYKI!$B761)</f>
        <v>0</v>
      </c>
      <c r="G761" s="94">
        <f>SUMIFS('BAZA DANYCH'!$AB:$AB,'BAZA DANYCH'!$T:$T,G$564,'BAZA DANYCH'!$K:$K,$C761,'BAZA DANYCH'!$A:$A,$A761,'BAZA DANYCH'!$F:$F,STATYSTYKI!$B761)</f>
        <v>0</v>
      </c>
      <c r="H761" s="94">
        <f>SUMIFS('BAZA DANYCH'!$AB:$AB,'BAZA DANYCH'!$T:$T,H$564,'BAZA DANYCH'!$K:$K,$C761,'BAZA DANYCH'!$A:$A,$A761,'BAZA DANYCH'!$F:$F,STATYSTYKI!$B761)</f>
        <v>0</v>
      </c>
      <c r="I761" s="94">
        <f>SUMIFS('BAZA DANYCH'!$AB:$AB,'BAZA DANYCH'!$T:$T,I$564,'BAZA DANYCH'!$K:$K,$C761,'BAZA DANYCH'!$A:$A,$A761,'BAZA DANYCH'!$F:$F,STATYSTYKI!$B761)</f>
        <v>0</v>
      </c>
      <c r="J761" s="94">
        <f>SUMIFS('BAZA DANYCH'!$AB:$AB,'BAZA DANYCH'!$T:$T,J$564,'BAZA DANYCH'!$K:$K,$C761,'BAZA DANYCH'!$A:$A,$A761,'BAZA DANYCH'!$F:$F,STATYSTYKI!$B761)</f>
        <v>0</v>
      </c>
      <c r="K761" s="94">
        <f>SUMIFS('BAZA DANYCH'!$AB:$AB,'BAZA DANYCH'!$T:$T,K$564,'BAZA DANYCH'!$K:$K,$C761,'BAZA DANYCH'!$A:$A,$A761,'BAZA DANYCH'!$F:$F,STATYSTYKI!$B761)</f>
        <v>20</v>
      </c>
      <c r="L761" s="94">
        <f>SUMIFS('BAZA DANYCH'!$AB:$AB,'BAZA DANYCH'!$T:$T,L$564,'BAZA DANYCH'!$K:$K,$C761,'BAZA DANYCH'!$A:$A,$A761,'BAZA DANYCH'!$F:$F,STATYSTYKI!$B761)</f>
        <v>0</v>
      </c>
      <c r="M761" s="94">
        <f>SUMIFS('BAZA DANYCH'!$AB:$AB,'BAZA DANYCH'!$T:$T,M$564,'BAZA DANYCH'!$K:$K,$C761,'BAZA DANYCH'!$A:$A,$A761,'BAZA DANYCH'!$F:$F,STATYSTYKI!$B761)</f>
        <v>0</v>
      </c>
      <c r="N761" s="94">
        <f>SUMIFS('BAZA DANYCH'!$AB:$AB,'BAZA DANYCH'!$T:$T,N$564,'BAZA DANYCH'!$K:$K,$C761,'BAZA DANYCH'!$A:$A,$A761,'BAZA DANYCH'!$F:$F,STATYSTYKI!$B761)</f>
        <v>0</v>
      </c>
      <c r="O761" s="94">
        <f>SUMIFS('BAZA DANYCH'!$AB:$AB,'BAZA DANYCH'!$T:$T,O$564,'BAZA DANYCH'!$K:$K,$C761,'BAZA DANYCH'!$A:$A,$A761,'BAZA DANYCH'!$F:$F,STATYSTYKI!$B761)</f>
        <v>10</v>
      </c>
      <c r="P761" s="94">
        <f>SUMIFS('BAZA DANYCH'!$AB:$AB,'BAZA DANYCH'!$T:$T,P$564,'BAZA DANYCH'!$K:$K,$C761,'BAZA DANYCH'!$A:$A,$A761,'BAZA DANYCH'!$F:$F,STATYSTYKI!$B761)</f>
        <v>0</v>
      </c>
      <c r="Q761" s="94">
        <f>SUMIFS('BAZA DANYCH'!$AB:$AB,'BAZA DANYCH'!$T:$T,Q$564,'BAZA DANYCH'!$K:$K,$C761,'BAZA DANYCH'!$A:$A,$A761,'BAZA DANYCH'!$F:$F,STATYSTYKI!$B761)</f>
        <v>0</v>
      </c>
      <c r="R761" s="94">
        <f>SUMIFS('BAZA DANYCH'!$AB:$AB,'BAZA DANYCH'!$T:$T,R$564,'BAZA DANYCH'!$K:$K,$C761,'BAZA DANYCH'!$A:$A,$A761,'BAZA DANYCH'!$F:$F,STATYSTYKI!$B761)</f>
        <v>0</v>
      </c>
      <c r="S761" s="94">
        <f>SUMIFS('BAZA DANYCH'!$AB:$AB,'BAZA DANYCH'!$T:$T,S$564,'BAZA DANYCH'!$K:$K,$C761,'BAZA DANYCH'!$A:$A,$A761,'BAZA DANYCH'!$F:$F,STATYSTYKI!$B761)</f>
        <v>0</v>
      </c>
      <c r="T761" s="94">
        <f>SUMIFS('BAZA DANYCH'!$AB:$AB,'BAZA DANYCH'!$T:$T,T$564,'BAZA DANYCH'!$K:$K,$C761,'BAZA DANYCH'!$A:$A,$A761,'BAZA DANYCH'!$F:$F,STATYSTYKI!$B761)</f>
        <v>0</v>
      </c>
      <c r="U761" s="94">
        <f>SUMIFS('BAZA DANYCH'!$AB:$AB,'BAZA DANYCH'!$T:$T,U$564,'BAZA DANYCH'!$K:$K,$C761,'BAZA DANYCH'!$A:$A,$A761,'BAZA DANYCH'!$F:$F,STATYSTYKI!$B761)</f>
        <v>0</v>
      </c>
      <c r="V761" s="94">
        <f>SUMIFS('BAZA DANYCH'!$AB:$AB,'BAZA DANYCH'!$T:$T,V$564,'BAZA DANYCH'!$K:$K,$C761,'BAZA DANYCH'!$A:$A,$A761,'BAZA DANYCH'!$F:$F,STATYSTYKI!$B761)</f>
        <v>0</v>
      </c>
      <c r="W761" s="94">
        <f>SUMIFS('BAZA DANYCH'!$AB:$AB,'BAZA DANYCH'!$T:$T,W$564,'BAZA DANYCH'!$K:$K,$C761,'BAZA DANYCH'!$A:$A,$A761,'BAZA DANYCH'!$F:$F,STATYSTYKI!$B761)</f>
        <v>0</v>
      </c>
      <c r="X761" s="94">
        <f>SUMIFS('BAZA DANYCH'!$AB:$AB,'BAZA DANYCH'!$T:$T,X$564,'BAZA DANYCH'!$K:$K,$C761,'BAZA DANYCH'!$A:$A,$A761,'BAZA DANYCH'!$F:$F,STATYSTYKI!$B761)</f>
        <v>0</v>
      </c>
      <c r="Y761" s="94">
        <f>SUMIFS('BAZA DANYCH'!$AB:$AB,'BAZA DANYCH'!$T:$T,Y$564,'BAZA DANYCH'!$K:$K,$C761,'BAZA DANYCH'!$A:$A,$A761,'BAZA DANYCH'!$F:$F,STATYSTYKI!$B761)</f>
        <v>0</v>
      </c>
      <c r="Z761" s="94">
        <f>SUMIFS('BAZA DANYCH'!$AB:$AB,'BAZA DANYCH'!$T:$T,Z$564,'BAZA DANYCH'!$K:$K,$C761,'BAZA DANYCH'!$A:$A,$A761,'BAZA DANYCH'!$F:$F,STATYSTYKI!$B761)</f>
        <v>0</v>
      </c>
      <c r="AA761" s="94">
        <f>SUMIFS('BAZA DANYCH'!$AB:$AB,'BAZA DANYCH'!$T:$T,AA$564,'BAZA DANYCH'!$K:$K,$C761,'BAZA DANYCH'!$A:$A,$A761,'BAZA DANYCH'!$F:$F,STATYSTYKI!$B761)</f>
        <v>0</v>
      </c>
      <c r="AB761" s="94">
        <f>SUMIFS('BAZA DANYCH'!$AB:$AB,'BAZA DANYCH'!$T:$T,AB$564,'BAZA DANYCH'!$K:$K,$C761,'BAZA DANYCH'!$A:$A,$A761,'BAZA DANYCH'!$F:$F,STATYSTYKI!$B761)</f>
        <v>0</v>
      </c>
      <c r="AC761" s="94">
        <f>SUMIFS('BAZA DANYCH'!$AB:$AB,'BAZA DANYCH'!$T:$T,AC$564,'BAZA DANYCH'!$K:$K,$C761,'BAZA DANYCH'!$A:$A,$A761,'BAZA DANYCH'!$F:$F,STATYSTYKI!$B761)</f>
        <v>0</v>
      </c>
      <c r="AD761" s="94">
        <f>SUMIFS('BAZA DANYCH'!$AB:$AB,'BAZA DANYCH'!$T:$T,AD$564,'BAZA DANYCH'!$K:$K,$C761,'BAZA DANYCH'!$A:$A,$A761,'BAZA DANYCH'!$F:$F,STATYSTYKI!$B761)</f>
        <v>0</v>
      </c>
      <c r="AE761" s="94">
        <f>SUMIFS('BAZA DANYCH'!$AB:$AB,'BAZA DANYCH'!$T:$T,AE$564,'BAZA DANYCH'!$K:$K,$C761,'BAZA DANYCH'!$A:$A,$A761,'BAZA DANYCH'!$F:$F,STATYSTYKI!$B761)</f>
        <v>0</v>
      </c>
      <c r="AF761" s="94">
        <f>SUMIFS('BAZA DANYCH'!$AB:$AB,'BAZA DANYCH'!$T:$T,AF$564,'BAZA DANYCH'!$K:$K,$C761,'BAZA DANYCH'!$A:$A,$A761,'BAZA DANYCH'!$F:$F,STATYSTYKI!$B761)</f>
        <v>0</v>
      </c>
      <c r="AG761" s="94">
        <f>SUMIFS('BAZA DANYCH'!$AB:$AB,'BAZA DANYCH'!$T:$T,AG$564,'BAZA DANYCH'!$K:$K,$C761,'BAZA DANYCH'!$A:$A,$A761,'BAZA DANYCH'!$F:$F,STATYSTYKI!$B761)</f>
        <v>0</v>
      </c>
      <c r="AH761" s="94">
        <f>SUMIFS('BAZA DANYCH'!$AB:$AB,'BAZA DANYCH'!$T:$T,AH$564,'BAZA DANYCH'!$K:$K,$C761,'BAZA DANYCH'!$A:$A,$A761,'BAZA DANYCH'!$F:$F,STATYSTYKI!$B761)</f>
        <v>0</v>
      </c>
      <c r="AI761" s="94">
        <f>SUMIFS('BAZA DANYCH'!$AB:$AB,'BAZA DANYCH'!$T:$T,AI$564,'BAZA DANYCH'!$K:$K,$C761,'BAZA DANYCH'!$A:$A,$A761,'BAZA DANYCH'!$F:$F,STATYSTYKI!$B761)</f>
        <v>0</v>
      </c>
      <c r="AJ761" s="94">
        <f>SUMIFS('BAZA DANYCH'!$AB:$AB,'BAZA DANYCH'!$T:$T,AJ$564,'BAZA DANYCH'!$K:$K,$C761,'BAZA DANYCH'!$A:$A,$A761,'BAZA DANYCH'!$F:$F,STATYSTYKI!$B761)</f>
        <v>0</v>
      </c>
    </row>
    <row r="762" spans="1:36">
      <c r="A762" s="225" t="str">
        <f t="shared" ref="A762:C762" si="269">A533</f>
        <v>Krzyki</v>
      </c>
      <c r="B762" s="225" t="str">
        <f t="shared" si="269"/>
        <v>p20_wyjazd_A</v>
      </c>
      <c r="C762" s="225" t="str">
        <f t="shared" si="269"/>
        <v>Przejazd Techniczny</v>
      </c>
      <c r="D762" s="217">
        <f t="shared" si="265"/>
        <v>0</v>
      </c>
      <c r="E762" s="94">
        <f>SUMIFS('BAZA DANYCH'!$AB:$AB,'BAZA DANYCH'!$T:$T,E$564,'BAZA DANYCH'!$K:$K,$C762,'BAZA DANYCH'!$A:$A,$A762,'BAZA DANYCH'!$F:$F,STATYSTYKI!$B762)</f>
        <v>0</v>
      </c>
      <c r="F762" s="94">
        <f>SUMIFS('BAZA DANYCH'!$AB:$AB,'BAZA DANYCH'!$T:$T,F$564,'BAZA DANYCH'!$K:$K,$C762,'BAZA DANYCH'!$A:$A,$A762,'BAZA DANYCH'!$F:$F,STATYSTYKI!$B762)</f>
        <v>0</v>
      </c>
      <c r="G762" s="94">
        <f>SUMIFS('BAZA DANYCH'!$AB:$AB,'BAZA DANYCH'!$T:$T,G$564,'BAZA DANYCH'!$K:$K,$C762,'BAZA DANYCH'!$A:$A,$A762,'BAZA DANYCH'!$F:$F,STATYSTYKI!$B762)</f>
        <v>0</v>
      </c>
      <c r="H762" s="94">
        <f>SUMIFS('BAZA DANYCH'!$AB:$AB,'BAZA DANYCH'!$T:$T,H$564,'BAZA DANYCH'!$K:$K,$C762,'BAZA DANYCH'!$A:$A,$A762,'BAZA DANYCH'!$F:$F,STATYSTYKI!$B762)</f>
        <v>0</v>
      </c>
      <c r="I762" s="94">
        <f>SUMIFS('BAZA DANYCH'!$AB:$AB,'BAZA DANYCH'!$T:$T,I$564,'BAZA DANYCH'!$K:$K,$C762,'BAZA DANYCH'!$A:$A,$A762,'BAZA DANYCH'!$F:$F,STATYSTYKI!$B762)</f>
        <v>0</v>
      </c>
      <c r="J762" s="94">
        <f>SUMIFS('BAZA DANYCH'!$AB:$AB,'BAZA DANYCH'!$T:$T,J$564,'BAZA DANYCH'!$K:$K,$C762,'BAZA DANYCH'!$A:$A,$A762,'BAZA DANYCH'!$F:$F,STATYSTYKI!$B762)</f>
        <v>0</v>
      </c>
      <c r="K762" s="94">
        <f>SUMIFS('BAZA DANYCH'!$AB:$AB,'BAZA DANYCH'!$T:$T,K$564,'BAZA DANYCH'!$K:$K,$C762,'BAZA DANYCH'!$A:$A,$A762,'BAZA DANYCH'!$F:$F,STATYSTYKI!$B762)</f>
        <v>0</v>
      </c>
      <c r="L762" s="94">
        <f>SUMIFS('BAZA DANYCH'!$AB:$AB,'BAZA DANYCH'!$T:$T,L$564,'BAZA DANYCH'!$K:$K,$C762,'BAZA DANYCH'!$A:$A,$A762,'BAZA DANYCH'!$F:$F,STATYSTYKI!$B762)</f>
        <v>0</v>
      </c>
      <c r="M762" s="94">
        <f>SUMIFS('BAZA DANYCH'!$AB:$AB,'BAZA DANYCH'!$T:$T,M$564,'BAZA DANYCH'!$K:$K,$C762,'BAZA DANYCH'!$A:$A,$A762,'BAZA DANYCH'!$F:$F,STATYSTYKI!$B762)</f>
        <v>0</v>
      </c>
      <c r="N762" s="94">
        <f>SUMIFS('BAZA DANYCH'!$AB:$AB,'BAZA DANYCH'!$T:$T,N$564,'BAZA DANYCH'!$K:$K,$C762,'BAZA DANYCH'!$A:$A,$A762,'BAZA DANYCH'!$F:$F,STATYSTYKI!$B762)</f>
        <v>0</v>
      </c>
      <c r="O762" s="94">
        <f>SUMIFS('BAZA DANYCH'!$AB:$AB,'BAZA DANYCH'!$T:$T,O$564,'BAZA DANYCH'!$K:$K,$C762,'BAZA DANYCH'!$A:$A,$A762,'BAZA DANYCH'!$F:$F,STATYSTYKI!$B762)</f>
        <v>0</v>
      </c>
      <c r="P762" s="94">
        <f>SUMIFS('BAZA DANYCH'!$AB:$AB,'BAZA DANYCH'!$T:$T,P$564,'BAZA DANYCH'!$K:$K,$C762,'BAZA DANYCH'!$A:$A,$A762,'BAZA DANYCH'!$F:$F,STATYSTYKI!$B762)</f>
        <v>0</v>
      </c>
      <c r="Q762" s="94">
        <f>SUMIFS('BAZA DANYCH'!$AB:$AB,'BAZA DANYCH'!$T:$T,Q$564,'BAZA DANYCH'!$K:$K,$C762,'BAZA DANYCH'!$A:$A,$A762,'BAZA DANYCH'!$F:$F,STATYSTYKI!$B762)</f>
        <v>0</v>
      </c>
      <c r="R762" s="94">
        <f>SUMIFS('BAZA DANYCH'!$AB:$AB,'BAZA DANYCH'!$T:$T,R$564,'BAZA DANYCH'!$K:$K,$C762,'BAZA DANYCH'!$A:$A,$A762,'BAZA DANYCH'!$F:$F,STATYSTYKI!$B762)</f>
        <v>0</v>
      </c>
      <c r="S762" s="94">
        <f>SUMIFS('BAZA DANYCH'!$AB:$AB,'BAZA DANYCH'!$T:$T,S$564,'BAZA DANYCH'!$K:$K,$C762,'BAZA DANYCH'!$A:$A,$A762,'BAZA DANYCH'!$F:$F,STATYSTYKI!$B762)</f>
        <v>0</v>
      </c>
      <c r="T762" s="94">
        <f>SUMIFS('BAZA DANYCH'!$AB:$AB,'BAZA DANYCH'!$T:$T,T$564,'BAZA DANYCH'!$K:$K,$C762,'BAZA DANYCH'!$A:$A,$A762,'BAZA DANYCH'!$F:$F,STATYSTYKI!$B762)</f>
        <v>0</v>
      </c>
      <c r="U762" s="94">
        <f>SUMIFS('BAZA DANYCH'!$AB:$AB,'BAZA DANYCH'!$T:$T,U$564,'BAZA DANYCH'!$K:$K,$C762,'BAZA DANYCH'!$A:$A,$A762,'BAZA DANYCH'!$F:$F,STATYSTYKI!$B762)</f>
        <v>0</v>
      </c>
      <c r="V762" s="94">
        <f>SUMIFS('BAZA DANYCH'!$AB:$AB,'BAZA DANYCH'!$T:$T,V$564,'BAZA DANYCH'!$K:$K,$C762,'BAZA DANYCH'!$A:$A,$A762,'BAZA DANYCH'!$F:$F,STATYSTYKI!$B762)</f>
        <v>0</v>
      </c>
      <c r="W762" s="94">
        <f>SUMIFS('BAZA DANYCH'!$AB:$AB,'BAZA DANYCH'!$T:$T,W$564,'BAZA DANYCH'!$K:$K,$C762,'BAZA DANYCH'!$A:$A,$A762,'BAZA DANYCH'!$F:$F,STATYSTYKI!$B762)</f>
        <v>0</v>
      </c>
      <c r="X762" s="94">
        <f>SUMIFS('BAZA DANYCH'!$AB:$AB,'BAZA DANYCH'!$T:$T,X$564,'BAZA DANYCH'!$K:$K,$C762,'BAZA DANYCH'!$A:$A,$A762,'BAZA DANYCH'!$F:$F,STATYSTYKI!$B762)</f>
        <v>0</v>
      </c>
      <c r="Y762" s="94">
        <f>SUMIFS('BAZA DANYCH'!$AB:$AB,'BAZA DANYCH'!$T:$T,Y$564,'BAZA DANYCH'!$K:$K,$C762,'BAZA DANYCH'!$A:$A,$A762,'BAZA DANYCH'!$F:$F,STATYSTYKI!$B762)</f>
        <v>0</v>
      </c>
      <c r="Z762" s="94">
        <f>SUMIFS('BAZA DANYCH'!$AB:$AB,'BAZA DANYCH'!$T:$T,Z$564,'BAZA DANYCH'!$K:$K,$C762,'BAZA DANYCH'!$A:$A,$A762,'BAZA DANYCH'!$F:$F,STATYSTYKI!$B762)</f>
        <v>0</v>
      </c>
      <c r="AA762" s="94">
        <f>SUMIFS('BAZA DANYCH'!$AB:$AB,'BAZA DANYCH'!$T:$T,AA$564,'BAZA DANYCH'!$K:$K,$C762,'BAZA DANYCH'!$A:$A,$A762,'BAZA DANYCH'!$F:$F,STATYSTYKI!$B762)</f>
        <v>0</v>
      </c>
      <c r="AB762" s="94">
        <f>SUMIFS('BAZA DANYCH'!$AB:$AB,'BAZA DANYCH'!$T:$T,AB$564,'BAZA DANYCH'!$K:$K,$C762,'BAZA DANYCH'!$A:$A,$A762,'BAZA DANYCH'!$F:$F,STATYSTYKI!$B762)</f>
        <v>0</v>
      </c>
      <c r="AC762" s="94">
        <f>SUMIFS('BAZA DANYCH'!$AB:$AB,'BAZA DANYCH'!$T:$T,AC$564,'BAZA DANYCH'!$K:$K,$C762,'BAZA DANYCH'!$A:$A,$A762,'BAZA DANYCH'!$F:$F,STATYSTYKI!$B762)</f>
        <v>0</v>
      </c>
      <c r="AD762" s="94">
        <f>SUMIFS('BAZA DANYCH'!$AB:$AB,'BAZA DANYCH'!$T:$T,AD$564,'BAZA DANYCH'!$K:$K,$C762,'BAZA DANYCH'!$A:$A,$A762,'BAZA DANYCH'!$F:$F,STATYSTYKI!$B762)</f>
        <v>0</v>
      </c>
      <c r="AE762" s="94">
        <f>SUMIFS('BAZA DANYCH'!$AB:$AB,'BAZA DANYCH'!$T:$T,AE$564,'BAZA DANYCH'!$K:$K,$C762,'BAZA DANYCH'!$A:$A,$A762,'BAZA DANYCH'!$F:$F,STATYSTYKI!$B762)</f>
        <v>0</v>
      </c>
      <c r="AF762" s="94">
        <f>SUMIFS('BAZA DANYCH'!$AB:$AB,'BAZA DANYCH'!$T:$T,AF$564,'BAZA DANYCH'!$K:$K,$C762,'BAZA DANYCH'!$A:$A,$A762,'BAZA DANYCH'!$F:$F,STATYSTYKI!$B762)</f>
        <v>0</v>
      </c>
      <c r="AG762" s="94">
        <f>SUMIFS('BAZA DANYCH'!$AB:$AB,'BAZA DANYCH'!$T:$T,AG$564,'BAZA DANYCH'!$K:$K,$C762,'BAZA DANYCH'!$A:$A,$A762,'BAZA DANYCH'!$F:$F,STATYSTYKI!$B762)</f>
        <v>0</v>
      </c>
      <c r="AH762" s="94">
        <f>SUMIFS('BAZA DANYCH'!$AB:$AB,'BAZA DANYCH'!$T:$T,AH$564,'BAZA DANYCH'!$K:$K,$C762,'BAZA DANYCH'!$A:$A,$A762,'BAZA DANYCH'!$F:$F,STATYSTYKI!$B762)</f>
        <v>0</v>
      </c>
      <c r="AI762" s="94">
        <f>SUMIFS('BAZA DANYCH'!$AB:$AB,'BAZA DANYCH'!$T:$T,AI$564,'BAZA DANYCH'!$K:$K,$C762,'BAZA DANYCH'!$A:$A,$A762,'BAZA DANYCH'!$F:$F,STATYSTYKI!$B762)</f>
        <v>0</v>
      </c>
      <c r="AJ762" s="94">
        <f>SUMIFS('BAZA DANYCH'!$AB:$AB,'BAZA DANYCH'!$T:$T,AJ$564,'BAZA DANYCH'!$K:$K,$C762,'BAZA DANYCH'!$A:$A,$A762,'BAZA DANYCH'!$F:$F,STATYSTYKI!$B762)</f>
        <v>0</v>
      </c>
    </row>
    <row r="763" spans="1:36">
      <c r="A763" s="225" t="str">
        <f t="shared" ref="A763:C763" si="270">A534</f>
        <v>Muchobór</v>
      </c>
      <c r="B763" s="225" t="str">
        <f t="shared" si="270"/>
        <v>p25_A</v>
      </c>
      <c r="C763" s="225" t="str">
        <f t="shared" si="270"/>
        <v>PRZEWOZY SOLIN</v>
      </c>
      <c r="D763" s="217">
        <f t="shared" si="265"/>
        <v>50</v>
      </c>
      <c r="E763" s="94">
        <f>SUMIFS('BAZA DANYCH'!$AB:$AB,'BAZA DANYCH'!$T:$T,E$564,'BAZA DANYCH'!$K:$K,$C763,'BAZA DANYCH'!$A:$A,$A763,'BAZA DANYCH'!$F:$F,STATYSTYKI!$B763)</f>
        <v>0</v>
      </c>
      <c r="F763" s="94">
        <f>SUMIFS('BAZA DANYCH'!$AB:$AB,'BAZA DANYCH'!$T:$T,F$564,'BAZA DANYCH'!$K:$K,$C763,'BAZA DANYCH'!$A:$A,$A763,'BAZA DANYCH'!$F:$F,STATYSTYKI!$B763)</f>
        <v>0</v>
      </c>
      <c r="G763" s="94">
        <f>SUMIFS('BAZA DANYCH'!$AB:$AB,'BAZA DANYCH'!$T:$T,G$564,'BAZA DANYCH'!$K:$K,$C763,'BAZA DANYCH'!$A:$A,$A763,'BAZA DANYCH'!$F:$F,STATYSTYKI!$B763)</f>
        <v>0</v>
      </c>
      <c r="H763" s="94">
        <f>SUMIFS('BAZA DANYCH'!$AB:$AB,'BAZA DANYCH'!$T:$T,H$564,'BAZA DANYCH'!$K:$K,$C763,'BAZA DANYCH'!$A:$A,$A763,'BAZA DANYCH'!$F:$F,STATYSTYKI!$B763)</f>
        <v>0</v>
      </c>
      <c r="I763" s="94">
        <f>SUMIFS('BAZA DANYCH'!$AB:$AB,'BAZA DANYCH'!$T:$T,I$564,'BAZA DANYCH'!$K:$K,$C763,'BAZA DANYCH'!$A:$A,$A763,'BAZA DANYCH'!$F:$F,STATYSTYKI!$B763)</f>
        <v>0</v>
      </c>
      <c r="J763" s="94">
        <f>SUMIFS('BAZA DANYCH'!$AB:$AB,'BAZA DANYCH'!$T:$T,J$564,'BAZA DANYCH'!$K:$K,$C763,'BAZA DANYCH'!$A:$A,$A763,'BAZA DANYCH'!$F:$F,STATYSTYKI!$B763)</f>
        <v>0</v>
      </c>
      <c r="K763" s="94">
        <f>SUMIFS('BAZA DANYCH'!$AB:$AB,'BAZA DANYCH'!$T:$T,K$564,'BAZA DANYCH'!$K:$K,$C763,'BAZA DANYCH'!$A:$A,$A763,'BAZA DANYCH'!$F:$F,STATYSTYKI!$B763)</f>
        <v>0</v>
      </c>
      <c r="L763" s="94">
        <f>SUMIFS('BAZA DANYCH'!$AB:$AB,'BAZA DANYCH'!$T:$T,L$564,'BAZA DANYCH'!$K:$K,$C763,'BAZA DANYCH'!$A:$A,$A763,'BAZA DANYCH'!$F:$F,STATYSTYKI!$B763)</f>
        <v>0</v>
      </c>
      <c r="M763" s="94">
        <f>SUMIFS('BAZA DANYCH'!$AB:$AB,'BAZA DANYCH'!$T:$T,M$564,'BAZA DANYCH'!$K:$K,$C763,'BAZA DANYCH'!$A:$A,$A763,'BAZA DANYCH'!$F:$F,STATYSTYKI!$B763)</f>
        <v>0</v>
      </c>
      <c r="N763" s="94">
        <f>SUMIFS('BAZA DANYCH'!$AB:$AB,'BAZA DANYCH'!$T:$T,N$564,'BAZA DANYCH'!$K:$K,$C763,'BAZA DANYCH'!$A:$A,$A763,'BAZA DANYCH'!$F:$F,STATYSTYKI!$B763)</f>
        <v>0</v>
      </c>
      <c r="O763" s="94">
        <f>SUMIFS('BAZA DANYCH'!$AB:$AB,'BAZA DANYCH'!$T:$T,O$564,'BAZA DANYCH'!$K:$K,$C763,'BAZA DANYCH'!$A:$A,$A763,'BAZA DANYCH'!$F:$F,STATYSTYKI!$B763)</f>
        <v>0</v>
      </c>
      <c r="P763" s="94">
        <f>SUMIFS('BAZA DANYCH'!$AB:$AB,'BAZA DANYCH'!$T:$T,P$564,'BAZA DANYCH'!$K:$K,$C763,'BAZA DANYCH'!$A:$A,$A763,'BAZA DANYCH'!$F:$F,STATYSTYKI!$B763)</f>
        <v>50</v>
      </c>
      <c r="Q763" s="94">
        <f>SUMIFS('BAZA DANYCH'!$AB:$AB,'BAZA DANYCH'!$T:$T,Q$564,'BAZA DANYCH'!$K:$K,$C763,'BAZA DANYCH'!$A:$A,$A763,'BAZA DANYCH'!$F:$F,STATYSTYKI!$B763)</f>
        <v>0</v>
      </c>
      <c r="R763" s="94">
        <f>SUMIFS('BAZA DANYCH'!$AB:$AB,'BAZA DANYCH'!$T:$T,R$564,'BAZA DANYCH'!$K:$K,$C763,'BAZA DANYCH'!$A:$A,$A763,'BAZA DANYCH'!$F:$F,STATYSTYKI!$B763)</f>
        <v>0</v>
      </c>
      <c r="S763" s="94">
        <f>SUMIFS('BAZA DANYCH'!$AB:$AB,'BAZA DANYCH'!$T:$T,S$564,'BAZA DANYCH'!$K:$K,$C763,'BAZA DANYCH'!$A:$A,$A763,'BAZA DANYCH'!$F:$F,STATYSTYKI!$B763)</f>
        <v>0</v>
      </c>
      <c r="T763" s="94">
        <f>SUMIFS('BAZA DANYCH'!$AB:$AB,'BAZA DANYCH'!$T:$T,T$564,'BAZA DANYCH'!$K:$K,$C763,'BAZA DANYCH'!$A:$A,$A763,'BAZA DANYCH'!$F:$F,STATYSTYKI!$B763)</f>
        <v>0</v>
      </c>
      <c r="U763" s="94">
        <f>SUMIFS('BAZA DANYCH'!$AB:$AB,'BAZA DANYCH'!$T:$T,U$564,'BAZA DANYCH'!$K:$K,$C763,'BAZA DANYCH'!$A:$A,$A763,'BAZA DANYCH'!$F:$F,STATYSTYKI!$B763)</f>
        <v>0</v>
      </c>
      <c r="V763" s="94">
        <f>SUMIFS('BAZA DANYCH'!$AB:$AB,'BAZA DANYCH'!$T:$T,V$564,'BAZA DANYCH'!$K:$K,$C763,'BAZA DANYCH'!$A:$A,$A763,'BAZA DANYCH'!$F:$F,STATYSTYKI!$B763)</f>
        <v>0</v>
      </c>
      <c r="W763" s="94">
        <f>SUMIFS('BAZA DANYCH'!$AB:$AB,'BAZA DANYCH'!$T:$T,W$564,'BAZA DANYCH'!$K:$K,$C763,'BAZA DANYCH'!$A:$A,$A763,'BAZA DANYCH'!$F:$F,STATYSTYKI!$B763)</f>
        <v>0</v>
      </c>
      <c r="X763" s="94">
        <f>SUMIFS('BAZA DANYCH'!$AB:$AB,'BAZA DANYCH'!$T:$T,X$564,'BAZA DANYCH'!$K:$K,$C763,'BAZA DANYCH'!$A:$A,$A763,'BAZA DANYCH'!$F:$F,STATYSTYKI!$B763)</f>
        <v>0</v>
      </c>
      <c r="Y763" s="94">
        <f>SUMIFS('BAZA DANYCH'!$AB:$AB,'BAZA DANYCH'!$T:$T,Y$564,'BAZA DANYCH'!$K:$K,$C763,'BAZA DANYCH'!$A:$A,$A763,'BAZA DANYCH'!$F:$F,STATYSTYKI!$B763)</f>
        <v>0</v>
      </c>
      <c r="Z763" s="94">
        <f>SUMIFS('BAZA DANYCH'!$AB:$AB,'BAZA DANYCH'!$T:$T,Z$564,'BAZA DANYCH'!$K:$K,$C763,'BAZA DANYCH'!$A:$A,$A763,'BAZA DANYCH'!$F:$F,STATYSTYKI!$B763)</f>
        <v>0</v>
      </c>
      <c r="AA763" s="94">
        <f>SUMIFS('BAZA DANYCH'!$AB:$AB,'BAZA DANYCH'!$T:$T,AA$564,'BAZA DANYCH'!$K:$K,$C763,'BAZA DANYCH'!$A:$A,$A763,'BAZA DANYCH'!$F:$F,STATYSTYKI!$B763)</f>
        <v>0</v>
      </c>
      <c r="AB763" s="94">
        <f>SUMIFS('BAZA DANYCH'!$AB:$AB,'BAZA DANYCH'!$T:$T,AB$564,'BAZA DANYCH'!$K:$K,$C763,'BAZA DANYCH'!$A:$A,$A763,'BAZA DANYCH'!$F:$F,STATYSTYKI!$B763)</f>
        <v>0</v>
      </c>
      <c r="AC763" s="94">
        <f>SUMIFS('BAZA DANYCH'!$AB:$AB,'BAZA DANYCH'!$T:$T,AC$564,'BAZA DANYCH'!$K:$K,$C763,'BAZA DANYCH'!$A:$A,$A763,'BAZA DANYCH'!$F:$F,STATYSTYKI!$B763)</f>
        <v>0</v>
      </c>
      <c r="AD763" s="94">
        <f>SUMIFS('BAZA DANYCH'!$AB:$AB,'BAZA DANYCH'!$T:$T,AD$564,'BAZA DANYCH'!$K:$K,$C763,'BAZA DANYCH'!$A:$A,$A763,'BAZA DANYCH'!$F:$F,STATYSTYKI!$B763)</f>
        <v>0</v>
      </c>
      <c r="AE763" s="94">
        <f>SUMIFS('BAZA DANYCH'!$AB:$AB,'BAZA DANYCH'!$T:$T,AE$564,'BAZA DANYCH'!$K:$K,$C763,'BAZA DANYCH'!$A:$A,$A763,'BAZA DANYCH'!$F:$F,STATYSTYKI!$B763)</f>
        <v>0</v>
      </c>
      <c r="AF763" s="94">
        <f>SUMIFS('BAZA DANYCH'!$AB:$AB,'BAZA DANYCH'!$T:$T,AF$564,'BAZA DANYCH'!$K:$K,$C763,'BAZA DANYCH'!$A:$A,$A763,'BAZA DANYCH'!$F:$F,STATYSTYKI!$B763)</f>
        <v>0</v>
      </c>
      <c r="AG763" s="94">
        <f>SUMIFS('BAZA DANYCH'!$AB:$AB,'BAZA DANYCH'!$T:$T,AG$564,'BAZA DANYCH'!$K:$K,$C763,'BAZA DANYCH'!$A:$A,$A763,'BAZA DANYCH'!$F:$F,STATYSTYKI!$B763)</f>
        <v>0</v>
      </c>
      <c r="AH763" s="94">
        <f>SUMIFS('BAZA DANYCH'!$AB:$AB,'BAZA DANYCH'!$T:$T,AH$564,'BAZA DANYCH'!$K:$K,$C763,'BAZA DANYCH'!$A:$A,$A763,'BAZA DANYCH'!$F:$F,STATYSTYKI!$B763)</f>
        <v>0</v>
      </c>
      <c r="AI763" s="94">
        <f>SUMIFS('BAZA DANYCH'!$AB:$AB,'BAZA DANYCH'!$T:$T,AI$564,'BAZA DANYCH'!$K:$K,$C763,'BAZA DANYCH'!$A:$A,$A763,'BAZA DANYCH'!$F:$F,STATYSTYKI!$B763)</f>
        <v>0</v>
      </c>
      <c r="AJ763" s="94">
        <f>SUMIFS('BAZA DANYCH'!$AB:$AB,'BAZA DANYCH'!$T:$T,AJ$564,'BAZA DANYCH'!$K:$K,$C763,'BAZA DANYCH'!$A:$A,$A763,'BAZA DANYCH'!$F:$F,STATYSTYKI!$B763)</f>
        <v>0</v>
      </c>
    </row>
    <row r="764" spans="1:36">
      <c r="A764" s="225" t="str">
        <f t="shared" ref="A764:C764" si="271">A535</f>
        <v>Krzyki</v>
      </c>
      <c r="B764" s="225" t="str">
        <f t="shared" si="271"/>
        <v>p20_wyjazd_A</v>
      </c>
      <c r="C764" s="225" t="str">
        <f t="shared" si="271"/>
        <v>P-TRANS</v>
      </c>
      <c r="D764" s="217">
        <f t="shared" si="265"/>
        <v>28</v>
      </c>
      <c r="E764" s="94">
        <f>SUMIFS('BAZA DANYCH'!$AB:$AB,'BAZA DANYCH'!$T:$T,E$564,'BAZA DANYCH'!$K:$K,$C764,'BAZA DANYCH'!$A:$A,$A764,'BAZA DANYCH'!$F:$F,STATYSTYKI!$B764)</f>
        <v>0</v>
      </c>
      <c r="F764" s="94">
        <f>SUMIFS('BAZA DANYCH'!$AB:$AB,'BAZA DANYCH'!$T:$T,F$564,'BAZA DANYCH'!$K:$K,$C764,'BAZA DANYCH'!$A:$A,$A764,'BAZA DANYCH'!$F:$F,STATYSTYKI!$B764)</f>
        <v>0</v>
      </c>
      <c r="G764" s="94">
        <f>SUMIFS('BAZA DANYCH'!$AB:$AB,'BAZA DANYCH'!$T:$T,G$564,'BAZA DANYCH'!$K:$K,$C764,'BAZA DANYCH'!$A:$A,$A764,'BAZA DANYCH'!$F:$F,STATYSTYKI!$B764)</f>
        <v>0</v>
      </c>
      <c r="H764" s="94">
        <f>SUMIFS('BAZA DANYCH'!$AB:$AB,'BAZA DANYCH'!$T:$T,H$564,'BAZA DANYCH'!$K:$K,$C764,'BAZA DANYCH'!$A:$A,$A764,'BAZA DANYCH'!$F:$F,STATYSTYKI!$B764)</f>
        <v>0</v>
      </c>
      <c r="I764" s="94">
        <f>SUMIFS('BAZA DANYCH'!$AB:$AB,'BAZA DANYCH'!$T:$T,I$564,'BAZA DANYCH'!$K:$K,$C764,'BAZA DANYCH'!$A:$A,$A764,'BAZA DANYCH'!$F:$F,STATYSTYKI!$B764)</f>
        <v>0</v>
      </c>
      <c r="J764" s="94">
        <f>SUMIFS('BAZA DANYCH'!$AB:$AB,'BAZA DANYCH'!$T:$T,J$564,'BAZA DANYCH'!$K:$K,$C764,'BAZA DANYCH'!$A:$A,$A764,'BAZA DANYCH'!$F:$F,STATYSTYKI!$B764)</f>
        <v>0</v>
      </c>
      <c r="K764" s="94">
        <f>SUMIFS('BAZA DANYCH'!$AB:$AB,'BAZA DANYCH'!$T:$T,K$564,'BAZA DANYCH'!$K:$K,$C764,'BAZA DANYCH'!$A:$A,$A764,'BAZA DANYCH'!$F:$F,STATYSTYKI!$B764)</f>
        <v>0</v>
      </c>
      <c r="L764" s="94">
        <f>SUMIFS('BAZA DANYCH'!$AB:$AB,'BAZA DANYCH'!$T:$T,L$564,'BAZA DANYCH'!$K:$K,$C764,'BAZA DANYCH'!$A:$A,$A764,'BAZA DANYCH'!$F:$F,STATYSTYKI!$B764)</f>
        <v>0</v>
      </c>
      <c r="M764" s="94">
        <f>SUMIFS('BAZA DANYCH'!$AB:$AB,'BAZA DANYCH'!$T:$T,M$564,'BAZA DANYCH'!$K:$K,$C764,'BAZA DANYCH'!$A:$A,$A764,'BAZA DANYCH'!$F:$F,STATYSTYKI!$B764)</f>
        <v>0</v>
      </c>
      <c r="N764" s="94">
        <f>SUMIFS('BAZA DANYCH'!$AB:$AB,'BAZA DANYCH'!$T:$T,N$564,'BAZA DANYCH'!$K:$K,$C764,'BAZA DANYCH'!$A:$A,$A764,'BAZA DANYCH'!$F:$F,STATYSTYKI!$B764)</f>
        <v>0</v>
      </c>
      <c r="O764" s="94">
        <f>SUMIFS('BAZA DANYCH'!$AB:$AB,'BAZA DANYCH'!$T:$T,O$564,'BAZA DANYCH'!$K:$K,$C764,'BAZA DANYCH'!$A:$A,$A764,'BAZA DANYCH'!$F:$F,STATYSTYKI!$B764)</f>
        <v>0</v>
      </c>
      <c r="P764" s="94">
        <f>SUMIFS('BAZA DANYCH'!$AB:$AB,'BAZA DANYCH'!$T:$T,P$564,'BAZA DANYCH'!$K:$K,$C764,'BAZA DANYCH'!$A:$A,$A764,'BAZA DANYCH'!$F:$F,STATYSTYKI!$B764)</f>
        <v>0</v>
      </c>
      <c r="Q764" s="94">
        <f>SUMIFS('BAZA DANYCH'!$AB:$AB,'BAZA DANYCH'!$T:$T,Q$564,'BAZA DANYCH'!$K:$K,$C764,'BAZA DANYCH'!$A:$A,$A764,'BAZA DANYCH'!$F:$F,STATYSTYKI!$B764)</f>
        <v>0</v>
      </c>
      <c r="R764" s="94">
        <f>SUMIFS('BAZA DANYCH'!$AB:$AB,'BAZA DANYCH'!$T:$T,R$564,'BAZA DANYCH'!$K:$K,$C764,'BAZA DANYCH'!$A:$A,$A764,'BAZA DANYCH'!$F:$F,STATYSTYKI!$B764)</f>
        <v>0</v>
      </c>
      <c r="S764" s="94">
        <f>SUMIFS('BAZA DANYCH'!$AB:$AB,'BAZA DANYCH'!$T:$T,S$564,'BAZA DANYCH'!$K:$K,$C764,'BAZA DANYCH'!$A:$A,$A764,'BAZA DANYCH'!$F:$F,STATYSTYKI!$B764)</f>
        <v>0</v>
      </c>
      <c r="T764" s="94">
        <f>SUMIFS('BAZA DANYCH'!$AB:$AB,'BAZA DANYCH'!$T:$T,T$564,'BAZA DANYCH'!$K:$K,$C764,'BAZA DANYCH'!$A:$A,$A764,'BAZA DANYCH'!$F:$F,STATYSTYKI!$B764)</f>
        <v>0</v>
      </c>
      <c r="U764" s="94">
        <f>SUMIFS('BAZA DANYCH'!$AB:$AB,'BAZA DANYCH'!$T:$T,U$564,'BAZA DANYCH'!$K:$K,$C764,'BAZA DANYCH'!$A:$A,$A764,'BAZA DANYCH'!$F:$F,STATYSTYKI!$B764)</f>
        <v>28</v>
      </c>
      <c r="V764" s="94">
        <f>SUMIFS('BAZA DANYCH'!$AB:$AB,'BAZA DANYCH'!$T:$T,V$564,'BAZA DANYCH'!$K:$K,$C764,'BAZA DANYCH'!$A:$A,$A764,'BAZA DANYCH'!$F:$F,STATYSTYKI!$B764)</f>
        <v>0</v>
      </c>
      <c r="W764" s="94">
        <f>SUMIFS('BAZA DANYCH'!$AB:$AB,'BAZA DANYCH'!$T:$T,W$564,'BAZA DANYCH'!$K:$K,$C764,'BAZA DANYCH'!$A:$A,$A764,'BAZA DANYCH'!$F:$F,STATYSTYKI!$B764)</f>
        <v>0</v>
      </c>
      <c r="X764" s="94">
        <f>SUMIFS('BAZA DANYCH'!$AB:$AB,'BAZA DANYCH'!$T:$T,X$564,'BAZA DANYCH'!$K:$K,$C764,'BAZA DANYCH'!$A:$A,$A764,'BAZA DANYCH'!$F:$F,STATYSTYKI!$B764)</f>
        <v>0</v>
      </c>
      <c r="Y764" s="94">
        <f>SUMIFS('BAZA DANYCH'!$AB:$AB,'BAZA DANYCH'!$T:$T,Y$564,'BAZA DANYCH'!$K:$K,$C764,'BAZA DANYCH'!$A:$A,$A764,'BAZA DANYCH'!$F:$F,STATYSTYKI!$B764)</f>
        <v>0</v>
      </c>
      <c r="Z764" s="94">
        <f>SUMIFS('BAZA DANYCH'!$AB:$AB,'BAZA DANYCH'!$T:$T,Z$564,'BAZA DANYCH'!$K:$K,$C764,'BAZA DANYCH'!$A:$A,$A764,'BAZA DANYCH'!$F:$F,STATYSTYKI!$B764)</f>
        <v>0</v>
      </c>
      <c r="AA764" s="94">
        <f>SUMIFS('BAZA DANYCH'!$AB:$AB,'BAZA DANYCH'!$T:$T,AA$564,'BAZA DANYCH'!$K:$K,$C764,'BAZA DANYCH'!$A:$A,$A764,'BAZA DANYCH'!$F:$F,STATYSTYKI!$B764)</f>
        <v>0</v>
      </c>
      <c r="AB764" s="94">
        <f>SUMIFS('BAZA DANYCH'!$AB:$AB,'BAZA DANYCH'!$T:$T,AB$564,'BAZA DANYCH'!$K:$K,$C764,'BAZA DANYCH'!$A:$A,$A764,'BAZA DANYCH'!$F:$F,STATYSTYKI!$B764)</f>
        <v>0</v>
      </c>
      <c r="AC764" s="94">
        <f>SUMIFS('BAZA DANYCH'!$AB:$AB,'BAZA DANYCH'!$T:$T,AC$564,'BAZA DANYCH'!$K:$K,$C764,'BAZA DANYCH'!$A:$A,$A764,'BAZA DANYCH'!$F:$F,STATYSTYKI!$B764)</f>
        <v>0</v>
      </c>
      <c r="AD764" s="94">
        <f>SUMIFS('BAZA DANYCH'!$AB:$AB,'BAZA DANYCH'!$T:$T,AD$564,'BAZA DANYCH'!$K:$K,$C764,'BAZA DANYCH'!$A:$A,$A764,'BAZA DANYCH'!$F:$F,STATYSTYKI!$B764)</f>
        <v>0</v>
      </c>
      <c r="AE764" s="94">
        <f>SUMIFS('BAZA DANYCH'!$AB:$AB,'BAZA DANYCH'!$T:$T,AE$564,'BAZA DANYCH'!$K:$K,$C764,'BAZA DANYCH'!$A:$A,$A764,'BAZA DANYCH'!$F:$F,STATYSTYKI!$B764)</f>
        <v>0</v>
      </c>
      <c r="AF764" s="94">
        <f>SUMIFS('BAZA DANYCH'!$AB:$AB,'BAZA DANYCH'!$T:$T,AF$564,'BAZA DANYCH'!$K:$K,$C764,'BAZA DANYCH'!$A:$A,$A764,'BAZA DANYCH'!$F:$F,STATYSTYKI!$B764)</f>
        <v>0</v>
      </c>
      <c r="AG764" s="94">
        <f>SUMIFS('BAZA DANYCH'!$AB:$AB,'BAZA DANYCH'!$T:$T,AG$564,'BAZA DANYCH'!$K:$K,$C764,'BAZA DANYCH'!$A:$A,$A764,'BAZA DANYCH'!$F:$F,STATYSTYKI!$B764)</f>
        <v>0</v>
      </c>
      <c r="AH764" s="94">
        <f>SUMIFS('BAZA DANYCH'!$AB:$AB,'BAZA DANYCH'!$T:$T,AH$564,'BAZA DANYCH'!$K:$K,$C764,'BAZA DANYCH'!$A:$A,$A764,'BAZA DANYCH'!$F:$F,STATYSTYKI!$B764)</f>
        <v>0</v>
      </c>
      <c r="AI764" s="94">
        <f>SUMIFS('BAZA DANYCH'!$AB:$AB,'BAZA DANYCH'!$T:$T,AI$564,'BAZA DANYCH'!$K:$K,$C764,'BAZA DANYCH'!$A:$A,$A764,'BAZA DANYCH'!$F:$F,STATYSTYKI!$B764)</f>
        <v>0</v>
      </c>
      <c r="AJ764" s="94">
        <f>SUMIFS('BAZA DANYCH'!$AB:$AB,'BAZA DANYCH'!$T:$T,AJ$564,'BAZA DANYCH'!$K:$K,$C764,'BAZA DANYCH'!$A:$A,$A764,'BAZA DANYCH'!$F:$F,STATYSTYKI!$B764)</f>
        <v>0</v>
      </c>
    </row>
    <row r="765" spans="1:36">
      <c r="A765" s="225" t="str">
        <f t="shared" ref="A765:C765" si="272">A536</f>
        <v>Psie Pole</v>
      </c>
      <c r="B765" s="225" t="str">
        <f t="shared" si="272"/>
        <v>p4_wyjazd_A</v>
      </c>
      <c r="C765" s="225" t="str">
        <f t="shared" si="272"/>
        <v>Pucz 924</v>
      </c>
      <c r="D765" s="217">
        <f t="shared" si="265"/>
        <v>36</v>
      </c>
      <c r="E765" s="94">
        <f>SUMIFS('BAZA DANYCH'!$AB:$AB,'BAZA DANYCH'!$T:$T,E$564,'BAZA DANYCH'!$K:$K,$C765,'BAZA DANYCH'!$A:$A,$A765,'BAZA DANYCH'!$F:$F,STATYSTYKI!$B765)</f>
        <v>0</v>
      </c>
      <c r="F765" s="94">
        <f>SUMIFS('BAZA DANYCH'!$AB:$AB,'BAZA DANYCH'!$T:$T,F$564,'BAZA DANYCH'!$K:$K,$C765,'BAZA DANYCH'!$A:$A,$A765,'BAZA DANYCH'!$F:$F,STATYSTYKI!$B765)</f>
        <v>0</v>
      </c>
      <c r="G765" s="94">
        <f>SUMIFS('BAZA DANYCH'!$AB:$AB,'BAZA DANYCH'!$T:$T,G$564,'BAZA DANYCH'!$K:$K,$C765,'BAZA DANYCH'!$A:$A,$A765,'BAZA DANYCH'!$F:$F,STATYSTYKI!$B765)</f>
        <v>0</v>
      </c>
      <c r="H765" s="94">
        <f>SUMIFS('BAZA DANYCH'!$AB:$AB,'BAZA DANYCH'!$T:$T,H$564,'BAZA DANYCH'!$K:$K,$C765,'BAZA DANYCH'!$A:$A,$A765,'BAZA DANYCH'!$F:$F,STATYSTYKI!$B765)</f>
        <v>0</v>
      </c>
      <c r="I765" s="94">
        <f>SUMIFS('BAZA DANYCH'!$AB:$AB,'BAZA DANYCH'!$T:$T,I$564,'BAZA DANYCH'!$K:$K,$C765,'BAZA DANYCH'!$A:$A,$A765,'BAZA DANYCH'!$F:$F,STATYSTYKI!$B765)</f>
        <v>0</v>
      </c>
      <c r="J765" s="94">
        <f>SUMIFS('BAZA DANYCH'!$AB:$AB,'BAZA DANYCH'!$T:$T,J$564,'BAZA DANYCH'!$K:$K,$C765,'BAZA DANYCH'!$A:$A,$A765,'BAZA DANYCH'!$F:$F,STATYSTYKI!$B765)</f>
        <v>0</v>
      </c>
      <c r="K765" s="94">
        <f>SUMIFS('BAZA DANYCH'!$AB:$AB,'BAZA DANYCH'!$T:$T,K$564,'BAZA DANYCH'!$K:$K,$C765,'BAZA DANYCH'!$A:$A,$A765,'BAZA DANYCH'!$F:$F,STATYSTYKI!$B765)</f>
        <v>0</v>
      </c>
      <c r="L765" s="94">
        <f>SUMIFS('BAZA DANYCH'!$AB:$AB,'BAZA DANYCH'!$T:$T,L$564,'BAZA DANYCH'!$K:$K,$C765,'BAZA DANYCH'!$A:$A,$A765,'BAZA DANYCH'!$F:$F,STATYSTYKI!$B765)</f>
        <v>0</v>
      </c>
      <c r="M765" s="94">
        <f>SUMIFS('BAZA DANYCH'!$AB:$AB,'BAZA DANYCH'!$T:$T,M$564,'BAZA DANYCH'!$K:$K,$C765,'BAZA DANYCH'!$A:$A,$A765,'BAZA DANYCH'!$F:$F,STATYSTYKI!$B765)</f>
        <v>0</v>
      </c>
      <c r="N765" s="94">
        <f>SUMIFS('BAZA DANYCH'!$AB:$AB,'BAZA DANYCH'!$T:$T,N$564,'BAZA DANYCH'!$K:$K,$C765,'BAZA DANYCH'!$A:$A,$A765,'BAZA DANYCH'!$F:$F,STATYSTYKI!$B765)</f>
        <v>0</v>
      </c>
      <c r="O765" s="94">
        <f>SUMIFS('BAZA DANYCH'!$AB:$AB,'BAZA DANYCH'!$T:$T,O$564,'BAZA DANYCH'!$K:$K,$C765,'BAZA DANYCH'!$A:$A,$A765,'BAZA DANYCH'!$F:$F,STATYSTYKI!$B765)</f>
        <v>0</v>
      </c>
      <c r="P765" s="94">
        <f>SUMIFS('BAZA DANYCH'!$AB:$AB,'BAZA DANYCH'!$T:$T,P$564,'BAZA DANYCH'!$K:$K,$C765,'BAZA DANYCH'!$A:$A,$A765,'BAZA DANYCH'!$F:$F,STATYSTYKI!$B765)</f>
        <v>0</v>
      </c>
      <c r="Q765" s="94">
        <f>SUMIFS('BAZA DANYCH'!$AB:$AB,'BAZA DANYCH'!$T:$T,Q$564,'BAZA DANYCH'!$K:$K,$C765,'BAZA DANYCH'!$A:$A,$A765,'BAZA DANYCH'!$F:$F,STATYSTYKI!$B765)</f>
        <v>0</v>
      </c>
      <c r="R765" s="94">
        <f>SUMIFS('BAZA DANYCH'!$AB:$AB,'BAZA DANYCH'!$T:$T,R$564,'BAZA DANYCH'!$K:$K,$C765,'BAZA DANYCH'!$A:$A,$A765,'BAZA DANYCH'!$F:$F,STATYSTYKI!$B765)</f>
        <v>0</v>
      </c>
      <c r="S765" s="94">
        <f>SUMIFS('BAZA DANYCH'!$AB:$AB,'BAZA DANYCH'!$T:$T,S$564,'BAZA DANYCH'!$K:$K,$C765,'BAZA DANYCH'!$A:$A,$A765,'BAZA DANYCH'!$F:$F,STATYSTYKI!$B765)</f>
        <v>0</v>
      </c>
      <c r="T765" s="94">
        <f>SUMIFS('BAZA DANYCH'!$AB:$AB,'BAZA DANYCH'!$T:$T,T$564,'BAZA DANYCH'!$K:$K,$C765,'BAZA DANYCH'!$A:$A,$A765,'BAZA DANYCH'!$F:$F,STATYSTYKI!$B765)</f>
        <v>0</v>
      </c>
      <c r="U765" s="94">
        <f>SUMIFS('BAZA DANYCH'!$AB:$AB,'BAZA DANYCH'!$T:$T,U$564,'BAZA DANYCH'!$K:$K,$C765,'BAZA DANYCH'!$A:$A,$A765,'BAZA DANYCH'!$F:$F,STATYSTYKI!$B765)</f>
        <v>0</v>
      </c>
      <c r="V765" s="94">
        <f>SUMIFS('BAZA DANYCH'!$AB:$AB,'BAZA DANYCH'!$T:$T,V$564,'BAZA DANYCH'!$K:$K,$C765,'BAZA DANYCH'!$A:$A,$A765,'BAZA DANYCH'!$F:$F,STATYSTYKI!$B765)</f>
        <v>0</v>
      </c>
      <c r="W765" s="94">
        <f>SUMIFS('BAZA DANYCH'!$AB:$AB,'BAZA DANYCH'!$T:$T,W$564,'BAZA DANYCH'!$K:$K,$C765,'BAZA DANYCH'!$A:$A,$A765,'BAZA DANYCH'!$F:$F,STATYSTYKI!$B765)</f>
        <v>0</v>
      </c>
      <c r="X765" s="94">
        <f>SUMIFS('BAZA DANYCH'!$AB:$AB,'BAZA DANYCH'!$T:$T,X$564,'BAZA DANYCH'!$K:$K,$C765,'BAZA DANYCH'!$A:$A,$A765,'BAZA DANYCH'!$F:$F,STATYSTYKI!$B765)</f>
        <v>0</v>
      </c>
      <c r="Y765" s="94">
        <f>SUMIFS('BAZA DANYCH'!$AB:$AB,'BAZA DANYCH'!$T:$T,Y$564,'BAZA DANYCH'!$K:$K,$C765,'BAZA DANYCH'!$A:$A,$A765,'BAZA DANYCH'!$F:$F,STATYSTYKI!$B765)</f>
        <v>0</v>
      </c>
      <c r="Z765" s="94">
        <f>SUMIFS('BAZA DANYCH'!$AB:$AB,'BAZA DANYCH'!$T:$T,Z$564,'BAZA DANYCH'!$K:$K,$C765,'BAZA DANYCH'!$A:$A,$A765,'BAZA DANYCH'!$F:$F,STATYSTYKI!$B765)</f>
        <v>0</v>
      </c>
      <c r="AA765" s="94">
        <f>SUMIFS('BAZA DANYCH'!$AB:$AB,'BAZA DANYCH'!$T:$T,AA$564,'BAZA DANYCH'!$K:$K,$C765,'BAZA DANYCH'!$A:$A,$A765,'BAZA DANYCH'!$F:$F,STATYSTYKI!$B765)</f>
        <v>0</v>
      </c>
      <c r="AB765" s="94">
        <f>SUMIFS('BAZA DANYCH'!$AB:$AB,'BAZA DANYCH'!$T:$T,AB$564,'BAZA DANYCH'!$K:$K,$C765,'BAZA DANYCH'!$A:$A,$A765,'BAZA DANYCH'!$F:$F,STATYSTYKI!$B765)</f>
        <v>0</v>
      </c>
      <c r="AC765" s="94">
        <f>SUMIFS('BAZA DANYCH'!$AB:$AB,'BAZA DANYCH'!$T:$T,AC$564,'BAZA DANYCH'!$K:$K,$C765,'BAZA DANYCH'!$A:$A,$A765,'BAZA DANYCH'!$F:$F,STATYSTYKI!$B765)</f>
        <v>0</v>
      </c>
      <c r="AD765" s="94">
        <f>SUMIFS('BAZA DANYCH'!$AB:$AB,'BAZA DANYCH'!$T:$T,AD$564,'BAZA DANYCH'!$K:$K,$C765,'BAZA DANYCH'!$A:$A,$A765,'BAZA DANYCH'!$F:$F,STATYSTYKI!$B765)</f>
        <v>0</v>
      </c>
      <c r="AE765" s="94">
        <f>SUMIFS('BAZA DANYCH'!$AB:$AB,'BAZA DANYCH'!$T:$T,AE$564,'BAZA DANYCH'!$K:$K,$C765,'BAZA DANYCH'!$A:$A,$A765,'BAZA DANYCH'!$F:$F,STATYSTYKI!$B765)</f>
        <v>36</v>
      </c>
      <c r="AF765" s="94">
        <f>SUMIFS('BAZA DANYCH'!$AB:$AB,'BAZA DANYCH'!$T:$T,AF$564,'BAZA DANYCH'!$K:$K,$C765,'BAZA DANYCH'!$A:$A,$A765,'BAZA DANYCH'!$F:$F,STATYSTYKI!$B765)</f>
        <v>0</v>
      </c>
      <c r="AG765" s="94">
        <f>SUMIFS('BAZA DANYCH'!$AB:$AB,'BAZA DANYCH'!$T:$T,AG$564,'BAZA DANYCH'!$K:$K,$C765,'BAZA DANYCH'!$A:$A,$A765,'BAZA DANYCH'!$F:$F,STATYSTYKI!$B765)</f>
        <v>0</v>
      </c>
      <c r="AH765" s="94">
        <f>SUMIFS('BAZA DANYCH'!$AB:$AB,'BAZA DANYCH'!$T:$T,AH$564,'BAZA DANYCH'!$K:$K,$C765,'BAZA DANYCH'!$A:$A,$A765,'BAZA DANYCH'!$F:$F,STATYSTYKI!$B765)</f>
        <v>0</v>
      </c>
      <c r="AI765" s="94">
        <f>SUMIFS('BAZA DANYCH'!$AB:$AB,'BAZA DANYCH'!$T:$T,AI$564,'BAZA DANYCH'!$K:$K,$C765,'BAZA DANYCH'!$A:$A,$A765,'BAZA DANYCH'!$F:$F,STATYSTYKI!$B765)</f>
        <v>0</v>
      </c>
      <c r="AJ765" s="94">
        <f>SUMIFS('BAZA DANYCH'!$AB:$AB,'BAZA DANYCH'!$T:$T,AJ$564,'BAZA DANYCH'!$K:$K,$C765,'BAZA DANYCH'!$A:$A,$A765,'BAZA DANYCH'!$F:$F,STATYSTYKI!$B765)</f>
        <v>0</v>
      </c>
    </row>
    <row r="766" spans="1:36">
      <c r="A766" s="225" t="str">
        <f t="shared" ref="A766:C766" si="273">A537</f>
        <v>Świniary</v>
      </c>
      <c r="B766" s="225" t="str">
        <f t="shared" si="273"/>
        <v>p31_A</v>
      </c>
      <c r="C766" s="225" t="str">
        <f t="shared" si="273"/>
        <v>RICO</v>
      </c>
      <c r="D766" s="217">
        <f t="shared" si="265"/>
        <v>10</v>
      </c>
      <c r="E766" s="94">
        <f>SUMIFS('BAZA DANYCH'!$AB:$AB,'BAZA DANYCH'!$T:$T,E$564,'BAZA DANYCH'!$K:$K,$C766,'BAZA DANYCH'!$A:$A,$A766,'BAZA DANYCH'!$F:$F,STATYSTYKI!$B766)</f>
        <v>0</v>
      </c>
      <c r="F766" s="94">
        <f>SUMIFS('BAZA DANYCH'!$AB:$AB,'BAZA DANYCH'!$T:$T,F$564,'BAZA DANYCH'!$K:$K,$C766,'BAZA DANYCH'!$A:$A,$A766,'BAZA DANYCH'!$F:$F,STATYSTYKI!$B766)</f>
        <v>0</v>
      </c>
      <c r="G766" s="94">
        <f>SUMIFS('BAZA DANYCH'!$AB:$AB,'BAZA DANYCH'!$T:$T,G$564,'BAZA DANYCH'!$K:$K,$C766,'BAZA DANYCH'!$A:$A,$A766,'BAZA DANYCH'!$F:$F,STATYSTYKI!$B766)</f>
        <v>0</v>
      </c>
      <c r="H766" s="94">
        <f>SUMIFS('BAZA DANYCH'!$AB:$AB,'BAZA DANYCH'!$T:$T,H$564,'BAZA DANYCH'!$K:$K,$C766,'BAZA DANYCH'!$A:$A,$A766,'BAZA DANYCH'!$F:$F,STATYSTYKI!$B766)</f>
        <v>0</v>
      </c>
      <c r="I766" s="94">
        <f>SUMIFS('BAZA DANYCH'!$AB:$AB,'BAZA DANYCH'!$T:$T,I$564,'BAZA DANYCH'!$K:$K,$C766,'BAZA DANYCH'!$A:$A,$A766,'BAZA DANYCH'!$F:$F,STATYSTYKI!$B766)</f>
        <v>0</v>
      </c>
      <c r="J766" s="94">
        <f>SUMIFS('BAZA DANYCH'!$AB:$AB,'BAZA DANYCH'!$T:$T,J$564,'BAZA DANYCH'!$K:$K,$C766,'BAZA DANYCH'!$A:$A,$A766,'BAZA DANYCH'!$F:$F,STATYSTYKI!$B766)</f>
        <v>0</v>
      </c>
      <c r="K766" s="94">
        <f>SUMIFS('BAZA DANYCH'!$AB:$AB,'BAZA DANYCH'!$T:$T,K$564,'BAZA DANYCH'!$K:$K,$C766,'BAZA DANYCH'!$A:$A,$A766,'BAZA DANYCH'!$F:$F,STATYSTYKI!$B766)</f>
        <v>0</v>
      </c>
      <c r="L766" s="94">
        <f>SUMIFS('BAZA DANYCH'!$AB:$AB,'BAZA DANYCH'!$T:$T,L$564,'BAZA DANYCH'!$K:$K,$C766,'BAZA DANYCH'!$A:$A,$A766,'BAZA DANYCH'!$F:$F,STATYSTYKI!$B766)</f>
        <v>0</v>
      </c>
      <c r="M766" s="94">
        <f>SUMIFS('BAZA DANYCH'!$AB:$AB,'BAZA DANYCH'!$T:$T,M$564,'BAZA DANYCH'!$K:$K,$C766,'BAZA DANYCH'!$A:$A,$A766,'BAZA DANYCH'!$F:$F,STATYSTYKI!$B766)</f>
        <v>0</v>
      </c>
      <c r="N766" s="94">
        <f>SUMIFS('BAZA DANYCH'!$AB:$AB,'BAZA DANYCH'!$T:$T,N$564,'BAZA DANYCH'!$K:$K,$C766,'BAZA DANYCH'!$A:$A,$A766,'BAZA DANYCH'!$F:$F,STATYSTYKI!$B766)</f>
        <v>0</v>
      </c>
      <c r="O766" s="94">
        <f>SUMIFS('BAZA DANYCH'!$AB:$AB,'BAZA DANYCH'!$T:$T,O$564,'BAZA DANYCH'!$K:$K,$C766,'BAZA DANYCH'!$A:$A,$A766,'BAZA DANYCH'!$F:$F,STATYSTYKI!$B766)</f>
        <v>0</v>
      </c>
      <c r="P766" s="94">
        <f>SUMIFS('BAZA DANYCH'!$AB:$AB,'BAZA DANYCH'!$T:$T,P$564,'BAZA DANYCH'!$K:$K,$C766,'BAZA DANYCH'!$A:$A,$A766,'BAZA DANYCH'!$F:$F,STATYSTYKI!$B766)</f>
        <v>0</v>
      </c>
      <c r="Q766" s="94">
        <f>SUMIFS('BAZA DANYCH'!$AB:$AB,'BAZA DANYCH'!$T:$T,Q$564,'BAZA DANYCH'!$K:$K,$C766,'BAZA DANYCH'!$A:$A,$A766,'BAZA DANYCH'!$F:$F,STATYSTYKI!$B766)</f>
        <v>0</v>
      </c>
      <c r="R766" s="94">
        <f>SUMIFS('BAZA DANYCH'!$AB:$AB,'BAZA DANYCH'!$T:$T,R$564,'BAZA DANYCH'!$K:$K,$C766,'BAZA DANYCH'!$A:$A,$A766,'BAZA DANYCH'!$F:$F,STATYSTYKI!$B766)</f>
        <v>0</v>
      </c>
      <c r="S766" s="94">
        <f>SUMIFS('BAZA DANYCH'!$AB:$AB,'BAZA DANYCH'!$T:$T,S$564,'BAZA DANYCH'!$K:$K,$C766,'BAZA DANYCH'!$A:$A,$A766,'BAZA DANYCH'!$F:$F,STATYSTYKI!$B766)</f>
        <v>0</v>
      </c>
      <c r="T766" s="94">
        <f>SUMIFS('BAZA DANYCH'!$AB:$AB,'BAZA DANYCH'!$T:$T,T$564,'BAZA DANYCH'!$K:$K,$C766,'BAZA DANYCH'!$A:$A,$A766,'BAZA DANYCH'!$F:$F,STATYSTYKI!$B766)</f>
        <v>0</v>
      </c>
      <c r="U766" s="94">
        <f>SUMIFS('BAZA DANYCH'!$AB:$AB,'BAZA DANYCH'!$T:$T,U$564,'BAZA DANYCH'!$K:$K,$C766,'BAZA DANYCH'!$A:$A,$A766,'BAZA DANYCH'!$F:$F,STATYSTYKI!$B766)</f>
        <v>0</v>
      </c>
      <c r="V766" s="94">
        <f>SUMIFS('BAZA DANYCH'!$AB:$AB,'BAZA DANYCH'!$T:$T,V$564,'BAZA DANYCH'!$K:$K,$C766,'BAZA DANYCH'!$A:$A,$A766,'BAZA DANYCH'!$F:$F,STATYSTYKI!$B766)</f>
        <v>0</v>
      </c>
      <c r="W766" s="94">
        <f>SUMIFS('BAZA DANYCH'!$AB:$AB,'BAZA DANYCH'!$T:$T,W$564,'BAZA DANYCH'!$K:$K,$C766,'BAZA DANYCH'!$A:$A,$A766,'BAZA DANYCH'!$F:$F,STATYSTYKI!$B766)</f>
        <v>0</v>
      </c>
      <c r="X766" s="94">
        <f>SUMIFS('BAZA DANYCH'!$AB:$AB,'BAZA DANYCH'!$T:$T,X$564,'BAZA DANYCH'!$K:$K,$C766,'BAZA DANYCH'!$A:$A,$A766,'BAZA DANYCH'!$F:$F,STATYSTYKI!$B766)</f>
        <v>0</v>
      </c>
      <c r="Y766" s="94">
        <f>SUMIFS('BAZA DANYCH'!$AB:$AB,'BAZA DANYCH'!$T:$T,Y$564,'BAZA DANYCH'!$K:$K,$C766,'BAZA DANYCH'!$A:$A,$A766,'BAZA DANYCH'!$F:$F,STATYSTYKI!$B766)</f>
        <v>0</v>
      </c>
      <c r="Z766" s="94">
        <f>SUMIFS('BAZA DANYCH'!$AB:$AB,'BAZA DANYCH'!$T:$T,Z$564,'BAZA DANYCH'!$K:$K,$C766,'BAZA DANYCH'!$A:$A,$A766,'BAZA DANYCH'!$F:$F,STATYSTYKI!$B766)</f>
        <v>0</v>
      </c>
      <c r="AA766" s="94">
        <f>SUMIFS('BAZA DANYCH'!$AB:$AB,'BAZA DANYCH'!$T:$T,AA$564,'BAZA DANYCH'!$K:$K,$C766,'BAZA DANYCH'!$A:$A,$A766,'BAZA DANYCH'!$F:$F,STATYSTYKI!$B766)</f>
        <v>0</v>
      </c>
      <c r="AB766" s="94">
        <f>SUMIFS('BAZA DANYCH'!$AB:$AB,'BAZA DANYCH'!$T:$T,AB$564,'BAZA DANYCH'!$K:$K,$C766,'BAZA DANYCH'!$A:$A,$A766,'BAZA DANYCH'!$F:$F,STATYSTYKI!$B766)</f>
        <v>0</v>
      </c>
      <c r="AC766" s="94">
        <f>SUMIFS('BAZA DANYCH'!$AB:$AB,'BAZA DANYCH'!$T:$T,AC$564,'BAZA DANYCH'!$K:$K,$C766,'BAZA DANYCH'!$A:$A,$A766,'BAZA DANYCH'!$F:$F,STATYSTYKI!$B766)</f>
        <v>0</v>
      </c>
      <c r="AD766" s="94">
        <f>SUMIFS('BAZA DANYCH'!$AB:$AB,'BAZA DANYCH'!$T:$T,AD$564,'BAZA DANYCH'!$K:$K,$C766,'BAZA DANYCH'!$A:$A,$A766,'BAZA DANYCH'!$F:$F,STATYSTYKI!$B766)</f>
        <v>10</v>
      </c>
      <c r="AE766" s="94">
        <f>SUMIFS('BAZA DANYCH'!$AB:$AB,'BAZA DANYCH'!$T:$T,AE$564,'BAZA DANYCH'!$K:$K,$C766,'BAZA DANYCH'!$A:$A,$A766,'BAZA DANYCH'!$F:$F,STATYSTYKI!$B766)</f>
        <v>0</v>
      </c>
      <c r="AF766" s="94">
        <f>SUMIFS('BAZA DANYCH'!$AB:$AB,'BAZA DANYCH'!$T:$T,AF$564,'BAZA DANYCH'!$K:$K,$C766,'BAZA DANYCH'!$A:$A,$A766,'BAZA DANYCH'!$F:$F,STATYSTYKI!$B766)</f>
        <v>0</v>
      </c>
      <c r="AG766" s="94">
        <f>SUMIFS('BAZA DANYCH'!$AB:$AB,'BAZA DANYCH'!$T:$T,AG$564,'BAZA DANYCH'!$K:$K,$C766,'BAZA DANYCH'!$A:$A,$A766,'BAZA DANYCH'!$F:$F,STATYSTYKI!$B766)</f>
        <v>0</v>
      </c>
      <c r="AH766" s="94">
        <f>SUMIFS('BAZA DANYCH'!$AB:$AB,'BAZA DANYCH'!$T:$T,AH$564,'BAZA DANYCH'!$K:$K,$C766,'BAZA DANYCH'!$A:$A,$A766,'BAZA DANYCH'!$F:$F,STATYSTYKI!$B766)</f>
        <v>0</v>
      </c>
      <c r="AI766" s="94">
        <f>SUMIFS('BAZA DANYCH'!$AB:$AB,'BAZA DANYCH'!$T:$T,AI$564,'BAZA DANYCH'!$K:$K,$C766,'BAZA DANYCH'!$A:$A,$A766,'BAZA DANYCH'!$F:$F,STATYSTYKI!$B766)</f>
        <v>0</v>
      </c>
      <c r="AJ766" s="94">
        <f>SUMIFS('BAZA DANYCH'!$AB:$AB,'BAZA DANYCH'!$T:$T,AJ$564,'BAZA DANYCH'!$K:$K,$C766,'BAZA DANYCH'!$A:$A,$A766,'BAZA DANYCH'!$F:$F,STATYSTYKI!$B766)</f>
        <v>0</v>
      </c>
    </row>
    <row r="767" spans="1:36">
      <c r="A767" s="225" t="str">
        <f t="shared" ref="A767:C767" si="274">A538</f>
        <v>Krzyki</v>
      </c>
      <c r="B767" s="225" t="str">
        <f t="shared" si="274"/>
        <v>p20_wyjazd_A</v>
      </c>
      <c r="C767" s="225" t="str">
        <f t="shared" si="274"/>
        <v>Romańczuk</v>
      </c>
      <c r="D767" s="217">
        <f t="shared" si="265"/>
        <v>46</v>
      </c>
      <c r="E767" s="94">
        <f>SUMIFS('BAZA DANYCH'!$AB:$AB,'BAZA DANYCH'!$T:$T,E$564,'BAZA DANYCH'!$K:$K,$C767,'BAZA DANYCH'!$A:$A,$A767,'BAZA DANYCH'!$F:$F,STATYSTYKI!$B767)</f>
        <v>10</v>
      </c>
      <c r="F767" s="94">
        <f>SUMIFS('BAZA DANYCH'!$AB:$AB,'BAZA DANYCH'!$T:$T,F$564,'BAZA DANYCH'!$K:$K,$C767,'BAZA DANYCH'!$A:$A,$A767,'BAZA DANYCH'!$F:$F,STATYSTYKI!$B767)</f>
        <v>0</v>
      </c>
      <c r="G767" s="94">
        <f>SUMIFS('BAZA DANYCH'!$AB:$AB,'BAZA DANYCH'!$T:$T,G$564,'BAZA DANYCH'!$K:$K,$C767,'BAZA DANYCH'!$A:$A,$A767,'BAZA DANYCH'!$F:$F,STATYSTYKI!$B767)</f>
        <v>0</v>
      </c>
      <c r="H767" s="94">
        <f>SUMIFS('BAZA DANYCH'!$AB:$AB,'BAZA DANYCH'!$T:$T,H$564,'BAZA DANYCH'!$K:$K,$C767,'BAZA DANYCH'!$A:$A,$A767,'BAZA DANYCH'!$F:$F,STATYSTYKI!$B767)</f>
        <v>0</v>
      </c>
      <c r="I767" s="94">
        <f>SUMIFS('BAZA DANYCH'!$AB:$AB,'BAZA DANYCH'!$T:$T,I$564,'BAZA DANYCH'!$K:$K,$C767,'BAZA DANYCH'!$A:$A,$A767,'BAZA DANYCH'!$F:$F,STATYSTYKI!$B767)</f>
        <v>0</v>
      </c>
      <c r="J767" s="94">
        <f>SUMIFS('BAZA DANYCH'!$AB:$AB,'BAZA DANYCH'!$T:$T,J$564,'BAZA DANYCH'!$K:$K,$C767,'BAZA DANYCH'!$A:$A,$A767,'BAZA DANYCH'!$F:$F,STATYSTYKI!$B767)</f>
        <v>0</v>
      </c>
      <c r="K767" s="94">
        <f>SUMIFS('BAZA DANYCH'!$AB:$AB,'BAZA DANYCH'!$T:$T,K$564,'BAZA DANYCH'!$K:$K,$C767,'BAZA DANYCH'!$A:$A,$A767,'BAZA DANYCH'!$F:$F,STATYSTYKI!$B767)</f>
        <v>0</v>
      </c>
      <c r="L767" s="94">
        <f>SUMIFS('BAZA DANYCH'!$AB:$AB,'BAZA DANYCH'!$T:$T,L$564,'BAZA DANYCH'!$K:$K,$C767,'BAZA DANYCH'!$A:$A,$A767,'BAZA DANYCH'!$F:$F,STATYSTYKI!$B767)</f>
        <v>0</v>
      </c>
      <c r="M767" s="94">
        <f>SUMIFS('BAZA DANYCH'!$AB:$AB,'BAZA DANYCH'!$T:$T,M$564,'BAZA DANYCH'!$K:$K,$C767,'BAZA DANYCH'!$A:$A,$A767,'BAZA DANYCH'!$F:$F,STATYSTYKI!$B767)</f>
        <v>0</v>
      </c>
      <c r="N767" s="94">
        <f>SUMIFS('BAZA DANYCH'!$AB:$AB,'BAZA DANYCH'!$T:$T,N$564,'BAZA DANYCH'!$K:$K,$C767,'BAZA DANYCH'!$A:$A,$A767,'BAZA DANYCH'!$F:$F,STATYSTYKI!$B767)</f>
        <v>0</v>
      </c>
      <c r="O767" s="94">
        <f>SUMIFS('BAZA DANYCH'!$AB:$AB,'BAZA DANYCH'!$T:$T,O$564,'BAZA DANYCH'!$K:$K,$C767,'BAZA DANYCH'!$A:$A,$A767,'BAZA DANYCH'!$F:$F,STATYSTYKI!$B767)</f>
        <v>0</v>
      </c>
      <c r="P767" s="94">
        <f>SUMIFS('BAZA DANYCH'!$AB:$AB,'BAZA DANYCH'!$T:$T,P$564,'BAZA DANYCH'!$K:$K,$C767,'BAZA DANYCH'!$A:$A,$A767,'BAZA DANYCH'!$F:$F,STATYSTYKI!$B767)</f>
        <v>0</v>
      </c>
      <c r="Q767" s="94">
        <f>SUMIFS('BAZA DANYCH'!$AB:$AB,'BAZA DANYCH'!$T:$T,Q$564,'BAZA DANYCH'!$K:$K,$C767,'BAZA DANYCH'!$A:$A,$A767,'BAZA DANYCH'!$F:$F,STATYSTYKI!$B767)</f>
        <v>0</v>
      </c>
      <c r="R767" s="94">
        <f>SUMIFS('BAZA DANYCH'!$AB:$AB,'BAZA DANYCH'!$T:$T,R$564,'BAZA DANYCH'!$K:$K,$C767,'BAZA DANYCH'!$A:$A,$A767,'BAZA DANYCH'!$F:$F,STATYSTYKI!$B767)</f>
        <v>0</v>
      </c>
      <c r="S767" s="94">
        <f>SUMIFS('BAZA DANYCH'!$AB:$AB,'BAZA DANYCH'!$T:$T,S$564,'BAZA DANYCH'!$K:$K,$C767,'BAZA DANYCH'!$A:$A,$A767,'BAZA DANYCH'!$F:$F,STATYSTYKI!$B767)</f>
        <v>0</v>
      </c>
      <c r="T767" s="94">
        <f>SUMIFS('BAZA DANYCH'!$AB:$AB,'BAZA DANYCH'!$T:$T,T$564,'BAZA DANYCH'!$K:$K,$C767,'BAZA DANYCH'!$A:$A,$A767,'BAZA DANYCH'!$F:$F,STATYSTYKI!$B767)</f>
        <v>0</v>
      </c>
      <c r="U767" s="94">
        <f>SUMIFS('BAZA DANYCH'!$AB:$AB,'BAZA DANYCH'!$T:$T,U$564,'BAZA DANYCH'!$K:$K,$C767,'BAZA DANYCH'!$A:$A,$A767,'BAZA DANYCH'!$F:$F,STATYSTYKI!$B767)</f>
        <v>0</v>
      </c>
      <c r="V767" s="94">
        <f>SUMIFS('BAZA DANYCH'!$AB:$AB,'BAZA DANYCH'!$T:$T,V$564,'BAZA DANYCH'!$K:$K,$C767,'BAZA DANYCH'!$A:$A,$A767,'BAZA DANYCH'!$F:$F,STATYSTYKI!$B767)</f>
        <v>0</v>
      </c>
      <c r="W767" s="94">
        <f>SUMIFS('BAZA DANYCH'!$AB:$AB,'BAZA DANYCH'!$T:$T,W$564,'BAZA DANYCH'!$K:$K,$C767,'BAZA DANYCH'!$A:$A,$A767,'BAZA DANYCH'!$F:$F,STATYSTYKI!$B767)</f>
        <v>0</v>
      </c>
      <c r="X767" s="94">
        <f>SUMIFS('BAZA DANYCH'!$AB:$AB,'BAZA DANYCH'!$T:$T,X$564,'BAZA DANYCH'!$K:$K,$C767,'BAZA DANYCH'!$A:$A,$A767,'BAZA DANYCH'!$F:$F,STATYSTYKI!$B767)</f>
        <v>0</v>
      </c>
      <c r="Y767" s="94">
        <f>SUMIFS('BAZA DANYCH'!$AB:$AB,'BAZA DANYCH'!$T:$T,Y$564,'BAZA DANYCH'!$K:$K,$C767,'BAZA DANYCH'!$A:$A,$A767,'BAZA DANYCH'!$F:$F,STATYSTYKI!$B767)</f>
        <v>0</v>
      </c>
      <c r="Z767" s="94">
        <f>SUMIFS('BAZA DANYCH'!$AB:$AB,'BAZA DANYCH'!$T:$T,Z$564,'BAZA DANYCH'!$K:$K,$C767,'BAZA DANYCH'!$A:$A,$A767,'BAZA DANYCH'!$F:$F,STATYSTYKI!$B767)</f>
        <v>0</v>
      </c>
      <c r="AA767" s="94">
        <f>SUMIFS('BAZA DANYCH'!$AB:$AB,'BAZA DANYCH'!$T:$T,AA$564,'BAZA DANYCH'!$K:$K,$C767,'BAZA DANYCH'!$A:$A,$A767,'BAZA DANYCH'!$F:$F,STATYSTYKI!$B767)</f>
        <v>0</v>
      </c>
      <c r="AB767" s="94">
        <f>SUMIFS('BAZA DANYCH'!$AB:$AB,'BAZA DANYCH'!$T:$T,AB$564,'BAZA DANYCH'!$K:$K,$C767,'BAZA DANYCH'!$A:$A,$A767,'BAZA DANYCH'!$F:$F,STATYSTYKI!$B767)</f>
        <v>36</v>
      </c>
      <c r="AC767" s="94">
        <f>SUMIFS('BAZA DANYCH'!$AB:$AB,'BAZA DANYCH'!$T:$T,AC$564,'BAZA DANYCH'!$K:$K,$C767,'BAZA DANYCH'!$A:$A,$A767,'BAZA DANYCH'!$F:$F,STATYSTYKI!$B767)</f>
        <v>0</v>
      </c>
      <c r="AD767" s="94">
        <f>SUMIFS('BAZA DANYCH'!$AB:$AB,'BAZA DANYCH'!$T:$T,AD$564,'BAZA DANYCH'!$K:$K,$C767,'BAZA DANYCH'!$A:$A,$A767,'BAZA DANYCH'!$F:$F,STATYSTYKI!$B767)</f>
        <v>0</v>
      </c>
      <c r="AE767" s="94">
        <f>SUMIFS('BAZA DANYCH'!$AB:$AB,'BAZA DANYCH'!$T:$T,AE$564,'BAZA DANYCH'!$K:$K,$C767,'BAZA DANYCH'!$A:$A,$A767,'BAZA DANYCH'!$F:$F,STATYSTYKI!$B767)</f>
        <v>0</v>
      </c>
      <c r="AF767" s="94">
        <f>SUMIFS('BAZA DANYCH'!$AB:$AB,'BAZA DANYCH'!$T:$T,AF$564,'BAZA DANYCH'!$K:$K,$C767,'BAZA DANYCH'!$A:$A,$A767,'BAZA DANYCH'!$F:$F,STATYSTYKI!$B767)</f>
        <v>0</v>
      </c>
      <c r="AG767" s="94">
        <f>SUMIFS('BAZA DANYCH'!$AB:$AB,'BAZA DANYCH'!$T:$T,AG$564,'BAZA DANYCH'!$K:$K,$C767,'BAZA DANYCH'!$A:$A,$A767,'BAZA DANYCH'!$F:$F,STATYSTYKI!$B767)</f>
        <v>0</v>
      </c>
      <c r="AH767" s="94">
        <f>SUMIFS('BAZA DANYCH'!$AB:$AB,'BAZA DANYCH'!$T:$T,AH$564,'BAZA DANYCH'!$K:$K,$C767,'BAZA DANYCH'!$A:$A,$A767,'BAZA DANYCH'!$F:$F,STATYSTYKI!$B767)</f>
        <v>0</v>
      </c>
      <c r="AI767" s="94">
        <f>SUMIFS('BAZA DANYCH'!$AB:$AB,'BAZA DANYCH'!$T:$T,AI$564,'BAZA DANYCH'!$K:$K,$C767,'BAZA DANYCH'!$A:$A,$A767,'BAZA DANYCH'!$F:$F,STATYSTYKI!$B767)</f>
        <v>0</v>
      </c>
      <c r="AJ767" s="94">
        <f>SUMIFS('BAZA DANYCH'!$AB:$AB,'BAZA DANYCH'!$T:$T,AJ$564,'BAZA DANYCH'!$K:$K,$C767,'BAZA DANYCH'!$A:$A,$A767,'BAZA DANYCH'!$F:$F,STATYSTYKI!$B767)</f>
        <v>0</v>
      </c>
    </row>
    <row r="768" spans="1:36">
      <c r="A768" s="225" t="str">
        <f t="shared" ref="A768:C768" si="275">A539</f>
        <v>Krzyki</v>
      </c>
      <c r="B768" s="225" t="str">
        <f t="shared" si="275"/>
        <v>p20_wyjazd_A</v>
      </c>
      <c r="C768" s="225" t="str">
        <f t="shared" si="275"/>
        <v>ROMBS</v>
      </c>
      <c r="D768" s="217">
        <f t="shared" si="265"/>
        <v>50</v>
      </c>
      <c r="E768" s="94">
        <f>SUMIFS('BAZA DANYCH'!$AB:$AB,'BAZA DANYCH'!$T:$T,E$564,'BAZA DANYCH'!$K:$K,$C768,'BAZA DANYCH'!$A:$A,$A768,'BAZA DANYCH'!$F:$F,STATYSTYKI!$B768)</f>
        <v>0</v>
      </c>
      <c r="F768" s="94">
        <f>SUMIFS('BAZA DANYCH'!$AB:$AB,'BAZA DANYCH'!$T:$T,F$564,'BAZA DANYCH'!$K:$K,$C768,'BAZA DANYCH'!$A:$A,$A768,'BAZA DANYCH'!$F:$F,STATYSTYKI!$B768)</f>
        <v>0</v>
      </c>
      <c r="G768" s="94">
        <f>SUMIFS('BAZA DANYCH'!$AB:$AB,'BAZA DANYCH'!$T:$T,G$564,'BAZA DANYCH'!$K:$K,$C768,'BAZA DANYCH'!$A:$A,$A768,'BAZA DANYCH'!$F:$F,STATYSTYKI!$B768)</f>
        <v>0</v>
      </c>
      <c r="H768" s="94">
        <f>SUMIFS('BAZA DANYCH'!$AB:$AB,'BAZA DANYCH'!$T:$T,H$564,'BAZA DANYCH'!$K:$K,$C768,'BAZA DANYCH'!$A:$A,$A768,'BAZA DANYCH'!$F:$F,STATYSTYKI!$B768)</f>
        <v>0</v>
      </c>
      <c r="I768" s="94">
        <f>SUMIFS('BAZA DANYCH'!$AB:$AB,'BAZA DANYCH'!$T:$T,I$564,'BAZA DANYCH'!$K:$K,$C768,'BAZA DANYCH'!$A:$A,$A768,'BAZA DANYCH'!$F:$F,STATYSTYKI!$B768)</f>
        <v>0</v>
      </c>
      <c r="J768" s="94">
        <f>SUMIFS('BAZA DANYCH'!$AB:$AB,'BAZA DANYCH'!$T:$T,J$564,'BAZA DANYCH'!$K:$K,$C768,'BAZA DANYCH'!$A:$A,$A768,'BAZA DANYCH'!$F:$F,STATYSTYKI!$B768)</f>
        <v>0</v>
      </c>
      <c r="K768" s="94">
        <f>SUMIFS('BAZA DANYCH'!$AB:$AB,'BAZA DANYCH'!$T:$T,K$564,'BAZA DANYCH'!$K:$K,$C768,'BAZA DANYCH'!$A:$A,$A768,'BAZA DANYCH'!$F:$F,STATYSTYKI!$B768)</f>
        <v>0</v>
      </c>
      <c r="L768" s="94">
        <f>SUMIFS('BAZA DANYCH'!$AB:$AB,'BAZA DANYCH'!$T:$T,L$564,'BAZA DANYCH'!$K:$K,$C768,'BAZA DANYCH'!$A:$A,$A768,'BAZA DANYCH'!$F:$F,STATYSTYKI!$B768)</f>
        <v>0</v>
      </c>
      <c r="M768" s="94">
        <f>SUMIFS('BAZA DANYCH'!$AB:$AB,'BAZA DANYCH'!$T:$T,M$564,'BAZA DANYCH'!$K:$K,$C768,'BAZA DANYCH'!$A:$A,$A768,'BAZA DANYCH'!$F:$F,STATYSTYKI!$B768)</f>
        <v>0</v>
      </c>
      <c r="N768" s="94">
        <f>SUMIFS('BAZA DANYCH'!$AB:$AB,'BAZA DANYCH'!$T:$T,N$564,'BAZA DANYCH'!$K:$K,$C768,'BAZA DANYCH'!$A:$A,$A768,'BAZA DANYCH'!$F:$F,STATYSTYKI!$B768)</f>
        <v>0</v>
      </c>
      <c r="O768" s="94">
        <f>SUMIFS('BAZA DANYCH'!$AB:$AB,'BAZA DANYCH'!$T:$T,O$564,'BAZA DANYCH'!$K:$K,$C768,'BAZA DANYCH'!$A:$A,$A768,'BAZA DANYCH'!$F:$F,STATYSTYKI!$B768)</f>
        <v>0</v>
      </c>
      <c r="P768" s="94">
        <f>SUMIFS('BAZA DANYCH'!$AB:$AB,'BAZA DANYCH'!$T:$T,P$564,'BAZA DANYCH'!$K:$K,$C768,'BAZA DANYCH'!$A:$A,$A768,'BAZA DANYCH'!$F:$F,STATYSTYKI!$B768)</f>
        <v>0</v>
      </c>
      <c r="Q768" s="94">
        <f>SUMIFS('BAZA DANYCH'!$AB:$AB,'BAZA DANYCH'!$T:$T,Q$564,'BAZA DANYCH'!$K:$K,$C768,'BAZA DANYCH'!$A:$A,$A768,'BAZA DANYCH'!$F:$F,STATYSTYKI!$B768)</f>
        <v>50</v>
      </c>
      <c r="R768" s="94">
        <f>SUMIFS('BAZA DANYCH'!$AB:$AB,'BAZA DANYCH'!$T:$T,R$564,'BAZA DANYCH'!$K:$K,$C768,'BAZA DANYCH'!$A:$A,$A768,'BAZA DANYCH'!$F:$F,STATYSTYKI!$B768)</f>
        <v>0</v>
      </c>
      <c r="S768" s="94">
        <f>SUMIFS('BAZA DANYCH'!$AB:$AB,'BAZA DANYCH'!$T:$T,S$564,'BAZA DANYCH'!$K:$K,$C768,'BAZA DANYCH'!$A:$A,$A768,'BAZA DANYCH'!$F:$F,STATYSTYKI!$B768)</f>
        <v>0</v>
      </c>
      <c r="T768" s="94">
        <f>SUMIFS('BAZA DANYCH'!$AB:$AB,'BAZA DANYCH'!$T:$T,T$564,'BAZA DANYCH'!$K:$K,$C768,'BAZA DANYCH'!$A:$A,$A768,'BAZA DANYCH'!$F:$F,STATYSTYKI!$B768)</f>
        <v>0</v>
      </c>
      <c r="U768" s="94">
        <f>SUMIFS('BAZA DANYCH'!$AB:$AB,'BAZA DANYCH'!$T:$T,U$564,'BAZA DANYCH'!$K:$K,$C768,'BAZA DANYCH'!$A:$A,$A768,'BAZA DANYCH'!$F:$F,STATYSTYKI!$B768)</f>
        <v>0</v>
      </c>
      <c r="V768" s="94">
        <f>SUMIFS('BAZA DANYCH'!$AB:$AB,'BAZA DANYCH'!$T:$T,V$564,'BAZA DANYCH'!$K:$K,$C768,'BAZA DANYCH'!$A:$A,$A768,'BAZA DANYCH'!$F:$F,STATYSTYKI!$B768)</f>
        <v>0</v>
      </c>
      <c r="W768" s="94">
        <f>SUMIFS('BAZA DANYCH'!$AB:$AB,'BAZA DANYCH'!$T:$T,W$564,'BAZA DANYCH'!$K:$K,$C768,'BAZA DANYCH'!$A:$A,$A768,'BAZA DANYCH'!$F:$F,STATYSTYKI!$B768)</f>
        <v>0</v>
      </c>
      <c r="X768" s="94">
        <f>SUMIFS('BAZA DANYCH'!$AB:$AB,'BAZA DANYCH'!$T:$T,X$564,'BAZA DANYCH'!$K:$K,$C768,'BAZA DANYCH'!$A:$A,$A768,'BAZA DANYCH'!$F:$F,STATYSTYKI!$B768)</f>
        <v>0</v>
      </c>
      <c r="Y768" s="94">
        <f>SUMIFS('BAZA DANYCH'!$AB:$AB,'BAZA DANYCH'!$T:$T,Y$564,'BAZA DANYCH'!$K:$K,$C768,'BAZA DANYCH'!$A:$A,$A768,'BAZA DANYCH'!$F:$F,STATYSTYKI!$B768)</f>
        <v>0</v>
      </c>
      <c r="Z768" s="94">
        <f>SUMIFS('BAZA DANYCH'!$AB:$AB,'BAZA DANYCH'!$T:$T,Z$564,'BAZA DANYCH'!$K:$K,$C768,'BAZA DANYCH'!$A:$A,$A768,'BAZA DANYCH'!$F:$F,STATYSTYKI!$B768)</f>
        <v>0</v>
      </c>
      <c r="AA768" s="94">
        <f>SUMIFS('BAZA DANYCH'!$AB:$AB,'BAZA DANYCH'!$T:$T,AA$564,'BAZA DANYCH'!$K:$K,$C768,'BAZA DANYCH'!$A:$A,$A768,'BAZA DANYCH'!$F:$F,STATYSTYKI!$B768)</f>
        <v>0</v>
      </c>
      <c r="AB768" s="94">
        <f>SUMIFS('BAZA DANYCH'!$AB:$AB,'BAZA DANYCH'!$T:$T,AB$564,'BAZA DANYCH'!$K:$K,$C768,'BAZA DANYCH'!$A:$A,$A768,'BAZA DANYCH'!$F:$F,STATYSTYKI!$B768)</f>
        <v>0</v>
      </c>
      <c r="AC768" s="94">
        <f>SUMIFS('BAZA DANYCH'!$AB:$AB,'BAZA DANYCH'!$T:$T,AC$564,'BAZA DANYCH'!$K:$K,$C768,'BAZA DANYCH'!$A:$A,$A768,'BAZA DANYCH'!$F:$F,STATYSTYKI!$B768)</f>
        <v>0</v>
      </c>
      <c r="AD768" s="94">
        <f>SUMIFS('BAZA DANYCH'!$AB:$AB,'BAZA DANYCH'!$T:$T,AD$564,'BAZA DANYCH'!$K:$K,$C768,'BAZA DANYCH'!$A:$A,$A768,'BAZA DANYCH'!$F:$F,STATYSTYKI!$B768)</f>
        <v>0</v>
      </c>
      <c r="AE768" s="94">
        <f>SUMIFS('BAZA DANYCH'!$AB:$AB,'BAZA DANYCH'!$T:$T,AE$564,'BAZA DANYCH'!$K:$K,$C768,'BAZA DANYCH'!$A:$A,$A768,'BAZA DANYCH'!$F:$F,STATYSTYKI!$B768)</f>
        <v>0</v>
      </c>
      <c r="AF768" s="94">
        <f>SUMIFS('BAZA DANYCH'!$AB:$AB,'BAZA DANYCH'!$T:$T,AF$564,'BAZA DANYCH'!$K:$K,$C768,'BAZA DANYCH'!$A:$A,$A768,'BAZA DANYCH'!$F:$F,STATYSTYKI!$B768)</f>
        <v>0</v>
      </c>
      <c r="AG768" s="94">
        <f>SUMIFS('BAZA DANYCH'!$AB:$AB,'BAZA DANYCH'!$T:$T,AG$564,'BAZA DANYCH'!$K:$K,$C768,'BAZA DANYCH'!$A:$A,$A768,'BAZA DANYCH'!$F:$F,STATYSTYKI!$B768)</f>
        <v>0</v>
      </c>
      <c r="AH768" s="94">
        <f>SUMIFS('BAZA DANYCH'!$AB:$AB,'BAZA DANYCH'!$T:$T,AH$564,'BAZA DANYCH'!$K:$K,$C768,'BAZA DANYCH'!$A:$A,$A768,'BAZA DANYCH'!$F:$F,STATYSTYKI!$B768)</f>
        <v>0</v>
      </c>
      <c r="AI768" s="94">
        <f>SUMIFS('BAZA DANYCH'!$AB:$AB,'BAZA DANYCH'!$T:$T,AI$564,'BAZA DANYCH'!$K:$K,$C768,'BAZA DANYCH'!$A:$A,$A768,'BAZA DANYCH'!$F:$F,STATYSTYKI!$B768)</f>
        <v>0</v>
      </c>
      <c r="AJ768" s="94">
        <f>SUMIFS('BAZA DANYCH'!$AB:$AB,'BAZA DANYCH'!$T:$T,AJ$564,'BAZA DANYCH'!$K:$K,$C768,'BAZA DANYCH'!$A:$A,$A768,'BAZA DANYCH'!$F:$F,STATYSTYKI!$B768)</f>
        <v>0</v>
      </c>
    </row>
    <row r="769" spans="1:36">
      <c r="A769" s="225" t="str">
        <f t="shared" ref="A769:C769" si="276">A540</f>
        <v>Psie Pole</v>
      </c>
      <c r="B769" s="225" t="str">
        <f t="shared" si="276"/>
        <v>p4_wjazd_A</v>
      </c>
      <c r="C769" s="225" t="str">
        <f t="shared" si="276"/>
        <v>Sales-Lentz</v>
      </c>
      <c r="D769" s="217">
        <f t="shared" si="265"/>
        <v>0</v>
      </c>
      <c r="E769" s="94">
        <f>SUMIFS('BAZA DANYCH'!$AB:$AB,'BAZA DANYCH'!$T:$T,E$564,'BAZA DANYCH'!$K:$K,$C769,'BAZA DANYCH'!$A:$A,$A769,'BAZA DANYCH'!$F:$F,STATYSTYKI!$B769)</f>
        <v>0</v>
      </c>
      <c r="F769" s="94">
        <f>SUMIFS('BAZA DANYCH'!$AB:$AB,'BAZA DANYCH'!$T:$T,F$564,'BAZA DANYCH'!$K:$K,$C769,'BAZA DANYCH'!$A:$A,$A769,'BAZA DANYCH'!$F:$F,STATYSTYKI!$B769)</f>
        <v>0</v>
      </c>
      <c r="G769" s="94">
        <f>SUMIFS('BAZA DANYCH'!$AB:$AB,'BAZA DANYCH'!$T:$T,G$564,'BAZA DANYCH'!$K:$K,$C769,'BAZA DANYCH'!$A:$A,$A769,'BAZA DANYCH'!$F:$F,STATYSTYKI!$B769)</f>
        <v>0</v>
      </c>
      <c r="H769" s="94">
        <f>SUMIFS('BAZA DANYCH'!$AB:$AB,'BAZA DANYCH'!$T:$T,H$564,'BAZA DANYCH'!$K:$K,$C769,'BAZA DANYCH'!$A:$A,$A769,'BAZA DANYCH'!$F:$F,STATYSTYKI!$B769)</f>
        <v>0</v>
      </c>
      <c r="I769" s="94">
        <f>SUMIFS('BAZA DANYCH'!$AB:$AB,'BAZA DANYCH'!$T:$T,I$564,'BAZA DANYCH'!$K:$K,$C769,'BAZA DANYCH'!$A:$A,$A769,'BAZA DANYCH'!$F:$F,STATYSTYKI!$B769)</f>
        <v>0</v>
      </c>
      <c r="J769" s="94">
        <f>SUMIFS('BAZA DANYCH'!$AB:$AB,'BAZA DANYCH'!$T:$T,J$564,'BAZA DANYCH'!$K:$K,$C769,'BAZA DANYCH'!$A:$A,$A769,'BAZA DANYCH'!$F:$F,STATYSTYKI!$B769)</f>
        <v>0</v>
      </c>
      <c r="K769" s="94">
        <f>SUMIFS('BAZA DANYCH'!$AB:$AB,'BAZA DANYCH'!$T:$T,K$564,'BAZA DANYCH'!$K:$K,$C769,'BAZA DANYCH'!$A:$A,$A769,'BAZA DANYCH'!$F:$F,STATYSTYKI!$B769)</f>
        <v>0</v>
      </c>
      <c r="L769" s="94">
        <f>SUMIFS('BAZA DANYCH'!$AB:$AB,'BAZA DANYCH'!$T:$T,L$564,'BAZA DANYCH'!$K:$K,$C769,'BAZA DANYCH'!$A:$A,$A769,'BAZA DANYCH'!$F:$F,STATYSTYKI!$B769)</f>
        <v>0</v>
      </c>
      <c r="M769" s="94">
        <f>SUMIFS('BAZA DANYCH'!$AB:$AB,'BAZA DANYCH'!$T:$T,M$564,'BAZA DANYCH'!$K:$K,$C769,'BAZA DANYCH'!$A:$A,$A769,'BAZA DANYCH'!$F:$F,STATYSTYKI!$B769)</f>
        <v>0</v>
      </c>
      <c r="N769" s="94">
        <f>SUMIFS('BAZA DANYCH'!$AB:$AB,'BAZA DANYCH'!$T:$T,N$564,'BAZA DANYCH'!$K:$K,$C769,'BAZA DANYCH'!$A:$A,$A769,'BAZA DANYCH'!$F:$F,STATYSTYKI!$B769)</f>
        <v>0</v>
      </c>
      <c r="O769" s="94">
        <f>SUMIFS('BAZA DANYCH'!$AB:$AB,'BAZA DANYCH'!$T:$T,O$564,'BAZA DANYCH'!$K:$K,$C769,'BAZA DANYCH'!$A:$A,$A769,'BAZA DANYCH'!$F:$F,STATYSTYKI!$B769)</f>
        <v>0</v>
      </c>
      <c r="P769" s="94">
        <f>SUMIFS('BAZA DANYCH'!$AB:$AB,'BAZA DANYCH'!$T:$T,P$564,'BAZA DANYCH'!$K:$K,$C769,'BAZA DANYCH'!$A:$A,$A769,'BAZA DANYCH'!$F:$F,STATYSTYKI!$B769)</f>
        <v>0</v>
      </c>
      <c r="Q769" s="94">
        <f>SUMIFS('BAZA DANYCH'!$AB:$AB,'BAZA DANYCH'!$T:$T,Q$564,'BAZA DANYCH'!$K:$K,$C769,'BAZA DANYCH'!$A:$A,$A769,'BAZA DANYCH'!$F:$F,STATYSTYKI!$B769)</f>
        <v>0</v>
      </c>
      <c r="R769" s="94">
        <f>SUMIFS('BAZA DANYCH'!$AB:$AB,'BAZA DANYCH'!$T:$T,R$564,'BAZA DANYCH'!$K:$K,$C769,'BAZA DANYCH'!$A:$A,$A769,'BAZA DANYCH'!$F:$F,STATYSTYKI!$B769)</f>
        <v>0</v>
      </c>
      <c r="S769" s="94">
        <f>SUMIFS('BAZA DANYCH'!$AB:$AB,'BAZA DANYCH'!$T:$T,S$564,'BAZA DANYCH'!$K:$K,$C769,'BAZA DANYCH'!$A:$A,$A769,'BAZA DANYCH'!$F:$F,STATYSTYKI!$B769)</f>
        <v>0</v>
      </c>
      <c r="T769" s="94">
        <f>SUMIFS('BAZA DANYCH'!$AB:$AB,'BAZA DANYCH'!$T:$T,T$564,'BAZA DANYCH'!$K:$K,$C769,'BAZA DANYCH'!$A:$A,$A769,'BAZA DANYCH'!$F:$F,STATYSTYKI!$B769)</f>
        <v>0</v>
      </c>
      <c r="U769" s="94">
        <f>SUMIFS('BAZA DANYCH'!$AB:$AB,'BAZA DANYCH'!$T:$T,U$564,'BAZA DANYCH'!$K:$K,$C769,'BAZA DANYCH'!$A:$A,$A769,'BAZA DANYCH'!$F:$F,STATYSTYKI!$B769)</f>
        <v>0</v>
      </c>
      <c r="V769" s="94">
        <f>SUMIFS('BAZA DANYCH'!$AB:$AB,'BAZA DANYCH'!$T:$T,V$564,'BAZA DANYCH'!$K:$K,$C769,'BAZA DANYCH'!$A:$A,$A769,'BAZA DANYCH'!$F:$F,STATYSTYKI!$B769)</f>
        <v>0</v>
      </c>
      <c r="W769" s="94">
        <f>SUMIFS('BAZA DANYCH'!$AB:$AB,'BAZA DANYCH'!$T:$T,W$564,'BAZA DANYCH'!$K:$K,$C769,'BAZA DANYCH'!$A:$A,$A769,'BAZA DANYCH'!$F:$F,STATYSTYKI!$B769)</f>
        <v>0</v>
      </c>
      <c r="X769" s="94">
        <f>SUMIFS('BAZA DANYCH'!$AB:$AB,'BAZA DANYCH'!$T:$T,X$564,'BAZA DANYCH'!$K:$K,$C769,'BAZA DANYCH'!$A:$A,$A769,'BAZA DANYCH'!$F:$F,STATYSTYKI!$B769)</f>
        <v>0</v>
      </c>
      <c r="Y769" s="94">
        <f>SUMIFS('BAZA DANYCH'!$AB:$AB,'BAZA DANYCH'!$T:$T,Y$564,'BAZA DANYCH'!$K:$K,$C769,'BAZA DANYCH'!$A:$A,$A769,'BAZA DANYCH'!$F:$F,STATYSTYKI!$B769)</f>
        <v>0</v>
      </c>
      <c r="Z769" s="94">
        <f>SUMIFS('BAZA DANYCH'!$AB:$AB,'BAZA DANYCH'!$T:$T,Z$564,'BAZA DANYCH'!$K:$K,$C769,'BAZA DANYCH'!$A:$A,$A769,'BAZA DANYCH'!$F:$F,STATYSTYKI!$B769)</f>
        <v>0</v>
      </c>
      <c r="AA769" s="94">
        <f>SUMIFS('BAZA DANYCH'!$AB:$AB,'BAZA DANYCH'!$T:$T,AA$564,'BAZA DANYCH'!$K:$K,$C769,'BAZA DANYCH'!$A:$A,$A769,'BAZA DANYCH'!$F:$F,STATYSTYKI!$B769)</f>
        <v>0</v>
      </c>
      <c r="AB769" s="94">
        <f>SUMIFS('BAZA DANYCH'!$AB:$AB,'BAZA DANYCH'!$T:$T,AB$564,'BAZA DANYCH'!$K:$K,$C769,'BAZA DANYCH'!$A:$A,$A769,'BAZA DANYCH'!$F:$F,STATYSTYKI!$B769)</f>
        <v>0</v>
      </c>
      <c r="AC769" s="94">
        <f>SUMIFS('BAZA DANYCH'!$AB:$AB,'BAZA DANYCH'!$T:$T,AC$564,'BAZA DANYCH'!$K:$K,$C769,'BAZA DANYCH'!$A:$A,$A769,'BAZA DANYCH'!$F:$F,STATYSTYKI!$B769)</f>
        <v>0</v>
      </c>
      <c r="AD769" s="94">
        <f>SUMIFS('BAZA DANYCH'!$AB:$AB,'BAZA DANYCH'!$T:$T,AD$564,'BAZA DANYCH'!$K:$K,$C769,'BAZA DANYCH'!$A:$A,$A769,'BAZA DANYCH'!$F:$F,STATYSTYKI!$B769)</f>
        <v>0</v>
      </c>
      <c r="AE769" s="94">
        <f>SUMIFS('BAZA DANYCH'!$AB:$AB,'BAZA DANYCH'!$T:$T,AE$564,'BAZA DANYCH'!$K:$K,$C769,'BAZA DANYCH'!$A:$A,$A769,'BAZA DANYCH'!$F:$F,STATYSTYKI!$B769)</f>
        <v>0</v>
      </c>
      <c r="AF769" s="94">
        <f>SUMIFS('BAZA DANYCH'!$AB:$AB,'BAZA DANYCH'!$T:$T,AF$564,'BAZA DANYCH'!$K:$K,$C769,'BAZA DANYCH'!$A:$A,$A769,'BAZA DANYCH'!$F:$F,STATYSTYKI!$B769)</f>
        <v>0</v>
      </c>
      <c r="AG769" s="94">
        <f>SUMIFS('BAZA DANYCH'!$AB:$AB,'BAZA DANYCH'!$T:$T,AG$564,'BAZA DANYCH'!$K:$K,$C769,'BAZA DANYCH'!$A:$A,$A769,'BAZA DANYCH'!$F:$F,STATYSTYKI!$B769)</f>
        <v>0</v>
      </c>
      <c r="AH769" s="94">
        <f>SUMIFS('BAZA DANYCH'!$AB:$AB,'BAZA DANYCH'!$T:$T,AH$564,'BAZA DANYCH'!$K:$K,$C769,'BAZA DANYCH'!$A:$A,$A769,'BAZA DANYCH'!$F:$F,STATYSTYKI!$B769)</f>
        <v>0</v>
      </c>
      <c r="AI769" s="94">
        <f>SUMIFS('BAZA DANYCH'!$AB:$AB,'BAZA DANYCH'!$T:$T,AI$564,'BAZA DANYCH'!$K:$K,$C769,'BAZA DANYCH'!$A:$A,$A769,'BAZA DANYCH'!$F:$F,STATYSTYKI!$B769)</f>
        <v>0</v>
      </c>
      <c r="AJ769" s="94">
        <f>SUMIFS('BAZA DANYCH'!$AB:$AB,'BAZA DANYCH'!$T:$T,AJ$564,'BAZA DANYCH'!$K:$K,$C769,'BAZA DANYCH'!$A:$A,$A769,'BAZA DANYCH'!$F:$F,STATYSTYKI!$B769)</f>
        <v>0</v>
      </c>
    </row>
    <row r="770" spans="1:36">
      <c r="A770" s="225" t="str">
        <f t="shared" ref="A770:C770" si="277">A541</f>
        <v>Księże</v>
      </c>
      <c r="B770" s="225" t="str">
        <f t="shared" si="277"/>
        <v>p11_A</v>
      </c>
      <c r="C770" s="225" t="str">
        <f t="shared" si="277"/>
        <v xml:space="preserve">SETRA TURYSTYCZNA </v>
      </c>
      <c r="D770" s="217">
        <f t="shared" si="265"/>
        <v>0</v>
      </c>
      <c r="E770" s="94">
        <f>SUMIFS('BAZA DANYCH'!$AB:$AB,'BAZA DANYCH'!$T:$T,E$564,'BAZA DANYCH'!$K:$K,$C770,'BAZA DANYCH'!$A:$A,$A770,'BAZA DANYCH'!$F:$F,STATYSTYKI!$B770)</f>
        <v>0</v>
      </c>
      <c r="F770" s="94">
        <f>SUMIFS('BAZA DANYCH'!$AB:$AB,'BAZA DANYCH'!$T:$T,F$564,'BAZA DANYCH'!$K:$K,$C770,'BAZA DANYCH'!$A:$A,$A770,'BAZA DANYCH'!$F:$F,STATYSTYKI!$B770)</f>
        <v>0</v>
      </c>
      <c r="G770" s="94">
        <f>SUMIFS('BAZA DANYCH'!$AB:$AB,'BAZA DANYCH'!$T:$T,G$564,'BAZA DANYCH'!$K:$K,$C770,'BAZA DANYCH'!$A:$A,$A770,'BAZA DANYCH'!$F:$F,STATYSTYKI!$B770)</f>
        <v>0</v>
      </c>
      <c r="H770" s="94">
        <f>SUMIFS('BAZA DANYCH'!$AB:$AB,'BAZA DANYCH'!$T:$T,H$564,'BAZA DANYCH'!$K:$K,$C770,'BAZA DANYCH'!$A:$A,$A770,'BAZA DANYCH'!$F:$F,STATYSTYKI!$B770)</f>
        <v>0</v>
      </c>
      <c r="I770" s="94">
        <f>SUMIFS('BAZA DANYCH'!$AB:$AB,'BAZA DANYCH'!$T:$T,I$564,'BAZA DANYCH'!$K:$K,$C770,'BAZA DANYCH'!$A:$A,$A770,'BAZA DANYCH'!$F:$F,STATYSTYKI!$B770)</f>
        <v>0</v>
      </c>
      <c r="J770" s="94">
        <f>SUMIFS('BAZA DANYCH'!$AB:$AB,'BAZA DANYCH'!$T:$T,J$564,'BAZA DANYCH'!$K:$K,$C770,'BAZA DANYCH'!$A:$A,$A770,'BAZA DANYCH'!$F:$F,STATYSTYKI!$B770)</f>
        <v>0</v>
      </c>
      <c r="K770" s="94">
        <f>SUMIFS('BAZA DANYCH'!$AB:$AB,'BAZA DANYCH'!$T:$T,K$564,'BAZA DANYCH'!$K:$K,$C770,'BAZA DANYCH'!$A:$A,$A770,'BAZA DANYCH'!$F:$F,STATYSTYKI!$B770)</f>
        <v>0</v>
      </c>
      <c r="L770" s="94">
        <f>SUMIFS('BAZA DANYCH'!$AB:$AB,'BAZA DANYCH'!$T:$T,L$564,'BAZA DANYCH'!$K:$K,$C770,'BAZA DANYCH'!$A:$A,$A770,'BAZA DANYCH'!$F:$F,STATYSTYKI!$B770)</f>
        <v>0</v>
      </c>
      <c r="M770" s="94">
        <f>SUMIFS('BAZA DANYCH'!$AB:$AB,'BAZA DANYCH'!$T:$T,M$564,'BAZA DANYCH'!$K:$K,$C770,'BAZA DANYCH'!$A:$A,$A770,'BAZA DANYCH'!$F:$F,STATYSTYKI!$B770)</f>
        <v>0</v>
      </c>
      <c r="N770" s="94">
        <f>SUMIFS('BAZA DANYCH'!$AB:$AB,'BAZA DANYCH'!$T:$T,N$564,'BAZA DANYCH'!$K:$K,$C770,'BAZA DANYCH'!$A:$A,$A770,'BAZA DANYCH'!$F:$F,STATYSTYKI!$B770)</f>
        <v>0</v>
      </c>
      <c r="O770" s="94">
        <f>SUMIFS('BAZA DANYCH'!$AB:$AB,'BAZA DANYCH'!$T:$T,O$564,'BAZA DANYCH'!$K:$K,$C770,'BAZA DANYCH'!$A:$A,$A770,'BAZA DANYCH'!$F:$F,STATYSTYKI!$B770)</f>
        <v>0</v>
      </c>
      <c r="P770" s="94">
        <f>SUMIFS('BAZA DANYCH'!$AB:$AB,'BAZA DANYCH'!$T:$T,P$564,'BAZA DANYCH'!$K:$K,$C770,'BAZA DANYCH'!$A:$A,$A770,'BAZA DANYCH'!$F:$F,STATYSTYKI!$B770)</f>
        <v>0</v>
      </c>
      <c r="Q770" s="94">
        <f>SUMIFS('BAZA DANYCH'!$AB:$AB,'BAZA DANYCH'!$T:$T,Q$564,'BAZA DANYCH'!$K:$K,$C770,'BAZA DANYCH'!$A:$A,$A770,'BAZA DANYCH'!$F:$F,STATYSTYKI!$B770)</f>
        <v>0</v>
      </c>
      <c r="R770" s="94">
        <f>SUMIFS('BAZA DANYCH'!$AB:$AB,'BAZA DANYCH'!$T:$T,R$564,'BAZA DANYCH'!$K:$K,$C770,'BAZA DANYCH'!$A:$A,$A770,'BAZA DANYCH'!$F:$F,STATYSTYKI!$B770)</f>
        <v>0</v>
      </c>
      <c r="S770" s="94">
        <f>SUMIFS('BAZA DANYCH'!$AB:$AB,'BAZA DANYCH'!$T:$T,S$564,'BAZA DANYCH'!$K:$K,$C770,'BAZA DANYCH'!$A:$A,$A770,'BAZA DANYCH'!$F:$F,STATYSTYKI!$B770)</f>
        <v>0</v>
      </c>
      <c r="T770" s="94">
        <f>SUMIFS('BAZA DANYCH'!$AB:$AB,'BAZA DANYCH'!$T:$T,T$564,'BAZA DANYCH'!$K:$K,$C770,'BAZA DANYCH'!$A:$A,$A770,'BAZA DANYCH'!$F:$F,STATYSTYKI!$B770)</f>
        <v>0</v>
      </c>
      <c r="U770" s="94">
        <f>SUMIFS('BAZA DANYCH'!$AB:$AB,'BAZA DANYCH'!$T:$T,U$564,'BAZA DANYCH'!$K:$K,$C770,'BAZA DANYCH'!$A:$A,$A770,'BAZA DANYCH'!$F:$F,STATYSTYKI!$B770)</f>
        <v>0</v>
      </c>
      <c r="V770" s="94">
        <f>SUMIFS('BAZA DANYCH'!$AB:$AB,'BAZA DANYCH'!$T:$T,V$564,'BAZA DANYCH'!$K:$K,$C770,'BAZA DANYCH'!$A:$A,$A770,'BAZA DANYCH'!$F:$F,STATYSTYKI!$B770)</f>
        <v>0</v>
      </c>
      <c r="W770" s="94">
        <f>SUMIFS('BAZA DANYCH'!$AB:$AB,'BAZA DANYCH'!$T:$T,W$564,'BAZA DANYCH'!$K:$K,$C770,'BAZA DANYCH'!$A:$A,$A770,'BAZA DANYCH'!$F:$F,STATYSTYKI!$B770)</f>
        <v>0</v>
      </c>
      <c r="X770" s="94">
        <f>SUMIFS('BAZA DANYCH'!$AB:$AB,'BAZA DANYCH'!$T:$T,X$564,'BAZA DANYCH'!$K:$K,$C770,'BAZA DANYCH'!$A:$A,$A770,'BAZA DANYCH'!$F:$F,STATYSTYKI!$B770)</f>
        <v>0</v>
      </c>
      <c r="Y770" s="94">
        <f>SUMIFS('BAZA DANYCH'!$AB:$AB,'BAZA DANYCH'!$T:$T,Y$564,'BAZA DANYCH'!$K:$K,$C770,'BAZA DANYCH'!$A:$A,$A770,'BAZA DANYCH'!$F:$F,STATYSTYKI!$B770)</f>
        <v>0</v>
      </c>
      <c r="Z770" s="94">
        <f>SUMIFS('BAZA DANYCH'!$AB:$AB,'BAZA DANYCH'!$T:$T,Z$564,'BAZA DANYCH'!$K:$K,$C770,'BAZA DANYCH'!$A:$A,$A770,'BAZA DANYCH'!$F:$F,STATYSTYKI!$B770)</f>
        <v>0</v>
      </c>
      <c r="AA770" s="94">
        <f>SUMIFS('BAZA DANYCH'!$AB:$AB,'BAZA DANYCH'!$T:$T,AA$564,'BAZA DANYCH'!$K:$K,$C770,'BAZA DANYCH'!$A:$A,$A770,'BAZA DANYCH'!$F:$F,STATYSTYKI!$B770)</f>
        <v>0</v>
      </c>
      <c r="AB770" s="94">
        <f>SUMIFS('BAZA DANYCH'!$AB:$AB,'BAZA DANYCH'!$T:$T,AB$564,'BAZA DANYCH'!$K:$K,$C770,'BAZA DANYCH'!$A:$A,$A770,'BAZA DANYCH'!$F:$F,STATYSTYKI!$B770)</f>
        <v>0</v>
      </c>
      <c r="AC770" s="94">
        <f>SUMIFS('BAZA DANYCH'!$AB:$AB,'BAZA DANYCH'!$T:$T,AC$564,'BAZA DANYCH'!$K:$K,$C770,'BAZA DANYCH'!$A:$A,$A770,'BAZA DANYCH'!$F:$F,STATYSTYKI!$B770)</f>
        <v>0</v>
      </c>
      <c r="AD770" s="94">
        <f>SUMIFS('BAZA DANYCH'!$AB:$AB,'BAZA DANYCH'!$T:$T,AD$564,'BAZA DANYCH'!$K:$K,$C770,'BAZA DANYCH'!$A:$A,$A770,'BAZA DANYCH'!$F:$F,STATYSTYKI!$B770)</f>
        <v>0</v>
      </c>
      <c r="AE770" s="94">
        <f>SUMIFS('BAZA DANYCH'!$AB:$AB,'BAZA DANYCH'!$T:$T,AE$564,'BAZA DANYCH'!$K:$K,$C770,'BAZA DANYCH'!$A:$A,$A770,'BAZA DANYCH'!$F:$F,STATYSTYKI!$B770)</f>
        <v>0</v>
      </c>
      <c r="AF770" s="94">
        <f>SUMIFS('BAZA DANYCH'!$AB:$AB,'BAZA DANYCH'!$T:$T,AF$564,'BAZA DANYCH'!$K:$K,$C770,'BAZA DANYCH'!$A:$A,$A770,'BAZA DANYCH'!$F:$F,STATYSTYKI!$B770)</f>
        <v>0</v>
      </c>
      <c r="AG770" s="94">
        <f>SUMIFS('BAZA DANYCH'!$AB:$AB,'BAZA DANYCH'!$T:$T,AG$564,'BAZA DANYCH'!$K:$K,$C770,'BAZA DANYCH'!$A:$A,$A770,'BAZA DANYCH'!$F:$F,STATYSTYKI!$B770)</f>
        <v>0</v>
      </c>
      <c r="AH770" s="94">
        <f>SUMIFS('BAZA DANYCH'!$AB:$AB,'BAZA DANYCH'!$T:$T,AH$564,'BAZA DANYCH'!$K:$K,$C770,'BAZA DANYCH'!$A:$A,$A770,'BAZA DANYCH'!$F:$F,STATYSTYKI!$B770)</f>
        <v>0</v>
      </c>
      <c r="AI770" s="94">
        <f>SUMIFS('BAZA DANYCH'!$AB:$AB,'BAZA DANYCH'!$T:$T,AI$564,'BAZA DANYCH'!$K:$K,$C770,'BAZA DANYCH'!$A:$A,$A770,'BAZA DANYCH'!$F:$F,STATYSTYKI!$B770)</f>
        <v>0</v>
      </c>
      <c r="AJ770" s="94">
        <f>SUMIFS('BAZA DANYCH'!$AB:$AB,'BAZA DANYCH'!$T:$T,AJ$564,'BAZA DANYCH'!$K:$K,$C770,'BAZA DANYCH'!$A:$A,$A770,'BAZA DANYCH'!$F:$F,STATYSTYKI!$B770)</f>
        <v>0</v>
      </c>
    </row>
    <row r="771" spans="1:36">
      <c r="A771" s="225" t="str">
        <f t="shared" ref="A771:C771" si="278">A542</f>
        <v>Księże</v>
      </c>
      <c r="B771" s="225" t="str">
        <f t="shared" si="278"/>
        <v>p11_A</v>
      </c>
      <c r="C771" s="225" t="str">
        <f t="shared" si="278"/>
        <v>Sindbad</v>
      </c>
      <c r="D771" s="217">
        <f t="shared" si="265"/>
        <v>70</v>
      </c>
      <c r="E771" s="94">
        <f>SUMIFS('BAZA DANYCH'!$AB:$AB,'BAZA DANYCH'!$T:$T,E$564,'BAZA DANYCH'!$K:$K,$C771,'BAZA DANYCH'!$A:$A,$A771,'BAZA DANYCH'!$F:$F,STATYSTYKI!$B771)</f>
        <v>0</v>
      </c>
      <c r="F771" s="94">
        <f>SUMIFS('BAZA DANYCH'!$AB:$AB,'BAZA DANYCH'!$T:$T,F$564,'BAZA DANYCH'!$K:$K,$C771,'BAZA DANYCH'!$A:$A,$A771,'BAZA DANYCH'!$F:$F,STATYSTYKI!$B771)</f>
        <v>0</v>
      </c>
      <c r="G771" s="94">
        <f>SUMIFS('BAZA DANYCH'!$AB:$AB,'BAZA DANYCH'!$T:$T,G$564,'BAZA DANYCH'!$K:$K,$C771,'BAZA DANYCH'!$A:$A,$A771,'BAZA DANYCH'!$F:$F,STATYSTYKI!$B771)</f>
        <v>0</v>
      </c>
      <c r="H771" s="94">
        <f>SUMIFS('BAZA DANYCH'!$AB:$AB,'BAZA DANYCH'!$T:$T,H$564,'BAZA DANYCH'!$K:$K,$C771,'BAZA DANYCH'!$A:$A,$A771,'BAZA DANYCH'!$F:$F,STATYSTYKI!$B771)</f>
        <v>0</v>
      </c>
      <c r="I771" s="94">
        <f>SUMIFS('BAZA DANYCH'!$AB:$AB,'BAZA DANYCH'!$T:$T,I$564,'BAZA DANYCH'!$K:$K,$C771,'BAZA DANYCH'!$A:$A,$A771,'BAZA DANYCH'!$F:$F,STATYSTYKI!$B771)</f>
        <v>70</v>
      </c>
      <c r="J771" s="94">
        <f>SUMIFS('BAZA DANYCH'!$AB:$AB,'BAZA DANYCH'!$T:$T,J$564,'BAZA DANYCH'!$K:$K,$C771,'BAZA DANYCH'!$A:$A,$A771,'BAZA DANYCH'!$F:$F,STATYSTYKI!$B771)</f>
        <v>0</v>
      </c>
      <c r="K771" s="94">
        <f>SUMIFS('BAZA DANYCH'!$AB:$AB,'BAZA DANYCH'!$T:$T,K$564,'BAZA DANYCH'!$K:$K,$C771,'BAZA DANYCH'!$A:$A,$A771,'BAZA DANYCH'!$F:$F,STATYSTYKI!$B771)</f>
        <v>0</v>
      </c>
      <c r="L771" s="94">
        <f>SUMIFS('BAZA DANYCH'!$AB:$AB,'BAZA DANYCH'!$T:$T,L$564,'BAZA DANYCH'!$K:$K,$C771,'BAZA DANYCH'!$A:$A,$A771,'BAZA DANYCH'!$F:$F,STATYSTYKI!$B771)</f>
        <v>0</v>
      </c>
      <c r="M771" s="94">
        <f>SUMIFS('BAZA DANYCH'!$AB:$AB,'BAZA DANYCH'!$T:$T,M$564,'BAZA DANYCH'!$K:$K,$C771,'BAZA DANYCH'!$A:$A,$A771,'BAZA DANYCH'!$F:$F,STATYSTYKI!$B771)</f>
        <v>0</v>
      </c>
      <c r="N771" s="94">
        <f>SUMIFS('BAZA DANYCH'!$AB:$AB,'BAZA DANYCH'!$T:$T,N$564,'BAZA DANYCH'!$K:$K,$C771,'BAZA DANYCH'!$A:$A,$A771,'BAZA DANYCH'!$F:$F,STATYSTYKI!$B771)</f>
        <v>0</v>
      </c>
      <c r="O771" s="94">
        <f>SUMIFS('BAZA DANYCH'!$AB:$AB,'BAZA DANYCH'!$T:$T,O$564,'BAZA DANYCH'!$K:$K,$C771,'BAZA DANYCH'!$A:$A,$A771,'BAZA DANYCH'!$F:$F,STATYSTYKI!$B771)</f>
        <v>0</v>
      </c>
      <c r="P771" s="94">
        <f>SUMIFS('BAZA DANYCH'!$AB:$AB,'BAZA DANYCH'!$T:$T,P$564,'BAZA DANYCH'!$K:$K,$C771,'BAZA DANYCH'!$A:$A,$A771,'BAZA DANYCH'!$F:$F,STATYSTYKI!$B771)</f>
        <v>0</v>
      </c>
      <c r="Q771" s="94">
        <f>SUMIFS('BAZA DANYCH'!$AB:$AB,'BAZA DANYCH'!$T:$T,Q$564,'BAZA DANYCH'!$K:$K,$C771,'BAZA DANYCH'!$A:$A,$A771,'BAZA DANYCH'!$F:$F,STATYSTYKI!$B771)</f>
        <v>0</v>
      </c>
      <c r="R771" s="94">
        <f>SUMIFS('BAZA DANYCH'!$AB:$AB,'BAZA DANYCH'!$T:$T,R$564,'BAZA DANYCH'!$K:$K,$C771,'BAZA DANYCH'!$A:$A,$A771,'BAZA DANYCH'!$F:$F,STATYSTYKI!$B771)</f>
        <v>0</v>
      </c>
      <c r="S771" s="94">
        <f>SUMIFS('BAZA DANYCH'!$AB:$AB,'BAZA DANYCH'!$T:$T,S$564,'BAZA DANYCH'!$K:$K,$C771,'BAZA DANYCH'!$A:$A,$A771,'BAZA DANYCH'!$F:$F,STATYSTYKI!$B771)</f>
        <v>0</v>
      </c>
      <c r="T771" s="94">
        <f>SUMIFS('BAZA DANYCH'!$AB:$AB,'BAZA DANYCH'!$T:$T,T$564,'BAZA DANYCH'!$K:$K,$C771,'BAZA DANYCH'!$A:$A,$A771,'BAZA DANYCH'!$F:$F,STATYSTYKI!$B771)</f>
        <v>0</v>
      </c>
      <c r="U771" s="94">
        <f>SUMIFS('BAZA DANYCH'!$AB:$AB,'BAZA DANYCH'!$T:$T,U$564,'BAZA DANYCH'!$K:$K,$C771,'BAZA DANYCH'!$A:$A,$A771,'BAZA DANYCH'!$F:$F,STATYSTYKI!$B771)</f>
        <v>0</v>
      </c>
      <c r="V771" s="94">
        <f>SUMIFS('BAZA DANYCH'!$AB:$AB,'BAZA DANYCH'!$T:$T,V$564,'BAZA DANYCH'!$K:$K,$C771,'BAZA DANYCH'!$A:$A,$A771,'BAZA DANYCH'!$F:$F,STATYSTYKI!$B771)</f>
        <v>0</v>
      </c>
      <c r="W771" s="94">
        <f>SUMIFS('BAZA DANYCH'!$AB:$AB,'BAZA DANYCH'!$T:$T,W$564,'BAZA DANYCH'!$K:$K,$C771,'BAZA DANYCH'!$A:$A,$A771,'BAZA DANYCH'!$F:$F,STATYSTYKI!$B771)</f>
        <v>0</v>
      </c>
      <c r="X771" s="94">
        <f>SUMIFS('BAZA DANYCH'!$AB:$AB,'BAZA DANYCH'!$T:$T,X$564,'BAZA DANYCH'!$K:$K,$C771,'BAZA DANYCH'!$A:$A,$A771,'BAZA DANYCH'!$F:$F,STATYSTYKI!$B771)</f>
        <v>0</v>
      </c>
      <c r="Y771" s="94">
        <f>SUMIFS('BAZA DANYCH'!$AB:$AB,'BAZA DANYCH'!$T:$T,Y$564,'BAZA DANYCH'!$K:$K,$C771,'BAZA DANYCH'!$A:$A,$A771,'BAZA DANYCH'!$F:$F,STATYSTYKI!$B771)</f>
        <v>0</v>
      </c>
      <c r="Z771" s="94">
        <f>SUMIFS('BAZA DANYCH'!$AB:$AB,'BAZA DANYCH'!$T:$T,Z$564,'BAZA DANYCH'!$K:$K,$C771,'BAZA DANYCH'!$A:$A,$A771,'BAZA DANYCH'!$F:$F,STATYSTYKI!$B771)</f>
        <v>0</v>
      </c>
      <c r="AA771" s="94">
        <f>SUMIFS('BAZA DANYCH'!$AB:$AB,'BAZA DANYCH'!$T:$T,AA$564,'BAZA DANYCH'!$K:$K,$C771,'BAZA DANYCH'!$A:$A,$A771,'BAZA DANYCH'!$F:$F,STATYSTYKI!$B771)</f>
        <v>0</v>
      </c>
      <c r="AB771" s="94">
        <f>SUMIFS('BAZA DANYCH'!$AB:$AB,'BAZA DANYCH'!$T:$T,AB$564,'BAZA DANYCH'!$K:$K,$C771,'BAZA DANYCH'!$A:$A,$A771,'BAZA DANYCH'!$F:$F,STATYSTYKI!$B771)</f>
        <v>0</v>
      </c>
      <c r="AC771" s="94">
        <f>SUMIFS('BAZA DANYCH'!$AB:$AB,'BAZA DANYCH'!$T:$T,AC$564,'BAZA DANYCH'!$K:$K,$C771,'BAZA DANYCH'!$A:$A,$A771,'BAZA DANYCH'!$F:$F,STATYSTYKI!$B771)</f>
        <v>0</v>
      </c>
      <c r="AD771" s="94">
        <f>SUMIFS('BAZA DANYCH'!$AB:$AB,'BAZA DANYCH'!$T:$T,AD$564,'BAZA DANYCH'!$K:$K,$C771,'BAZA DANYCH'!$A:$A,$A771,'BAZA DANYCH'!$F:$F,STATYSTYKI!$B771)</f>
        <v>0</v>
      </c>
      <c r="AE771" s="94">
        <f>SUMIFS('BAZA DANYCH'!$AB:$AB,'BAZA DANYCH'!$T:$T,AE$564,'BAZA DANYCH'!$K:$K,$C771,'BAZA DANYCH'!$A:$A,$A771,'BAZA DANYCH'!$F:$F,STATYSTYKI!$B771)</f>
        <v>0</v>
      </c>
      <c r="AF771" s="94">
        <f>SUMIFS('BAZA DANYCH'!$AB:$AB,'BAZA DANYCH'!$T:$T,AF$564,'BAZA DANYCH'!$K:$K,$C771,'BAZA DANYCH'!$A:$A,$A771,'BAZA DANYCH'!$F:$F,STATYSTYKI!$B771)</f>
        <v>0</v>
      </c>
      <c r="AG771" s="94">
        <f>SUMIFS('BAZA DANYCH'!$AB:$AB,'BAZA DANYCH'!$T:$T,AG$564,'BAZA DANYCH'!$K:$K,$C771,'BAZA DANYCH'!$A:$A,$A771,'BAZA DANYCH'!$F:$F,STATYSTYKI!$B771)</f>
        <v>0</v>
      </c>
      <c r="AH771" s="94">
        <f>SUMIFS('BAZA DANYCH'!$AB:$AB,'BAZA DANYCH'!$T:$T,AH$564,'BAZA DANYCH'!$K:$K,$C771,'BAZA DANYCH'!$A:$A,$A771,'BAZA DANYCH'!$F:$F,STATYSTYKI!$B771)</f>
        <v>0</v>
      </c>
      <c r="AI771" s="94">
        <f>SUMIFS('BAZA DANYCH'!$AB:$AB,'BAZA DANYCH'!$T:$T,AI$564,'BAZA DANYCH'!$K:$K,$C771,'BAZA DANYCH'!$A:$A,$A771,'BAZA DANYCH'!$F:$F,STATYSTYKI!$B771)</f>
        <v>0</v>
      </c>
      <c r="AJ771" s="94">
        <f>SUMIFS('BAZA DANYCH'!$AB:$AB,'BAZA DANYCH'!$T:$T,AJ$564,'BAZA DANYCH'!$K:$K,$C771,'BAZA DANYCH'!$A:$A,$A771,'BAZA DANYCH'!$F:$F,STATYSTYKI!$B771)</f>
        <v>0</v>
      </c>
    </row>
    <row r="772" spans="1:36">
      <c r="A772" s="225" t="str">
        <f t="shared" ref="A772:C772" si="279">A543</f>
        <v>Krzyki</v>
      </c>
      <c r="B772" s="225" t="str">
        <f t="shared" si="279"/>
        <v>p20_wyjazd_A</v>
      </c>
      <c r="C772" s="225" t="str">
        <f t="shared" si="279"/>
        <v>Sindbad</v>
      </c>
      <c r="D772" s="217">
        <f t="shared" si="265"/>
        <v>62</v>
      </c>
      <c r="E772" s="94">
        <f>SUMIFS('BAZA DANYCH'!$AB:$AB,'BAZA DANYCH'!$T:$T,E$564,'BAZA DANYCH'!$K:$K,$C772,'BAZA DANYCH'!$A:$A,$A772,'BAZA DANYCH'!$F:$F,STATYSTYKI!$B772)</f>
        <v>0</v>
      </c>
      <c r="F772" s="94">
        <f>SUMIFS('BAZA DANYCH'!$AB:$AB,'BAZA DANYCH'!$T:$T,F$564,'BAZA DANYCH'!$K:$K,$C772,'BAZA DANYCH'!$A:$A,$A772,'BAZA DANYCH'!$F:$F,STATYSTYKI!$B772)</f>
        <v>0</v>
      </c>
      <c r="G772" s="94">
        <f>SUMIFS('BAZA DANYCH'!$AB:$AB,'BAZA DANYCH'!$T:$T,G$564,'BAZA DANYCH'!$K:$K,$C772,'BAZA DANYCH'!$A:$A,$A772,'BAZA DANYCH'!$F:$F,STATYSTYKI!$B772)</f>
        <v>0</v>
      </c>
      <c r="H772" s="94">
        <f>SUMIFS('BAZA DANYCH'!$AB:$AB,'BAZA DANYCH'!$T:$T,H$564,'BAZA DANYCH'!$K:$K,$C772,'BAZA DANYCH'!$A:$A,$A772,'BAZA DANYCH'!$F:$F,STATYSTYKI!$B772)</f>
        <v>6</v>
      </c>
      <c r="I772" s="94">
        <f>SUMIFS('BAZA DANYCH'!$AB:$AB,'BAZA DANYCH'!$T:$T,I$564,'BAZA DANYCH'!$K:$K,$C772,'BAZA DANYCH'!$A:$A,$A772,'BAZA DANYCH'!$F:$F,STATYSTYKI!$B772)</f>
        <v>0</v>
      </c>
      <c r="J772" s="94">
        <f>SUMIFS('BAZA DANYCH'!$AB:$AB,'BAZA DANYCH'!$T:$T,J$564,'BAZA DANYCH'!$K:$K,$C772,'BAZA DANYCH'!$A:$A,$A772,'BAZA DANYCH'!$F:$F,STATYSTYKI!$B772)</f>
        <v>0</v>
      </c>
      <c r="K772" s="94">
        <f>SUMIFS('BAZA DANYCH'!$AB:$AB,'BAZA DANYCH'!$T:$T,K$564,'BAZA DANYCH'!$K:$K,$C772,'BAZA DANYCH'!$A:$A,$A772,'BAZA DANYCH'!$F:$F,STATYSTYKI!$B772)</f>
        <v>0</v>
      </c>
      <c r="L772" s="94">
        <f>SUMIFS('BAZA DANYCH'!$AB:$AB,'BAZA DANYCH'!$T:$T,L$564,'BAZA DANYCH'!$K:$K,$C772,'BAZA DANYCH'!$A:$A,$A772,'BAZA DANYCH'!$F:$F,STATYSTYKI!$B772)</f>
        <v>0</v>
      </c>
      <c r="M772" s="94">
        <f>SUMIFS('BAZA DANYCH'!$AB:$AB,'BAZA DANYCH'!$T:$T,M$564,'BAZA DANYCH'!$K:$K,$C772,'BAZA DANYCH'!$A:$A,$A772,'BAZA DANYCH'!$F:$F,STATYSTYKI!$B772)</f>
        <v>0</v>
      </c>
      <c r="N772" s="94">
        <f>SUMIFS('BAZA DANYCH'!$AB:$AB,'BAZA DANYCH'!$T:$T,N$564,'BAZA DANYCH'!$K:$K,$C772,'BAZA DANYCH'!$A:$A,$A772,'BAZA DANYCH'!$F:$F,STATYSTYKI!$B772)</f>
        <v>50</v>
      </c>
      <c r="O772" s="94">
        <f>SUMIFS('BAZA DANYCH'!$AB:$AB,'BAZA DANYCH'!$T:$T,O$564,'BAZA DANYCH'!$K:$K,$C772,'BAZA DANYCH'!$A:$A,$A772,'BAZA DANYCH'!$F:$F,STATYSTYKI!$B772)</f>
        <v>0</v>
      </c>
      <c r="P772" s="94">
        <f>SUMIFS('BAZA DANYCH'!$AB:$AB,'BAZA DANYCH'!$T:$T,P$564,'BAZA DANYCH'!$K:$K,$C772,'BAZA DANYCH'!$A:$A,$A772,'BAZA DANYCH'!$F:$F,STATYSTYKI!$B772)</f>
        <v>0</v>
      </c>
      <c r="Q772" s="94">
        <f>SUMIFS('BAZA DANYCH'!$AB:$AB,'BAZA DANYCH'!$T:$T,Q$564,'BAZA DANYCH'!$K:$K,$C772,'BAZA DANYCH'!$A:$A,$A772,'BAZA DANYCH'!$F:$F,STATYSTYKI!$B772)</f>
        <v>0</v>
      </c>
      <c r="R772" s="94">
        <f>SUMIFS('BAZA DANYCH'!$AB:$AB,'BAZA DANYCH'!$T:$T,R$564,'BAZA DANYCH'!$K:$K,$C772,'BAZA DANYCH'!$A:$A,$A772,'BAZA DANYCH'!$F:$F,STATYSTYKI!$B772)</f>
        <v>0</v>
      </c>
      <c r="S772" s="94">
        <f>SUMIFS('BAZA DANYCH'!$AB:$AB,'BAZA DANYCH'!$T:$T,S$564,'BAZA DANYCH'!$K:$K,$C772,'BAZA DANYCH'!$A:$A,$A772,'BAZA DANYCH'!$F:$F,STATYSTYKI!$B772)</f>
        <v>0</v>
      </c>
      <c r="T772" s="94">
        <f>SUMIFS('BAZA DANYCH'!$AB:$AB,'BAZA DANYCH'!$T:$T,T$564,'BAZA DANYCH'!$K:$K,$C772,'BAZA DANYCH'!$A:$A,$A772,'BAZA DANYCH'!$F:$F,STATYSTYKI!$B772)</f>
        <v>0</v>
      </c>
      <c r="U772" s="94">
        <f>SUMIFS('BAZA DANYCH'!$AB:$AB,'BAZA DANYCH'!$T:$T,U$564,'BAZA DANYCH'!$K:$K,$C772,'BAZA DANYCH'!$A:$A,$A772,'BAZA DANYCH'!$F:$F,STATYSTYKI!$B772)</f>
        <v>0</v>
      </c>
      <c r="V772" s="94">
        <f>SUMIFS('BAZA DANYCH'!$AB:$AB,'BAZA DANYCH'!$T:$T,V$564,'BAZA DANYCH'!$K:$K,$C772,'BAZA DANYCH'!$A:$A,$A772,'BAZA DANYCH'!$F:$F,STATYSTYKI!$B772)</f>
        <v>0</v>
      </c>
      <c r="W772" s="94">
        <f>SUMIFS('BAZA DANYCH'!$AB:$AB,'BAZA DANYCH'!$T:$T,W$564,'BAZA DANYCH'!$K:$K,$C772,'BAZA DANYCH'!$A:$A,$A772,'BAZA DANYCH'!$F:$F,STATYSTYKI!$B772)</f>
        <v>0</v>
      </c>
      <c r="X772" s="94">
        <f>SUMIFS('BAZA DANYCH'!$AB:$AB,'BAZA DANYCH'!$T:$T,X$564,'BAZA DANYCH'!$K:$K,$C772,'BAZA DANYCH'!$A:$A,$A772,'BAZA DANYCH'!$F:$F,STATYSTYKI!$B772)</f>
        <v>0</v>
      </c>
      <c r="Y772" s="94">
        <f>SUMIFS('BAZA DANYCH'!$AB:$AB,'BAZA DANYCH'!$T:$T,Y$564,'BAZA DANYCH'!$K:$K,$C772,'BAZA DANYCH'!$A:$A,$A772,'BAZA DANYCH'!$F:$F,STATYSTYKI!$B772)</f>
        <v>0</v>
      </c>
      <c r="Z772" s="94">
        <f>SUMIFS('BAZA DANYCH'!$AB:$AB,'BAZA DANYCH'!$T:$T,Z$564,'BAZA DANYCH'!$K:$K,$C772,'BAZA DANYCH'!$A:$A,$A772,'BAZA DANYCH'!$F:$F,STATYSTYKI!$B772)</f>
        <v>0</v>
      </c>
      <c r="AA772" s="94">
        <f>SUMIFS('BAZA DANYCH'!$AB:$AB,'BAZA DANYCH'!$T:$T,AA$564,'BAZA DANYCH'!$K:$K,$C772,'BAZA DANYCH'!$A:$A,$A772,'BAZA DANYCH'!$F:$F,STATYSTYKI!$B772)</f>
        <v>0</v>
      </c>
      <c r="AB772" s="94">
        <f>SUMIFS('BAZA DANYCH'!$AB:$AB,'BAZA DANYCH'!$T:$T,AB$564,'BAZA DANYCH'!$K:$K,$C772,'BAZA DANYCH'!$A:$A,$A772,'BAZA DANYCH'!$F:$F,STATYSTYKI!$B772)</f>
        <v>0</v>
      </c>
      <c r="AC772" s="94">
        <f>SUMIFS('BAZA DANYCH'!$AB:$AB,'BAZA DANYCH'!$T:$T,AC$564,'BAZA DANYCH'!$K:$K,$C772,'BAZA DANYCH'!$A:$A,$A772,'BAZA DANYCH'!$F:$F,STATYSTYKI!$B772)</f>
        <v>0</v>
      </c>
      <c r="AD772" s="94">
        <f>SUMIFS('BAZA DANYCH'!$AB:$AB,'BAZA DANYCH'!$T:$T,AD$564,'BAZA DANYCH'!$K:$K,$C772,'BAZA DANYCH'!$A:$A,$A772,'BAZA DANYCH'!$F:$F,STATYSTYKI!$B772)</f>
        <v>0</v>
      </c>
      <c r="AE772" s="94">
        <f>SUMIFS('BAZA DANYCH'!$AB:$AB,'BAZA DANYCH'!$T:$T,AE$564,'BAZA DANYCH'!$K:$K,$C772,'BAZA DANYCH'!$A:$A,$A772,'BAZA DANYCH'!$F:$F,STATYSTYKI!$B772)</f>
        <v>0</v>
      </c>
      <c r="AF772" s="94">
        <f>SUMIFS('BAZA DANYCH'!$AB:$AB,'BAZA DANYCH'!$T:$T,AF$564,'BAZA DANYCH'!$K:$K,$C772,'BAZA DANYCH'!$A:$A,$A772,'BAZA DANYCH'!$F:$F,STATYSTYKI!$B772)</f>
        <v>0</v>
      </c>
      <c r="AG772" s="94">
        <f>SUMIFS('BAZA DANYCH'!$AB:$AB,'BAZA DANYCH'!$T:$T,AG$564,'BAZA DANYCH'!$K:$K,$C772,'BAZA DANYCH'!$A:$A,$A772,'BAZA DANYCH'!$F:$F,STATYSTYKI!$B772)</f>
        <v>0</v>
      </c>
      <c r="AH772" s="94">
        <f>SUMIFS('BAZA DANYCH'!$AB:$AB,'BAZA DANYCH'!$T:$T,AH$564,'BAZA DANYCH'!$K:$K,$C772,'BAZA DANYCH'!$A:$A,$A772,'BAZA DANYCH'!$F:$F,STATYSTYKI!$B772)</f>
        <v>6</v>
      </c>
      <c r="AI772" s="94">
        <f>SUMIFS('BAZA DANYCH'!$AB:$AB,'BAZA DANYCH'!$T:$T,AI$564,'BAZA DANYCH'!$K:$K,$C772,'BAZA DANYCH'!$A:$A,$A772,'BAZA DANYCH'!$F:$F,STATYSTYKI!$B772)</f>
        <v>0</v>
      </c>
      <c r="AJ772" s="94">
        <f>SUMIFS('BAZA DANYCH'!$AB:$AB,'BAZA DANYCH'!$T:$T,AJ$564,'BAZA DANYCH'!$K:$K,$C772,'BAZA DANYCH'!$A:$A,$A772,'BAZA DANYCH'!$F:$F,STATYSTYKI!$B772)</f>
        <v>0</v>
      </c>
    </row>
    <row r="773" spans="1:36">
      <c r="A773" s="225" t="str">
        <f t="shared" ref="A773:C773" si="280">A544</f>
        <v>Świniary</v>
      </c>
      <c r="B773" s="225" t="str">
        <f t="shared" si="280"/>
        <v>p31_A</v>
      </c>
      <c r="C773" s="225" t="str">
        <f t="shared" si="280"/>
        <v>Sindbad</v>
      </c>
      <c r="D773" s="217">
        <f t="shared" si="265"/>
        <v>6</v>
      </c>
      <c r="E773" s="94">
        <f>SUMIFS('BAZA DANYCH'!$AB:$AB,'BAZA DANYCH'!$T:$T,E$564,'BAZA DANYCH'!$K:$K,$C773,'BAZA DANYCH'!$A:$A,$A773,'BAZA DANYCH'!$F:$F,STATYSTYKI!$B773)</f>
        <v>0</v>
      </c>
      <c r="F773" s="94">
        <f>SUMIFS('BAZA DANYCH'!$AB:$AB,'BAZA DANYCH'!$T:$T,F$564,'BAZA DANYCH'!$K:$K,$C773,'BAZA DANYCH'!$A:$A,$A773,'BAZA DANYCH'!$F:$F,STATYSTYKI!$B773)</f>
        <v>0</v>
      </c>
      <c r="G773" s="94">
        <f>SUMIFS('BAZA DANYCH'!$AB:$AB,'BAZA DANYCH'!$T:$T,G$564,'BAZA DANYCH'!$K:$K,$C773,'BAZA DANYCH'!$A:$A,$A773,'BAZA DANYCH'!$F:$F,STATYSTYKI!$B773)</f>
        <v>0</v>
      </c>
      <c r="H773" s="94">
        <f>SUMIFS('BAZA DANYCH'!$AB:$AB,'BAZA DANYCH'!$T:$T,H$564,'BAZA DANYCH'!$K:$K,$C773,'BAZA DANYCH'!$A:$A,$A773,'BAZA DANYCH'!$F:$F,STATYSTYKI!$B773)</f>
        <v>0</v>
      </c>
      <c r="I773" s="94">
        <f>SUMIFS('BAZA DANYCH'!$AB:$AB,'BAZA DANYCH'!$T:$T,I$564,'BAZA DANYCH'!$K:$K,$C773,'BAZA DANYCH'!$A:$A,$A773,'BAZA DANYCH'!$F:$F,STATYSTYKI!$B773)</f>
        <v>0</v>
      </c>
      <c r="J773" s="94">
        <f>SUMIFS('BAZA DANYCH'!$AB:$AB,'BAZA DANYCH'!$T:$T,J$564,'BAZA DANYCH'!$K:$K,$C773,'BAZA DANYCH'!$A:$A,$A773,'BAZA DANYCH'!$F:$F,STATYSTYKI!$B773)</f>
        <v>0</v>
      </c>
      <c r="K773" s="94">
        <f>SUMIFS('BAZA DANYCH'!$AB:$AB,'BAZA DANYCH'!$T:$T,K$564,'BAZA DANYCH'!$K:$K,$C773,'BAZA DANYCH'!$A:$A,$A773,'BAZA DANYCH'!$F:$F,STATYSTYKI!$B773)</f>
        <v>0</v>
      </c>
      <c r="L773" s="94">
        <f>SUMIFS('BAZA DANYCH'!$AB:$AB,'BAZA DANYCH'!$T:$T,L$564,'BAZA DANYCH'!$K:$K,$C773,'BAZA DANYCH'!$A:$A,$A773,'BAZA DANYCH'!$F:$F,STATYSTYKI!$B773)</f>
        <v>0</v>
      </c>
      <c r="M773" s="94">
        <f>SUMIFS('BAZA DANYCH'!$AB:$AB,'BAZA DANYCH'!$T:$T,M$564,'BAZA DANYCH'!$K:$K,$C773,'BAZA DANYCH'!$A:$A,$A773,'BAZA DANYCH'!$F:$F,STATYSTYKI!$B773)</f>
        <v>0</v>
      </c>
      <c r="N773" s="94">
        <f>SUMIFS('BAZA DANYCH'!$AB:$AB,'BAZA DANYCH'!$T:$T,N$564,'BAZA DANYCH'!$K:$K,$C773,'BAZA DANYCH'!$A:$A,$A773,'BAZA DANYCH'!$F:$F,STATYSTYKI!$B773)</f>
        <v>0</v>
      </c>
      <c r="O773" s="94">
        <f>SUMIFS('BAZA DANYCH'!$AB:$AB,'BAZA DANYCH'!$T:$T,O$564,'BAZA DANYCH'!$K:$K,$C773,'BAZA DANYCH'!$A:$A,$A773,'BAZA DANYCH'!$F:$F,STATYSTYKI!$B773)</f>
        <v>0</v>
      </c>
      <c r="P773" s="94">
        <f>SUMIFS('BAZA DANYCH'!$AB:$AB,'BAZA DANYCH'!$T:$T,P$564,'BAZA DANYCH'!$K:$K,$C773,'BAZA DANYCH'!$A:$A,$A773,'BAZA DANYCH'!$F:$F,STATYSTYKI!$B773)</f>
        <v>0</v>
      </c>
      <c r="Q773" s="94">
        <f>SUMIFS('BAZA DANYCH'!$AB:$AB,'BAZA DANYCH'!$T:$T,Q$564,'BAZA DANYCH'!$K:$K,$C773,'BAZA DANYCH'!$A:$A,$A773,'BAZA DANYCH'!$F:$F,STATYSTYKI!$B773)</f>
        <v>0</v>
      </c>
      <c r="R773" s="94">
        <f>SUMIFS('BAZA DANYCH'!$AB:$AB,'BAZA DANYCH'!$T:$T,R$564,'BAZA DANYCH'!$K:$K,$C773,'BAZA DANYCH'!$A:$A,$A773,'BAZA DANYCH'!$F:$F,STATYSTYKI!$B773)</f>
        <v>0</v>
      </c>
      <c r="S773" s="94">
        <f>SUMIFS('BAZA DANYCH'!$AB:$AB,'BAZA DANYCH'!$T:$T,S$564,'BAZA DANYCH'!$K:$K,$C773,'BAZA DANYCH'!$A:$A,$A773,'BAZA DANYCH'!$F:$F,STATYSTYKI!$B773)</f>
        <v>0</v>
      </c>
      <c r="T773" s="94">
        <f>SUMIFS('BAZA DANYCH'!$AB:$AB,'BAZA DANYCH'!$T:$T,T$564,'BAZA DANYCH'!$K:$K,$C773,'BAZA DANYCH'!$A:$A,$A773,'BAZA DANYCH'!$F:$F,STATYSTYKI!$B773)</f>
        <v>0</v>
      </c>
      <c r="U773" s="94">
        <f>SUMIFS('BAZA DANYCH'!$AB:$AB,'BAZA DANYCH'!$T:$T,U$564,'BAZA DANYCH'!$K:$K,$C773,'BAZA DANYCH'!$A:$A,$A773,'BAZA DANYCH'!$F:$F,STATYSTYKI!$B773)</f>
        <v>0</v>
      </c>
      <c r="V773" s="94">
        <f>SUMIFS('BAZA DANYCH'!$AB:$AB,'BAZA DANYCH'!$T:$T,V$564,'BAZA DANYCH'!$K:$K,$C773,'BAZA DANYCH'!$A:$A,$A773,'BAZA DANYCH'!$F:$F,STATYSTYKI!$B773)</f>
        <v>6</v>
      </c>
      <c r="W773" s="94">
        <f>SUMIFS('BAZA DANYCH'!$AB:$AB,'BAZA DANYCH'!$T:$T,W$564,'BAZA DANYCH'!$K:$K,$C773,'BAZA DANYCH'!$A:$A,$A773,'BAZA DANYCH'!$F:$F,STATYSTYKI!$B773)</f>
        <v>0</v>
      </c>
      <c r="X773" s="94">
        <f>SUMIFS('BAZA DANYCH'!$AB:$AB,'BAZA DANYCH'!$T:$T,X$564,'BAZA DANYCH'!$K:$K,$C773,'BAZA DANYCH'!$A:$A,$A773,'BAZA DANYCH'!$F:$F,STATYSTYKI!$B773)</f>
        <v>0</v>
      </c>
      <c r="Y773" s="94">
        <f>SUMIFS('BAZA DANYCH'!$AB:$AB,'BAZA DANYCH'!$T:$T,Y$564,'BAZA DANYCH'!$K:$K,$C773,'BAZA DANYCH'!$A:$A,$A773,'BAZA DANYCH'!$F:$F,STATYSTYKI!$B773)</f>
        <v>0</v>
      </c>
      <c r="Z773" s="94">
        <f>SUMIFS('BAZA DANYCH'!$AB:$AB,'BAZA DANYCH'!$T:$T,Z$564,'BAZA DANYCH'!$K:$K,$C773,'BAZA DANYCH'!$A:$A,$A773,'BAZA DANYCH'!$F:$F,STATYSTYKI!$B773)</f>
        <v>0</v>
      </c>
      <c r="AA773" s="94">
        <f>SUMIFS('BAZA DANYCH'!$AB:$AB,'BAZA DANYCH'!$T:$T,AA$564,'BAZA DANYCH'!$K:$K,$C773,'BAZA DANYCH'!$A:$A,$A773,'BAZA DANYCH'!$F:$F,STATYSTYKI!$B773)</f>
        <v>0</v>
      </c>
      <c r="AB773" s="94">
        <f>SUMIFS('BAZA DANYCH'!$AB:$AB,'BAZA DANYCH'!$T:$T,AB$564,'BAZA DANYCH'!$K:$K,$C773,'BAZA DANYCH'!$A:$A,$A773,'BAZA DANYCH'!$F:$F,STATYSTYKI!$B773)</f>
        <v>0</v>
      </c>
      <c r="AC773" s="94">
        <f>SUMIFS('BAZA DANYCH'!$AB:$AB,'BAZA DANYCH'!$T:$T,AC$564,'BAZA DANYCH'!$K:$K,$C773,'BAZA DANYCH'!$A:$A,$A773,'BAZA DANYCH'!$F:$F,STATYSTYKI!$B773)</f>
        <v>0</v>
      </c>
      <c r="AD773" s="94">
        <f>SUMIFS('BAZA DANYCH'!$AB:$AB,'BAZA DANYCH'!$T:$T,AD$564,'BAZA DANYCH'!$K:$K,$C773,'BAZA DANYCH'!$A:$A,$A773,'BAZA DANYCH'!$F:$F,STATYSTYKI!$B773)</f>
        <v>0</v>
      </c>
      <c r="AE773" s="94">
        <f>SUMIFS('BAZA DANYCH'!$AB:$AB,'BAZA DANYCH'!$T:$T,AE$564,'BAZA DANYCH'!$K:$K,$C773,'BAZA DANYCH'!$A:$A,$A773,'BAZA DANYCH'!$F:$F,STATYSTYKI!$B773)</f>
        <v>0</v>
      </c>
      <c r="AF773" s="94">
        <f>SUMIFS('BAZA DANYCH'!$AB:$AB,'BAZA DANYCH'!$T:$T,AF$564,'BAZA DANYCH'!$K:$K,$C773,'BAZA DANYCH'!$A:$A,$A773,'BAZA DANYCH'!$F:$F,STATYSTYKI!$B773)</f>
        <v>0</v>
      </c>
      <c r="AG773" s="94">
        <f>SUMIFS('BAZA DANYCH'!$AB:$AB,'BAZA DANYCH'!$T:$T,AG$564,'BAZA DANYCH'!$K:$K,$C773,'BAZA DANYCH'!$A:$A,$A773,'BAZA DANYCH'!$F:$F,STATYSTYKI!$B773)</f>
        <v>0</v>
      </c>
      <c r="AH773" s="94">
        <f>SUMIFS('BAZA DANYCH'!$AB:$AB,'BAZA DANYCH'!$T:$T,AH$564,'BAZA DANYCH'!$K:$K,$C773,'BAZA DANYCH'!$A:$A,$A773,'BAZA DANYCH'!$F:$F,STATYSTYKI!$B773)</f>
        <v>0</v>
      </c>
      <c r="AI773" s="94">
        <f>SUMIFS('BAZA DANYCH'!$AB:$AB,'BAZA DANYCH'!$T:$T,AI$564,'BAZA DANYCH'!$K:$K,$C773,'BAZA DANYCH'!$A:$A,$A773,'BAZA DANYCH'!$F:$F,STATYSTYKI!$B773)</f>
        <v>0</v>
      </c>
      <c r="AJ773" s="94">
        <f>SUMIFS('BAZA DANYCH'!$AB:$AB,'BAZA DANYCH'!$T:$T,AJ$564,'BAZA DANYCH'!$K:$K,$C773,'BAZA DANYCH'!$A:$A,$A773,'BAZA DANYCH'!$F:$F,STATYSTYKI!$B773)</f>
        <v>0</v>
      </c>
    </row>
    <row r="774" spans="1:36">
      <c r="A774" s="225" t="str">
        <f t="shared" ref="A774:C774" si="281">A545</f>
        <v>Polanowice</v>
      </c>
      <c r="B774" s="225" t="str">
        <f t="shared" si="281"/>
        <v>p1_A</v>
      </c>
      <c r="C774" s="225" t="str">
        <f t="shared" si="281"/>
        <v>Skorupka</v>
      </c>
      <c r="D774" s="217">
        <f t="shared" si="265"/>
        <v>6</v>
      </c>
      <c r="E774" s="94">
        <f>SUMIFS('BAZA DANYCH'!$AB:$AB,'BAZA DANYCH'!$T:$T,E$564,'BAZA DANYCH'!$K:$K,$C774,'BAZA DANYCH'!$A:$A,$A774,'BAZA DANYCH'!$F:$F,STATYSTYKI!$B774)</f>
        <v>0</v>
      </c>
      <c r="F774" s="94">
        <f>SUMIFS('BAZA DANYCH'!$AB:$AB,'BAZA DANYCH'!$T:$T,F$564,'BAZA DANYCH'!$K:$K,$C774,'BAZA DANYCH'!$A:$A,$A774,'BAZA DANYCH'!$F:$F,STATYSTYKI!$B774)</f>
        <v>0</v>
      </c>
      <c r="G774" s="94">
        <f>SUMIFS('BAZA DANYCH'!$AB:$AB,'BAZA DANYCH'!$T:$T,G$564,'BAZA DANYCH'!$K:$K,$C774,'BAZA DANYCH'!$A:$A,$A774,'BAZA DANYCH'!$F:$F,STATYSTYKI!$B774)</f>
        <v>0</v>
      </c>
      <c r="H774" s="94">
        <f>SUMIFS('BAZA DANYCH'!$AB:$AB,'BAZA DANYCH'!$T:$T,H$564,'BAZA DANYCH'!$K:$K,$C774,'BAZA DANYCH'!$A:$A,$A774,'BAZA DANYCH'!$F:$F,STATYSTYKI!$B774)</f>
        <v>0</v>
      </c>
      <c r="I774" s="94">
        <f>SUMIFS('BAZA DANYCH'!$AB:$AB,'BAZA DANYCH'!$T:$T,I$564,'BAZA DANYCH'!$K:$K,$C774,'BAZA DANYCH'!$A:$A,$A774,'BAZA DANYCH'!$F:$F,STATYSTYKI!$B774)</f>
        <v>0</v>
      </c>
      <c r="J774" s="94">
        <f>SUMIFS('BAZA DANYCH'!$AB:$AB,'BAZA DANYCH'!$T:$T,J$564,'BAZA DANYCH'!$K:$K,$C774,'BAZA DANYCH'!$A:$A,$A774,'BAZA DANYCH'!$F:$F,STATYSTYKI!$B774)</f>
        <v>0</v>
      </c>
      <c r="K774" s="94">
        <f>SUMIFS('BAZA DANYCH'!$AB:$AB,'BAZA DANYCH'!$T:$T,K$564,'BAZA DANYCH'!$K:$K,$C774,'BAZA DANYCH'!$A:$A,$A774,'BAZA DANYCH'!$F:$F,STATYSTYKI!$B774)</f>
        <v>0</v>
      </c>
      <c r="L774" s="94">
        <f>SUMIFS('BAZA DANYCH'!$AB:$AB,'BAZA DANYCH'!$T:$T,L$564,'BAZA DANYCH'!$K:$K,$C774,'BAZA DANYCH'!$A:$A,$A774,'BAZA DANYCH'!$F:$F,STATYSTYKI!$B774)</f>
        <v>0</v>
      </c>
      <c r="M774" s="94">
        <f>SUMIFS('BAZA DANYCH'!$AB:$AB,'BAZA DANYCH'!$T:$T,M$564,'BAZA DANYCH'!$K:$K,$C774,'BAZA DANYCH'!$A:$A,$A774,'BAZA DANYCH'!$F:$F,STATYSTYKI!$B774)</f>
        <v>0</v>
      </c>
      <c r="N774" s="94">
        <f>SUMIFS('BAZA DANYCH'!$AB:$AB,'BAZA DANYCH'!$T:$T,N$564,'BAZA DANYCH'!$K:$K,$C774,'BAZA DANYCH'!$A:$A,$A774,'BAZA DANYCH'!$F:$F,STATYSTYKI!$B774)</f>
        <v>0</v>
      </c>
      <c r="O774" s="94">
        <f>SUMIFS('BAZA DANYCH'!$AB:$AB,'BAZA DANYCH'!$T:$T,O$564,'BAZA DANYCH'!$K:$K,$C774,'BAZA DANYCH'!$A:$A,$A774,'BAZA DANYCH'!$F:$F,STATYSTYKI!$B774)</f>
        <v>0</v>
      </c>
      <c r="P774" s="94">
        <f>SUMIFS('BAZA DANYCH'!$AB:$AB,'BAZA DANYCH'!$T:$T,P$564,'BAZA DANYCH'!$K:$K,$C774,'BAZA DANYCH'!$A:$A,$A774,'BAZA DANYCH'!$F:$F,STATYSTYKI!$B774)</f>
        <v>0</v>
      </c>
      <c r="Q774" s="94">
        <f>SUMIFS('BAZA DANYCH'!$AB:$AB,'BAZA DANYCH'!$T:$T,Q$564,'BAZA DANYCH'!$K:$K,$C774,'BAZA DANYCH'!$A:$A,$A774,'BAZA DANYCH'!$F:$F,STATYSTYKI!$B774)</f>
        <v>0</v>
      </c>
      <c r="R774" s="94">
        <f>SUMIFS('BAZA DANYCH'!$AB:$AB,'BAZA DANYCH'!$T:$T,R$564,'BAZA DANYCH'!$K:$K,$C774,'BAZA DANYCH'!$A:$A,$A774,'BAZA DANYCH'!$F:$F,STATYSTYKI!$B774)</f>
        <v>0</v>
      </c>
      <c r="S774" s="94">
        <f>SUMIFS('BAZA DANYCH'!$AB:$AB,'BAZA DANYCH'!$T:$T,S$564,'BAZA DANYCH'!$K:$K,$C774,'BAZA DANYCH'!$A:$A,$A774,'BAZA DANYCH'!$F:$F,STATYSTYKI!$B774)</f>
        <v>0</v>
      </c>
      <c r="T774" s="94">
        <f>SUMIFS('BAZA DANYCH'!$AB:$AB,'BAZA DANYCH'!$T:$T,T$564,'BAZA DANYCH'!$K:$K,$C774,'BAZA DANYCH'!$A:$A,$A774,'BAZA DANYCH'!$F:$F,STATYSTYKI!$B774)</f>
        <v>0</v>
      </c>
      <c r="U774" s="94">
        <f>SUMIFS('BAZA DANYCH'!$AB:$AB,'BAZA DANYCH'!$T:$T,U$564,'BAZA DANYCH'!$K:$K,$C774,'BAZA DANYCH'!$A:$A,$A774,'BAZA DANYCH'!$F:$F,STATYSTYKI!$B774)</f>
        <v>0</v>
      </c>
      <c r="V774" s="94">
        <f>SUMIFS('BAZA DANYCH'!$AB:$AB,'BAZA DANYCH'!$T:$T,V$564,'BAZA DANYCH'!$K:$K,$C774,'BAZA DANYCH'!$A:$A,$A774,'BAZA DANYCH'!$F:$F,STATYSTYKI!$B774)</f>
        <v>0</v>
      </c>
      <c r="W774" s="94">
        <f>SUMIFS('BAZA DANYCH'!$AB:$AB,'BAZA DANYCH'!$T:$T,W$564,'BAZA DANYCH'!$K:$K,$C774,'BAZA DANYCH'!$A:$A,$A774,'BAZA DANYCH'!$F:$F,STATYSTYKI!$B774)</f>
        <v>0</v>
      </c>
      <c r="X774" s="94">
        <f>SUMIFS('BAZA DANYCH'!$AB:$AB,'BAZA DANYCH'!$T:$T,X$564,'BAZA DANYCH'!$K:$K,$C774,'BAZA DANYCH'!$A:$A,$A774,'BAZA DANYCH'!$F:$F,STATYSTYKI!$B774)</f>
        <v>0</v>
      </c>
      <c r="Y774" s="94">
        <f>SUMIFS('BAZA DANYCH'!$AB:$AB,'BAZA DANYCH'!$T:$T,Y$564,'BAZA DANYCH'!$K:$K,$C774,'BAZA DANYCH'!$A:$A,$A774,'BAZA DANYCH'!$F:$F,STATYSTYKI!$B774)</f>
        <v>0</v>
      </c>
      <c r="Z774" s="94">
        <f>SUMIFS('BAZA DANYCH'!$AB:$AB,'BAZA DANYCH'!$T:$T,Z$564,'BAZA DANYCH'!$K:$K,$C774,'BAZA DANYCH'!$A:$A,$A774,'BAZA DANYCH'!$F:$F,STATYSTYKI!$B774)</f>
        <v>6</v>
      </c>
      <c r="AA774" s="94">
        <f>SUMIFS('BAZA DANYCH'!$AB:$AB,'BAZA DANYCH'!$T:$T,AA$564,'BAZA DANYCH'!$K:$K,$C774,'BAZA DANYCH'!$A:$A,$A774,'BAZA DANYCH'!$F:$F,STATYSTYKI!$B774)</f>
        <v>0</v>
      </c>
      <c r="AB774" s="94">
        <f>SUMIFS('BAZA DANYCH'!$AB:$AB,'BAZA DANYCH'!$T:$T,AB$564,'BAZA DANYCH'!$K:$K,$C774,'BAZA DANYCH'!$A:$A,$A774,'BAZA DANYCH'!$F:$F,STATYSTYKI!$B774)</f>
        <v>0</v>
      </c>
      <c r="AC774" s="94">
        <f>SUMIFS('BAZA DANYCH'!$AB:$AB,'BAZA DANYCH'!$T:$T,AC$564,'BAZA DANYCH'!$K:$K,$C774,'BAZA DANYCH'!$A:$A,$A774,'BAZA DANYCH'!$F:$F,STATYSTYKI!$B774)</f>
        <v>0</v>
      </c>
      <c r="AD774" s="94">
        <f>SUMIFS('BAZA DANYCH'!$AB:$AB,'BAZA DANYCH'!$T:$T,AD$564,'BAZA DANYCH'!$K:$K,$C774,'BAZA DANYCH'!$A:$A,$A774,'BAZA DANYCH'!$F:$F,STATYSTYKI!$B774)</f>
        <v>0</v>
      </c>
      <c r="AE774" s="94">
        <f>SUMIFS('BAZA DANYCH'!$AB:$AB,'BAZA DANYCH'!$T:$T,AE$564,'BAZA DANYCH'!$K:$K,$C774,'BAZA DANYCH'!$A:$A,$A774,'BAZA DANYCH'!$F:$F,STATYSTYKI!$B774)</f>
        <v>0</v>
      </c>
      <c r="AF774" s="94">
        <f>SUMIFS('BAZA DANYCH'!$AB:$AB,'BAZA DANYCH'!$T:$T,AF$564,'BAZA DANYCH'!$K:$K,$C774,'BAZA DANYCH'!$A:$A,$A774,'BAZA DANYCH'!$F:$F,STATYSTYKI!$B774)</f>
        <v>0</v>
      </c>
      <c r="AG774" s="94">
        <f>SUMIFS('BAZA DANYCH'!$AB:$AB,'BAZA DANYCH'!$T:$T,AG$564,'BAZA DANYCH'!$K:$K,$C774,'BAZA DANYCH'!$A:$A,$A774,'BAZA DANYCH'!$F:$F,STATYSTYKI!$B774)</f>
        <v>0</v>
      </c>
      <c r="AH774" s="94">
        <f>SUMIFS('BAZA DANYCH'!$AB:$AB,'BAZA DANYCH'!$T:$T,AH$564,'BAZA DANYCH'!$K:$K,$C774,'BAZA DANYCH'!$A:$A,$A774,'BAZA DANYCH'!$F:$F,STATYSTYKI!$B774)</f>
        <v>0</v>
      </c>
      <c r="AI774" s="94">
        <f>SUMIFS('BAZA DANYCH'!$AB:$AB,'BAZA DANYCH'!$T:$T,AI$564,'BAZA DANYCH'!$K:$K,$C774,'BAZA DANYCH'!$A:$A,$A774,'BAZA DANYCH'!$F:$F,STATYSTYKI!$B774)</f>
        <v>0</v>
      </c>
      <c r="AJ774" s="94">
        <f>SUMIFS('BAZA DANYCH'!$AB:$AB,'BAZA DANYCH'!$T:$T,AJ$564,'BAZA DANYCH'!$K:$K,$C774,'BAZA DANYCH'!$A:$A,$A774,'BAZA DANYCH'!$F:$F,STATYSTYKI!$B774)</f>
        <v>0</v>
      </c>
    </row>
    <row r="775" spans="1:36">
      <c r="A775" s="225" t="str">
        <f t="shared" ref="A775:C775" si="282">A546</f>
        <v>Psie Pole</v>
      </c>
      <c r="B775" s="225" t="str">
        <f t="shared" si="282"/>
        <v>p4_wjazd_A</v>
      </c>
      <c r="C775" s="225" t="str">
        <f t="shared" si="282"/>
        <v>SOLA</v>
      </c>
      <c r="D775" s="217">
        <f t="shared" si="265"/>
        <v>50</v>
      </c>
      <c r="E775" s="94">
        <f>SUMIFS('BAZA DANYCH'!$AB:$AB,'BAZA DANYCH'!$T:$T,E$564,'BAZA DANYCH'!$K:$K,$C775,'BAZA DANYCH'!$A:$A,$A775,'BAZA DANYCH'!$F:$F,STATYSTYKI!$B775)</f>
        <v>0</v>
      </c>
      <c r="F775" s="94">
        <f>SUMIFS('BAZA DANYCH'!$AB:$AB,'BAZA DANYCH'!$T:$T,F$564,'BAZA DANYCH'!$K:$K,$C775,'BAZA DANYCH'!$A:$A,$A775,'BAZA DANYCH'!$F:$F,STATYSTYKI!$B775)</f>
        <v>0</v>
      </c>
      <c r="G775" s="94">
        <f>SUMIFS('BAZA DANYCH'!$AB:$AB,'BAZA DANYCH'!$T:$T,G$564,'BAZA DANYCH'!$K:$K,$C775,'BAZA DANYCH'!$A:$A,$A775,'BAZA DANYCH'!$F:$F,STATYSTYKI!$B775)</f>
        <v>0</v>
      </c>
      <c r="H775" s="94">
        <f>SUMIFS('BAZA DANYCH'!$AB:$AB,'BAZA DANYCH'!$T:$T,H$564,'BAZA DANYCH'!$K:$K,$C775,'BAZA DANYCH'!$A:$A,$A775,'BAZA DANYCH'!$F:$F,STATYSTYKI!$B775)</f>
        <v>0</v>
      </c>
      <c r="I775" s="94">
        <f>SUMIFS('BAZA DANYCH'!$AB:$AB,'BAZA DANYCH'!$T:$T,I$564,'BAZA DANYCH'!$K:$K,$C775,'BAZA DANYCH'!$A:$A,$A775,'BAZA DANYCH'!$F:$F,STATYSTYKI!$B775)</f>
        <v>0</v>
      </c>
      <c r="J775" s="94">
        <f>SUMIFS('BAZA DANYCH'!$AB:$AB,'BAZA DANYCH'!$T:$T,J$564,'BAZA DANYCH'!$K:$K,$C775,'BAZA DANYCH'!$A:$A,$A775,'BAZA DANYCH'!$F:$F,STATYSTYKI!$B775)</f>
        <v>0</v>
      </c>
      <c r="K775" s="94">
        <f>SUMIFS('BAZA DANYCH'!$AB:$AB,'BAZA DANYCH'!$T:$T,K$564,'BAZA DANYCH'!$K:$K,$C775,'BAZA DANYCH'!$A:$A,$A775,'BAZA DANYCH'!$F:$F,STATYSTYKI!$B775)</f>
        <v>0</v>
      </c>
      <c r="L775" s="94">
        <f>SUMIFS('BAZA DANYCH'!$AB:$AB,'BAZA DANYCH'!$T:$T,L$564,'BAZA DANYCH'!$K:$K,$C775,'BAZA DANYCH'!$A:$A,$A775,'BAZA DANYCH'!$F:$F,STATYSTYKI!$B775)</f>
        <v>0</v>
      </c>
      <c r="M775" s="94">
        <f>SUMIFS('BAZA DANYCH'!$AB:$AB,'BAZA DANYCH'!$T:$T,M$564,'BAZA DANYCH'!$K:$K,$C775,'BAZA DANYCH'!$A:$A,$A775,'BAZA DANYCH'!$F:$F,STATYSTYKI!$B775)</f>
        <v>0</v>
      </c>
      <c r="N775" s="94">
        <f>SUMIFS('BAZA DANYCH'!$AB:$AB,'BAZA DANYCH'!$T:$T,N$564,'BAZA DANYCH'!$K:$K,$C775,'BAZA DANYCH'!$A:$A,$A775,'BAZA DANYCH'!$F:$F,STATYSTYKI!$B775)</f>
        <v>0</v>
      </c>
      <c r="O775" s="94">
        <f>SUMIFS('BAZA DANYCH'!$AB:$AB,'BAZA DANYCH'!$T:$T,O$564,'BAZA DANYCH'!$K:$K,$C775,'BAZA DANYCH'!$A:$A,$A775,'BAZA DANYCH'!$F:$F,STATYSTYKI!$B775)</f>
        <v>0</v>
      </c>
      <c r="P775" s="94">
        <f>SUMIFS('BAZA DANYCH'!$AB:$AB,'BAZA DANYCH'!$T:$T,P$564,'BAZA DANYCH'!$K:$K,$C775,'BAZA DANYCH'!$A:$A,$A775,'BAZA DANYCH'!$F:$F,STATYSTYKI!$B775)</f>
        <v>0</v>
      </c>
      <c r="Q775" s="94">
        <f>SUMIFS('BAZA DANYCH'!$AB:$AB,'BAZA DANYCH'!$T:$T,Q$564,'BAZA DANYCH'!$K:$K,$C775,'BAZA DANYCH'!$A:$A,$A775,'BAZA DANYCH'!$F:$F,STATYSTYKI!$B775)</f>
        <v>0</v>
      </c>
      <c r="R775" s="94">
        <f>SUMIFS('BAZA DANYCH'!$AB:$AB,'BAZA DANYCH'!$T:$T,R$564,'BAZA DANYCH'!$K:$K,$C775,'BAZA DANYCH'!$A:$A,$A775,'BAZA DANYCH'!$F:$F,STATYSTYKI!$B775)</f>
        <v>0</v>
      </c>
      <c r="S775" s="94">
        <f>SUMIFS('BAZA DANYCH'!$AB:$AB,'BAZA DANYCH'!$T:$T,S$564,'BAZA DANYCH'!$K:$K,$C775,'BAZA DANYCH'!$A:$A,$A775,'BAZA DANYCH'!$F:$F,STATYSTYKI!$B775)</f>
        <v>50</v>
      </c>
      <c r="T775" s="94">
        <f>SUMIFS('BAZA DANYCH'!$AB:$AB,'BAZA DANYCH'!$T:$T,T$564,'BAZA DANYCH'!$K:$K,$C775,'BAZA DANYCH'!$A:$A,$A775,'BAZA DANYCH'!$F:$F,STATYSTYKI!$B775)</f>
        <v>0</v>
      </c>
      <c r="U775" s="94">
        <f>SUMIFS('BAZA DANYCH'!$AB:$AB,'BAZA DANYCH'!$T:$T,U$564,'BAZA DANYCH'!$K:$K,$C775,'BAZA DANYCH'!$A:$A,$A775,'BAZA DANYCH'!$F:$F,STATYSTYKI!$B775)</f>
        <v>0</v>
      </c>
      <c r="V775" s="94">
        <f>SUMIFS('BAZA DANYCH'!$AB:$AB,'BAZA DANYCH'!$T:$T,V$564,'BAZA DANYCH'!$K:$K,$C775,'BAZA DANYCH'!$A:$A,$A775,'BAZA DANYCH'!$F:$F,STATYSTYKI!$B775)</f>
        <v>0</v>
      </c>
      <c r="W775" s="94">
        <f>SUMIFS('BAZA DANYCH'!$AB:$AB,'BAZA DANYCH'!$T:$T,W$564,'BAZA DANYCH'!$K:$K,$C775,'BAZA DANYCH'!$A:$A,$A775,'BAZA DANYCH'!$F:$F,STATYSTYKI!$B775)</f>
        <v>0</v>
      </c>
      <c r="X775" s="94">
        <f>SUMIFS('BAZA DANYCH'!$AB:$AB,'BAZA DANYCH'!$T:$T,X$564,'BAZA DANYCH'!$K:$K,$C775,'BAZA DANYCH'!$A:$A,$A775,'BAZA DANYCH'!$F:$F,STATYSTYKI!$B775)</f>
        <v>0</v>
      </c>
      <c r="Y775" s="94">
        <f>SUMIFS('BAZA DANYCH'!$AB:$AB,'BAZA DANYCH'!$T:$T,Y$564,'BAZA DANYCH'!$K:$K,$C775,'BAZA DANYCH'!$A:$A,$A775,'BAZA DANYCH'!$F:$F,STATYSTYKI!$B775)</f>
        <v>0</v>
      </c>
      <c r="Z775" s="94">
        <f>SUMIFS('BAZA DANYCH'!$AB:$AB,'BAZA DANYCH'!$T:$T,Z$564,'BAZA DANYCH'!$K:$K,$C775,'BAZA DANYCH'!$A:$A,$A775,'BAZA DANYCH'!$F:$F,STATYSTYKI!$B775)</f>
        <v>0</v>
      </c>
      <c r="AA775" s="94">
        <f>SUMIFS('BAZA DANYCH'!$AB:$AB,'BAZA DANYCH'!$T:$T,AA$564,'BAZA DANYCH'!$K:$K,$C775,'BAZA DANYCH'!$A:$A,$A775,'BAZA DANYCH'!$F:$F,STATYSTYKI!$B775)</f>
        <v>0</v>
      </c>
      <c r="AB775" s="94">
        <f>SUMIFS('BAZA DANYCH'!$AB:$AB,'BAZA DANYCH'!$T:$T,AB$564,'BAZA DANYCH'!$K:$K,$C775,'BAZA DANYCH'!$A:$A,$A775,'BAZA DANYCH'!$F:$F,STATYSTYKI!$B775)</f>
        <v>0</v>
      </c>
      <c r="AC775" s="94">
        <f>SUMIFS('BAZA DANYCH'!$AB:$AB,'BAZA DANYCH'!$T:$T,AC$564,'BAZA DANYCH'!$K:$K,$C775,'BAZA DANYCH'!$A:$A,$A775,'BAZA DANYCH'!$F:$F,STATYSTYKI!$B775)</f>
        <v>0</v>
      </c>
      <c r="AD775" s="94">
        <f>SUMIFS('BAZA DANYCH'!$AB:$AB,'BAZA DANYCH'!$T:$T,AD$564,'BAZA DANYCH'!$K:$K,$C775,'BAZA DANYCH'!$A:$A,$A775,'BAZA DANYCH'!$F:$F,STATYSTYKI!$B775)</f>
        <v>0</v>
      </c>
      <c r="AE775" s="94">
        <f>SUMIFS('BAZA DANYCH'!$AB:$AB,'BAZA DANYCH'!$T:$T,AE$564,'BAZA DANYCH'!$K:$K,$C775,'BAZA DANYCH'!$A:$A,$A775,'BAZA DANYCH'!$F:$F,STATYSTYKI!$B775)</f>
        <v>0</v>
      </c>
      <c r="AF775" s="94">
        <f>SUMIFS('BAZA DANYCH'!$AB:$AB,'BAZA DANYCH'!$T:$T,AF$564,'BAZA DANYCH'!$K:$K,$C775,'BAZA DANYCH'!$A:$A,$A775,'BAZA DANYCH'!$F:$F,STATYSTYKI!$B775)</f>
        <v>0</v>
      </c>
      <c r="AG775" s="94">
        <f>SUMIFS('BAZA DANYCH'!$AB:$AB,'BAZA DANYCH'!$T:$T,AG$564,'BAZA DANYCH'!$K:$K,$C775,'BAZA DANYCH'!$A:$A,$A775,'BAZA DANYCH'!$F:$F,STATYSTYKI!$B775)</f>
        <v>0</v>
      </c>
      <c r="AH775" s="94">
        <f>SUMIFS('BAZA DANYCH'!$AB:$AB,'BAZA DANYCH'!$T:$T,AH$564,'BAZA DANYCH'!$K:$K,$C775,'BAZA DANYCH'!$A:$A,$A775,'BAZA DANYCH'!$F:$F,STATYSTYKI!$B775)</f>
        <v>0</v>
      </c>
      <c r="AI775" s="94">
        <f>SUMIFS('BAZA DANYCH'!$AB:$AB,'BAZA DANYCH'!$T:$T,AI$564,'BAZA DANYCH'!$K:$K,$C775,'BAZA DANYCH'!$A:$A,$A775,'BAZA DANYCH'!$F:$F,STATYSTYKI!$B775)</f>
        <v>0</v>
      </c>
      <c r="AJ775" s="94">
        <f>SUMIFS('BAZA DANYCH'!$AB:$AB,'BAZA DANYCH'!$T:$T,AJ$564,'BAZA DANYCH'!$K:$K,$C775,'BAZA DANYCH'!$A:$A,$A775,'BAZA DANYCH'!$F:$F,STATYSTYKI!$B775)</f>
        <v>0</v>
      </c>
    </row>
    <row r="776" spans="1:36">
      <c r="A776" s="225" t="str">
        <f t="shared" ref="A776:C776" si="283">A547</f>
        <v>Psie Pole</v>
      </c>
      <c r="B776" s="225" t="str">
        <f t="shared" si="283"/>
        <v>p4_wyjazd_A</v>
      </c>
      <c r="C776" s="225" t="str">
        <f t="shared" si="283"/>
        <v>SOLA</v>
      </c>
      <c r="D776" s="217">
        <f t="shared" si="265"/>
        <v>0</v>
      </c>
      <c r="E776" s="94">
        <f>SUMIFS('BAZA DANYCH'!$AB:$AB,'BAZA DANYCH'!$T:$T,E$564,'BAZA DANYCH'!$K:$K,$C776,'BAZA DANYCH'!$A:$A,$A776,'BAZA DANYCH'!$F:$F,STATYSTYKI!$B776)</f>
        <v>0</v>
      </c>
      <c r="F776" s="94">
        <f>SUMIFS('BAZA DANYCH'!$AB:$AB,'BAZA DANYCH'!$T:$T,F$564,'BAZA DANYCH'!$K:$K,$C776,'BAZA DANYCH'!$A:$A,$A776,'BAZA DANYCH'!$F:$F,STATYSTYKI!$B776)</f>
        <v>0</v>
      </c>
      <c r="G776" s="94">
        <f>SUMIFS('BAZA DANYCH'!$AB:$AB,'BAZA DANYCH'!$T:$T,G$564,'BAZA DANYCH'!$K:$K,$C776,'BAZA DANYCH'!$A:$A,$A776,'BAZA DANYCH'!$F:$F,STATYSTYKI!$B776)</f>
        <v>0</v>
      </c>
      <c r="H776" s="94">
        <f>SUMIFS('BAZA DANYCH'!$AB:$AB,'BAZA DANYCH'!$T:$T,H$564,'BAZA DANYCH'!$K:$K,$C776,'BAZA DANYCH'!$A:$A,$A776,'BAZA DANYCH'!$F:$F,STATYSTYKI!$B776)</f>
        <v>0</v>
      </c>
      <c r="I776" s="94">
        <f>SUMIFS('BAZA DANYCH'!$AB:$AB,'BAZA DANYCH'!$T:$T,I$564,'BAZA DANYCH'!$K:$K,$C776,'BAZA DANYCH'!$A:$A,$A776,'BAZA DANYCH'!$F:$F,STATYSTYKI!$B776)</f>
        <v>0</v>
      </c>
      <c r="J776" s="94">
        <f>SUMIFS('BAZA DANYCH'!$AB:$AB,'BAZA DANYCH'!$T:$T,J$564,'BAZA DANYCH'!$K:$K,$C776,'BAZA DANYCH'!$A:$A,$A776,'BAZA DANYCH'!$F:$F,STATYSTYKI!$B776)</f>
        <v>0</v>
      </c>
      <c r="K776" s="94">
        <f>SUMIFS('BAZA DANYCH'!$AB:$AB,'BAZA DANYCH'!$T:$T,K$564,'BAZA DANYCH'!$K:$K,$C776,'BAZA DANYCH'!$A:$A,$A776,'BAZA DANYCH'!$F:$F,STATYSTYKI!$B776)</f>
        <v>0</v>
      </c>
      <c r="L776" s="94">
        <f>SUMIFS('BAZA DANYCH'!$AB:$AB,'BAZA DANYCH'!$T:$T,L$564,'BAZA DANYCH'!$K:$K,$C776,'BAZA DANYCH'!$A:$A,$A776,'BAZA DANYCH'!$F:$F,STATYSTYKI!$B776)</f>
        <v>0</v>
      </c>
      <c r="M776" s="94">
        <f>SUMIFS('BAZA DANYCH'!$AB:$AB,'BAZA DANYCH'!$T:$T,M$564,'BAZA DANYCH'!$K:$K,$C776,'BAZA DANYCH'!$A:$A,$A776,'BAZA DANYCH'!$F:$F,STATYSTYKI!$B776)</f>
        <v>0</v>
      </c>
      <c r="N776" s="94">
        <f>SUMIFS('BAZA DANYCH'!$AB:$AB,'BAZA DANYCH'!$T:$T,N$564,'BAZA DANYCH'!$K:$K,$C776,'BAZA DANYCH'!$A:$A,$A776,'BAZA DANYCH'!$F:$F,STATYSTYKI!$B776)</f>
        <v>0</v>
      </c>
      <c r="O776" s="94">
        <f>SUMIFS('BAZA DANYCH'!$AB:$AB,'BAZA DANYCH'!$T:$T,O$564,'BAZA DANYCH'!$K:$K,$C776,'BAZA DANYCH'!$A:$A,$A776,'BAZA DANYCH'!$F:$F,STATYSTYKI!$B776)</f>
        <v>0</v>
      </c>
      <c r="P776" s="94">
        <f>SUMIFS('BAZA DANYCH'!$AB:$AB,'BAZA DANYCH'!$T:$T,P$564,'BAZA DANYCH'!$K:$K,$C776,'BAZA DANYCH'!$A:$A,$A776,'BAZA DANYCH'!$F:$F,STATYSTYKI!$B776)</f>
        <v>0</v>
      </c>
      <c r="Q776" s="94">
        <f>SUMIFS('BAZA DANYCH'!$AB:$AB,'BAZA DANYCH'!$T:$T,Q$564,'BAZA DANYCH'!$K:$K,$C776,'BAZA DANYCH'!$A:$A,$A776,'BAZA DANYCH'!$F:$F,STATYSTYKI!$B776)</f>
        <v>0</v>
      </c>
      <c r="R776" s="94">
        <f>SUMIFS('BAZA DANYCH'!$AB:$AB,'BAZA DANYCH'!$T:$T,R$564,'BAZA DANYCH'!$K:$K,$C776,'BAZA DANYCH'!$A:$A,$A776,'BAZA DANYCH'!$F:$F,STATYSTYKI!$B776)</f>
        <v>0</v>
      </c>
      <c r="S776" s="94">
        <f>SUMIFS('BAZA DANYCH'!$AB:$AB,'BAZA DANYCH'!$T:$T,S$564,'BAZA DANYCH'!$K:$K,$C776,'BAZA DANYCH'!$A:$A,$A776,'BAZA DANYCH'!$F:$F,STATYSTYKI!$B776)</f>
        <v>0</v>
      </c>
      <c r="T776" s="94">
        <f>SUMIFS('BAZA DANYCH'!$AB:$AB,'BAZA DANYCH'!$T:$T,T$564,'BAZA DANYCH'!$K:$K,$C776,'BAZA DANYCH'!$A:$A,$A776,'BAZA DANYCH'!$F:$F,STATYSTYKI!$B776)</f>
        <v>0</v>
      </c>
      <c r="U776" s="94">
        <f>SUMIFS('BAZA DANYCH'!$AB:$AB,'BAZA DANYCH'!$T:$T,U$564,'BAZA DANYCH'!$K:$K,$C776,'BAZA DANYCH'!$A:$A,$A776,'BAZA DANYCH'!$F:$F,STATYSTYKI!$B776)</f>
        <v>0</v>
      </c>
      <c r="V776" s="94">
        <f>SUMIFS('BAZA DANYCH'!$AB:$AB,'BAZA DANYCH'!$T:$T,V$564,'BAZA DANYCH'!$K:$K,$C776,'BAZA DANYCH'!$A:$A,$A776,'BAZA DANYCH'!$F:$F,STATYSTYKI!$B776)</f>
        <v>0</v>
      </c>
      <c r="W776" s="94">
        <f>SUMIFS('BAZA DANYCH'!$AB:$AB,'BAZA DANYCH'!$T:$T,W$564,'BAZA DANYCH'!$K:$K,$C776,'BAZA DANYCH'!$A:$A,$A776,'BAZA DANYCH'!$F:$F,STATYSTYKI!$B776)</f>
        <v>0</v>
      </c>
      <c r="X776" s="94">
        <f>SUMIFS('BAZA DANYCH'!$AB:$AB,'BAZA DANYCH'!$T:$T,X$564,'BAZA DANYCH'!$K:$K,$C776,'BAZA DANYCH'!$A:$A,$A776,'BAZA DANYCH'!$F:$F,STATYSTYKI!$B776)</f>
        <v>0</v>
      </c>
      <c r="Y776" s="94">
        <f>SUMIFS('BAZA DANYCH'!$AB:$AB,'BAZA DANYCH'!$T:$T,Y$564,'BAZA DANYCH'!$K:$K,$C776,'BAZA DANYCH'!$A:$A,$A776,'BAZA DANYCH'!$F:$F,STATYSTYKI!$B776)</f>
        <v>0</v>
      </c>
      <c r="Z776" s="94">
        <f>SUMIFS('BAZA DANYCH'!$AB:$AB,'BAZA DANYCH'!$T:$T,Z$564,'BAZA DANYCH'!$K:$K,$C776,'BAZA DANYCH'!$A:$A,$A776,'BAZA DANYCH'!$F:$F,STATYSTYKI!$B776)</f>
        <v>0</v>
      </c>
      <c r="AA776" s="94">
        <f>SUMIFS('BAZA DANYCH'!$AB:$AB,'BAZA DANYCH'!$T:$T,AA$564,'BAZA DANYCH'!$K:$K,$C776,'BAZA DANYCH'!$A:$A,$A776,'BAZA DANYCH'!$F:$F,STATYSTYKI!$B776)</f>
        <v>0</v>
      </c>
      <c r="AB776" s="94">
        <f>SUMIFS('BAZA DANYCH'!$AB:$AB,'BAZA DANYCH'!$T:$T,AB$564,'BAZA DANYCH'!$K:$K,$C776,'BAZA DANYCH'!$A:$A,$A776,'BAZA DANYCH'!$F:$F,STATYSTYKI!$B776)</f>
        <v>0</v>
      </c>
      <c r="AC776" s="94">
        <f>SUMIFS('BAZA DANYCH'!$AB:$AB,'BAZA DANYCH'!$T:$T,AC$564,'BAZA DANYCH'!$K:$K,$C776,'BAZA DANYCH'!$A:$A,$A776,'BAZA DANYCH'!$F:$F,STATYSTYKI!$B776)</f>
        <v>0</v>
      </c>
      <c r="AD776" s="94">
        <f>SUMIFS('BAZA DANYCH'!$AB:$AB,'BAZA DANYCH'!$T:$T,AD$564,'BAZA DANYCH'!$K:$K,$C776,'BAZA DANYCH'!$A:$A,$A776,'BAZA DANYCH'!$F:$F,STATYSTYKI!$B776)</f>
        <v>0</v>
      </c>
      <c r="AE776" s="94">
        <f>SUMIFS('BAZA DANYCH'!$AB:$AB,'BAZA DANYCH'!$T:$T,AE$564,'BAZA DANYCH'!$K:$K,$C776,'BAZA DANYCH'!$A:$A,$A776,'BAZA DANYCH'!$F:$F,STATYSTYKI!$B776)</f>
        <v>0</v>
      </c>
      <c r="AF776" s="94">
        <f>SUMIFS('BAZA DANYCH'!$AB:$AB,'BAZA DANYCH'!$T:$T,AF$564,'BAZA DANYCH'!$K:$K,$C776,'BAZA DANYCH'!$A:$A,$A776,'BAZA DANYCH'!$F:$F,STATYSTYKI!$B776)</f>
        <v>0</v>
      </c>
      <c r="AG776" s="94">
        <f>SUMIFS('BAZA DANYCH'!$AB:$AB,'BAZA DANYCH'!$T:$T,AG$564,'BAZA DANYCH'!$K:$K,$C776,'BAZA DANYCH'!$A:$A,$A776,'BAZA DANYCH'!$F:$F,STATYSTYKI!$B776)</f>
        <v>0</v>
      </c>
      <c r="AH776" s="94">
        <f>SUMIFS('BAZA DANYCH'!$AB:$AB,'BAZA DANYCH'!$T:$T,AH$564,'BAZA DANYCH'!$K:$K,$C776,'BAZA DANYCH'!$A:$A,$A776,'BAZA DANYCH'!$F:$F,STATYSTYKI!$B776)</f>
        <v>0</v>
      </c>
      <c r="AI776" s="94">
        <f>SUMIFS('BAZA DANYCH'!$AB:$AB,'BAZA DANYCH'!$T:$T,AI$564,'BAZA DANYCH'!$K:$K,$C776,'BAZA DANYCH'!$A:$A,$A776,'BAZA DANYCH'!$F:$F,STATYSTYKI!$B776)</f>
        <v>0</v>
      </c>
      <c r="AJ776" s="94">
        <f>SUMIFS('BAZA DANYCH'!$AB:$AB,'BAZA DANYCH'!$T:$T,AJ$564,'BAZA DANYCH'!$K:$K,$C776,'BAZA DANYCH'!$A:$A,$A776,'BAZA DANYCH'!$F:$F,STATYSTYKI!$B776)</f>
        <v>0</v>
      </c>
    </row>
    <row r="777" spans="1:36">
      <c r="A777" s="225" t="str">
        <f t="shared" ref="A777:C777" si="284">A548</f>
        <v>Księże</v>
      </c>
      <c r="B777" s="225" t="str">
        <f t="shared" si="284"/>
        <v>p11_A</v>
      </c>
      <c r="C777" s="225" t="str">
        <f t="shared" si="284"/>
        <v>Szkolny</v>
      </c>
      <c r="D777" s="217">
        <f t="shared" si="265"/>
        <v>38</v>
      </c>
      <c r="E777" s="94">
        <f>SUMIFS('BAZA DANYCH'!$AB:$AB,'BAZA DANYCH'!$T:$T,E$564,'BAZA DANYCH'!$K:$K,$C777,'BAZA DANYCH'!$A:$A,$A777,'BAZA DANYCH'!$F:$F,STATYSTYKI!$B777)</f>
        <v>0</v>
      </c>
      <c r="F777" s="94">
        <f>SUMIFS('BAZA DANYCH'!$AB:$AB,'BAZA DANYCH'!$T:$T,F$564,'BAZA DANYCH'!$K:$K,$C777,'BAZA DANYCH'!$A:$A,$A777,'BAZA DANYCH'!$F:$F,STATYSTYKI!$B777)</f>
        <v>0</v>
      </c>
      <c r="G777" s="94">
        <f>SUMIFS('BAZA DANYCH'!$AB:$AB,'BAZA DANYCH'!$T:$T,G$564,'BAZA DANYCH'!$K:$K,$C777,'BAZA DANYCH'!$A:$A,$A777,'BAZA DANYCH'!$F:$F,STATYSTYKI!$B777)</f>
        <v>0</v>
      </c>
      <c r="H777" s="94">
        <f>SUMIFS('BAZA DANYCH'!$AB:$AB,'BAZA DANYCH'!$T:$T,H$564,'BAZA DANYCH'!$K:$K,$C777,'BAZA DANYCH'!$A:$A,$A777,'BAZA DANYCH'!$F:$F,STATYSTYKI!$B777)</f>
        <v>0</v>
      </c>
      <c r="I777" s="94">
        <f>SUMIFS('BAZA DANYCH'!$AB:$AB,'BAZA DANYCH'!$T:$T,I$564,'BAZA DANYCH'!$K:$K,$C777,'BAZA DANYCH'!$A:$A,$A777,'BAZA DANYCH'!$F:$F,STATYSTYKI!$B777)</f>
        <v>0</v>
      </c>
      <c r="J777" s="94">
        <f>SUMIFS('BAZA DANYCH'!$AB:$AB,'BAZA DANYCH'!$T:$T,J$564,'BAZA DANYCH'!$K:$K,$C777,'BAZA DANYCH'!$A:$A,$A777,'BAZA DANYCH'!$F:$F,STATYSTYKI!$B777)</f>
        <v>0</v>
      </c>
      <c r="K777" s="94">
        <f>SUMIFS('BAZA DANYCH'!$AB:$AB,'BAZA DANYCH'!$T:$T,K$564,'BAZA DANYCH'!$K:$K,$C777,'BAZA DANYCH'!$A:$A,$A777,'BAZA DANYCH'!$F:$F,STATYSTYKI!$B777)</f>
        <v>0</v>
      </c>
      <c r="L777" s="94">
        <f>SUMIFS('BAZA DANYCH'!$AB:$AB,'BAZA DANYCH'!$T:$T,L$564,'BAZA DANYCH'!$K:$K,$C777,'BAZA DANYCH'!$A:$A,$A777,'BAZA DANYCH'!$F:$F,STATYSTYKI!$B777)</f>
        <v>0</v>
      </c>
      <c r="M777" s="94">
        <f>SUMIFS('BAZA DANYCH'!$AB:$AB,'BAZA DANYCH'!$T:$T,M$564,'BAZA DANYCH'!$K:$K,$C777,'BAZA DANYCH'!$A:$A,$A777,'BAZA DANYCH'!$F:$F,STATYSTYKI!$B777)</f>
        <v>0</v>
      </c>
      <c r="N777" s="94">
        <f>SUMIFS('BAZA DANYCH'!$AB:$AB,'BAZA DANYCH'!$T:$T,N$564,'BAZA DANYCH'!$K:$K,$C777,'BAZA DANYCH'!$A:$A,$A777,'BAZA DANYCH'!$F:$F,STATYSTYKI!$B777)</f>
        <v>10</v>
      </c>
      <c r="O777" s="94">
        <f>SUMIFS('BAZA DANYCH'!$AB:$AB,'BAZA DANYCH'!$T:$T,O$564,'BAZA DANYCH'!$K:$K,$C777,'BAZA DANYCH'!$A:$A,$A777,'BAZA DANYCH'!$F:$F,STATYSTYKI!$B777)</f>
        <v>28</v>
      </c>
      <c r="P777" s="94">
        <f>SUMIFS('BAZA DANYCH'!$AB:$AB,'BAZA DANYCH'!$T:$T,P$564,'BAZA DANYCH'!$K:$K,$C777,'BAZA DANYCH'!$A:$A,$A777,'BAZA DANYCH'!$F:$F,STATYSTYKI!$B777)</f>
        <v>0</v>
      </c>
      <c r="Q777" s="94">
        <f>SUMIFS('BAZA DANYCH'!$AB:$AB,'BAZA DANYCH'!$T:$T,Q$564,'BAZA DANYCH'!$K:$K,$C777,'BAZA DANYCH'!$A:$A,$A777,'BAZA DANYCH'!$F:$F,STATYSTYKI!$B777)</f>
        <v>0</v>
      </c>
      <c r="R777" s="94">
        <f>SUMIFS('BAZA DANYCH'!$AB:$AB,'BAZA DANYCH'!$T:$T,R$564,'BAZA DANYCH'!$K:$K,$C777,'BAZA DANYCH'!$A:$A,$A777,'BAZA DANYCH'!$F:$F,STATYSTYKI!$B777)</f>
        <v>0</v>
      </c>
      <c r="S777" s="94">
        <f>SUMIFS('BAZA DANYCH'!$AB:$AB,'BAZA DANYCH'!$T:$T,S$564,'BAZA DANYCH'!$K:$K,$C777,'BAZA DANYCH'!$A:$A,$A777,'BAZA DANYCH'!$F:$F,STATYSTYKI!$B777)</f>
        <v>0</v>
      </c>
      <c r="T777" s="94">
        <f>SUMIFS('BAZA DANYCH'!$AB:$AB,'BAZA DANYCH'!$T:$T,T$564,'BAZA DANYCH'!$K:$K,$C777,'BAZA DANYCH'!$A:$A,$A777,'BAZA DANYCH'!$F:$F,STATYSTYKI!$B777)</f>
        <v>0</v>
      </c>
      <c r="U777" s="94">
        <f>SUMIFS('BAZA DANYCH'!$AB:$AB,'BAZA DANYCH'!$T:$T,U$564,'BAZA DANYCH'!$K:$K,$C777,'BAZA DANYCH'!$A:$A,$A777,'BAZA DANYCH'!$F:$F,STATYSTYKI!$B777)</f>
        <v>0</v>
      </c>
      <c r="V777" s="94">
        <f>SUMIFS('BAZA DANYCH'!$AB:$AB,'BAZA DANYCH'!$T:$T,V$564,'BAZA DANYCH'!$K:$K,$C777,'BAZA DANYCH'!$A:$A,$A777,'BAZA DANYCH'!$F:$F,STATYSTYKI!$B777)</f>
        <v>0</v>
      </c>
      <c r="W777" s="94">
        <f>SUMIFS('BAZA DANYCH'!$AB:$AB,'BAZA DANYCH'!$T:$T,W$564,'BAZA DANYCH'!$K:$K,$C777,'BAZA DANYCH'!$A:$A,$A777,'BAZA DANYCH'!$F:$F,STATYSTYKI!$B777)</f>
        <v>0</v>
      </c>
      <c r="X777" s="94">
        <f>SUMIFS('BAZA DANYCH'!$AB:$AB,'BAZA DANYCH'!$T:$T,X$564,'BAZA DANYCH'!$K:$K,$C777,'BAZA DANYCH'!$A:$A,$A777,'BAZA DANYCH'!$F:$F,STATYSTYKI!$B777)</f>
        <v>0</v>
      </c>
      <c r="Y777" s="94">
        <f>SUMIFS('BAZA DANYCH'!$AB:$AB,'BAZA DANYCH'!$T:$T,Y$564,'BAZA DANYCH'!$K:$K,$C777,'BAZA DANYCH'!$A:$A,$A777,'BAZA DANYCH'!$F:$F,STATYSTYKI!$B777)</f>
        <v>0</v>
      </c>
      <c r="Z777" s="94">
        <f>SUMIFS('BAZA DANYCH'!$AB:$AB,'BAZA DANYCH'!$T:$T,Z$564,'BAZA DANYCH'!$K:$K,$C777,'BAZA DANYCH'!$A:$A,$A777,'BAZA DANYCH'!$F:$F,STATYSTYKI!$B777)</f>
        <v>0</v>
      </c>
      <c r="AA777" s="94">
        <f>SUMIFS('BAZA DANYCH'!$AB:$AB,'BAZA DANYCH'!$T:$T,AA$564,'BAZA DANYCH'!$K:$K,$C777,'BAZA DANYCH'!$A:$A,$A777,'BAZA DANYCH'!$F:$F,STATYSTYKI!$B777)</f>
        <v>0</v>
      </c>
      <c r="AB777" s="94">
        <f>SUMIFS('BAZA DANYCH'!$AB:$AB,'BAZA DANYCH'!$T:$T,AB$564,'BAZA DANYCH'!$K:$K,$C777,'BAZA DANYCH'!$A:$A,$A777,'BAZA DANYCH'!$F:$F,STATYSTYKI!$B777)</f>
        <v>0</v>
      </c>
      <c r="AC777" s="94">
        <f>SUMIFS('BAZA DANYCH'!$AB:$AB,'BAZA DANYCH'!$T:$T,AC$564,'BAZA DANYCH'!$K:$K,$C777,'BAZA DANYCH'!$A:$A,$A777,'BAZA DANYCH'!$F:$F,STATYSTYKI!$B777)</f>
        <v>0</v>
      </c>
      <c r="AD777" s="94">
        <f>SUMIFS('BAZA DANYCH'!$AB:$AB,'BAZA DANYCH'!$T:$T,AD$564,'BAZA DANYCH'!$K:$K,$C777,'BAZA DANYCH'!$A:$A,$A777,'BAZA DANYCH'!$F:$F,STATYSTYKI!$B777)</f>
        <v>0</v>
      </c>
      <c r="AE777" s="94">
        <f>SUMIFS('BAZA DANYCH'!$AB:$AB,'BAZA DANYCH'!$T:$T,AE$564,'BAZA DANYCH'!$K:$K,$C777,'BAZA DANYCH'!$A:$A,$A777,'BAZA DANYCH'!$F:$F,STATYSTYKI!$B777)</f>
        <v>0</v>
      </c>
      <c r="AF777" s="94">
        <f>SUMIFS('BAZA DANYCH'!$AB:$AB,'BAZA DANYCH'!$T:$T,AF$564,'BAZA DANYCH'!$K:$K,$C777,'BAZA DANYCH'!$A:$A,$A777,'BAZA DANYCH'!$F:$F,STATYSTYKI!$B777)</f>
        <v>0</v>
      </c>
      <c r="AG777" s="94">
        <f>SUMIFS('BAZA DANYCH'!$AB:$AB,'BAZA DANYCH'!$T:$T,AG$564,'BAZA DANYCH'!$K:$K,$C777,'BAZA DANYCH'!$A:$A,$A777,'BAZA DANYCH'!$F:$F,STATYSTYKI!$B777)</f>
        <v>0</v>
      </c>
      <c r="AH777" s="94">
        <f>SUMIFS('BAZA DANYCH'!$AB:$AB,'BAZA DANYCH'!$T:$T,AH$564,'BAZA DANYCH'!$K:$K,$C777,'BAZA DANYCH'!$A:$A,$A777,'BAZA DANYCH'!$F:$F,STATYSTYKI!$B777)</f>
        <v>0</v>
      </c>
      <c r="AI777" s="94">
        <f>SUMIFS('BAZA DANYCH'!$AB:$AB,'BAZA DANYCH'!$T:$T,AI$564,'BAZA DANYCH'!$K:$K,$C777,'BAZA DANYCH'!$A:$A,$A777,'BAZA DANYCH'!$F:$F,STATYSTYKI!$B777)</f>
        <v>0</v>
      </c>
      <c r="AJ777" s="94">
        <f>SUMIFS('BAZA DANYCH'!$AB:$AB,'BAZA DANYCH'!$T:$T,AJ$564,'BAZA DANYCH'!$K:$K,$C777,'BAZA DANYCH'!$A:$A,$A777,'BAZA DANYCH'!$F:$F,STATYSTYKI!$B777)</f>
        <v>0</v>
      </c>
    </row>
    <row r="778" spans="1:36">
      <c r="A778" s="225" t="str">
        <f t="shared" ref="A778:C778" si="285">A549</f>
        <v>Polanowice</v>
      </c>
      <c r="B778" s="225" t="str">
        <f t="shared" si="285"/>
        <v>p1_A</v>
      </c>
      <c r="C778" s="225" t="str">
        <f t="shared" si="285"/>
        <v xml:space="preserve">Szkolny </v>
      </c>
      <c r="D778" s="217">
        <f t="shared" si="265"/>
        <v>50</v>
      </c>
      <c r="E778" s="94">
        <f>SUMIFS('BAZA DANYCH'!$AB:$AB,'BAZA DANYCH'!$T:$T,E$564,'BAZA DANYCH'!$K:$K,$C778,'BAZA DANYCH'!$A:$A,$A778,'BAZA DANYCH'!$F:$F,STATYSTYKI!$B778)</f>
        <v>0</v>
      </c>
      <c r="F778" s="94">
        <f>SUMIFS('BAZA DANYCH'!$AB:$AB,'BAZA DANYCH'!$T:$T,F$564,'BAZA DANYCH'!$K:$K,$C778,'BAZA DANYCH'!$A:$A,$A778,'BAZA DANYCH'!$F:$F,STATYSTYKI!$B778)</f>
        <v>0</v>
      </c>
      <c r="G778" s="94">
        <f>SUMIFS('BAZA DANYCH'!$AB:$AB,'BAZA DANYCH'!$T:$T,G$564,'BAZA DANYCH'!$K:$K,$C778,'BAZA DANYCH'!$A:$A,$A778,'BAZA DANYCH'!$F:$F,STATYSTYKI!$B778)</f>
        <v>0</v>
      </c>
      <c r="H778" s="94">
        <f>SUMIFS('BAZA DANYCH'!$AB:$AB,'BAZA DANYCH'!$T:$T,H$564,'BAZA DANYCH'!$K:$K,$C778,'BAZA DANYCH'!$A:$A,$A778,'BAZA DANYCH'!$F:$F,STATYSTYKI!$B778)</f>
        <v>0</v>
      </c>
      <c r="I778" s="94">
        <f>SUMIFS('BAZA DANYCH'!$AB:$AB,'BAZA DANYCH'!$T:$T,I$564,'BAZA DANYCH'!$K:$K,$C778,'BAZA DANYCH'!$A:$A,$A778,'BAZA DANYCH'!$F:$F,STATYSTYKI!$B778)</f>
        <v>0</v>
      </c>
      <c r="J778" s="94">
        <f>SUMIFS('BAZA DANYCH'!$AB:$AB,'BAZA DANYCH'!$T:$T,J$564,'BAZA DANYCH'!$K:$K,$C778,'BAZA DANYCH'!$A:$A,$A778,'BAZA DANYCH'!$F:$F,STATYSTYKI!$B778)</f>
        <v>0</v>
      </c>
      <c r="K778" s="94">
        <f>SUMIFS('BAZA DANYCH'!$AB:$AB,'BAZA DANYCH'!$T:$T,K$564,'BAZA DANYCH'!$K:$K,$C778,'BAZA DANYCH'!$A:$A,$A778,'BAZA DANYCH'!$F:$F,STATYSTYKI!$B778)</f>
        <v>0</v>
      </c>
      <c r="L778" s="94">
        <f>SUMIFS('BAZA DANYCH'!$AB:$AB,'BAZA DANYCH'!$T:$T,L$564,'BAZA DANYCH'!$K:$K,$C778,'BAZA DANYCH'!$A:$A,$A778,'BAZA DANYCH'!$F:$F,STATYSTYKI!$B778)</f>
        <v>0</v>
      </c>
      <c r="M778" s="94">
        <f>SUMIFS('BAZA DANYCH'!$AB:$AB,'BAZA DANYCH'!$T:$T,M$564,'BAZA DANYCH'!$K:$K,$C778,'BAZA DANYCH'!$A:$A,$A778,'BAZA DANYCH'!$F:$F,STATYSTYKI!$B778)</f>
        <v>0</v>
      </c>
      <c r="N778" s="94">
        <f>SUMIFS('BAZA DANYCH'!$AB:$AB,'BAZA DANYCH'!$T:$T,N$564,'BAZA DANYCH'!$K:$K,$C778,'BAZA DANYCH'!$A:$A,$A778,'BAZA DANYCH'!$F:$F,STATYSTYKI!$B778)</f>
        <v>0</v>
      </c>
      <c r="O778" s="94">
        <f>SUMIFS('BAZA DANYCH'!$AB:$AB,'BAZA DANYCH'!$T:$T,O$564,'BAZA DANYCH'!$K:$K,$C778,'BAZA DANYCH'!$A:$A,$A778,'BAZA DANYCH'!$F:$F,STATYSTYKI!$B778)</f>
        <v>50</v>
      </c>
      <c r="P778" s="94">
        <f>SUMIFS('BAZA DANYCH'!$AB:$AB,'BAZA DANYCH'!$T:$T,P$564,'BAZA DANYCH'!$K:$K,$C778,'BAZA DANYCH'!$A:$A,$A778,'BAZA DANYCH'!$F:$F,STATYSTYKI!$B778)</f>
        <v>0</v>
      </c>
      <c r="Q778" s="94">
        <f>SUMIFS('BAZA DANYCH'!$AB:$AB,'BAZA DANYCH'!$T:$T,Q$564,'BAZA DANYCH'!$K:$K,$C778,'BAZA DANYCH'!$A:$A,$A778,'BAZA DANYCH'!$F:$F,STATYSTYKI!$B778)</f>
        <v>0</v>
      </c>
      <c r="R778" s="94">
        <f>SUMIFS('BAZA DANYCH'!$AB:$AB,'BAZA DANYCH'!$T:$T,R$564,'BAZA DANYCH'!$K:$K,$C778,'BAZA DANYCH'!$A:$A,$A778,'BAZA DANYCH'!$F:$F,STATYSTYKI!$B778)</f>
        <v>0</v>
      </c>
      <c r="S778" s="94">
        <f>SUMIFS('BAZA DANYCH'!$AB:$AB,'BAZA DANYCH'!$T:$T,S$564,'BAZA DANYCH'!$K:$K,$C778,'BAZA DANYCH'!$A:$A,$A778,'BAZA DANYCH'!$F:$F,STATYSTYKI!$B778)</f>
        <v>0</v>
      </c>
      <c r="T778" s="94">
        <f>SUMIFS('BAZA DANYCH'!$AB:$AB,'BAZA DANYCH'!$T:$T,T$564,'BAZA DANYCH'!$K:$K,$C778,'BAZA DANYCH'!$A:$A,$A778,'BAZA DANYCH'!$F:$F,STATYSTYKI!$B778)</f>
        <v>0</v>
      </c>
      <c r="U778" s="94">
        <f>SUMIFS('BAZA DANYCH'!$AB:$AB,'BAZA DANYCH'!$T:$T,U$564,'BAZA DANYCH'!$K:$K,$C778,'BAZA DANYCH'!$A:$A,$A778,'BAZA DANYCH'!$F:$F,STATYSTYKI!$B778)</f>
        <v>0</v>
      </c>
      <c r="V778" s="94">
        <f>SUMIFS('BAZA DANYCH'!$AB:$AB,'BAZA DANYCH'!$T:$T,V$564,'BAZA DANYCH'!$K:$K,$C778,'BAZA DANYCH'!$A:$A,$A778,'BAZA DANYCH'!$F:$F,STATYSTYKI!$B778)</f>
        <v>0</v>
      </c>
      <c r="W778" s="94">
        <f>SUMIFS('BAZA DANYCH'!$AB:$AB,'BAZA DANYCH'!$T:$T,W$564,'BAZA DANYCH'!$K:$K,$C778,'BAZA DANYCH'!$A:$A,$A778,'BAZA DANYCH'!$F:$F,STATYSTYKI!$B778)</f>
        <v>0</v>
      </c>
      <c r="X778" s="94">
        <f>SUMIFS('BAZA DANYCH'!$AB:$AB,'BAZA DANYCH'!$T:$T,X$564,'BAZA DANYCH'!$K:$K,$C778,'BAZA DANYCH'!$A:$A,$A778,'BAZA DANYCH'!$F:$F,STATYSTYKI!$B778)</f>
        <v>0</v>
      </c>
      <c r="Y778" s="94">
        <f>SUMIFS('BAZA DANYCH'!$AB:$AB,'BAZA DANYCH'!$T:$T,Y$564,'BAZA DANYCH'!$K:$K,$C778,'BAZA DANYCH'!$A:$A,$A778,'BAZA DANYCH'!$F:$F,STATYSTYKI!$B778)</f>
        <v>0</v>
      </c>
      <c r="Z778" s="94">
        <f>SUMIFS('BAZA DANYCH'!$AB:$AB,'BAZA DANYCH'!$T:$T,Z$564,'BAZA DANYCH'!$K:$K,$C778,'BAZA DANYCH'!$A:$A,$A778,'BAZA DANYCH'!$F:$F,STATYSTYKI!$B778)</f>
        <v>0</v>
      </c>
      <c r="AA778" s="94">
        <f>SUMIFS('BAZA DANYCH'!$AB:$AB,'BAZA DANYCH'!$T:$T,AA$564,'BAZA DANYCH'!$K:$K,$C778,'BAZA DANYCH'!$A:$A,$A778,'BAZA DANYCH'!$F:$F,STATYSTYKI!$B778)</f>
        <v>0</v>
      </c>
      <c r="AB778" s="94">
        <f>SUMIFS('BAZA DANYCH'!$AB:$AB,'BAZA DANYCH'!$T:$T,AB$564,'BAZA DANYCH'!$K:$K,$C778,'BAZA DANYCH'!$A:$A,$A778,'BAZA DANYCH'!$F:$F,STATYSTYKI!$B778)</f>
        <v>0</v>
      </c>
      <c r="AC778" s="94">
        <f>SUMIFS('BAZA DANYCH'!$AB:$AB,'BAZA DANYCH'!$T:$T,AC$564,'BAZA DANYCH'!$K:$K,$C778,'BAZA DANYCH'!$A:$A,$A778,'BAZA DANYCH'!$F:$F,STATYSTYKI!$B778)</f>
        <v>0</v>
      </c>
      <c r="AD778" s="94">
        <f>SUMIFS('BAZA DANYCH'!$AB:$AB,'BAZA DANYCH'!$T:$T,AD$564,'BAZA DANYCH'!$K:$K,$C778,'BAZA DANYCH'!$A:$A,$A778,'BAZA DANYCH'!$F:$F,STATYSTYKI!$B778)</f>
        <v>0</v>
      </c>
      <c r="AE778" s="94">
        <f>SUMIFS('BAZA DANYCH'!$AB:$AB,'BAZA DANYCH'!$T:$T,AE$564,'BAZA DANYCH'!$K:$K,$C778,'BAZA DANYCH'!$A:$A,$A778,'BAZA DANYCH'!$F:$F,STATYSTYKI!$B778)</f>
        <v>0</v>
      </c>
      <c r="AF778" s="94">
        <f>SUMIFS('BAZA DANYCH'!$AB:$AB,'BAZA DANYCH'!$T:$T,AF$564,'BAZA DANYCH'!$K:$K,$C778,'BAZA DANYCH'!$A:$A,$A778,'BAZA DANYCH'!$F:$F,STATYSTYKI!$B778)</f>
        <v>0</v>
      </c>
      <c r="AG778" s="94">
        <f>SUMIFS('BAZA DANYCH'!$AB:$AB,'BAZA DANYCH'!$T:$T,AG$564,'BAZA DANYCH'!$K:$K,$C778,'BAZA DANYCH'!$A:$A,$A778,'BAZA DANYCH'!$F:$F,STATYSTYKI!$B778)</f>
        <v>0</v>
      </c>
      <c r="AH778" s="94">
        <f>SUMIFS('BAZA DANYCH'!$AB:$AB,'BAZA DANYCH'!$T:$T,AH$564,'BAZA DANYCH'!$K:$K,$C778,'BAZA DANYCH'!$A:$A,$A778,'BAZA DANYCH'!$F:$F,STATYSTYKI!$B778)</f>
        <v>0</v>
      </c>
      <c r="AI778" s="94">
        <f>SUMIFS('BAZA DANYCH'!$AB:$AB,'BAZA DANYCH'!$T:$T,AI$564,'BAZA DANYCH'!$K:$K,$C778,'BAZA DANYCH'!$A:$A,$A778,'BAZA DANYCH'!$F:$F,STATYSTYKI!$B778)</f>
        <v>0</v>
      </c>
      <c r="AJ778" s="94">
        <f>SUMIFS('BAZA DANYCH'!$AB:$AB,'BAZA DANYCH'!$T:$T,AJ$564,'BAZA DANYCH'!$K:$K,$C778,'BAZA DANYCH'!$A:$A,$A778,'BAZA DANYCH'!$F:$F,STATYSTYKI!$B778)</f>
        <v>0</v>
      </c>
    </row>
    <row r="779" spans="1:36">
      <c r="A779" s="225" t="str">
        <f t="shared" ref="A779:C779" si="286">A550</f>
        <v>Psie Pole</v>
      </c>
      <c r="B779" s="225" t="str">
        <f t="shared" si="286"/>
        <v>p4_wyjazd_A</v>
      </c>
      <c r="C779" s="225" t="str">
        <f t="shared" si="286"/>
        <v>TomasBus</v>
      </c>
      <c r="D779" s="217">
        <f t="shared" si="265"/>
        <v>0</v>
      </c>
      <c r="E779" s="94">
        <f>SUMIFS('BAZA DANYCH'!$AB:$AB,'BAZA DANYCH'!$T:$T,E$564,'BAZA DANYCH'!$K:$K,$C779,'BAZA DANYCH'!$A:$A,$A779,'BAZA DANYCH'!$F:$F,STATYSTYKI!$B779)</f>
        <v>0</v>
      </c>
      <c r="F779" s="94">
        <f>SUMIFS('BAZA DANYCH'!$AB:$AB,'BAZA DANYCH'!$T:$T,F$564,'BAZA DANYCH'!$K:$K,$C779,'BAZA DANYCH'!$A:$A,$A779,'BAZA DANYCH'!$F:$F,STATYSTYKI!$B779)</f>
        <v>0</v>
      </c>
      <c r="G779" s="94">
        <f>SUMIFS('BAZA DANYCH'!$AB:$AB,'BAZA DANYCH'!$T:$T,G$564,'BAZA DANYCH'!$K:$K,$C779,'BAZA DANYCH'!$A:$A,$A779,'BAZA DANYCH'!$F:$F,STATYSTYKI!$B779)</f>
        <v>0</v>
      </c>
      <c r="H779" s="94">
        <f>SUMIFS('BAZA DANYCH'!$AB:$AB,'BAZA DANYCH'!$T:$T,H$564,'BAZA DANYCH'!$K:$K,$C779,'BAZA DANYCH'!$A:$A,$A779,'BAZA DANYCH'!$F:$F,STATYSTYKI!$B779)</f>
        <v>0</v>
      </c>
      <c r="I779" s="94">
        <f>SUMIFS('BAZA DANYCH'!$AB:$AB,'BAZA DANYCH'!$T:$T,I$564,'BAZA DANYCH'!$K:$K,$C779,'BAZA DANYCH'!$A:$A,$A779,'BAZA DANYCH'!$F:$F,STATYSTYKI!$B779)</f>
        <v>0</v>
      </c>
      <c r="J779" s="94">
        <f>SUMIFS('BAZA DANYCH'!$AB:$AB,'BAZA DANYCH'!$T:$T,J$564,'BAZA DANYCH'!$K:$K,$C779,'BAZA DANYCH'!$A:$A,$A779,'BAZA DANYCH'!$F:$F,STATYSTYKI!$B779)</f>
        <v>0</v>
      </c>
      <c r="K779" s="94">
        <f>SUMIFS('BAZA DANYCH'!$AB:$AB,'BAZA DANYCH'!$T:$T,K$564,'BAZA DANYCH'!$K:$K,$C779,'BAZA DANYCH'!$A:$A,$A779,'BAZA DANYCH'!$F:$F,STATYSTYKI!$B779)</f>
        <v>0</v>
      </c>
      <c r="L779" s="94">
        <f>SUMIFS('BAZA DANYCH'!$AB:$AB,'BAZA DANYCH'!$T:$T,L$564,'BAZA DANYCH'!$K:$K,$C779,'BAZA DANYCH'!$A:$A,$A779,'BAZA DANYCH'!$F:$F,STATYSTYKI!$B779)</f>
        <v>0</v>
      </c>
      <c r="M779" s="94">
        <f>SUMIFS('BAZA DANYCH'!$AB:$AB,'BAZA DANYCH'!$T:$T,M$564,'BAZA DANYCH'!$K:$K,$C779,'BAZA DANYCH'!$A:$A,$A779,'BAZA DANYCH'!$F:$F,STATYSTYKI!$B779)</f>
        <v>0</v>
      </c>
      <c r="N779" s="94">
        <f>SUMIFS('BAZA DANYCH'!$AB:$AB,'BAZA DANYCH'!$T:$T,N$564,'BAZA DANYCH'!$K:$K,$C779,'BAZA DANYCH'!$A:$A,$A779,'BAZA DANYCH'!$F:$F,STATYSTYKI!$B779)</f>
        <v>0</v>
      </c>
      <c r="O779" s="94">
        <f>SUMIFS('BAZA DANYCH'!$AB:$AB,'BAZA DANYCH'!$T:$T,O$564,'BAZA DANYCH'!$K:$K,$C779,'BAZA DANYCH'!$A:$A,$A779,'BAZA DANYCH'!$F:$F,STATYSTYKI!$B779)</f>
        <v>0</v>
      </c>
      <c r="P779" s="94">
        <f>SUMIFS('BAZA DANYCH'!$AB:$AB,'BAZA DANYCH'!$T:$T,P$564,'BAZA DANYCH'!$K:$K,$C779,'BAZA DANYCH'!$A:$A,$A779,'BAZA DANYCH'!$F:$F,STATYSTYKI!$B779)</f>
        <v>0</v>
      </c>
      <c r="Q779" s="94">
        <f>SUMIFS('BAZA DANYCH'!$AB:$AB,'BAZA DANYCH'!$T:$T,Q$564,'BAZA DANYCH'!$K:$K,$C779,'BAZA DANYCH'!$A:$A,$A779,'BAZA DANYCH'!$F:$F,STATYSTYKI!$B779)</f>
        <v>0</v>
      </c>
      <c r="R779" s="94">
        <f>SUMIFS('BAZA DANYCH'!$AB:$AB,'BAZA DANYCH'!$T:$T,R$564,'BAZA DANYCH'!$K:$K,$C779,'BAZA DANYCH'!$A:$A,$A779,'BAZA DANYCH'!$F:$F,STATYSTYKI!$B779)</f>
        <v>0</v>
      </c>
      <c r="S779" s="94">
        <f>SUMIFS('BAZA DANYCH'!$AB:$AB,'BAZA DANYCH'!$T:$T,S$564,'BAZA DANYCH'!$K:$K,$C779,'BAZA DANYCH'!$A:$A,$A779,'BAZA DANYCH'!$F:$F,STATYSTYKI!$B779)</f>
        <v>0</v>
      </c>
      <c r="T779" s="94">
        <f>SUMIFS('BAZA DANYCH'!$AB:$AB,'BAZA DANYCH'!$T:$T,T$564,'BAZA DANYCH'!$K:$K,$C779,'BAZA DANYCH'!$A:$A,$A779,'BAZA DANYCH'!$F:$F,STATYSTYKI!$B779)</f>
        <v>0</v>
      </c>
      <c r="U779" s="94">
        <f>SUMIFS('BAZA DANYCH'!$AB:$AB,'BAZA DANYCH'!$T:$T,U$564,'BAZA DANYCH'!$K:$K,$C779,'BAZA DANYCH'!$A:$A,$A779,'BAZA DANYCH'!$F:$F,STATYSTYKI!$B779)</f>
        <v>0</v>
      </c>
      <c r="V779" s="94">
        <f>SUMIFS('BAZA DANYCH'!$AB:$AB,'BAZA DANYCH'!$T:$T,V$564,'BAZA DANYCH'!$K:$K,$C779,'BAZA DANYCH'!$A:$A,$A779,'BAZA DANYCH'!$F:$F,STATYSTYKI!$B779)</f>
        <v>0</v>
      </c>
      <c r="W779" s="94">
        <f>SUMIFS('BAZA DANYCH'!$AB:$AB,'BAZA DANYCH'!$T:$T,W$564,'BAZA DANYCH'!$K:$K,$C779,'BAZA DANYCH'!$A:$A,$A779,'BAZA DANYCH'!$F:$F,STATYSTYKI!$B779)</f>
        <v>0</v>
      </c>
      <c r="X779" s="94">
        <f>SUMIFS('BAZA DANYCH'!$AB:$AB,'BAZA DANYCH'!$T:$T,X$564,'BAZA DANYCH'!$K:$K,$C779,'BAZA DANYCH'!$A:$A,$A779,'BAZA DANYCH'!$F:$F,STATYSTYKI!$B779)</f>
        <v>0</v>
      </c>
      <c r="Y779" s="94">
        <f>SUMIFS('BAZA DANYCH'!$AB:$AB,'BAZA DANYCH'!$T:$T,Y$564,'BAZA DANYCH'!$K:$K,$C779,'BAZA DANYCH'!$A:$A,$A779,'BAZA DANYCH'!$F:$F,STATYSTYKI!$B779)</f>
        <v>0</v>
      </c>
      <c r="Z779" s="94">
        <f>SUMIFS('BAZA DANYCH'!$AB:$AB,'BAZA DANYCH'!$T:$T,Z$564,'BAZA DANYCH'!$K:$K,$C779,'BAZA DANYCH'!$A:$A,$A779,'BAZA DANYCH'!$F:$F,STATYSTYKI!$B779)</f>
        <v>0</v>
      </c>
      <c r="AA779" s="94">
        <f>SUMIFS('BAZA DANYCH'!$AB:$AB,'BAZA DANYCH'!$T:$T,AA$564,'BAZA DANYCH'!$K:$K,$C779,'BAZA DANYCH'!$A:$A,$A779,'BAZA DANYCH'!$F:$F,STATYSTYKI!$B779)</f>
        <v>0</v>
      </c>
      <c r="AB779" s="94">
        <f>SUMIFS('BAZA DANYCH'!$AB:$AB,'BAZA DANYCH'!$T:$T,AB$564,'BAZA DANYCH'!$K:$K,$C779,'BAZA DANYCH'!$A:$A,$A779,'BAZA DANYCH'!$F:$F,STATYSTYKI!$B779)</f>
        <v>0</v>
      </c>
      <c r="AC779" s="94">
        <f>SUMIFS('BAZA DANYCH'!$AB:$AB,'BAZA DANYCH'!$T:$T,AC$564,'BAZA DANYCH'!$K:$K,$C779,'BAZA DANYCH'!$A:$A,$A779,'BAZA DANYCH'!$F:$F,STATYSTYKI!$B779)</f>
        <v>0</v>
      </c>
      <c r="AD779" s="94">
        <f>SUMIFS('BAZA DANYCH'!$AB:$AB,'BAZA DANYCH'!$T:$T,AD$564,'BAZA DANYCH'!$K:$K,$C779,'BAZA DANYCH'!$A:$A,$A779,'BAZA DANYCH'!$F:$F,STATYSTYKI!$B779)</f>
        <v>0</v>
      </c>
      <c r="AE779" s="94">
        <f>SUMIFS('BAZA DANYCH'!$AB:$AB,'BAZA DANYCH'!$T:$T,AE$564,'BAZA DANYCH'!$K:$K,$C779,'BAZA DANYCH'!$A:$A,$A779,'BAZA DANYCH'!$F:$F,STATYSTYKI!$B779)</f>
        <v>0</v>
      </c>
      <c r="AF779" s="94">
        <f>SUMIFS('BAZA DANYCH'!$AB:$AB,'BAZA DANYCH'!$T:$T,AF$564,'BAZA DANYCH'!$K:$K,$C779,'BAZA DANYCH'!$A:$A,$A779,'BAZA DANYCH'!$F:$F,STATYSTYKI!$B779)</f>
        <v>0</v>
      </c>
      <c r="AG779" s="94">
        <f>SUMIFS('BAZA DANYCH'!$AB:$AB,'BAZA DANYCH'!$T:$T,AG$564,'BAZA DANYCH'!$K:$K,$C779,'BAZA DANYCH'!$A:$A,$A779,'BAZA DANYCH'!$F:$F,STATYSTYKI!$B779)</f>
        <v>0</v>
      </c>
      <c r="AH779" s="94">
        <f>SUMIFS('BAZA DANYCH'!$AB:$AB,'BAZA DANYCH'!$T:$T,AH$564,'BAZA DANYCH'!$K:$K,$C779,'BAZA DANYCH'!$A:$A,$A779,'BAZA DANYCH'!$F:$F,STATYSTYKI!$B779)</f>
        <v>0</v>
      </c>
      <c r="AI779" s="94">
        <f>SUMIFS('BAZA DANYCH'!$AB:$AB,'BAZA DANYCH'!$T:$T,AI$564,'BAZA DANYCH'!$K:$K,$C779,'BAZA DANYCH'!$A:$A,$A779,'BAZA DANYCH'!$F:$F,STATYSTYKI!$B779)</f>
        <v>0</v>
      </c>
      <c r="AJ779" s="94">
        <f>SUMIFS('BAZA DANYCH'!$AB:$AB,'BAZA DANYCH'!$T:$T,AJ$564,'BAZA DANYCH'!$K:$K,$C779,'BAZA DANYCH'!$A:$A,$A779,'BAZA DANYCH'!$F:$F,STATYSTYKI!$B779)</f>
        <v>0</v>
      </c>
    </row>
    <row r="780" spans="1:36">
      <c r="A780" s="225" t="str">
        <f t="shared" ref="A780:C780" si="287">A551</f>
        <v>Polanowice</v>
      </c>
      <c r="B780" s="225" t="str">
        <f t="shared" si="287"/>
        <v>p1_A</v>
      </c>
      <c r="C780" s="225" t="str">
        <f t="shared" si="287"/>
        <v>Uli-bus</v>
      </c>
      <c r="D780" s="217">
        <f t="shared" si="265"/>
        <v>0</v>
      </c>
      <c r="E780" s="94">
        <f>SUMIFS('BAZA DANYCH'!$AB:$AB,'BAZA DANYCH'!$T:$T,E$564,'BAZA DANYCH'!$K:$K,$C780,'BAZA DANYCH'!$A:$A,$A780,'BAZA DANYCH'!$F:$F,STATYSTYKI!$B780)</f>
        <v>0</v>
      </c>
      <c r="F780" s="94">
        <f>SUMIFS('BAZA DANYCH'!$AB:$AB,'BAZA DANYCH'!$T:$T,F$564,'BAZA DANYCH'!$K:$K,$C780,'BAZA DANYCH'!$A:$A,$A780,'BAZA DANYCH'!$F:$F,STATYSTYKI!$B780)</f>
        <v>0</v>
      </c>
      <c r="G780" s="94">
        <f>SUMIFS('BAZA DANYCH'!$AB:$AB,'BAZA DANYCH'!$T:$T,G$564,'BAZA DANYCH'!$K:$K,$C780,'BAZA DANYCH'!$A:$A,$A780,'BAZA DANYCH'!$F:$F,STATYSTYKI!$B780)</f>
        <v>0</v>
      </c>
      <c r="H780" s="94">
        <f>SUMIFS('BAZA DANYCH'!$AB:$AB,'BAZA DANYCH'!$T:$T,H$564,'BAZA DANYCH'!$K:$K,$C780,'BAZA DANYCH'!$A:$A,$A780,'BAZA DANYCH'!$F:$F,STATYSTYKI!$B780)</f>
        <v>0</v>
      </c>
      <c r="I780" s="94">
        <f>SUMIFS('BAZA DANYCH'!$AB:$AB,'BAZA DANYCH'!$T:$T,I$564,'BAZA DANYCH'!$K:$K,$C780,'BAZA DANYCH'!$A:$A,$A780,'BAZA DANYCH'!$F:$F,STATYSTYKI!$B780)</f>
        <v>0</v>
      </c>
      <c r="J780" s="94">
        <f>SUMIFS('BAZA DANYCH'!$AB:$AB,'BAZA DANYCH'!$T:$T,J$564,'BAZA DANYCH'!$K:$K,$C780,'BAZA DANYCH'!$A:$A,$A780,'BAZA DANYCH'!$F:$F,STATYSTYKI!$B780)</f>
        <v>0</v>
      </c>
      <c r="K780" s="94">
        <f>SUMIFS('BAZA DANYCH'!$AB:$AB,'BAZA DANYCH'!$T:$T,K$564,'BAZA DANYCH'!$K:$K,$C780,'BAZA DANYCH'!$A:$A,$A780,'BAZA DANYCH'!$F:$F,STATYSTYKI!$B780)</f>
        <v>0</v>
      </c>
      <c r="L780" s="94">
        <f>SUMIFS('BAZA DANYCH'!$AB:$AB,'BAZA DANYCH'!$T:$T,L$564,'BAZA DANYCH'!$K:$K,$C780,'BAZA DANYCH'!$A:$A,$A780,'BAZA DANYCH'!$F:$F,STATYSTYKI!$B780)</f>
        <v>0</v>
      </c>
      <c r="M780" s="94">
        <f>SUMIFS('BAZA DANYCH'!$AB:$AB,'BAZA DANYCH'!$T:$T,M$564,'BAZA DANYCH'!$K:$K,$C780,'BAZA DANYCH'!$A:$A,$A780,'BAZA DANYCH'!$F:$F,STATYSTYKI!$B780)</f>
        <v>0</v>
      </c>
      <c r="N780" s="94">
        <f>SUMIFS('BAZA DANYCH'!$AB:$AB,'BAZA DANYCH'!$T:$T,N$564,'BAZA DANYCH'!$K:$K,$C780,'BAZA DANYCH'!$A:$A,$A780,'BAZA DANYCH'!$F:$F,STATYSTYKI!$B780)</f>
        <v>0</v>
      </c>
      <c r="O780" s="94">
        <f>SUMIFS('BAZA DANYCH'!$AB:$AB,'BAZA DANYCH'!$T:$T,O$564,'BAZA DANYCH'!$K:$K,$C780,'BAZA DANYCH'!$A:$A,$A780,'BAZA DANYCH'!$F:$F,STATYSTYKI!$B780)</f>
        <v>0</v>
      </c>
      <c r="P780" s="94">
        <f>SUMIFS('BAZA DANYCH'!$AB:$AB,'BAZA DANYCH'!$T:$T,P$564,'BAZA DANYCH'!$K:$K,$C780,'BAZA DANYCH'!$A:$A,$A780,'BAZA DANYCH'!$F:$F,STATYSTYKI!$B780)</f>
        <v>0</v>
      </c>
      <c r="Q780" s="94">
        <f>SUMIFS('BAZA DANYCH'!$AB:$AB,'BAZA DANYCH'!$T:$T,Q$564,'BAZA DANYCH'!$K:$K,$C780,'BAZA DANYCH'!$A:$A,$A780,'BAZA DANYCH'!$F:$F,STATYSTYKI!$B780)</f>
        <v>0</v>
      </c>
      <c r="R780" s="94">
        <f>SUMIFS('BAZA DANYCH'!$AB:$AB,'BAZA DANYCH'!$T:$T,R$564,'BAZA DANYCH'!$K:$K,$C780,'BAZA DANYCH'!$A:$A,$A780,'BAZA DANYCH'!$F:$F,STATYSTYKI!$B780)</f>
        <v>0</v>
      </c>
      <c r="S780" s="94">
        <f>SUMIFS('BAZA DANYCH'!$AB:$AB,'BAZA DANYCH'!$T:$T,S$564,'BAZA DANYCH'!$K:$K,$C780,'BAZA DANYCH'!$A:$A,$A780,'BAZA DANYCH'!$F:$F,STATYSTYKI!$B780)</f>
        <v>0</v>
      </c>
      <c r="T780" s="94">
        <f>SUMIFS('BAZA DANYCH'!$AB:$AB,'BAZA DANYCH'!$T:$T,T$564,'BAZA DANYCH'!$K:$K,$C780,'BAZA DANYCH'!$A:$A,$A780,'BAZA DANYCH'!$F:$F,STATYSTYKI!$B780)</f>
        <v>0</v>
      </c>
      <c r="U780" s="94">
        <f>SUMIFS('BAZA DANYCH'!$AB:$AB,'BAZA DANYCH'!$T:$T,U$564,'BAZA DANYCH'!$K:$K,$C780,'BAZA DANYCH'!$A:$A,$A780,'BAZA DANYCH'!$F:$F,STATYSTYKI!$B780)</f>
        <v>0</v>
      </c>
      <c r="V780" s="94">
        <f>SUMIFS('BAZA DANYCH'!$AB:$AB,'BAZA DANYCH'!$T:$T,V$564,'BAZA DANYCH'!$K:$K,$C780,'BAZA DANYCH'!$A:$A,$A780,'BAZA DANYCH'!$F:$F,STATYSTYKI!$B780)</f>
        <v>0</v>
      </c>
      <c r="W780" s="94">
        <f>SUMIFS('BAZA DANYCH'!$AB:$AB,'BAZA DANYCH'!$T:$T,W$564,'BAZA DANYCH'!$K:$K,$C780,'BAZA DANYCH'!$A:$A,$A780,'BAZA DANYCH'!$F:$F,STATYSTYKI!$B780)</f>
        <v>0</v>
      </c>
      <c r="X780" s="94">
        <f>SUMIFS('BAZA DANYCH'!$AB:$AB,'BAZA DANYCH'!$T:$T,X$564,'BAZA DANYCH'!$K:$K,$C780,'BAZA DANYCH'!$A:$A,$A780,'BAZA DANYCH'!$F:$F,STATYSTYKI!$B780)</f>
        <v>0</v>
      </c>
      <c r="Y780" s="94">
        <f>SUMIFS('BAZA DANYCH'!$AB:$AB,'BAZA DANYCH'!$T:$T,Y$564,'BAZA DANYCH'!$K:$K,$C780,'BAZA DANYCH'!$A:$A,$A780,'BAZA DANYCH'!$F:$F,STATYSTYKI!$B780)</f>
        <v>0</v>
      </c>
      <c r="Z780" s="94">
        <f>SUMIFS('BAZA DANYCH'!$AB:$AB,'BAZA DANYCH'!$T:$T,Z$564,'BAZA DANYCH'!$K:$K,$C780,'BAZA DANYCH'!$A:$A,$A780,'BAZA DANYCH'!$F:$F,STATYSTYKI!$B780)</f>
        <v>0</v>
      </c>
      <c r="AA780" s="94">
        <f>SUMIFS('BAZA DANYCH'!$AB:$AB,'BAZA DANYCH'!$T:$T,AA$564,'BAZA DANYCH'!$K:$K,$C780,'BAZA DANYCH'!$A:$A,$A780,'BAZA DANYCH'!$F:$F,STATYSTYKI!$B780)</f>
        <v>0</v>
      </c>
      <c r="AB780" s="94">
        <f>SUMIFS('BAZA DANYCH'!$AB:$AB,'BAZA DANYCH'!$T:$T,AB$564,'BAZA DANYCH'!$K:$K,$C780,'BAZA DANYCH'!$A:$A,$A780,'BAZA DANYCH'!$F:$F,STATYSTYKI!$B780)</f>
        <v>0</v>
      </c>
      <c r="AC780" s="94">
        <f>SUMIFS('BAZA DANYCH'!$AB:$AB,'BAZA DANYCH'!$T:$T,AC$564,'BAZA DANYCH'!$K:$K,$C780,'BAZA DANYCH'!$A:$A,$A780,'BAZA DANYCH'!$F:$F,STATYSTYKI!$B780)</f>
        <v>0</v>
      </c>
      <c r="AD780" s="94">
        <f>SUMIFS('BAZA DANYCH'!$AB:$AB,'BAZA DANYCH'!$T:$T,AD$564,'BAZA DANYCH'!$K:$K,$C780,'BAZA DANYCH'!$A:$A,$A780,'BAZA DANYCH'!$F:$F,STATYSTYKI!$B780)</f>
        <v>0</v>
      </c>
      <c r="AE780" s="94">
        <f>SUMIFS('BAZA DANYCH'!$AB:$AB,'BAZA DANYCH'!$T:$T,AE$564,'BAZA DANYCH'!$K:$K,$C780,'BAZA DANYCH'!$A:$A,$A780,'BAZA DANYCH'!$F:$F,STATYSTYKI!$B780)</f>
        <v>0</v>
      </c>
      <c r="AF780" s="94">
        <f>SUMIFS('BAZA DANYCH'!$AB:$AB,'BAZA DANYCH'!$T:$T,AF$564,'BAZA DANYCH'!$K:$K,$C780,'BAZA DANYCH'!$A:$A,$A780,'BAZA DANYCH'!$F:$F,STATYSTYKI!$B780)</f>
        <v>0</v>
      </c>
      <c r="AG780" s="94">
        <f>SUMIFS('BAZA DANYCH'!$AB:$AB,'BAZA DANYCH'!$T:$T,AG$564,'BAZA DANYCH'!$K:$K,$C780,'BAZA DANYCH'!$A:$A,$A780,'BAZA DANYCH'!$F:$F,STATYSTYKI!$B780)</f>
        <v>0</v>
      </c>
      <c r="AH780" s="94">
        <f>SUMIFS('BAZA DANYCH'!$AB:$AB,'BAZA DANYCH'!$T:$T,AH$564,'BAZA DANYCH'!$K:$K,$C780,'BAZA DANYCH'!$A:$A,$A780,'BAZA DANYCH'!$F:$F,STATYSTYKI!$B780)</f>
        <v>0</v>
      </c>
      <c r="AI780" s="94">
        <f>SUMIFS('BAZA DANYCH'!$AB:$AB,'BAZA DANYCH'!$T:$T,AI$564,'BAZA DANYCH'!$K:$K,$C780,'BAZA DANYCH'!$A:$A,$A780,'BAZA DANYCH'!$F:$F,STATYSTYKI!$B780)</f>
        <v>0</v>
      </c>
      <c r="AJ780" s="94">
        <f>SUMIFS('BAZA DANYCH'!$AB:$AB,'BAZA DANYCH'!$T:$T,AJ$564,'BAZA DANYCH'!$K:$K,$C780,'BAZA DANYCH'!$A:$A,$A780,'BAZA DANYCH'!$F:$F,STATYSTYKI!$B780)</f>
        <v>0</v>
      </c>
    </row>
    <row r="781" spans="1:36">
      <c r="A781" s="225" t="str">
        <f t="shared" ref="A781:C781" si="288">A552</f>
        <v>Księże</v>
      </c>
      <c r="B781" s="225" t="str">
        <f t="shared" si="288"/>
        <v>p11_A</v>
      </c>
      <c r="C781" s="225" t="str">
        <f t="shared" si="288"/>
        <v>Uli-bus</v>
      </c>
      <c r="D781" s="217">
        <f t="shared" si="265"/>
        <v>10</v>
      </c>
      <c r="E781" s="94">
        <f>SUMIFS('BAZA DANYCH'!$AB:$AB,'BAZA DANYCH'!$T:$T,E$564,'BAZA DANYCH'!$K:$K,$C781,'BAZA DANYCH'!$A:$A,$A781,'BAZA DANYCH'!$F:$F,STATYSTYKI!$B781)</f>
        <v>0</v>
      </c>
      <c r="F781" s="94">
        <f>SUMIFS('BAZA DANYCH'!$AB:$AB,'BAZA DANYCH'!$T:$T,F$564,'BAZA DANYCH'!$K:$K,$C781,'BAZA DANYCH'!$A:$A,$A781,'BAZA DANYCH'!$F:$F,STATYSTYKI!$B781)</f>
        <v>0</v>
      </c>
      <c r="G781" s="94">
        <f>SUMIFS('BAZA DANYCH'!$AB:$AB,'BAZA DANYCH'!$T:$T,G$564,'BAZA DANYCH'!$K:$K,$C781,'BAZA DANYCH'!$A:$A,$A781,'BAZA DANYCH'!$F:$F,STATYSTYKI!$B781)</f>
        <v>0</v>
      </c>
      <c r="H781" s="94">
        <f>SUMIFS('BAZA DANYCH'!$AB:$AB,'BAZA DANYCH'!$T:$T,H$564,'BAZA DANYCH'!$K:$K,$C781,'BAZA DANYCH'!$A:$A,$A781,'BAZA DANYCH'!$F:$F,STATYSTYKI!$B781)</f>
        <v>0</v>
      </c>
      <c r="I781" s="94">
        <f>SUMIFS('BAZA DANYCH'!$AB:$AB,'BAZA DANYCH'!$T:$T,I$564,'BAZA DANYCH'!$K:$K,$C781,'BAZA DANYCH'!$A:$A,$A781,'BAZA DANYCH'!$F:$F,STATYSTYKI!$B781)</f>
        <v>0</v>
      </c>
      <c r="J781" s="94">
        <f>SUMIFS('BAZA DANYCH'!$AB:$AB,'BAZA DANYCH'!$T:$T,J$564,'BAZA DANYCH'!$K:$K,$C781,'BAZA DANYCH'!$A:$A,$A781,'BAZA DANYCH'!$F:$F,STATYSTYKI!$B781)</f>
        <v>0</v>
      </c>
      <c r="K781" s="94">
        <f>SUMIFS('BAZA DANYCH'!$AB:$AB,'BAZA DANYCH'!$T:$T,K$564,'BAZA DANYCH'!$K:$K,$C781,'BAZA DANYCH'!$A:$A,$A781,'BAZA DANYCH'!$F:$F,STATYSTYKI!$B781)</f>
        <v>0</v>
      </c>
      <c r="L781" s="94">
        <f>SUMIFS('BAZA DANYCH'!$AB:$AB,'BAZA DANYCH'!$T:$T,L$564,'BAZA DANYCH'!$K:$K,$C781,'BAZA DANYCH'!$A:$A,$A781,'BAZA DANYCH'!$F:$F,STATYSTYKI!$B781)</f>
        <v>0</v>
      </c>
      <c r="M781" s="94">
        <f>SUMIFS('BAZA DANYCH'!$AB:$AB,'BAZA DANYCH'!$T:$T,M$564,'BAZA DANYCH'!$K:$K,$C781,'BAZA DANYCH'!$A:$A,$A781,'BAZA DANYCH'!$F:$F,STATYSTYKI!$B781)</f>
        <v>0</v>
      </c>
      <c r="N781" s="94">
        <f>SUMIFS('BAZA DANYCH'!$AB:$AB,'BAZA DANYCH'!$T:$T,N$564,'BAZA DANYCH'!$K:$K,$C781,'BAZA DANYCH'!$A:$A,$A781,'BAZA DANYCH'!$F:$F,STATYSTYKI!$B781)</f>
        <v>10</v>
      </c>
      <c r="O781" s="94">
        <f>SUMIFS('BAZA DANYCH'!$AB:$AB,'BAZA DANYCH'!$T:$T,O$564,'BAZA DANYCH'!$K:$K,$C781,'BAZA DANYCH'!$A:$A,$A781,'BAZA DANYCH'!$F:$F,STATYSTYKI!$B781)</f>
        <v>0</v>
      </c>
      <c r="P781" s="94">
        <f>SUMIFS('BAZA DANYCH'!$AB:$AB,'BAZA DANYCH'!$T:$T,P$564,'BAZA DANYCH'!$K:$K,$C781,'BAZA DANYCH'!$A:$A,$A781,'BAZA DANYCH'!$F:$F,STATYSTYKI!$B781)</f>
        <v>0</v>
      </c>
      <c r="Q781" s="94">
        <f>SUMIFS('BAZA DANYCH'!$AB:$AB,'BAZA DANYCH'!$T:$T,Q$564,'BAZA DANYCH'!$K:$K,$C781,'BAZA DANYCH'!$A:$A,$A781,'BAZA DANYCH'!$F:$F,STATYSTYKI!$B781)</f>
        <v>0</v>
      </c>
      <c r="R781" s="94">
        <f>SUMIFS('BAZA DANYCH'!$AB:$AB,'BAZA DANYCH'!$T:$T,R$564,'BAZA DANYCH'!$K:$K,$C781,'BAZA DANYCH'!$A:$A,$A781,'BAZA DANYCH'!$F:$F,STATYSTYKI!$B781)</f>
        <v>0</v>
      </c>
      <c r="S781" s="94">
        <f>SUMIFS('BAZA DANYCH'!$AB:$AB,'BAZA DANYCH'!$T:$T,S$564,'BAZA DANYCH'!$K:$K,$C781,'BAZA DANYCH'!$A:$A,$A781,'BAZA DANYCH'!$F:$F,STATYSTYKI!$B781)</f>
        <v>0</v>
      </c>
      <c r="T781" s="94">
        <f>SUMIFS('BAZA DANYCH'!$AB:$AB,'BAZA DANYCH'!$T:$T,T$564,'BAZA DANYCH'!$K:$K,$C781,'BAZA DANYCH'!$A:$A,$A781,'BAZA DANYCH'!$F:$F,STATYSTYKI!$B781)</f>
        <v>0</v>
      </c>
      <c r="U781" s="94">
        <f>SUMIFS('BAZA DANYCH'!$AB:$AB,'BAZA DANYCH'!$T:$T,U$564,'BAZA DANYCH'!$K:$K,$C781,'BAZA DANYCH'!$A:$A,$A781,'BAZA DANYCH'!$F:$F,STATYSTYKI!$B781)</f>
        <v>0</v>
      </c>
      <c r="V781" s="94">
        <f>SUMIFS('BAZA DANYCH'!$AB:$AB,'BAZA DANYCH'!$T:$T,V$564,'BAZA DANYCH'!$K:$K,$C781,'BAZA DANYCH'!$A:$A,$A781,'BAZA DANYCH'!$F:$F,STATYSTYKI!$B781)</f>
        <v>0</v>
      </c>
      <c r="W781" s="94">
        <f>SUMIFS('BAZA DANYCH'!$AB:$AB,'BAZA DANYCH'!$T:$T,W$564,'BAZA DANYCH'!$K:$K,$C781,'BAZA DANYCH'!$A:$A,$A781,'BAZA DANYCH'!$F:$F,STATYSTYKI!$B781)</f>
        <v>0</v>
      </c>
      <c r="X781" s="94">
        <f>SUMIFS('BAZA DANYCH'!$AB:$AB,'BAZA DANYCH'!$T:$T,X$564,'BAZA DANYCH'!$K:$K,$C781,'BAZA DANYCH'!$A:$A,$A781,'BAZA DANYCH'!$F:$F,STATYSTYKI!$B781)</f>
        <v>0</v>
      </c>
      <c r="Y781" s="94">
        <f>SUMIFS('BAZA DANYCH'!$AB:$AB,'BAZA DANYCH'!$T:$T,Y$564,'BAZA DANYCH'!$K:$K,$C781,'BAZA DANYCH'!$A:$A,$A781,'BAZA DANYCH'!$F:$F,STATYSTYKI!$B781)</f>
        <v>0</v>
      </c>
      <c r="Z781" s="94">
        <f>SUMIFS('BAZA DANYCH'!$AB:$AB,'BAZA DANYCH'!$T:$T,Z$564,'BAZA DANYCH'!$K:$K,$C781,'BAZA DANYCH'!$A:$A,$A781,'BAZA DANYCH'!$F:$F,STATYSTYKI!$B781)</f>
        <v>0</v>
      </c>
      <c r="AA781" s="94">
        <f>SUMIFS('BAZA DANYCH'!$AB:$AB,'BAZA DANYCH'!$T:$T,AA$564,'BAZA DANYCH'!$K:$K,$C781,'BAZA DANYCH'!$A:$A,$A781,'BAZA DANYCH'!$F:$F,STATYSTYKI!$B781)</f>
        <v>0</v>
      </c>
      <c r="AB781" s="94">
        <f>SUMIFS('BAZA DANYCH'!$AB:$AB,'BAZA DANYCH'!$T:$T,AB$564,'BAZA DANYCH'!$K:$K,$C781,'BAZA DANYCH'!$A:$A,$A781,'BAZA DANYCH'!$F:$F,STATYSTYKI!$B781)</f>
        <v>0</v>
      </c>
      <c r="AC781" s="94">
        <f>SUMIFS('BAZA DANYCH'!$AB:$AB,'BAZA DANYCH'!$T:$T,AC$564,'BAZA DANYCH'!$K:$K,$C781,'BAZA DANYCH'!$A:$A,$A781,'BAZA DANYCH'!$F:$F,STATYSTYKI!$B781)</f>
        <v>0</v>
      </c>
      <c r="AD781" s="94">
        <f>SUMIFS('BAZA DANYCH'!$AB:$AB,'BAZA DANYCH'!$T:$T,AD$564,'BAZA DANYCH'!$K:$K,$C781,'BAZA DANYCH'!$A:$A,$A781,'BAZA DANYCH'!$F:$F,STATYSTYKI!$B781)</f>
        <v>0</v>
      </c>
      <c r="AE781" s="94">
        <f>SUMIFS('BAZA DANYCH'!$AB:$AB,'BAZA DANYCH'!$T:$T,AE$564,'BAZA DANYCH'!$K:$K,$C781,'BAZA DANYCH'!$A:$A,$A781,'BAZA DANYCH'!$F:$F,STATYSTYKI!$B781)</f>
        <v>0</v>
      </c>
      <c r="AF781" s="94">
        <f>SUMIFS('BAZA DANYCH'!$AB:$AB,'BAZA DANYCH'!$T:$T,AF$564,'BAZA DANYCH'!$K:$K,$C781,'BAZA DANYCH'!$A:$A,$A781,'BAZA DANYCH'!$F:$F,STATYSTYKI!$B781)</f>
        <v>0</v>
      </c>
      <c r="AG781" s="94">
        <f>SUMIFS('BAZA DANYCH'!$AB:$AB,'BAZA DANYCH'!$T:$T,AG$564,'BAZA DANYCH'!$K:$K,$C781,'BAZA DANYCH'!$A:$A,$A781,'BAZA DANYCH'!$F:$F,STATYSTYKI!$B781)</f>
        <v>0</v>
      </c>
      <c r="AH781" s="94">
        <f>SUMIFS('BAZA DANYCH'!$AB:$AB,'BAZA DANYCH'!$T:$T,AH$564,'BAZA DANYCH'!$K:$K,$C781,'BAZA DANYCH'!$A:$A,$A781,'BAZA DANYCH'!$F:$F,STATYSTYKI!$B781)</f>
        <v>0</v>
      </c>
      <c r="AI781" s="94">
        <f>SUMIFS('BAZA DANYCH'!$AB:$AB,'BAZA DANYCH'!$T:$T,AI$564,'BAZA DANYCH'!$K:$K,$C781,'BAZA DANYCH'!$A:$A,$A781,'BAZA DANYCH'!$F:$F,STATYSTYKI!$B781)</f>
        <v>0</v>
      </c>
      <c r="AJ781" s="94">
        <f>SUMIFS('BAZA DANYCH'!$AB:$AB,'BAZA DANYCH'!$T:$T,AJ$564,'BAZA DANYCH'!$K:$K,$C781,'BAZA DANYCH'!$A:$A,$A781,'BAZA DANYCH'!$F:$F,STATYSTYKI!$B781)</f>
        <v>0</v>
      </c>
    </row>
    <row r="782" spans="1:36">
      <c r="A782" s="225" t="str">
        <f t="shared" ref="A782:C782" si="289">A553</f>
        <v>Polanowice</v>
      </c>
      <c r="B782" s="225" t="str">
        <f t="shared" si="289"/>
        <v>p1_A</v>
      </c>
      <c r="C782" s="225" t="str">
        <f t="shared" si="289"/>
        <v>VB Bus</v>
      </c>
      <c r="D782" s="217">
        <f t="shared" si="265"/>
        <v>84</v>
      </c>
      <c r="E782" s="94">
        <f>SUMIFS('BAZA DANYCH'!$AB:$AB,'BAZA DANYCH'!$T:$T,E$564,'BAZA DANYCH'!$K:$K,$C782,'BAZA DANYCH'!$A:$A,$A782,'BAZA DANYCH'!$F:$F,STATYSTYKI!$B782)</f>
        <v>0</v>
      </c>
      <c r="F782" s="94">
        <f>SUMIFS('BAZA DANYCH'!$AB:$AB,'BAZA DANYCH'!$T:$T,F$564,'BAZA DANYCH'!$K:$K,$C782,'BAZA DANYCH'!$A:$A,$A782,'BAZA DANYCH'!$F:$F,STATYSTYKI!$B782)</f>
        <v>0</v>
      </c>
      <c r="G782" s="94">
        <f>SUMIFS('BAZA DANYCH'!$AB:$AB,'BAZA DANYCH'!$T:$T,G$564,'BAZA DANYCH'!$K:$K,$C782,'BAZA DANYCH'!$A:$A,$A782,'BAZA DANYCH'!$F:$F,STATYSTYKI!$B782)</f>
        <v>0</v>
      </c>
      <c r="H782" s="94">
        <f>SUMIFS('BAZA DANYCH'!$AB:$AB,'BAZA DANYCH'!$T:$T,H$564,'BAZA DANYCH'!$K:$K,$C782,'BAZA DANYCH'!$A:$A,$A782,'BAZA DANYCH'!$F:$F,STATYSTYKI!$B782)</f>
        <v>0</v>
      </c>
      <c r="I782" s="94">
        <f>SUMIFS('BAZA DANYCH'!$AB:$AB,'BAZA DANYCH'!$T:$T,I$564,'BAZA DANYCH'!$K:$K,$C782,'BAZA DANYCH'!$A:$A,$A782,'BAZA DANYCH'!$F:$F,STATYSTYKI!$B782)</f>
        <v>0</v>
      </c>
      <c r="J782" s="94">
        <f>SUMIFS('BAZA DANYCH'!$AB:$AB,'BAZA DANYCH'!$T:$T,J$564,'BAZA DANYCH'!$K:$K,$C782,'BAZA DANYCH'!$A:$A,$A782,'BAZA DANYCH'!$F:$F,STATYSTYKI!$B782)</f>
        <v>28</v>
      </c>
      <c r="K782" s="94">
        <f>SUMIFS('BAZA DANYCH'!$AB:$AB,'BAZA DANYCH'!$T:$T,K$564,'BAZA DANYCH'!$K:$K,$C782,'BAZA DANYCH'!$A:$A,$A782,'BAZA DANYCH'!$F:$F,STATYSTYKI!$B782)</f>
        <v>0</v>
      </c>
      <c r="L782" s="94">
        <f>SUMIFS('BAZA DANYCH'!$AB:$AB,'BAZA DANYCH'!$T:$T,L$564,'BAZA DANYCH'!$K:$K,$C782,'BAZA DANYCH'!$A:$A,$A782,'BAZA DANYCH'!$F:$F,STATYSTYKI!$B782)</f>
        <v>0</v>
      </c>
      <c r="M782" s="94">
        <f>SUMIFS('BAZA DANYCH'!$AB:$AB,'BAZA DANYCH'!$T:$T,M$564,'BAZA DANYCH'!$K:$K,$C782,'BAZA DANYCH'!$A:$A,$A782,'BAZA DANYCH'!$F:$F,STATYSTYKI!$B782)</f>
        <v>6</v>
      </c>
      <c r="N782" s="94">
        <f>SUMIFS('BAZA DANYCH'!$AB:$AB,'BAZA DANYCH'!$T:$T,N$564,'BAZA DANYCH'!$K:$K,$C782,'BAZA DANYCH'!$A:$A,$A782,'BAZA DANYCH'!$F:$F,STATYSTYKI!$B782)</f>
        <v>0</v>
      </c>
      <c r="O782" s="94">
        <f>SUMIFS('BAZA DANYCH'!$AB:$AB,'BAZA DANYCH'!$T:$T,O$564,'BAZA DANYCH'!$K:$K,$C782,'BAZA DANYCH'!$A:$A,$A782,'BAZA DANYCH'!$F:$F,STATYSTYKI!$B782)</f>
        <v>0</v>
      </c>
      <c r="P782" s="94">
        <f>SUMIFS('BAZA DANYCH'!$AB:$AB,'BAZA DANYCH'!$T:$T,P$564,'BAZA DANYCH'!$K:$K,$C782,'BAZA DANYCH'!$A:$A,$A782,'BAZA DANYCH'!$F:$F,STATYSTYKI!$B782)</f>
        <v>0</v>
      </c>
      <c r="Q782" s="94">
        <f>SUMIFS('BAZA DANYCH'!$AB:$AB,'BAZA DANYCH'!$T:$T,Q$564,'BAZA DANYCH'!$K:$K,$C782,'BAZA DANYCH'!$A:$A,$A782,'BAZA DANYCH'!$F:$F,STATYSTYKI!$B782)</f>
        <v>0</v>
      </c>
      <c r="R782" s="94">
        <f>SUMIFS('BAZA DANYCH'!$AB:$AB,'BAZA DANYCH'!$T:$T,R$564,'BAZA DANYCH'!$K:$K,$C782,'BAZA DANYCH'!$A:$A,$A782,'BAZA DANYCH'!$F:$F,STATYSTYKI!$B782)</f>
        <v>0</v>
      </c>
      <c r="S782" s="94">
        <f>SUMIFS('BAZA DANYCH'!$AB:$AB,'BAZA DANYCH'!$T:$T,S$564,'BAZA DANYCH'!$K:$K,$C782,'BAZA DANYCH'!$A:$A,$A782,'BAZA DANYCH'!$F:$F,STATYSTYKI!$B782)</f>
        <v>0</v>
      </c>
      <c r="T782" s="94">
        <f>SUMIFS('BAZA DANYCH'!$AB:$AB,'BAZA DANYCH'!$T:$T,T$564,'BAZA DANYCH'!$K:$K,$C782,'BAZA DANYCH'!$A:$A,$A782,'BAZA DANYCH'!$F:$F,STATYSTYKI!$B782)</f>
        <v>50</v>
      </c>
      <c r="U782" s="94">
        <f>SUMIFS('BAZA DANYCH'!$AB:$AB,'BAZA DANYCH'!$T:$T,U$564,'BAZA DANYCH'!$K:$K,$C782,'BAZA DANYCH'!$A:$A,$A782,'BAZA DANYCH'!$F:$F,STATYSTYKI!$B782)</f>
        <v>0</v>
      </c>
      <c r="V782" s="94">
        <f>SUMIFS('BAZA DANYCH'!$AB:$AB,'BAZA DANYCH'!$T:$T,V$564,'BAZA DANYCH'!$K:$K,$C782,'BAZA DANYCH'!$A:$A,$A782,'BAZA DANYCH'!$F:$F,STATYSTYKI!$B782)</f>
        <v>0</v>
      </c>
      <c r="W782" s="94">
        <f>SUMIFS('BAZA DANYCH'!$AB:$AB,'BAZA DANYCH'!$T:$T,W$564,'BAZA DANYCH'!$K:$K,$C782,'BAZA DANYCH'!$A:$A,$A782,'BAZA DANYCH'!$F:$F,STATYSTYKI!$B782)</f>
        <v>0</v>
      </c>
      <c r="X782" s="94">
        <f>SUMIFS('BAZA DANYCH'!$AB:$AB,'BAZA DANYCH'!$T:$T,X$564,'BAZA DANYCH'!$K:$K,$C782,'BAZA DANYCH'!$A:$A,$A782,'BAZA DANYCH'!$F:$F,STATYSTYKI!$B782)</f>
        <v>0</v>
      </c>
      <c r="Y782" s="94">
        <f>SUMIFS('BAZA DANYCH'!$AB:$AB,'BAZA DANYCH'!$T:$T,Y$564,'BAZA DANYCH'!$K:$K,$C782,'BAZA DANYCH'!$A:$A,$A782,'BAZA DANYCH'!$F:$F,STATYSTYKI!$B782)</f>
        <v>0</v>
      </c>
      <c r="Z782" s="94">
        <f>SUMIFS('BAZA DANYCH'!$AB:$AB,'BAZA DANYCH'!$T:$T,Z$564,'BAZA DANYCH'!$K:$K,$C782,'BAZA DANYCH'!$A:$A,$A782,'BAZA DANYCH'!$F:$F,STATYSTYKI!$B782)</f>
        <v>0</v>
      </c>
      <c r="AA782" s="94">
        <f>SUMIFS('BAZA DANYCH'!$AB:$AB,'BAZA DANYCH'!$T:$T,AA$564,'BAZA DANYCH'!$K:$K,$C782,'BAZA DANYCH'!$A:$A,$A782,'BAZA DANYCH'!$F:$F,STATYSTYKI!$B782)</f>
        <v>0</v>
      </c>
      <c r="AB782" s="94">
        <f>SUMIFS('BAZA DANYCH'!$AB:$AB,'BAZA DANYCH'!$T:$T,AB$564,'BAZA DANYCH'!$K:$K,$C782,'BAZA DANYCH'!$A:$A,$A782,'BAZA DANYCH'!$F:$F,STATYSTYKI!$B782)</f>
        <v>0</v>
      </c>
      <c r="AC782" s="94">
        <f>SUMIFS('BAZA DANYCH'!$AB:$AB,'BAZA DANYCH'!$T:$T,AC$564,'BAZA DANYCH'!$K:$K,$C782,'BAZA DANYCH'!$A:$A,$A782,'BAZA DANYCH'!$F:$F,STATYSTYKI!$B782)</f>
        <v>0</v>
      </c>
      <c r="AD782" s="94">
        <f>SUMIFS('BAZA DANYCH'!$AB:$AB,'BAZA DANYCH'!$T:$T,AD$564,'BAZA DANYCH'!$K:$K,$C782,'BAZA DANYCH'!$A:$A,$A782,'BAZA DANYCH'!$F:$F,STATYSTYKI!$B782)</f>
        <v>0</v>
      </c>
      <c r="AE782" s="94">
        <f>SUMIFS('BAZA DANYCH'!$AB:$AB,'BAZA DANYCH'!$T:$T,AE$564,'BAZA DANYCH'!$K:$K,$C782,'BAZA DANYCH'!$A:$A,$A782,'BAZA DANYCH'!$F:$F,STATYSTYKI!$B782)</f>
        <v>0</v>
      </c>
      <c r="AF782" s="94">
        <f>SUMIFS('BAZA DANYCH'!$AB:$AB,'BAZA DANYCH'!$T:$T,AF$564,'BAZA DANYCH'!$K:$K,$C782,'BAZA DANYCH'!$A:$A,$A782,'BAZA DANYCH'!$F:$F,STATYSTYKI!$B782)</f>
        <v>0</v>
      </c>
      <c r="AG782" s="94">
        <f>SUMIFS('BAZA DANYCH'!$AB:$AB,'BAZA DANYCH'!$T:$T,AG$564,'BAZA DANYCH'!$K:$K,$C782,'BAZA DANYCH'!$A:$A,$A782,'BAZA DANYCH'!$F:$F,STATYSTYKI!$B782)</f>
        <v>0</v>
      </c>
      <c r="AH782" s="94">
        <f>SUMIFS('BAZA DANYCH'!$AB:$AB,'BAZA DANYCH'!$T:$T,AH$564,'BAZA DANYCH'!$K:$K,$C782,'BAZA DANYCH'!$A:$A,$A782,'BAZA DANYCH'!$F:$F,STATYSTYKI!$B782)</f>
        <v>0</v>
      </c>
      <c r="AI782" s="94">
        <f>SUMIFS('BAZA DANYCH'!$AB:$AB,'BAZA DANYCH'!$T:$T,AI$564,'BAZA DANYCH'!$K:$K,$C782,'BAZA DANYCH'!$A:$A,$A782,'BAZA DANYCH'!$F:$F,STATYSTYKI!$B782)</f>
        <v>0</v>
      </c>
      <c r="AJ782" s="94">
        <f>SUMIFS('BAZA DANYCH'!$AB:$AB,'BAZA DANYCH'!$T:$T,AJ$564,'BAZA DANYCH'!$K:$K,$C782,'BAZA DANYCH'!$A:$A,$A782,'BAZA DANYCH'!$F:$F,STATYSTYKI!$B782)</f>
        <v>0</v>
      </c>
    </row>
    <row r="783" spans="1:36">
      <c r="A783" s="225" t="str">
        <f t="shared" ref="A783:C783" si="290">A554</f>
        <v>Księże</v>
      </c>
      <c r="B783" s="225" t="str">
        <f t="shared" si="290"/>
        <v>p11_A</v>
      </c>
      <c r="C783" s="225" t="str">
        <f t="shared" si="290"/>
        <v>VIA ZBYSZEK</v>
      </c>
      <c r="D783" s="217">
        <f t="shared" si="265"/>
        <v>0</v>
      </c>
      <c r="E783" s="94">
        <f>SUMIFS('BAZA DANYCH'!$AB:$AB,'BAZA DANYCH'!$T:$T,E$564,'BAZA DANYCH'!$K:$K,$C783,'BAZA DANYCH'!$A:$A,$A783,'BAZA DANYCH'!$F:$F,STATYSTYKI!$B783)</f>
        <v>0</v>
      </c>
      <c r="F783" s="94">
        <f>SUMIFS('BAZA DANYCH'!$AB:$AB,'BAZA DANYCH'!$T:$T,F$564,'BAZA DANYCH'!$K:$K,$C783,'BAZA DANYCH'!$A:$A,$A783,'BAZA DANYCH'!$F:$F,STATYSTYKI!$B783)</f>
        <v>0</v>
      </c>
      <c r="G783" s="94">
        <f>SUMIFS('BAZA DANYCH'!$AB:$AB,'BAZA DANYCH'!$T:$T,G$564,'BAZA DANYCH'!$K:$K,$C783,'BAZA DANYCH'!$A:$A,$A783,'BAZA DANYCH'!$F:$F,STATYSTYKI!$B783)</f>
        <v>0</v>
      </c>
      <c r="H783" s="94">
        <f>SUMIFS('BAZA DANYCH'!$AB:$AB,'BAZA DANYCH'!$T:$T,H$564,'BAZA DANYCH'!$K:$K,$C783,'BAZA DANYCH'!$A:$A,$A783,'BAZA DANYCH'!$F:$F,STATYSTYKI!$B783)</f>
        <v>0</v>
      </c>
      <c r="I783" s="94">
        <f>SUMIFS('BAZA DANYCH'!$AB:$AB,'BAZA DANYCH'!$T:$T,I$564,'BAZA DANYCH'!$K:$K,$C783,'BAZA DANYCH'!$A:$A,$A783,'BAZA DANYCH'!$F:$F,STATYSTYKI!$B783)</f>
        <v>0</v>
      </c>
      <c r="J783" s="94">
        <f>SUMIFS('BAZA DANYCH'!$AB:$AB,'BAZA DANYCH'!$T:$T,J$564,'BAZA DANYCH'!$K:$K,$C783,'BAZA DANYCH'!$A:$A,$A783,'BAZA DANYCH'!$F:$F,STATYSTYKI!$B783)</f>
        <v>0</v>
      </c>
      <c r="K783" s="94">
        <f>SUMIFS('BAZA DANYCH'!$AB:$AB,'BAZA DANYCH'!$T:$T,K$564,'BAZA DANYCH'!$K:$K,$C783,'BAZA DANYCH'!$A:$A,$A783,'BAZA DANYCH'!$F:$F,STATYSTYKI!$B783)</f>
        <v>0</v>
      </c>
      <c r="L783" s="94">
        <f>SUMIFS('BAZA DANYCH'!$AB:$AB,'BAZA DANYCH'!$T:$T,L$564,'BAZA DANYCH'!$K:$K,$C783,'BAZA DANYCH'!$A:$A,$A783,'BAZA DANYCH'!$F:$F,STATYSTYKI!$B783)</f>
        <v>0</v>
      </c>
      <c r="M783" s="94">
        <f>SUMIFS('BAZA DANYCH'!$AB:$AB,'BAZA DANYCH'!$T:$T,M$564,'BAZA DANYCH'!$K:$K,$C783,'BAZA DANYCH'!$A:$A,$A783,'BAZA DANYCH'!$F:$F,STATYSTYKI!$B783)</f>
        <v>0</v>
      </c>
      <c r="N783" s="94">
        <f>SUMIFS('BAZA DANYCH'!$AB:$AB,'BAZA DANYCH'!$T:$T,N$564,'BAZA DANYCH'!$K:$K,$C783,'BAZA DANYCH'!$A:$A,$A783,'BAZA DANYCH'!$F:$F,STATYSTYKI!$B783)</f>
        <v>0</v>
      </c>
      <c r="O783" s="94">
        <f>SUMIFS('BAZA DANYCH'!$AB:$AB,'BAZA DANYCH'!$T:$T,O$564,'BAZA DANYCH'!$K:$K,$C783,'BAZA DANYCH'!$A:$A,$A783,'BAZA DANYCH'!$F:$F,STATYSTYKI!$B783)</f>
        <v>0</v>
      </c>
      <c r="P783" s="94">
        <f>SUMIFS('BAZA DANYCH'!$AB:$AB,'BAZA DANYCH'!$T:$T,P$564,'BAZA DANYCH'!$K:$K,$C783,'BAZA DANYCH'!$A:$A,$A783,'BAZA DANYCH'!$F:$F,STATYSTYKI!$B783)</f>
        <v>0</v>
      </c>
      <c r="Q783" s="94">
        <f>SUMIFS('BAZA DANYCH'!$AB:$AB,'BAZA DANYCH'!$T:$T,Q$564,'BAZA DANYCH'!$K:$K,$C783,'BAZA DANYCH'!$A:$A,$A783,'BAZA DANYCH'!$F:$F,STATYSTYKI!$B783)</f>
        <v>0</v>
      </c>
      <c r="R783" s="94">
        <f>SUMIFS('BAZA DANYCH'!$AB:$AB,'BAZA DANYCH'!$T:$T,R$564,'BAZA DANYCH'!$K:$K,$C783,'BAZA DANYCH'!$A:$A,$A783,'BAZA DANYCH'!$F:$F,STATYSTYKI!$B783)</f>
        <v>0</v>
      </c>
      <c r="S783" s="94">
        <f>SUMIFS('BAZA DANYCH'!$AB:$AB,'BAZA DANYCH'!$T:$T,S$564,'BAZA DANYCH'!$K:$K,$C783,'BAZA DANYCH'!$A:$A,$A783,'BAZA DANYCH'!$F:$F,STATYSTYKI!$B783)</f>
        <v>0</v>
      </c>
      <c r="T783" s="94">
        <f>SUMIFS('BAZA DANYCH'!$AB:$AB,'BAZA DANYCH'!$T:$T,T$564,'BAZA DANYCH'!$K:$K,$C783,'BAZA DANYCH'!$A:$A,$A783,'BAZA DANYCH'!$F:$F,STATYSTYKI!$B783)</f>
        <v>0</v>
      </c>
      <c r="U783" s="94">
        <f>SUMIFS('BAZA DANYCH'!$AB:$AB,'BAZA DANYCH'!$T:$T,U$564,'BAZA DANYCH'!$K:$K,$C783,'BAZA DANYCH'!$A:$A,$A783,'BAZA DANYCH'!$F:$F,STATYSTYKI!$B783)</f>
        <v>0</v>
      </c>
      <c r="V783" s="94">
        <f>SUMIFS('BAZA DANYCH'!$AB:$AB,'BAZA DANYCH'!$T:$T,V$564,'BAZA DANYCH'!$K:$K,$C783,'BAZA DANYCH'!$A:$A,$A783,'BAZA DANYCH'!$F:$F,STATYSTYKI!$B783)</f>
        <v>0</v>
      </c>
      <c r="W783" s="94">
        <f>SUMIFS('BAZA DANYCH'!$AB:$AB,'BAZA DANYCH'!$T:$T,W$564,'BAZA DANYCH'!$K:$K,$C783,'BAZA DANYCH'!$A:$A,$A783,'BAZA DANYCH'!$F:$F,STATYSTYKI!$B783)</f>
        <v>0</v>
      </c>
      <c r="X783" s="94">
        <f>SUMIFS('BAZA DANYCH'!$AB:$AB,'BAZA DANYCH'!$T:$T,X$564,'BAZA DANYCH'!$K:$K,$C783,'BAZA DANYCH'!$A:$A,$A783,'BAZA DANYCH'!$F:$F,STATYSTYKI!$B783)</f>
        <v>0</v>
      </c>
      <c r="Y783" s="94">
        <f>SUMIFS('BAZA DANYCH'!$AB:$AB,'BAZA DANYCH'!$T:$T,Y$564,'BAZA DANYCH'!$K:$K,$C783,'BAZA DANYCH'!$A:$A,$A783,'BAZA DANYCH'!$F:$F,STATYSTYKI!$B783)</f>
        <v>0</v>
      </c>
      <c r="Z783" s="94">
        <f>SUMIFS('BAZA DANYCH'!$AB:$AB,'BAZA DANYCH'!$T:$T,Z$564,'BAZA DANYCH'!$K:$K,$C783,'BAZA DANYCH'!$A:$A,$A783,'BAZA DANYCH'!$F:$F,STATYSTYKI!$B783)</f>
        <v>0</v>
      </c>
      <c r="AA783" s="94">
        <f>SUMIFS('BAZA DANYCH'!$AB:$AB,'BAZA DANYCH'!$T:$T,AA$564,'BAZA DANYCH'!$K:$K,$C783,'BAZA DANYCH'!$A:$A,$A783,'BAZA DANYCH'!$F:$F,STATYSTYKI!$B783)</f>
        <v>0</v>
      </c>
      <c r="AB783" s="94">
        <f>SUMIFS('BAZA DANYCH'!$AB:$AB,'BAZA DANYCH'!$T:$T,AB$564,'BAZA DANYCH'!$K:$K,$C783,'BAZA DANYCH'!$A:$A,$A783,'BAZA DANYCH'!$F:$F,STATYSTYKI!$B783)</f>
        <v>0</v>
      </c>
      <c r="AC783" s="94">
        <f>SUMIFS('BAZA DANYCH'!$AB:$AB,'BAZA DANYCH'!$T:$T,AC$564,'BAZA DANYCH'!$K:$K,$C783,'BAZA DANYCH'!$A:$A,$A783,'BAZA DANYCH'!$F:$F,STATYSTYKI!$B783)</f>
        <v>0</v>
      </c>
      <c r="AD783" s="94">
        <f>SUMIFS('BAZA DANYCH'!$AB:$AB,'BAZA DANYCH'!$T:$T,AD$564,'BAZA DANYCH'!$K:$K,$C783,'BAZA DANYCH'!$A:$A,$A783,'BAZA DANYCH'!$F:$F,STATYSTYKI!$B783)</f>
        <v>0</v>
      </c>
      <c r="AE783" s="94">
        <f>SUMIFS('BAZA DANYCH'!$AB:$AB,'BAZA DANYCH'!$T:$T,AE$564,'BAZA DANYCH'!$K:$K,$C783,'BAZA DANYCH'!$A:$A,$A783,'BAZA DANYCH'!$F:$F,STATYSTYKI!$B783)</f>
        <v>0</v>
      </c>
      <c r="AF783" s="94">
        <f>SUMIFS('BAZA DANYCH'!$AB:$AB,'BAZA DANYCH'!$T:$T,AF$564,'BAZA DANYCH'!$K:$K,$C783,'BAZA DANYCH'!$A:$A,$A783,'BAZA DANYCH'!$F:$F,STATYSTYKI!$B783)</f>
        <v>0</v>
      </c>
      <c r="AG783" s="94">
        <f>SUMIFS('BAZA DANYCH'!$AB:$AB,'BAZA DANYCH'!$T:$T,AG$564,'BAZA DANYCH'!$K:$K,$C783,'BAZA DANYCH'!$A:$A,$A783,'BAZA DANYCH'!$F:$F,STATYSTYKI!$B783)</f>
        <v>0</v>
      </c>
      <c r="AH783" s="94">
        <f>SUMIFS('BAZA DANYCH'!$AB:$AB,'BAZA DANYCH'!$T:$T,AH$564,'BAZA DANYCH'!$K:$K,$C783,'BAZA DANYCH'!$A:$A,$A783,'BAZA DANYCH'!$F:$F,STATYSTYKI!$B783)</f>
        <v>0</v>
      </c>
      <c r="AI783" s="94">
        <f>SUMIFS('BAZA DANYCH'!$AB:$AB,'BAZA DANYCH'!$T:$T,AI$564,'BAZA DANYCH'!$K:$K,$C783,'BAZA DANYCH'!$A:$A,$A783,'BAZA DANYCH'!$F:$F,STATYSTYKI!$B783)</f>
        <v>0</v>
      </c>
      <c r="AJ783" s="94">
        <f>SUMIFS('BAZA DANYCH'!$AB:$AB,'BAZA DANYCH'!$T:$T,AJ$564,'BAZA DANYCH'!$K:$K,$C783,'BAZA DANYCH'!$A:$A,$A783,'BAZA DANYCH'!$F:$F,STATYSTYKI!$B783)</f>
        <v>0</v>
      </c>
    </row>
    <row r="784" spans="1:36">
      <c r="A784" s="225" t="str">
        <f t="shared" ref="A784:C784" si="291">A555</f>
        <v>Muchobór</v>
      </c>
      <c r="B784" s="225" t="str">
        <f t="shared" si="291"/>
        <v>p25_A</v>
      </c>
      <c r="C784" s="225" t="str">
        <f t="shared" si="291"/>
        <v>VIVA-BUS</v>
      </c>
      <c r="D784" s="217">
        <f t="shared" si="265"/>
        <v>50</v>
      </c>
      <c r="E784" s="94">
        <f>SUMIFS('BAZA DANYCH'!$AB:$AB,'BAZA DANYCH'!$T:$T,E$564,'BAZA DANYCH'!$K:$K,$C784,'BAZA DANYCH'!$A:$A,$A784,'BAZA DANYCH'!$F:$F,STATYSTYKI!$B784)</f>
        <v>0</v>
      </c>
      <c r="F784" s="94">
        <f>SUMIFS('BAZA DANYCH'!$AB:$AB,'BAZA DANYCH'!$T:$T,F$564,'BAZA DANYCH'!$K:$K,$C784,'BAZA DANYCH'!$A:$A,$A784,'BAZA DANYCH'!$F:$F,STATYSTYKI!$B784)</f>
        <v>0</v>
      </c>
      <c r="G784" s="94">
        <f>SUMIFS('BAZA DANYCH'!$AB:$AB,'BAZA DANYCH'!$T:$T,G$564,'BAZA DANYCH'!$K:$K,$C784,'BAZA DANYCH'!$A:$A,$A784,'BAZA DANYCH'!$F:$F,STATYSTYKI!$B784)</f>
        <v>0</v>
      </c>
      <c r="H784" s="94">
        <f>SUMIFS('BAZA DANYCH'!$AB:$AB,'BAZA DANYCH'!$T:$T,H$564,'BAZA DANYCH'!$K:$K,$C784,'BAZA DANYCH'!$A:$A,$A784,'BAZA DANYCH'!$F:$F,STATYSTYKI!$B784)</f>
        <v>0</v>
      </c>
      <c r="I784" s="94">
        <f>SUMIFS('BAZA DANYCH'!$AB:$AB,'BAZA DANYCH'!$T:$T,I$564,'BAZA DANYCH'!$K:$K,$C784,'BAZA DANYCH'!$A:$A,$A784,'BAZA DANYCH'!$F:$F,STATYSTYKI!$B784)</f>
        <v>0</v>
      </c>
      <c r="J784" s="94">
        <f>SUMIFS('BAZA DANYCH'!$AB:$AB,'BAZA DANYCH'!$T:$T,J$564,'BAZA DANYCH'!$K:$K,$C784,'BAZA DANYCH'!$A:$A,$A784,'BAZA DANYCH'!$F:$F,STATYSTYKI!$B784)</f>
        <v>0</v>
      </c>
      <c r="K784" s="94">
        <f>SUMIFS('BAZA DANYCH'!$AB:$AB,'BAZA DANYCH'!$T:$T,K$564,'BAZA DANYCH'!$K:$K,$C784,'BAZA DANYCH'!$A:$A,$A784,'BAZA DANYCH'!$F:$F,STATYSTYKI!$B784)</f>
        <v>0</v>
      </c>
      <c r="L784" s="94">
        <f>SUMIFS('BAZA DANYCH'!$AB:$AB,'BAZA DANYCH'!$T:$T,L$564,'BAZA DANYCH'!$K:$K,$C784,'BAZA DANYCH'!$A:$A,$A784,'BAZA DANYCH'!$F:$F,STATYSTYKI!$B784)</f>
        <v>0</v>
      </c>
      <c r="M784" s="94">
        <f>SUMIFS('BAZA DANYCH'!$AB:$AB,'BAZA DANYCH'!$T:$T,M$564,'BAZA DANYCH'!$K:$K,$C784,'BAZA DANYCH'!$A:$A,$A784,'BAZA DANYCH'!$F:$F,STATYSTYKI!$B784)</f>
        <v>0</v>
      </c>
      <c r="N784" s="94">
        <f>SUMIFS('BAZA DANYCH'!$AB:$AB,'BAZA DANYCH'!$T:$T,N$564,'BAZA DANYCH'!$K:$K,$C784,'BAZA DANYCH'!$A:$A,$A784,'BAZA DANYCH'!$F:$F,STATYSTYKI!$B784)</f>
        <v>0</v>
      </c>
      <c r="O784" s="94">
        <f>SUMIFS('BAZA DANYCH'!$AB:$AB,'BAZA DANYCH'!$T:$T,O$564,'BAZA DANYCH'!$K:$K,$C784,'BAZA DANYCH'!$A:$A,$A784,'BAZA DANYCH'!$F:$F,STATYSTYKI!$B784)</f>
        <v>0</v>
      </c>
      <c r="P784" s="94">
        <f>SUMIFS('BAZA DANYCH'!$AB:$AB,'BAZA DANYCH'!$T:$T,P$564,'BAZA DANYCH'!$K:$K,$C784,'BAZA DANYCH'!$A:$A,$A784,'BAZA DANYCH'!$F:$F,STATYSTYKI!$B784)</f>
        <v>0</v>
      </c>
      <c r="Q784" s="94">
        <f>SUMIFS('BAZA DANYCH'!$AB:$AB,'BAZA DANYCH'!$T:$T,Q$564,'BAZA DANYCH'!$K:$K,$C784,'BAZA DANYCH'!$A:$A,$A784,'BAZA DANYCH'!$F:$F,STATYSTYKI!$B784)</f>
        <v>0</v>
      </c>
      <c r="R784" s="94">
        <f>SUMIFS('BAZA DANYCH'!$AB:$AB,'BAZA DANYCH'!$T:$T,R$564,'BAZA DANYCH'!$K:$K,$C784,'BAZA DANYCH'!$A:$A,$A784,'BAZA DANYCH'!$F:$F,STATYSTYKI!$B784)</f>
        <v>0</v>
      </c>
      <c r="S784" s="94">
        <f>SUMIFS('BAZA DANYCH'!$AB:$AB,'BAZA DANYCH'!$T:$T,S$564,'BAZA DANYCH'!$K:$K,$C784,'BAZA DANYCH'!$A:$A,$A784,'BAZA DANYCH'!$F:$F,STATYSTYKI!$B784)</f>
        <v>0</v>
      </c>
      <c r="T784" s="94">
        <f>SUMIFS('BAZA DANYCH'!$AB:$AB,'BAZA DANYCH'!$T:$T,T$564,'BAZA DANYCH'!$K:$K,$C784,'BAZA DANYCH'!$A:$A,$A784,'BAZA DANYCH'!$F:$F,STATYSTYKI!$B784)</f>
        <v>0</v>
      </c>
      <c r="U784" s="94">
        <f>SUMIFS('BAZA DANYCH'!$AB:$AB,'BAZA DANYCH'!$T:$T,U$564,'BAZA DANYCH'!$K:$K,$C784,'BAZA DANYCH'!$A:$A,$A784,'BAZA DANYCH'!$F:$F,STATYSTYKI!$B784)</f>
        <v>0</v>
      </c>
      <c r="V784" s="94">
        <f>SUMIFS('BAZA DANYCH'!$AB:$AB,'BAZA DANYCH'!$T:$T,V$564,'BAZA DANYCH'!$K:$K,$C784,'BAZA DANYCH'!$A:$A,$A784,'BAZA DANYCH'!$F:$F,STATYSTYKI!$B784)</f>
        <v>0</v>
      </c>
      <c r="W784" s="94">
        <f>SUMIFS('BAZA DANYCH'!$AB:$AB,'BAZA DANYCH'!$T:$T,W$564,'BAZA DANYCH'!$K:$K,$C784,'BAZA DANYCH'!$A:$A,$A784,'BAZA DANYCH'!$F:$F,STATYSTYKI!$B784)</f>
        <v>0</v>
      </c>
      <c r="X784" s="94">
        <f>SUMIFS('BAZA DANYCH'!$AB:$AB,'BAZA DANYCH'!$T:$T,X$564,'BAZA DANYCH'!$K:$K,$C784,'BAZA DANYCH'!$A:$A,$A784,'BAZA DANYCH'!$F:$F,STATYSTYKI!$B784)</f>
        <v>0</v>
      </c>
      <c r="Y784" s="94">
        <f>SUMIFS('BAZA DANYCH'!$AB:$AB,'BAZA DANYCH'!$T:$T,Y$564,'BAZA DANYCH'!$K:$K,$C784,'BAZA DANYCH'!$A:$A,$A784,'BAZA DANYCH'!$F:$F,STATYSTYKI!$B784)</f>
        <v>0</v>
      </c>
      <c r="Z784" s="94">
        <f>SUMIFS('BAZA DANYCH'!$AB:$AB,'BAZA DANYCH'!$T:$T,Z$564,'BAZA DANYCH'!$K:$K,$C784,'BAZA DANYCH'!$A:$A,$A784,'BAZA DANYCH'!$F:$F,STATYSTYKI!$B784)</f>
        <v>0</v>
      </c>
      <c r="AA784" s="94">
        <f>SUMIFS('BAZA DANYCH'!$AB:$AB,'BAZA DANYCH'!$T:$T,AA$564,'BAZA DANYCH'!$K:$K,$C784,'BAZA DANYCH'!$A:$A,$A784,'BAZA DANYCH'!$F:$F,STATYSTYKI!$B784)</f>
        <v>0</v>
      </c>
      <c r="AB784" s="94">
        <f>SUMIFS('BAZA DANYCH'!$AB:$AB,'BAZA DANYCH'!$T:$T,AB$564,'BAZA DANYCH'!$K:$K,$C784,'BAZA DANYCH'!$A:$A,$A784,'BAZA DANYCH'!$F:$F,STATYSTYKI!$B784)</f>
        <v>0</v>
      </c>
      <c r="AC784" s="94">
        <f>SUMIFS('BAZA DANYCH'!$AB:$AB,'BAZA DANYCH'!$T:$T,AC$564,'BAZA DANYCH'!$K:$K,$C784,'BAZA DANYCH'!$A:$A,$A784,'BAZA DANYCH'!$F:$F,STATYSTYKI!$B784)</f>
        <v>50</v>
      </c>
      <c r="AD784" s="94">
        <f>SUMIFS('BAZA DANYCH'!$AB:$AB,'BAZA DANYCH'!$T:$T,AD$564,'BAZA DANYCH'!$K:$K,$C784,'BAZA DANYCH'!$A:$A,$A784,'BAZA DANYCH'!$F:$F,STATYSTYKI!$B784)</f>
        <v>0</v>
      </c>
      <c r="AE784" s="94">
        <f>SUMIFS('BAZA DANYCH'!$AB:$AB,'BAZA DANYCH'!$T:$T,AE$564,'BAZA DANYCH'!$K:$K,$C784,'BAZA DANYCH'!$A:$A,$A784,'BAZA DANYCH'!$F:$F,STATYSTYKI!$B784)</f>
        <v>0</v>
      </c>
      <c r="AF784" s="94">
        <f>SUMIFS('BAZA DANYCH'!$AB:$AB,'BAZA DANYCH'!$T:$T,AF$564,'BAZA DANYCH'!$K:$K,$C784,'BAZA DANYCH'!$A:$A,$A784,'BAZA DANYCH'!$F:$F,STATYSTYKI!$B784)</f>
        <v>0</v>
      </c>
      <c r="AG784" s="94">
        <f>SUMIFS('BAZA DANYCH'!$AB:$AB,'BAZA DANYCH'!$T:$T,AG$564,'BAZA DANYCH'!$K:$K,$C784,'BAZA DANYCH'!$A:$A,$A784,'BAZA DANYCH'!$F:$F,STATYSTYKI!$B784)</f>
        <v>0</v>
      </c>
      <c r="AH784" s="94">
        <f>SUMIFS('BAZA DANYCH'!$AB:$AB,'BAZA DANYCH'!$T:$T,AH$564,'BAZA DANYCH'!$K:$K,$C784,'BAZA DANYCH'!$A:$A,$A784,'BAZA DANYCH'!$F:$F,STATYSTYKI!$B784)</f>
        <v>0</v>
      </c>
      <c r="AI784" s="94">
        <f>SUMIFS('BAZA DANYCH'!$AB:$AB,'BAZA DANYCH'!$T:$T,AI$564,'BAZA DANYCH'!$K:$K,$C784,'BAZA DANYCH'!$A:$A,$A784,'BAZA DANYCH'!$F:$F,STATYSTYKI!$B784)</f>
        <v>0</v>
      </c>
      <c r="AJ784" s="94">
        <f>SUMIFS('BAZA DANYCH'!$AB:$AB,'BAZA DANYCH'!$T:$T,AJ$564,'BAZA DANYCH'!$K:$K,$C784,'BAZA DANYCH'!$A:$A,$A784,'BAZA DANYCH'!$F:$F,STATYSTYKI!$B784)</f>
        <v>0</v>
      </c>
    </row>
    <row r="785" spans="1:36">
      <c r="A785" s="225" t="str">
        <f t="shared" ref="A785:C785" si="292">A556</f>
        <v>Psie Pole</v>
      </c>
      <c r="B785" s="225" t="str">
        <f t="shared" si="292"/>
        <v>p4_wjazd_A</v>
      </c>
      <c r="C785" s="225" t="str">
        <f t="shared" si="292"/>
        <v>Wołoszka</v>
      </c>
      <c r="D785" s="217">
        <f t="shared" si="265"/>
        <v>25</v>
      </c>
      <c r="E785" s="94">
        <f>SUMIFS('BAZA DANYCH'!$AB:$AB,'BAZA DANYCH'!$T:$T,E$564,'BAZA DANYCH'!$K:$K,$C785,'BAZA DANYCH'!$A:$A,$A785,'BAZA DANYCH'!$F:$F,STATYSTYKI!$B785)</f>
        <v>0</v>
      </c>
      <c r="F785" s="94">
        <f>SUMIFS('BAZA DANYCH'!$AB:$AB,'BAZA DANYCH'!$T:$T,F$564,'BAZA DANYCH'!$K:$K,$C785,'BAZA DANYCH'!$A:$A,$A785,'BAZA DANYCH'!$F:$F,STATYSTYKI!$B785)</f>
        <v>0</v>
      </c>
      <c r="G785" s="94">
        <f>SUMIFS('BAZA DANYCH'!$AB:$AB,'BAZA DANYCH'!$T:$T,G$564,'BAZA DANYCH'!$K:$K,$C785,'BAZA DANYCH'!$A:$A,$A785,'BAZA DANYCH'!$F:$F,STATYSTYKI!$B785)</f>
        <v>0</v>
      </c>
      <c r="H785" s="94">
        <f>SUMIFS('BAZA DANYCH'!$AB:$AB,'BAZA DANYCH'!$T:$T,H$564,'BAZA DANYCH'!$K:$K,$C785,'BAZA DANYCH'!$A:$A,$A785,'BAZA DANYCH'!$F:$F,STATYSTYKI!$B785)</f>
        <v>0</v>
      </c>
      <c r="I785" s="94">
        <f>SUMIFS('BAZA DANYCH'!$AB:$AB,'BAZA DANYCH'!$T:$T,I$564,'BAZA DANYCH'!$K:$K,$C785,'BAZA DANYCH'!$A:$A,$A785,'BAZA DANYCH'!$F:$F,STATYSTYKI!$B785)</f>
        <v>0</v>
      </c>
      <c r="J785" s="94">
        <f>SUMIFS('BAZA DANYCH'!$AB:$AB,'BAZA DANYCH'!$T:$T,J$564,'BAZA DANYCH'!$K:$K,$C785,'BAZA DANYCH'!$A:$A,$A785,'BAZA DANYCH'!$F:$F,STATYSTYKI!$B785)</f>
        <v>0</v>
      </c>
      <c r="K785" s="94">
        <f>SUMIFS('BAZA DANYCH'!$AB:$AB,'BAZA DANYCH'!$T:$T,K$564,'BAZA DANYCH'!$K:$K,$C785,'BAZA DANYCH'!$A:$A,$A785,'BAZA DANYCH'!$F:$F,STATYSTYKI!$B785)</f>
        <v>0</v>
      </c>
      <c r="L785" s="94">
        <f>SUMIFS('BAZA DANYCH'!$AB:$AB,'BAZA DANYCH'!$T:$T,L$564,'BAZA DANYCH'!$K:$K,$C785,'BAZA DANYCH'!$A:$A,$A785,'BAZA DANYCH'!$F:$F,STATYSTYKI!$B785)</f>
        <v>0</v>
      </c>
      <c r="M785" s="94">
        <f>SUMIFS('BAZA DANYCH'!$AB:$AB,'BAZA DANYCH'!$T:$T,M$564,'BAZA DANYCH'!$K:$K,$C785,'BAZA DANYCH'!$A:$A,$A785,'BAZA DANYCH'!$F:$F,STATYSTYKI!$B785)</f>
        <v>0</v>
      </c>
      <c r="N785" s="94">
        <f>SUMIFS('BAZA DANYCH'!$AB:$AB,'BAZA DANYCH'!$T:$T,N$564,'BAZA DANYCH'!$K:$K,$C785,'BAZA DANYCH'!$A:$A,$A785,'BAZA DANYCH'!$F:$F,STATYSTYKI!$B785)</f>
        <v>0</v>
      </c>
      <c r="O785" s="94">
        <f>SUMIFS('BAZA DANYCH'!$AB:$AB,'BAZA DANYCH'!$T:$T,O$564,'BAZA DANYCH'!$K:$K,$C785,'BAZA DANYCH'!$A:$A,$A785,'BAZA DANYCH'!$F:$F,STATYSTYKI!$B785)</f>
        <v>0</v>
      </c>
      <c r="P785" s="94">
        <f>SUMIFS('BAZA DANYCH'!$AB:$AB,'BAZA DANYCH'!$T:$T,P$564,'BAZA DANYCH'!$K:$K,$C785,'BAZA DANYCH'!$A:$A,$A785,'BAZA DANYCH'!$F:$F,STATYSTYKI!$B785)</f>
        <v>0</v>
      </c>
      <c r="Q785" s="94">
        <f>SUMIFS('BAZA DANYCH'!$AB:$AB,'BAZA DANYCH'!$T:$T,Q$564,'BAZA DANYCH'!$K:$K,$C785,'BAZA DANYCH'!$A:$A,$A785,'BAZA DANYCH'!$F:$F,STATYSTYKI!$B785)</f>
        <v>0</v>
      </c>
      <c r="R785" s="94">
        <f>SUMIFS('BAZA DANYCH'!$AB:$AB,'BAZA DANYCH'!$T:$T,R$564,'BAZA DANYCH'!$K:$K,$C785,'BAZA DANYCH'!$A:$A,$A785,'BAZA DANYCH'!$F:$F,STATYSTYKI!$B785)</f>
        <v>0</v>
      </c>
      <c r="S785" s="94">
        <f>SUMIFS('BAZA DANYCH'!$AB:$AB,'BAZA DANYCH'!$T:$T,S$564,'BAZA DANYCH'!$K:$K,$C785,'BAZA DANYCH'!$A:$A,$A785,'BAZA DANYCH'!$F:$F,STATYSTYKI!$B785)</f>
        <v>0</v>
      </c>
      <c r="T785" s="94">
        <f>SUMIFS('BAZA DANYCH'!$AB:$AB,'BAZA DANYCH'!$T:$T,T$564,'BAZA DANYCH'!$K:$K,$C785,'BAZA DANYCH'!$A:$A,$A785,'BAZA DANYCH'!$F:$F,STATYSTYKI!$B785)</f>
        <v>0</v>
      </c>
      <c r="U785" s="94">
        <f>SUMIFS('BAZA DANYCH'!$AB:$AB,'BAZA DANYCH'!$T:$T,U$564,'BAZA DANYCH'!$K:$K,$C785,'BAZA DANYCH'!$A:$A,$A785,'BAZA DANYCH'!$F:$F,STATYSTYKI!$B785)</f>
        <v>0</v>
      </c>
      <c r="V785" s="94">
        <f>SUMIFS('BAZA DANYCH'!$AB:$AB,'BAZA DANYCH'!$T:$T,V$564,'BAZA DANYCH'!$K:$K,$C785,'BAZA DANYCH'!$A:$A,$A785,'BAZA DANYCH'!$F:$F,STATYSTYKI!$B785)</f>
        <v>0</v>
      </c>
      <c r="W785" s="94">
        <f>SUMIFS('BAZA DANYCH'!$AB:$AB,'BAZA DANYCH'!$T:$T,W$564,'BAZA DANYCH'!$K:$K,$C785,'BAZA DANYCH'!$A:$A,$A785,'BAZA DANYCH'!$F:$F,STATYSTYKI!$B785)</f>
        <v>0</v>
      </c>
      <c r="X785" s="94">
        <f>SUMIFS('BAZA DANYCH'!$AB:$AB,'BAZA DANYCH'!$T:$T,X$564,'BAZA DANYCH'!$K:$K,$C785,'BAZA DANYCH'!$A:$A,$A785,'BAZA DANYCH'!$F:$F,STATYSTYKI!$B785)</f>
        <v>0</v>
      </c>
      <c r="Y785" s="94">
        <f>SUMIFS('BAZA DANYCH'!$AB:$AB,'BAZA DANYCH'!$T:$T,Y$564,'BAZA DANYCH'!$K:$K,$C785,'BAZA DANYCH'!$A:$A,$A785,'BAZA DANYCH'!$F:$F,STATYSTYKI!$B785)</f>
        <v>0</v>
      </c>
      <c r="Z785" s="94">
        <f>SUMIFS('BAZA DANYCH'!$AB:$AB,'BAZA DANYCH'!$T:$T,Z$564,'BAZA DANYCH'!$K:$K,$C785,'BAZA DANYCH'!$A:$A,$A785,'BAZA DANYCH'!$F:$F,STATYSTYKI!$B785)</f>
        <v>0</v>
      </c>
      <c r="AA785" s="94">
        <f>SUMIFS('BAZA DANYCH'!$AB:$AB,'BAZA DANYCH'!$T:$T,AA$564,'BAZA DANYCH'!$K:$K,$C785,'BAZA DANYCH'!$A:$A,$A785,'BAZA DANYCH'!$F:$F,STATYSTYKI!$B785)</f>
        <v>25</v>
      </c>
      <c r="AB785" s="94">
        <f>SUMIFS('BAZA DANYCH'!$AB:$AB,'BAZA DANYCH'!$T:$T,AB$564,'BAZA DANYCH'!$K:$K,$C785,'BAZA DANYCH'!$A:$A,$A785,'BAZA DANYCH'!$F:$F,STATYSTYKI!$B785)</f>
        <v>0</v>
      </c>
      <c r="AC785" s="94">
        <f>SUMIFS('BAZA DANYCH'!$AB:$AB,'BAZA DANYCH'!$T:$T,AC$564,'BAZA DANYCH'!$K:$K,$C785,'BAZA DANYCH'!$A:$A,$A785,'BAZA DANYCH'!$F:$F,STATYSTYKI!$B785)</f>
        <v>0</v>
      </c>
      <c r="AD785" s="94">
        <f>SUMIFS('BAZA DANYCH'!$AB:$AB,'BAZA DANYCH'!$T:$T,AD$564,'BAZA DANYCH'!$K:$K,$C785,'BAZA DANYCH'!$A:$A,$A785,'BAZA DANYCH'!$F:$F,STATYSTYKI!$B785)</f>
        <v>0</v>
      </c>
      <c r="AE785" s="94">
        <f>SUMIFS('BAZA DANYCH'!$AB:$AB,'BAZA DANYCH'!$T:$T,AE$564,'BAZA DANYCH'!$K:$K,$C785,'BAZA DANYCH'!$A:$A,$A785,'BAZA DANYCH'!$F:$F,STATYSTYKI!$B785)</f>
        <v>0</v>
      </c>
      <c r="AF785" s="94">
        <f>SUMIFS('BAZA DANYCH'!$AB:$AB,'BAZA DANYCH'!$T:$T,AF$564,'BAZA DANYCH'!$K:$K,$C785,'BAZA DANYCH'!$A:$A,$A785,'BAZA DANYCH'!$F:$F,STATYSTYKI!$B785)</f>
        <v>0</v>
      </c>
      <c r="AG785" s="94">
        <f>SUMIFS('BAZA DANYCH'!$AB:$AB,'BAZA DANYCH'!$T:$T,AG$564,'BAZA DANYCH'!$K:$K,$C785,'BAZA DANYCH'!$A:$A,$A785,'BAZA DANYCH'!$F:$F,STATYSTYKI!$B785)</f>
        <v>0</v>
      </c>
      <c r="AH785" s="94">
        <f>SUMIFS('BAZA DANYCH'!$AB:$AB,'BAZA DANYCH'!$T:$T,AH$564,'BAZA DANYCH'!$K:$K,$C785,'BAZA DANYCH'!$A:$A,$A785,'BAZA DANYCH'!$F:$F,STATYSTYKI!$B785)</f>
        <v>0</v>
      </c>
      <c r="AI785" s="94">
        <f>SUMIFS('BAZA DANYCH'!$AB:$AB,'BAZA DANYCH'!$T:$T,AI$564,'BAZA DANYCH'!$K:$K,$C785,'BAZA DANYCH'!$A:$A,$A785,'BAZA DANYCH'!$F:$F,STATYSTYKI!$B785)</f>
        <v>0</v>
      </c>
      <c r="AJ785" s="94">
        <f>SUMIFS('BAZA DANYCH'!$AB:$AB,'BAZA DANYCH'!$T:$T,AJ$564,'BAZA DANYCH'!$K:$K,$C785,'BAZA DANYCH'!$A:$A,$A785,'BAZA DANYCH'!$F:$F,STATYSTYKI!$B785)</f>
        <v>0</v>
      </c>
    </row>
    <row r="786" spans="1:36">
      <c r="A786" s="225" t="str">
        <f t="shared" ref="A786:C786" si="293">A557</f>
        <v>Muchobór</v>
      </c>
      <c r="B786" s="225" t="str">
        <f t="shared" si="293"/>
        <v>p25_A</v>
      </c>
      <c r="C786" s="225" t="str">
        <f t="shared" si="293"/>
        <v>Wro Airport Expres</v>
      </c>
      <c r="D786" s="217">
        <f t="shared" si="265"/>
        <v>61</v>
      </c>
      <c r="E786" s="94">
        <f>SUMIFS('BAZA DANYCH'!$AB:$AB,'BAZA DANYCH'!$T:$T,E$564,'BAZA DANYCH'!$K:$K,$C786,'BAZA DANYCH'!$A:$A,$A786,'BAZA DANYCH'!$F:$F,STATYSTYKI!$B786)</f>
        <v>0</v>
      </c>
      <c r="F786" s="94">
        <f>SUMIFS('BAZA DANYCH'!$AB:$AB,'BAZA DANYCH'!$T:$T,F$564,'BAZA DANYCH'!$K:$K,$C786,'BAZA DANYCH'!$A:$A,$A786,'BAZA DANYCH'!$F:$F,STATYSTYKI!$B786)</f>
        <v>0</v>
      </c>
      <c r="G786" s="94">
        <f>SUMIFS('BAZA DANYCH'!$AB:$AB,'BAZA DANYCH'!$T:$T,G$564,'BAZA DANYCH'!$K:$K,$C786,'BAZA DANYCH'!$A:$A,$A786,'BAZA DANYCH'!$F:$F,STATYSTYKI!$B786)</f>
        <v>0</v>
      </c>
      <c r="H786" s="94">
        <f>SUMIFS('BAZA DANYCH'!$AB:$AB,'BAZA DANYCH'!$T:$T,H$564,'BAZA DANYCH'!$K:$K,$C786,'BAZA DANYCH'!$A:$A,$A786,'BAZA DANYCH'!$F:$F,STATYSTYKI!$B786)</f>
        <v>0</v>
      </c>
      <c r="I786" s="94">
        <f>SUMIFS('BAZA DANYCH'!$AB:$AB,'BAZA DANYCH'!$T:$T,I$564,'BAZA DANYCH'!$K:$K,$C786,'BAZA DANYCH'!$A:$A,$A786,'BAZA DANYCH'!$F:$F,STATYSTYKI!$B786)</f>
        <v>0</v>
      </c>
      <c r="J786" s="94">
        <f>SUMIFS('BAZA DANYCH'!$AB:$AB,'BAZA DANYCH'!$T:$T,J$564,'BAZA DANYCH'!$K:$K,$C786,'BAZA DANYCH'!$A:$A,$A786,'BAZA DANYCH'!$F:$F,STATYSTYKI!$B786)</f>
        <v>0</v>
      </c>
      <c r="K786" s="94">
        <f>SUMIFS('BAZA DANYCH'!$AB:$AB,'BAZA DANYCH'!$T:$T,K$564,'BAZA DANYCH'!$K:$K,$C786,'BAZA DANYCH'!$A:$A,$A786,'BAZA DANYCH'!$F:$F,STATYSTYKI!$B786)</f>
        <v>0</v>
      </c>
      <c r="L786" s="94">
        <f>SUMIFS('BAZA DANYCH'!$AB:$AB,'BAZA DANYCH'!$T:$T,L$564,'BAZA DANYCH'!$K:$K,$C786,'BAZA DANYCH'!$A:$A,$A786,'BAZA DANYCH'!$F:$F,STATYSTYKI!$B786)</f>
        <v>0</v>
      </c>
      <c r="M786" s="94">
        <f>SUMIFS('BAZA DANYCH'!$AB:$AB,'BAZA DANYCH'!$T:$T,M$564,'BAZA DANYCH'!$K:$K,$C786,'BAZA DANYCH'!$A:$A,$A786,'BAZA DANYCH'!$F:$F,STATYSTYKI!$B786)</f>
        <v>0</v>
      </c>
      <c r="N786" s="94">
        <f>SUMIFS('BAZA DANYCH'!$AB:$AB,'BAZA DANYCH'!$T:$T,N$564,'BAZA DANYCH'!$K:$K,$C786,'BAZA DANYCH'!$A:$A,$A786,'BAZA DANYCH'!$F:$F,STATYSTYKI!$B786)</f>
        <v>0</v>
      </c>
      <c r="O786" s="94">
        <f>SUMIFS('BAZA DANYCH'!$AB:$AB,'BAZA DANYCH'!$T:$T,O$564,'BAZA DANYCH'!$K:$K,$C786,'BAZA DANYCH'!$A:$A,$A786,'BAZA DANYCH'!$F:$F,STATYSTYKI!$B786)</f>
        <v>0</v>
      </c>
      <c r="P786" s="94">
        <f>SUMIFS('BAZA DANYCH'!$AB:$AB,'BAZA DANYCH'!$T:$T,P$564,'BAZA DANYCH'!$K:$K,$C786,'BAZA DANYCH'!$A:$A,$A786,'BAZA DANYCH'!$F:$F,STATYSTYKI!$B786)</f>
        <v>0</v>
      </c>
      <c r="Q786" s="94">
        <f>SUMIFS('BAZA DANYCH'!$AB:$AB,'BAZA DANYCH'!$T:$T,Q$564,'BAZA DANYCH'!$K:$K,$C786,'BAZA DANYCH'!$A:$A,$A786,'BAZA DANYCH'!$F:$F,STATYSTYKI!$B786)</f>
        <v>0</v>
      </c>
      <c r="R786" s="94">
        <f>SUMIFS('BAZA DANYCH'!$AB:$AB,'BAZA DANYCH'!$T:$T,R$564,'BAZA DANYCH'!$K:$K,$C786,'BAZA DANYCH'!$A:$A,$A786,'BAZA DANYCH'!$F:$F,STATYSTYKI!$B786)</f>
        <v>0</v>
      </c>
      <c r="S786" s="94">
        <f>SUMIFS('BAZA DANYCH'!$AB:$AB,'BAZA DANYCH'!$T:$T,S$564,'BAZA DANYCH'!$K:$K,$C786,'BAZA DANYCH'!$A:$A,$A786,'BAZA DANYCH'!$F:$F,STATYSTYKI!$B786)</f>
        <v>0</v>
      </c>
      <c r="T786" s="94">
        <f>SUMIFS('BAZA DANYCH'!$AB:$AB,'BAZA DANYCH'!$T:$T,T$564,'BAZA DANYCH'!$K:$K,$C786,'BAZA DANYCH'!$A:$A,$A786,'BAZA DANYCH'!$F:$F,STATYSTYKI!$B786)</f>
        <v>0</v>
      </c>
      <c r="U786" s="94">
        <f>SUMIFS('BAZA DANYCH'!$AB:$AB,'BAZA DANYCH'!$T:$T,U$564,'BAZA DANYCH'!$K:$K,$C786,'BAZA DANYCH'!$A:$A,$A786,'BAZA DANYCH'!$F:$F,STATYSTYKI!$B786)</f>
        <v>0</v>
      </c>
      <c r="V786" s="94">
        <f>SUMIFS('BAZA DANYCH'!$AB:$AB,'BAZA DANYCH'!$T:$T,V$564,'BAZA DANYCH'!$K:$K,$C786,'BAZA DANYCH'!$A:$A,$A786,'BAZA DANYCH'!$F:$F,STATYSTYKI!$B786)</f>
        <v>6</v>
      </c>
      <c r="W786" s="94">
        <f>SUMIFS('BAZA DANYCH'!$AB:$AB,'BAZA DANYCH'!$T:$T,W$564,'BAZA DANYCH'!$K:$K,$C786,'BAZA DANYCH'!$A:$A,$A786,'BAZA DANYCH'!$F:$F,STATYSTYKI!$B786)</f>
        <v>0</v>
      </c>
      <c r="X786" s="94">
        <f>SUMIFS('BAZA DANYCH'!$AB:$AB,'BAZA DANYCH'!$T:$T,X$564,'BAZA DANYCH'!$K:$K,$C786,'BAZA DANYCH'!$A:$A,$A786,'BAZA DANYCH'!$F:$F,STATYSTYKI!$B786)</f>
        <v>0</v>
      </c>
      <c r="Y786" s="94">
        <f>SUMIFS('BAZA DANYCH'!$AB:$AB,'BAZA DANYCH'!$T:$T,Y$564,'BAZA DANYCH'!$K:$K,$C786,'BAZA DANYCH'!$A:$A,$A786,'BAZA DANYCH'!$F:$F,STATYSTYKI!$B786)</f>
        <v>0</v>
      </c>
      <c r="Z786" s="94">
        <f>SUMIFS('BAZA DANYCH'!$AB:$AB,'BAZA DANYCH'!$T:$T,Z$564,'BAZA DANYCH'!$K:$K,$C786,'BAZA DANYCH'!$A:$A,$A786,'BAZA DANYCH'!$F:$F,STATYSTYKI!$B786)</f>
        <v>0</v>
      </c>
      <c r="AA786" s="94">
        <f>SUMIFS('BAZA DANYCH'!$AB:$AB,'BAZA DANYCH'!$T:$T,AA$564,'BAZA DANYCH'!$K:$K,$C786,'BAZA DANYCH'!$A:$A,$A786,'BAZA DANYCH'!$F:$F,STATYSTYKI!$B786)</f>
        <v>0</v>
      </c>
      <c r="AB786" s="94">
        <f>SUMIFS('BAZA DANYCH'!$AB:$AB,'BAZA DANYCH'!$T:$T,AB$564,'BAZA DANYCH'!$K:$K,$C786,'BAZA DANYCH'!$A:$A,$A786,'BAZA DANYCH'!$F:$F,STATYSTYKI!$B786)</f>
        <v>0</v>
      </c>
      <c r="AC786" s="94">
        <f>SUMIFS('BAZA DANYCH'!$AB:$AB,'BAZA DANYCH'!$T:$T,AC$564,'BAZA DANYCH'!$K:$K,$C786,'BAZA DANYCH'!$A:$A,$A786,'BAZA DANYCH'!$F:$F,STATYSTYKI!$B786)</f>
        <v>0</v>
      </c>
      <c r="AD786" s="94">
        <f>SUMIFS('BAZA DANYCH'!$AB:$AB,'BAZA DANYCH'!$T:$T,AD$564,'BAZA DANYCH'!$K:$K,$C786,'BAZA DANYCH'!$A:$A,$A786,'BAZA DANYCH'!$F:$F,STATYSTYKI!$B786)</f>
        <v>0</v>
      </c>
      <c r="AE786" s="94">
        <f>SUMIFS('BAZA DANYCH'!$AB:$AB,'BAZA DANYCH'!$T:$T,AE$564,'BAZA DANYCH'!$K:$K,$C786,'BAZA DANYCH'!$A:$A,$A786,'BAZA DANYCH'!$F:$F,STATYSTYKI!$B786)</f>
        <v>0</v>
      </c>
      <c r="AF786" s="94">
        <f>SUMIFS('BAZA DANYCH'!$AB:$AB,'BAZA DANYCH'!$T:$T,AF$564,'BAZA DANYCH'!$K:$K,$C786,'BAZA DANYCH'!$A:$A,$A786,'BAZA DANYCH'!$F:$F,STATYSTYKI!$B786)</f>
        <v>0</v>
      </c>
      <c r="AG786" s="94">
        <f>SUMIFS('BAZA DANYCH'!$AB:$AB,'BAZA DANYCH'!$T:$T,AG$564,'BAZA DANYCH'!$K:$K,$C786,'BAZA DANYCH'!$A:$A,$A786,'BAZA DANYCH'!$F:$F,STATYSTYKI!$B786)</f>
        <v>0</v>
      </c>
      <c r="AH786" s="94">
        <f>SUMIFS('BAZA DANYCH'!$AB:$AB,'BAZA DANYCH'!$T:$T,AH$564,'BAZA DANYCH'!$K:$K,$C786,'BAZA DANYCH'!$A:$A,$A786,'BAZA DANYCH'!$F:$F,STATYSTYKI!$B786)</f>
        <v>55</v>
      </c>
      <c r="AI786" s="94">
        <f>SUMIFS('BAZA DANYCH'!$AB:$AB,'BAZA DANYCH'!$T:$T,AI$564,'BAZA DANYCH'!$K:$K,$C786,'BAZA DANYCH'!$A:$A,$A786,'BAZA DANYCH'!$F:$F,STATYSTYKI!$B786)</f>
        <v>0</v>
      </c>
      <c r="AJ786" s="94">
        <f>SUMIFS('BAZA DANYCH'!$AB:$AB,'BAZA DANYCH'!$T:$T,AJ$564,'BAZA DANYCH'!$K:$K,$C786,'BAZA DANYCH'!$A:$A,$A786,'BAZA DANYCH'!$F:$F,STATYSTYKI!$B786)</f>
        <v>0</v>
      </c>
    </row>
    <row r="787" spans="1:36">
      <c r="A787" s="225" t="str">
        <f t="shared" ref="A787:C787" si="294">A558</f>
        <v>Psie Pole</v>
      </c>
      <c r="B787" s="225" t="str">
        <f t="shared" si="294"/>
        <v>p4_wjazd_A</v>
      </c>
      <c r="C787" s="225" t="str">
        <f t="shared" si="294"/>
        <v>Zespół Muzyczny MAGNES</v>
      </c>
      <c r="D787" s="217">
        <f t="shared" si="265"/>
        <v>70</v>
      </c>
      <c r="E787" s="94">
        <f>SUMIFS('BAZA DANYCH'!$AB:$AB,'BAZA DANYCH'!$T:$T,E$564,'BAZA DANYCH'!$K:$K,$C787,'BAZA DANYCH'!$A:$A,$A787,'BAZA DANYCH'!$F:$F,STATYSTYKI!$B787)</f>
        <v>0</v>
      </c>
      <c r="F787" s="94">
        <f>SUMIFS('BAZA DANYCH'!$AB:$AB,'BAZA DANYCH'!$T:$T,F$564,'BAZA DANYCH'!$K:$K,$C787,'BAZA DANYCH'!$A:$A,$A787,'BAZA DANYCH'!$F:$F,STATYSTYKI!$B787)</f>
        <v>0</v>
      </c>
      <c r="G787" s="94">
        <f>SUMIFS('BAZA DANYCH'!$AB:$AB,'BAZA DANYCH'!$T:$T,G$564,'BAZA DANYCH'!$K:$K,$C787,'BAZA DANYCH'!$A:$A,$A787,'BAZA DANYCH'!$F:$F,STATYSTYKI!$B787)</f>
        <v>0</v>
      </c>
      <c r="H787" s="94">
        <f>SUMIFS('BAZA DANYCH'!$AB:$AB,'BAZA DANYCH'!$T:$T,H$564,'BAZA DANYCH'!$K:$K,$C787,'BAZA DANYCH'!$A:$A,$A787,'BAZA DANYCH'!$F:$F,STATYSTYKI!$B787)</f>
        <v>0</v>
      </c>
      <c r="I787" s="94">
        <f>SUMIFS('BAZA DANYCH'!$AB:$AB,'BAZA DANYCH'!$T:$T,I$564,'BAZA DANYCH'!$K:$K,$C787,'BAZA DANYCH'!$A:$A,$A787,'BAZA DANYCH'!$F:$F,STATYSTYKI!$B787)</f>
        <v>0</v>
      </c>
      <c r="J787" s="94">
        <f>SUMIFS('BAZA DANYCH'!$AB:$AB,'BAZA DANYCH'!$T:$T,J$564,'BAZA DANYCH'!$K:$K,$C787,'BAZA DANYCH'!$A:$A,$A787,'BAZA DANYCH'!$F:$F,STATYSTYKI!$B787)</f>
        <v>0</v>
      </c>
      <c r="K787" s="94">
        <f>SUMIFS('BAZA DANYCH'!$AB:$AB,'BAZA DANYCH'!$T:$T,K$564,'BAZA DANYCH'!$K:$K,$C787,'BAZA DANYCH'!$A:$A,$A787,'BAZA DANYCH'!$F:$F,STATYSTYKI!$B787)</f>
        <v>0</v>
      </c>
      <c r="L787" s="94">
        <f>SUMIFS('BAZA DANYCH'!$AB:$AB,'BAZA DANYCH'!$T:$T,L$564,'BAZA DANYCH'!$K:$K,$C787,'BAZA DANYCH'!$A:$A,$A787,'BAZA DANYCH'!$F:$F,STATYSTYKI!$B787)</f>
        <v>0</v>
      </c>
      <c r="M787" s="94">
        <f>SUMIFS('BAZA DANYCH'!$AB:$AB,'BAZA DANYCH'!$T:$T,M$564,'BAZA DANYCH'!$K:$K,$C787,'BAZA DANYCH'!$A:$A,$A787,'BAZA DANYCH'!$F:$F,STATYSTYKI!$B787)</f>
        <v>0</v>
      </c>
      <c r="N787" s="94">
        <f>SUMIFS('BAZA DANYCH'!$AB:$AB,'BAZA DANYCH'!$T:$T,N$564,'BAZA DANYCH'!$K:$K,$C787,'BAZA DANYCH'!$A:$A,$A787,'BAZA DANYCH'!$F:$F,STATYSTYKI!$B787)</f>
        <v>0</v>
      </c>
      <c r="O787" s="94">
        <f>SUMIFS('BAZA DANYCH'!$AB:$AB,'BAZA DANYCH'!$T:$T,O$564,'BAZA DANYCH'!$K:$K,$C787,'BAZA DANYCH'!$A:$A,$A787,'BAZA DANYCH'!$F:$F,STATYSTYKI!$B787)</f>
        <v>0</v>
      </c>
      <c r="P787" s="94">
        <f>SUMIFS('BAZA DANYCH'!$AB:$AB,'BAZA DANYCH'!$T:$T,P$564,'BAZA DANYCH'!$K:$K,$C787,'BAZA DANYCH'!$A:$A,$A787,'BAZA DANYCH'!$F:$F,STATYSTYKI!$B787)</f>
        <v>0</v>
      </c>
      <c r="Q787" s="94">
        <f>SUMIFS('BAZA DANYCH'!$AB:$AB,'BAZA DANYCH'!$T:$T,Q$564,'BAZA DANYCH'!$K:$K,$C787,'BAZA DANYCH'!$A:$A,$A787,'BAZA DANYCH'!$F:$F,STATYSTYKI!$B787)</f>
        <v>0</v>
      </c>
      <c r="R787" s="94">
        <f>SUMIFS('BAZA DANYCH'!$AB:$AB,'BAZA DANYCH'!$T:$T,R$564,'BAZA DANYCH'!$K:$K,$C787,'BAZA DANYCH'!$A:$A,$A787,'BAZA DANYCH'!$F:$F,STATYSTYKI!$B787)</f>
        <v>0</v>
      </c>
      <c r="S787" s="94">
        <f>SUMIFS('BAZA DANYCH'!$AB:$AB,'BAZA DANYCH'!$T:$T,S$564,'BAZA DANYCH'!$K:$K,$C787,'BAZA DANYCH'!$A:$A,$A787,'BAZA DANYCH'!$F:$F,STATYSTYKI!$B787)</f>
        <v>0</v>
      </c>
      <c r="T787" s="94">
        <f>SUMIFS('BAZA DANYCH'!$AB:$AB,'BAZA DANYCH'!$T:$T,T$564,'BAZA DANYCH'!$K:$K,$C787,'BAZA DANYCH'!$A:$A,$A787,'BAZA DANYCH'!$F:$F,STATYSTYKI!$B787)</f>
        <v>0</v>
      </c>
      <c r="U787" s="94">
        <f>SUMIFS('BAZA DANYCH'!$AB:$AB,'BAZA DANYCH'!$T:$T,U$564,'BAZA DANYCH'!$K:$K,$C787,'BAZA DANYCH'!$A:$A,$A787,'BAZA DANYCH'!$F:$F,STATYSTYKI!$B787)</f>
        <v>0</v>
      </c>
      <c r="V787" s="94">
        <f>SUMIFS('BAZA DANYCH'!$AB:$AB,'BAZA DANYCH'!$T:$T,V$564,'BAZA DANYCH'!$K:$K,$C787,'BAZA DANYCH'!$A:$A,$A787,'BAZA DANYCH'!$F:$F,STATYSTYKI!$B787)</f>
        <v>0</v>
      </c>
      <c r="W787" s="94">
        <f>SUMIFS('BAZA DANYCH'!$AB:$AB,'BAZA DANYCH'!$T:$T,W$564,'BAZA DANYCH'!$K:$K,$C787,'BAZA DANYCH'!$A:$A,$A787,'BAZA DANYCH'!$F:$F,STATYSTYKI!$B787)</f>
        <v>0</v>
      </c>
      <c r="X787" s="94">
        <f>SUMIFS('BAZA DANYCH'!$AB:$AB,'BAZA DANYCH'!$T:$T,X$564,'BAZA DANYCH'!$K:$K,$C787,'BAZA DANYCH'!$A:$A,$A787,'BAZA DANYCH'!$F:$F,STATYSTYKI!$B787)</f>
        <v>0</v>
      </c>
      <c r="Y787" s="94">
        <f>SUMIFS('BAZA DANYCH'!$AB:$AB,'BAZA DANYCH'!$T:$T,Y$564,'BAZA DANYCH'!$K:$K,$C787,'BAZA DANYCH'!$A:$A,$A787,'BAZA DANYCH'!$F:$F,STATYSTYKI!$B787)</f>
        <v>0</v>
      </c>
      <c r="Z787" s="94">
        <f>SUMIFS('BAZA DANYCH'!$AB:$AB,'BAZA DANYCH'!$T:$T,Z$564,'BAZA DANYCH'!$K:$K,$C787,'BAZA DANYCH'!$A:$A,$A787,'BAZA DANYCH'!$F:$F,STATYSTYKI!$B787)</f>
        <v>0</v>
      </c>
      <c r="AA787" s="94">
        <f>SUMIFS('BAZA DANYCH'!$AB:$AB,'BAZA DANYCH'!$T:$T,AA$564,'BAZA DANYCH'!$K:$K,$C787,'BAZA DANYCH'!$A:$A,$A787,'BAZA DANYCH'!$F:$F,STATYSTYKI!$B787)</f>
        <v>70</v>
      </c>
      <c r="AB787" s="94">
        <f>SUMIFS('BAZA DANYCH'!$AB:$AB,'BAZA DANYCH'!$T:$T,AB$564,'BAZA DANYCH'!$K:$K,$C787,'BAZA DANYCH'!$A:$A,$A787,'BAZA DANYCH'!$F:$F,STATYSTYKI!$B787)</f>
        <v>0</v>
      </c>
      <c r="AC787" s="94">
        <f>SUMIFS('BAZA DANYCH'!$AB:$AB,'BAZA DANYCH'!$T:$T,AC$564,'BAZA DANYCH'!$K:$K,$C787,'BAZA DANYCH'!$A:$A,$A787,'BAZA DANYCH'!$F:$F,STATYSTYKI!$B787)</f>
        <v>0</v>
      </c>
      <c r="AD787" s="94">
        <f>SUMIFS('BAZA DANYCH'!$AB:$AB,'BAZA DANYCH'!$T:$T,AD$564,'BAZA DANYCH'!$K:$K,$C787,'BAZA DANYCH'!$A:$A,$A787,'BAZA DANYCH'!$F:$F,STATYSTYKI!$B787)</f>
        <v>0</v>
      </c>
      <c r="AE787" s="94">
        <f>SUMIFS('BAZA DANYCH'!$AB:$AB,'BAZA DANYCH'!$T:$T,AE$564,'BAZA DANYCH'!$K:$K,$C787,'BAZA DANYCH'!$A:$A,$A787,'BAZA DANYCH'!$F:$F,STATYSTYKI!$B787)</f>
        <v>0</v>
      </c>
      <c r="AF787" s="94">
        <f>SUMIFS('BAZA DANYCH'!$AB:$AB,'BAZA DANYCH'!$T:$T,AF$564,'BAZA DANYCH'!$K:$K,$C787,'BAZA DANYCH'!$A:$A,$A787,'BAZA DANYCH'!$F:$F,STATYSTYKI!$B787)</f>
        <v>0</v>
      </c>
      <c r="AG787" s="94">
        <f>SUMIFS('BAZA DANYCH'!$AB:$AB,'BAZA DANYCH'!$T:$T,AG$564,'BAZA DANYCH'!$K:$K,$C787,'BAZA DANYCH'!$A:$A,$A787,'BAZA DANYCH'!$F:$F,STATYSTYKI!$B787)</f>
        <v>0</v>
      </c>
      <c r="AH787" s="94">
        <f>SUMIFS('BAZA DANYCH'!$AB:$AB,'BAZA DANYCH'!$T:$T,AH$564,'BAZA DANYCH'!$K:$K,$C787,'BAZA DANYCH'!$A:$A,$A787,'BAZA DANYCH'!$F:$F,STATYSTYKI!$B787)</f>
        <v>0</v>
      </c>
      <c r="AI787" s="94">
        <f>SUMIFS('BAZA DANYCH'!$AB:$AB,'BAZA DANYCH'!$T:$T,AI$564,'BAZA DANYCH'!$K:$K,$C787,'BAZA DANYCH'!$A:$A,$A787,'BAZA DANYCH'!$F:$F,STATYSTYKI!$B787)</f>
        <v>0</v>
      </c>
      <c r="AJ787" s="94">
        <f>SUMIFS('BAZA DANYCH'!$AB:$AB,'BAZA DANYCH'!$T:$T,AJ$564,'BAZA DANYCH'!$K:$K,$C787,'BAZA DANYCH'!$A:$A,$A787,'BAZA DANYCH'!$F:$F,STATYSTYKI!$B787)</f>
        <v>0</v>
      </c>
    </row>
    <row r="788" spans="1:36">
      <c r="A788" s="225" t="str">
        <f t="shared" ref="A788:C788" si="295">A559</f>
        <v>Muchobór</v>
      </c>
      <c r="B788" s="225" t="str">
        <f t="shared" si="295"/>
        <v>p25_A</v>
      </c>
      <c r="C788" s="225" t="str">
        <f t="shared" si="295"/>
        <v>zjazd z linii</v>
      </c>
      <c r="D788" s="217">
        <f t="shared" si="265"/>
        <v>0</v>
      </c>
      <c r="E788" s="94">
        <f>SUMIFS('BAZA DANYCH'!$AB:$AB,'BAZA DANYCH'!$T:$T,E$564,'BAZA DANYCH'!$K:$K,$C788,'BAZA DANYCH'!$A:$A,$A788,'BAZA DANYCH'!$F:$F,STATYSTYKI!$B788)</f>
        <v>0</v>
      </c>
      <c r="F788" s="94">
        <f>SUMIFS('BAZA DANYCH'!$AB:$AB,'BAZA DANYCH'!$T:$T,F$564,'BAZA DANYCH'!$K:$K,$C788,'BAZA DANYCH'!$A:$A,$A788,'BAZA DANYCH'!$F:$F,STATYSTYKI!$B788)</f>
        <v>0</v>
      </c>
      <c r="G788" s="94">
        <f>SUMIFS('BAZA DANYCH'!$AB:$AB,'BAZA DANYCH'!$T:$T,G$564,'BAZA DANYCH'!$K:$K,$C788,'BAZA DANYCH'!$A:$A,$A788,'BAZA DANYCH'!$F:$F,STATYSTYKI!$B788)</f>
        <v>0</v>
      </c>
      <c r="H788" s="94">
        <f>SUMIFS('BAZA DANYCH'!$AB:$AB,'BAZA DANYCH'!$T:$T,H$564,'BAZA DANYCH'!$K:$K,$C788,'BAZA DANYCH'!$A:$A,$A788,'BAZA DANYCH'!$F:$F,STATYSTYKI!$B788)</f>
        <v>0</v>
      </c>
      <c r="I788" s="94">
        <f>SUMIFS('BAZA DANYCH'!$AB:$AB,'BAZA DANYCH'!$T:$T,I$564,'BAZA DANYCH'!$K:$K,$C788,'BAZA DANYCH'!$A:$A,$A788,'BAZA DANYCH'!$F:$F,STATYSTYKI!$B788)</f>
        <v>0</v>
      </c>
      <c r="J788" s="94">
        <f>SUMIFS('BAZA DANYCH'!$AB:$AB,'BAZA DANYCH'!$T:$T,J$564,'BAZA DANYCH'!$K:$K,$C788,'BAZA DANYCH'!$A:$A,$A788,'BAZA DANYCH'!$F:$F,STATYSTYKI!$B788)</f>
        <v>0</v>
      </c>
      <c r="K788" s="94">
        <f>SUMIFS('BAZA DANYCH'!$AB:$AB,'BAZA DANYCH'!$T:$T,K$564,'BAZA DANYCH'!$K:$K,$C788,'BAZA DANYCH'!$A:$A,$A788,'BAZA DANYCH'!$F:$F,STATYSTYKI!$B788)</f>
        <v>0</v>
      </c>
      <c r="L788" s="94">
        <f>SUMIFS('BAZA DANYCH'!$AB:$AB,'BAZA DANYCH'!$T:$T,L$564,'BAZA DANYCH'!$K:$K,$C788,'BAZA DANYCH'!$A:$A,$A788,'BAZA DANYCH'!$F:$F,STATYSTYKI!$B788)</f>
        <v>0</v>
      </c>
      <c r="M788" s="94">
        <f>SUMIFS('BAZA DANYCH'!$AB:$AB,'BAZA DANYCH'!$T:$T,M$564,'BAZA DANYCH'!$K:$K,$C788,'BAZA DANYCH'!$A:$A,$A788,'BAZA DANYCH'!$F:$F,STATYSTYKI!$B788)</f>
        <v>0</v>
      </c>
      <c r="N788" s="94">
        <f>SUMIFS('BAZA DANYCH'!$AB:$AB,'BAZA DANYCH'!$T:$T,N$564,'BAZA DANYCH'!$K:$K,$C788,'BAZA DANYCH'!$A:$A,$A788,'BAZA DANYCH'!$F:$F,STATYSTYKI!$B788)</f>
        <v>0</v>
      </c>
      <c r="O788" s="94">
        <f>SUMIFS('BAZA DANYCH'!$AB:$AB,'BAZA DANYCH'!$T:$T,O$564,'BAZA DANYCH'!$K:$K,$C788,'BAZA DANYCH'!$A:$A,$A788,'BAZA DANYCH'!$F:$F,STATYSTYKI!$B788)</f>
        <v>0</v>
      </c>
      <c r="P788" s="94">
        <f>SUMIFS('BAZA DANYCH'!$AB:$AB,'BAZA DANYCH'!$T:$T,P$564,'BAZA DANYCH'!$K:$K,$C788,'BAZA DANYCH'!$A:$A,$A788,'BAZA DANYCH'!$F:$F,STATYSTYKI!$B788)</f>
        <v>0</v>
      </c>
      <c r="Q788" s="94">
        <f>SUMIFS('BAZA DANYCH'!$AB:$AB,'BAZA DANYCH'!$T:$T,Q$564,'BAZA DANYCH'!$K:$K,$C788,'BAZA DANYCH'!$A:$A,$A788,'BAZA DANYCH'!$F:$F,STATYSTYKI!$B788)</f>
        <v>0</v>
      </c>
      <c r="R788" s="94">
        <f>SUMIFS('BAZA DANYCH'!$AB:$AB,'BAZA DANYCH'!$T:$T,R$564,'BAZA DANYCH'!$K:$K,$C788,'BAZA DANYCH'!$A:$A,$A788,'BAZA DANYCH'!$F:$F,STATYSTYKI!$B788)</f>
        <v>0</v>
      </c>
      <c r="S788" s="94">
        <f>SUMIFS('BAZA DANYCH'!$AB:$AB,'BAZA DANYCH'!$T:$T,S$564,'BAZA DANYCH'!$K:$K,$C788,'BAZA DANYCH'!$A:$A,$A788,'BAZA DANYCH'!$F:$F,STATYSTYKI!$B788)</f>
        <v>0</v>
      </c>
      <c r="T788" s="94">
        <f>SUMIFS('BAZA DANYCH'!$AB:$AB,'BAZA DANYCH'!$T:$T,T$564,'BAZA DANYCH'!$K:$K,$C788,'BAZA DANYCH'!$A:$A,$A788,'BAZA DANYCH'!$F:$F,STATYSTYKI!$B788)</f>
        <v>0</v>
      </c>
      <c r="U788" s="94">
        <f>SUMIFS('BAZA DANYCH'!$AB:$AB,'BAZA DANYCH'!$T:$T,U$564,'BAZA DANYCH'!$K:$K,$C788,'BAZA DANYCH'!$A:$A,$A788,'BAZA DANYCH'!$F:$F,STATYSTYKI!$B788)</f>
        <v>0</v>
      </c>
      <c r="V788" s="94">
        <f>SUMIFS('BAZA DANYCH'!$AB:$AB,'BAZA DANYCH'!$T:$T,V$564,'BAZA DANYCH'!$K:$K,$C788,'BAZA DANYCH'!$A:$A,$A788,'BAZA DANYCH'!$F:$F,STATYSTYKI!$B788)</f>
        <v>0</v>
      </c>
      <c r="W788" s="94">
        <f>SUMIFS('BAZA DANYCH'!$AB:$AB,'BAZA DANYCH'!$T:$T,W$564,'BAZA DANYCH'!$K:$K,$C788,'BAZA DANYCH'!$A:$A,$A788,'BAZA DANYCH'!$F:$F,STATYSTYKI!$B788)</f>
        <v>0</v>
      </c>
      <c r="X788" s="94">
        <f>SUMIFS('BAZA DANYCH'!$AB:$AB,'BAZA DANYCH'!$T:$T,X$564,'BAZA DANYCH'!$K:$K,$C788,'BAZA DANYCH'!$A:$A,$A788,'BAZA DANYCH'!$F:$F,STATYSTYKI!$B788)</f>
        <v>0</v>
      </c>
      <c r="Y788" s="94">
        <f>SUMIFS('BAZA DANYCH'!$AB:$AB,'BAZA DANYCH'!$T:$T,Y$564,'BAZA DANYCH'!$K:$K,$C788,'BAZA DANYCH'!$A:$A,$A788,'BAZA DANYCH'!$F:$F,STATYSTYKI!$B788)</f>
        <v>0</v>
      </c>
      <c r="Z788" s="94">
        <f>SUMIFS('BAZA DANYCH'!$AB:$AB,'BAZA DANYCH'!$T:$T,Z$564,'BAZA DANYCH'!$K:$K,$C788,'BAZA DANYCH'!$A:$A,$A788,'BAZA DANYCH'!$F:$F,STATYSTYKI!$B788)</f>
        <v>0</v>
      </c>
      <c r="AA788" s="94">
        <f>SUMIFS('BAZA DANYCH'!$AB:$AB,'BAZA DANYCH'!$T:$T,AA$564,'BAZA DANYCH'!$K:$K,$C788,'BAZA DANYCH'!$A:$A,$A788,'BAZA DANYCH'!$F:$F,STATYSTYKI!$B788)</f>
        <v>0</v>
      </c>
      <c r="AB788" s="94">
        <f>SUMIFS('BAZA DANYCH'!$AB:$AB,'BAZA DANYCH'!$T:$T,AB$564,'BAZA DANYCH'!$K:$K,$C788,'BAZA DANYCH'!$A:$A,$A788,'BAZA DANYCH'!$F:$F,STATYSTYKI!$B788)</f>
        <v>0</v>
      </c>
      <c r="AC788" s="94">
        <f>SUMIFS('BAZA DANYCH'!$AB:$AB,'BAZA DANYCH'!$T:$T,AC$564,'BAZA DANYCH'!$K:$K,$C788,'BAZA DANYCH'!$A:$A,$A788,'BAZA DANYCH'!$F:$F,STATYSTYKI!$B788)</f>
        <v>0</v>
      </c>
      <c r="AD788" s="94">
        <f>SUMIFS('BAZA DANYCH'!$AB:$AB,'BAZA DANYCH'!$T:$T,AD$564,'BAZA DANYCH'!$K:$K,$C788,'BAZA DANYCH'!$A:$A,$A788,'BAZA DANYCH'!$F:$F,STATYSTYKI!$B788)</f>
        <v>0</v>
      </c>
      <c r="AE788" s="94">
        <f>SUMIFS('BAZA DANYCH'!$AB:$AB,'BAZA DANYCH'!$T:$T,AE$564,'BAZA DANYCH'!$K:$K,$C788,'BAZA DANYCH'!$A:$A,$A788,'BAZA DANYCH'!$F:$F,STATYSTYKI!$B788)</f>
        <v>0</v>
      </c>
      <c r="AF788" s="94">
        <f>SUMIFS('BAZA DANYCH'!$AB:$AB,'BAZA DANYCH'!$T:$T,AF$564,'BAZA DANYCH'!$K:$K,$C788,'BAZA DANYCH'!$A:$A,$A788,'BAZA DANYCH'!$F:$F,STATYSTYKI!$B788)</f>
        <v>0</v>
      </c>
      <c r="AG788" s="94">
        <f>SUMIFS('BAZA DANYCH'!$AB:$AB,'BAZA DANYCH'!$T:$T,AG$564,'BAZA DANYCH'!$K:$K,$C788,'BAZA DANYCH'!$A:$A,$A788,'BAZA DANYCH'!$F:$F,STATYSTYKI!$B788)</f>
        <v>0</v>
      </c>
      <c r="AH788" s="94">
        <f>SUMIFS('BAZA DANYCH'!$AB:$AB,'BAZA DANYCH'!$T:$T,AH$564,'BAZA DANYCH'!$K:$K,$C788,'BAZA DANYCH'!$A:$A,$A788,'BAZA DANYCH'!$F:$F,STATYSTYKI!$B788)</f>
        <v>0</v>
      </c>
      <c r="AI788" s="94">
        <f>SUMIFS('BAZA DANYCH'!$AB:$AB,'BAZA DANYCH'!$T:$T,AI$564,'BAZA DANYCH'!$K:$K,$C788,'BAZA DANYCH'!$A:$A,$A788,'BAZA DANYCH'!$F:$F,STATYSTYKI!$B788)</f>
        <v>0</v>
      </c>
      <c r="AJ788" s="94">
        <f>SUMIFS('BAZA DANYCH'!$AB:$AB,'BAZA DANYCH'!$T:$T,AJ$564,'BAZA DANYCH'!$K:$K,$C788,'BAZA DANYCH'!$A:$A,$A788,'BAZA DANYCH'!$F:$F,STATYSTYKI!$B788)</f>
        <v>0</v>
      </c>
    </row>
    <row r="789" spans="1:36" s="86" customFormat="1">
      <c r="A789" s="265" t="str">
        <f>A560</f>
        <v>RAZEM</v>
      </c>
      <c r="B789" s="265"/>
      <c r="C789" s="265"/>
      <c r="D789" s="217">
        <f t="shared" si="265"/>
        <v>56713</v>
      </c>
      <c r="E789" s="217">
        <f t="shared" ref="E789:T789" si="296">SUM(E566:E788)</f>
        <v>1131</v>
      </c>
      <c r="F789" s="217">
        <f t="shared" si="296"/>
        <v>1471</v>
      </c>
      <c r="G789" s="217">
        <f t="shared" si="296"/>
        <v>2121</v>
      </c>
      <c r="H789" s="217">
        <f t="shared" si="296"/>
        <v>2406</v>
      </c>
      <c r="I789" s="217">
        <f t="shared" si="296"/>
        <v>2158</v>
      </c>
      <c r="J789" s="217">
        <f t="shared" si="296"/>
        <v>2370</v>
      </c>
      <c r="K789" s="217">
        <f t="shared" si="296"/>
        <v>1878</v>
      </c>
      <c r="L789" s="217">
        <f t="shared" si="296"/>
        <v>1630</v>
      </c>
      <c r="M789" s="217">
        <f t="shared" si="296"/>
        <v>1240</v>
      </c>
      <c r="N789" s="217">
        <f t="shared" si="296"/>
        <v>1744</v>
      </c>
      <c r="O789" s="217">
        <f t="shared" si="296"/>
        <v>1736</v>
      </c>
      <c r="P789" s="217">
        <f t="shared" si="296"/>
        <v>1420</v>
      </c>
      <c r="Q789" s="217">
        <f t="shared" si="296"/>
        <v>1195</v>
      </c>
      <c r="R789" s="217">
        <f t="shared" si="296"/>
        <v>993</v>
      </c>
      <c r="S789" s="217">
        <f t="shared" si="296"/>
        <v>1088</v>
      </c>
      <c r="T789" s="217">
        <f t="shared" si="296"/>
        <v>846</v>
      </c>
      <c r="U789" s="217">
        <f t="shared" ref="U789:AJ789" si="297">SUM(U566:U788)</f>
        <v>1188</v>
      </c>
      <c r="V789" s="217">
        <f t="shared" si="297"/>
        <v>1948</v>
      </c>
      <c r="W789" s="217">
        <f t="shared" si="297"/>
        <v>2097</v>
      </c>
      <c r="X789" s="217">
        <f t="shared" si="297"/>
        <v>1530</v>
      </c>
      <c r="Y789" s="217">
        <f t="shared" si="297"/>
        <v>2136</v>
      </c>
      <c r="Z789" s="217">
        <f t="shared" si="297"/>
        <v>2368</v>
      </c>
      <c r="AA789" s="217">
        <f t="shared" si="297"/>
        <v>1925</v>
      </c>
      <c r="AB789" s="217">
        <f t="shared" si="297"/>
        <v>2028</v>
      </c>
      <c r="AC789" s="217">
        <f t="shared" si="297"/>
        <v>2147</v>
      </c>
      <c r="AD789" s="217">
        <f t="shared" si="297"/>
        <v>2408</v>
      </c>
      <c r="AE789" s="217">
        <f t="shared" si="297"/>
        <v>1838</v>
      </c>
      <c r="AF789" s="217">
        <f t="shared" si="297"/>
        <v>1443</v>
      </c>
      <c r="AG789" s="217">
        <f t="shared" si="297"/>
        <v>1837</v>
      </c>
      <c r="AH789" s="217">
        <f t="shared" si="297"/>
        <v>2442</v>
      </c>
      <c r="AI789" s="217">
        <f t="shared" si="297"/>
        <v>2168</v>
      </c>
      <c r="AJ789" s="217">
        <f t="shared" si="297"/>
        <v>1783</v>
      </c>
    </row>
    <row r="790" spans="1:36">
      <c r="C790" s="84" t="b">
        <f>D789=C32</f>
        <v>1</v>
      </c>
    </row>
    <row r="806" spans="30:30">
      <c r="AD806" s="4" t="s">
        <v>168</v>
      </c>
    </row>
  </sheetData>
  <sortState ref="D337:D559">
    <sortCondition ref="D337"/>
  </sortState>
  <mergeCells count="30">
    <mergeCell ref="C91:K91"/>
    <mergeCell ref="C86:K86"/>
    <mergeCell ref="B87:B88"/>
    <mergeCell ref="B306:B307"/>
    <mergeCell ref="B198:B199"/>
    <mergeCell ref="B240:B241"/>
    <mergeCell ref="B264:B265"/>
    <mergeCell ref="A4:A5"/>
    <mergeCell ref="B4:B5"/>
    <mergeCell ref="A32:B32"/>
    <mergeCell ref="A37:A38"/>
    <mergeCell ref="B37:B38"/>
    <mergeCell ref="C564:C565"/>
    <mergeCell ref="B140:B141"/>
    <mergeCell ref="C335:C336"/>
    <mergeCell ref="B230:B231"/>
    <mergeCell ref="B188:B189"/>
    <mergeCell ref="B156:B157"/>
    <mergeCell ref="B251:B252"/>
    <mergeCell ref="B318:B319"/>
    <mergeCell ref="B335:B336"/>
    <mergeCell ref="B564:B565"/>
    <mergeCell ref="A65:B65"/>
    <mergeCell ref="A335:A336"/>
    <mergeCell ref="A564:A565"/>
    <mergeCell ref="A156:A157"/>
    <mergeCell ref="B70:B71"/>
    <mergeCell ref="A108:A109"/>
    <mergeCell ref="B108:B109"/>
    <mergeCell ref="B92:B93"/>
  </mergeCells>
  <conditionalFormatting sqref="O110:R135 W110:AC135 C110:K135">
    <cfRule type="colorScale" priority="14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42:C154">
    <cfRule type="colorScale" priority="15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84:AC184 C158:C183">
    <cfRule type="colorScale" priority="15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94:K106">
    <cfRule type="colorScale" priority="6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4:K106">
    <cfRule type="colorScale" priority="6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94:K106">
    <cfRule type="colorScale" priority="6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86">
    <cfRule type="colorScale" priority="5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86">
    <cfRule type="colorScale" priority="5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90:K90 D72:K85">
    <cfRule type="colorScale" priority="16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W72:AC106 C91 O72:R106 C72:G85 C90:G90">
    <cfRule type="colorScale" priority="16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72:R106 C91 W72:AC106 C72:K85 C90:K90">
    <cfRule type="colorScale" priority="16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89:K89">
    <cfRule type="colorScale" priority="21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89:K89">
    <cfRule type="colorScale" priority="21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D184:AJ184 D158:AH183">
    <cfRule type="colorScale" priority="21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C158:AH183">
    <cfRule type="colorScale" priority="215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142:AH154">
    <cfRule type="colorScale" priority="21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O110:R135">
    <cfRule type="colorScale" priority="217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r:id="rId1"/>
  <ignoredErrors>
    <ignoredError sqref="C232:C234 C235:C236 C308:C315" formula="1"/>
  </ignoredError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CF317"/>
  <sheetViews>
    <sheetView zoomScale="52" zoomScaleNormal="52" workbookViewId="0">
      <selection activeCell="H59" sqref="H59"/>
    </sheetView>
  </sheetViews>
  <sheetFormatPr defaultColWidth="8.85546875" defaultRowHeight="15"/>
  <cols>
    <col min="1" max="2" width="20.7109375" style="50" customWidth="1"/>
    <col min="3" max="3" width="30.7109375" style="50" customWidth="1"/>
    <col min="4" max="29" width="15.7109375" style="50" customWidth="1"/>
    <col min="30" max="35" width="8.85546875" style="50"/>
    <col min="36" max="37" width="20.7109375" style="50" customWidth="1"/>
    <col min="38" max="46" width="15.7109375" style="50" customWidth="1"/>
    <col min="47" max="49" width="20.7109375" style="50" customWidth="1"/>
    <col min="50" max="58" width="15.7109375" style="50" customWidth="1"/>
    <col min="59" max="59" width="8.85546875" style="50"/>
    <col min="60" max="84" width="15.7109375" style="50" customWidth="1"/>
    <col min="85" max="16384" width="8.85546875" style="50"/>
  </cols>
  <sheetData>
    <row r="1" spans="1:53" ht="19.5">
      <c r="A1" s="301" t="s">
        <v>479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302"/>
      <c r="T1" s="302"/>
      <c r="U1" s="302"/>
      <c r="V1" s="302"/>
      <c r="W1" s="302"/>
      <c r="X1" s="302"/>
      <c r="Y1" s="302"/>
      <c r="Z1" s="302"/>
      <c r="AA1" s="302"/>
      <c r="AB1" s="302"/>
      <c r="AC1" s="302"/>
      <c r="AD1" s="302"/>
      <c r="AE1" s="302"/>
      <c r="AF1" s="302"/>
      <c r="AG1" s="302"/>
      <c r="AH1" s="302"/>
      <c r="AI1" s="302"/>
      <c r="AJ1" s="302"/>
      <c r="AK1" s="302"/>
      <c r="AL1" s="302"/>
      <c r="AM1" s="302"/>
      <c r="AN1" s="302"/>
      <c r="AO1" s="302"/>
      <c r="AP1" s="302"/>
      <c r="AQ1" s="302"/>
      <c r="AR1" s="302"/>
      <c r="AS1" s="302"/>
      <c r="AT1" s="302"/>
      <c r="AU1" s="302"/>
      <c r="AV1" s="302"/>
      <c r="AW1" s="302"/>
      <c r="AX1" s="302"/>
      <c r="AY1" s="302"/>
      <c r="AZ1" s="302"/>
      <c r="BA1" s="302"/>
    </row>
    <row r="2" spans="1:53">
      <c r="F2" s="50">
        <v>1</v>
      </c>
      <c r="G2" s="50">
        <v>2</v>
      </c>
      <c r="H2" s="50">
        <v>3</v>
      </c>
      <c r="I2" s="50">
        <v>4</v>
      </c>
      <c r="J2" s="50">
        <v>5</v>
      </c>
      <c r="K2" s="50">
        <v>6</v>
      </c>
      <c r="L2" s="50">
        <v>7</v>
      </c>
      <c r="M2" s="50">
        <v>8</v>
      </c>
      <c r="N2" s="50">
        <v>9</v>
      </c>
      <c r="O2" s="50">
        <v>10</v>
      </c>
      <c r="P2" s="50">
        <v>11</v>
      </c>
      <c r="Q2" s="50">
        <v>12</v>
      </c>
      <c r="R2" s="50">
        <v>13</v>
      </c>
      <c r="S2" s="50">
        <v>14</v>
      </c>
      <c r="T2" s="50">
        <v>15</v>
      </c>
      <c r="U2" s="50">
        <v>16</v>
      </c>
      <c r="V2" s="50">
        <v>17</v>
      </c>
      <c r="W2" s="50">
        <v>18</v>
      </c>
      <c r="X2" s="50">
        <v>19</v>
      </c>
      <c r="Y2" s="50">
        <v>20</v>
      </c>
      <c r="Z2" s="50">
        <v>21</v>
      </c>
      <c r="AA2" s="50">
        <v>22</v>
      </c>
      <c r="AB2" s="50">
        <v>23</v>
      </c>
    </row>
    <row r="3" spans="1:53">
      <c r="B3" s="4"/>
      <c r="C3" s="4"/>
      <c r="D3" s="4"/>
      <c r="E3" s="303">
        <v>3.1746031746031746E-4</v>
      </c>
      <c r="F3" s="303">
        <v>7.9365079365079365E-5</v>
      </c>
      <c r="G3" s="303">
        <v>0</v>
      </c>
      <c r="H3" s="303">
        <v>2.380952380952381E-4</v>
      </c>
      <c r="I3" s="303">
        <v>2.2222222222222222E-3</v>
      </c>
      <c r="J3" s="303">
        <v>1.6111111111111111E-2</v>
      </c>
      <c r="K3" s="303">
        <v>5.1587301587301584E-2</v>
      </c>
      <c r="L3" s="303">
        <v>0.13992063492063492</v>
      </c>
      <c r="M3" s="303">
        <v>7.2380952380952379E-2</v>
      </c>
      <c r="N3" s="303">
        <v>5.7619047619047618E-2</v>
      </c>
      <c r="O3" s="303">
        <v>5.5238095238095239E-2</v>
      </c>
      <c r="P3" s="303">
        <v>5.1031746031746032E-2</v>
      </c>
      <c r="Q3" s="303">
        <v>4.9761904761904764E-2</v>
      </c>
      <c r="R3" s="303">
        <v>5.4365079365079366E-2</v>
      </c>
      <c r="S3" s="303">
        <v>7.0555555555555552E-2</v>
      </c>
      <c r="T3" s="303">
        <v>8.4523809523809529E-2</v>
      </c>
      <c r="U3" s="303">
        <v>9.5317460317460315E-2</v>
      </c>
      <c r="V3" s="303">
        <v>7.4682539682539684E-2</v>
      </c>
      <c r="W3" s="303">
        <v>5.4841269841269843E-2</v>
      </c>
      <c r="X3" s="303">
        <v>3.4682539682539683E-2</v>
      </c>
      <c r="Y3" s="303">
        <v>1.6666666666666666E-2</v>
      </c>
      <c r="Z3" s="303">
        <v>9.7619047619047616E-3</v>
      </c>
      <c r="AA3" s="303">
        <v>6.4285714285714285E-3</v>
      </c>
      <c r="AB3" s="303">
        <v>1.6666666666666668E-3</v>
      </c>
      <c r="AC3" s="303">
        <v>1.0000000000000002</v>
      </c>
    </row>
    <row r="4" spans="1:53">
      <c r="B4" s="371" t="str">
        <f>[2]STATYSTYKI!A4</f>
        <v>Osiedle we Wrocławiu</v>
      </c>
      <c r="C4" s="371" t="str">
        <f>[2]STATYSTYKI!B4</f>
        <v>Punkt pomiarowy</v>
      </c>
      <c r="D4" s="379" t="s">
        <v>480</v>
      </c>
      <c r="E4" s="304">
        <v>6.6613381477509402E-16</v>
      </c>
      <c r="F4" s="304">
        <v>4.1666666666666699E-2</v>
      </c>
      <c r="G4" s="304">
        <v>8.3333333333333703E-2</v>
      </c>
      <c r="H4" s="304">
        <v>0.125000000000001</v>
      </c>
      <c r="I4" s="304">
        <v>0.16666666666666699</v>
      </c>
      <c r="J4" s="304">
        <v>0.20833333333333401</v>
      </c>
      <c r="K4" s="304">
        <v>0.25</v>
      </c>
      <c r="L4" s="304">
        <v>0.29166666666666702</v>
      </c>
      <c r="M4" s="304">
        <v>0.33333333333333298</v>
      </c>
      <c r="N4" s="304">
        <v>0.375</v>
      </c>
      <c r="O4" s="304">
        <v>0.41666666666666669</v>
      </c>
      <c r="P4" s="304">
        <v>0.45833333333333331</v>
      </c>
      <c r="Q4" s="304">
        <v>0.5</v>
      </c>
      <c r="R4" s="304">
        <v>0.54166666666666663</v>
      </c>
      <c r="S4" s="304">
        <v>0.58333333333333304</v>
      </c>
      <c r="T4" s="304">
        <v>0.625</v>
      </c>
      <c r="U4" s="304">
        <v>0.66666666666666696</v>
      </c>
      <c r="V4" s="304">
        <v>0.70833333333333304</v>
      </c>
      <c r="W4" s="304">
        <v>0.75</v>
      </c>
      <c r="X4" s="304">
        <v>0.79166666666666596</v>
      </c>
      <c r="Y4" s="304">
        <v>0.83333333333333304</v>
      </c>
      <c r="Z4" s="304">
        <v>0.875</v>
      </c>
      <c r="AA4" s="304">
        <v>0.91666666666666596</v>
      </c>
      <c r="AB4" s="304">
        <v>0.95833333333333304</v>
      </c>
      <c r="AC4" s="98"/>
    </row>
    <row r="5" spans="1:53">
      <c r="B5" s="371"/>
      <c r="C5" s="371"/>
      <c r="D5" s="380"/>
      <c r="E5" s="304">
        <v>4.1666666666666297E-2</v>
      </c>
      <c r="F5" s="304">
        <v>8.3333333333333301E-2</v>
      </c>
      <c r="G5" s="304">
        <v>0.125</v>
      </c>
      <c r="H5" s="304">
        <v>0.16666666666666599</v>
      </c>
      <c r="I5" s="304">
        <v>0.20833333333333301</v>
      </c>
      <c r="J5" s="304">
        <v>0.25</v>
      </c>
      <c r="K5" s="304">
        <v>0.29166666666666602</v>
      </c>
      <c r="L5" s="304">
        <v>0.33333333333333298</v>
      </c>
      <c r="M5" s="304">
        <v>0.375</v>
      </c>
      <c r="N5" s="304">
        <v>0.41666666666666702</v>
      </c>
      <c r="O5" s="304">
        <v>0.45833333333333331</v>
      </c>
      <c r="P5" s="304">
        <v>0.5</v>
      </c>
      <c r="Q5" s="304">
        <v>0.54166666666666663</v>
      </c>
      <c r="R5" s="304">
        <v>0.58333333333333337</v>
      </c>
      <c r="S5" s="304">
        <v>0.625</v>
      </c>
      <c r="T5" s="304">
        <v>0.66666666666666696</v>
      </c>
      <c r="U5" s="304">
        <v>0.70833333333333304</v>
      </c>
      <c r="V5" s="304">
        <v>0.75</v>
      </c>
      <c r="W5" s="304">
        <v>0.79166666666666696</v>
      </c>
      <c r="X5" s="304">
        <v>0.83333333333333304</v>
      </c>
      <c r="Y5" s="304">
        <v>0.875</v>
      </c>
      <c r="Z5" s="304">
        <v>0.91666666666666696</v>
      </c>
      <c r="AA5" s="304">
        <v>0.95833333333333304</v>
      </c>
      <c r="AB5" s="304">
        <v>1</v>
      </c>
      <c r="AC5" s="98"/>
    </row>
    <row r="6" spans="1:53">
      <c r="B6" s="305" t="str">
        <f>STATYSTYKI!A6</f>
        <v>Polanowice</v>
      </c>
      <c r="C6" s="305" t="str">
        <f>STATYSTYKI!B6</f>
        <v>p1_A</v>
      </c>
      <c r="D6" s="306">
        <f>ROUND((SUM(STATYSTYKI!D6:K6)*100%)/SUM(STATYSTYKI!$D$3:$K$3),0)</f>
        <v>3177</v>
      </c>
      <c r="E6" s="226">
        <f>ROUND($D6*E$3,0)</f>
        <v>1</v>
      </c>
      <c r="F6" s="226">
        <f t="shared" ref="F6:AB17" si="0">ROUND($D6*F$3,0)</f>
        <v>0</v>
      </c>
      <c r="G6" s="226">
        <f t="shared" si="0"/>
        <v>0</v>
      </c>
      <c r="H6" s="226">
        <f t="shared" si="0"/>
        <v>1</v>
      </c>
      <c r="I6" s="226">
        <f t="shared" si="0"/>
        <v>7</v>
      </c>
      <c r="J6" s="226">
        <f t="shared" si="0"/>
        <v>51</v>
      </c>
      <c r="K6" s="226">
        <f t="shared" si="0"/>
        <v>164</v>
      </c>
      <c r="L6" s="226">
        <f t="shared" si="0"/>
        <v>445</v>
      </c>
      <c r="M6" s="226">
        <f t="shared" si="0"/>
        <v>230</v>
      </c>
      <c r="N6" s="226">
        <f t="shared" si="0"/>
        <v>183</v>
      </c>
      <c r="O6" s="226">
        <f t="shared" si="0"/>
        <v>175</v>
      </c>
      <c r="P6" s="226">
        <f t="shared" si="0"/>
        <v>162</v>
      </c>
      <c r="Q6" s="226">
        <f t="shared" si="0"/>
        <v>158</v>
      </c>
      <c r="R6" s="226">
        <f t="shared" si="0"/>
        <v>173</v>
      </c>
      <c r="S6" s="226">
        <f t="shared" si="0"/>
        <v>224</v>
      </c>
      <c r="T6" s="226">
        <f t="shared" si="0"/>
        <v>269</v>
      </c>
      <c r="U6" s="226">
        <f t="shared" si="0"/>
        <v>303</v>
      </c>
      <c r="V6" s="226">
        <f t="shared" si="0"/>
        <v>237</v>
      </c>
      <c r="W6" s="226">
        <f t="shared" si="0"/>
        <v>174</v>
      </c>
      <c r="X6" s="226">
        <f t="shared" si="0"/>
        <v>110</v>
      </c>
      <c r="Y6" s="226">
        <f t="shared" si="0"/>
        <v>53</v>
      </c>
      <c r="Z6" s="226">
        <f t="shared" si="0"/>
        <v>31</v>
      </c>
      <c r="AA6" s="226">
        <f t="shared" si="0"/>
        <v>20</v>
      </c>
      <c r="AB6" s="226">
        <f t="shared" si="0"/>
        <v>5</v>
      </c>
      <c r="AC6" s="307"/>
    </row>
    <row r="7" spans="1:53">
      <c r="B7" s="305" t="str">
        <f>STATYSTYKI!A7</f>
        <v>Polanowice</v>
      </c>
      <c r="C7" s="305" t="str">
        <f>STATYSTYKI!B7</f>
        <v>p2_A</v>
      </c>
      <c r="D7" s="306">
        <f>ROUND((SUM(STATYSTYKI!D7:K7)*100%)/SUM(STATYSTYKI!$D$3:$K$3),0)</f>
        <v>592</v>
      </c>
      <c r="E7" s="226">
        <f t="shared" ref="E7:T31" si="1">ROUND($D7*E$3,0)</f>
        <v>0</v>
      </c>
      <c r="F7" s="226">
        <f t="shared" si="0"/>
        <v>0</v>
      </c>
      <c r="G7" s="226">
        <f t="shared" si="0"/>
        <v>0</v>
      </c>
      <c r="H7" s="226">
        <f t="shared" si="0"/>
        <v>0</v>
      </c>
      <c r="I7" s="226">
        <f t="shared" si="0"/>
        <v>1</v>
      </c>
      <c r="J7" s="226">
        <f t="shared" si="0"/>
        <v>10</v>
      </c>
      <c r="K7" s="226">
        <f t="shared" si="0"/>
        <v>31</v>
      </c>
      <c r="L7" s="226">
        <f t="shared" si="0"/>
        <v>83</v>
      </c>
      <c r="M7" s="226">
        <f t="shared" si="0"/>
        <v>43</v>
      </c>
      <c r="N7" s="226">
        <f t="shared" si="0"/>
        <v>34</v>
      </c>
      <c r="O7" s="226">
        <f t="shared" si="0"/>
        <v>33</v>
      </c>
      <c r="P7" s="226">
        <f t="shared" si="0"/>
        <v>30</v>
      </c>
      <c r="Q7" s="226">
        <f t="shared" si="0"/>
        <v>29</v>
      </c>
      <c r="R7" s="226">
        <f t="shared" si="0"/>
        <v>32</v>
      </c>
      <c r="S7" s="226">
        <f t="shared" si="0"/>
        <v>42</v>
      </c>
      <c r="T7" s="226">
        <f t="shared" si="0"/>
        <v>50</v>
      </c>
      <c r="U7" s="226">
        <f t="shared" si="0"/>
        <v>56</v>
      </c>
      <c r="V7" s="226">
        <f t="shared" si="0"/>
        <v>44</v>
      </c>
      <c r="W7" s="226">
        <f t="shared" si="0"/>
        <v>32</v>
      </c>
      <c r="X7" s="226">
        <f t="shared" si="0"/>
        <v>21</v>
      </c>
      <c r="Y7" s="226">
        <f t="shared" si="0"/>
        <v>10</v>
      </c>
      <c r="Z7" s="226">
        <f t="shared" si="0"/>
        <v>6</v>
      </c>
      <c r="AA7" s="226">
        <f t="shared" si="0"/>
        <v>4</v>
      </c>
      <c r="AB7" s="226">
        <f t="shared" si="0"/>
        <v>1</v>
      </c>
      <c r="AC7" s="307"/>
    </row>
    <row r="8" spans="1:53">
      <c r="B8" s="305" t="str">
        <f>STATYSTYKI!A8</f>
        <v>Psie Pole</v>
      </c>
      <c r="C8" s="305" t="str">
        <f>STATYSTYKI!B8</f>
        <v>p4_wjazd_A</v>
      </c>
      <c r="D8" s="306">
        <f>ROUND((SUM(STATYSTYKI!D8:K8)*100%)/SUM(STATYSTYKI!$D$3:$K$3),0)</f>
        <v>21946</v>
      </c>
      <c r="E8" s="226">
        <f t="shared" si="1"/>
        <v>7</v>
      </c>
      <c r="F8" s="226">
        <f t="shared" si="0"/>
        <v>2</v>
      </c>
      <c r="G8" s="226">
        <f t="shared" si="0"/>
        <v>0</v>
      </c>
      <c r="H8" s="226">
        <f t="shared" si="0"/>
        <v>5</v>
      </c>
      <c r="I8" s="226">
        <f t="shared" si="0"/>
        <v>49</v>
      </c>
      <c r="J8" s="226">
        <f t="shared" si="0"/>
        <v>354</v>
      </c>
      <c r="K8" s="226">
        <f t="shared" si="0"/>
        <v>1132</v>
      </c>
      <c r="L8" s="226">
        <f t="shared" si="0"/>
        <v>3071</v>
      </c>
      <c r="M8" s="226">
        <f t="shared" si="0"/>
        <v>1588</v>
      </c>
      <c r="N8" s="226">
        <f t="shared" si="0"/>
        <v>1265</v>
      </c>
      <c r="O8" s="226">
        <f t="shared" si="0"/>
        <v>1212</v>
      </c>
      <c r="P8" s="226">
        <f t="shared" si="0"/>
        <v>1120</v>
      </c>
      <c r="Q8" s="226">
        <f t="shared" si="0"/>
        <v>1092</v>
      </c>
      <c r="R8" s="226">
        <f t="shared" si="0"/>
        <v>1193</v>
      </c>
      <c r="S8" s="226">
        <f t="shared" si="0"/>
        <v>1548</v>
      </c>
      <c r="T8" s="226">
        <f t="shared" si="0"/>
        <v>1855</v>
      </c>
      <c r="U8" s="226">
        <f t="shared" si="0"/>
        <v>2092</v>
      </c>
      <c r="V8" s="226">
        <f t="shared" si="0"/>
        <v>1639</v>
      </c>
      <c r="W8" s="226">
        <f t="shared" si="0"/>
        <v>1204</v>
      </c>
      <c r="X8" s="226">
        <f t="shared" si="0"/>
        <v>761</v>
      </c>
      <c r="Y8" s="226">
        <f t="shared" si="0"/>
        <v>366</v>
      </c>
      <c r="Z8" s="226">
        <f t="shared" si="0"/>
        <v>214</v>
      </c>
      <c r="AA8" s="226">
        <f t="shared" si="0"/>
        <v>141</v>
      </c>
      <c r="AB8" s="226">
        <f t="shared" si="0"/>
        <v>37</v>
      </c>
      <c r="AC8" s="307"/>
    </row>
    <row r="9" spans="1:53">
      <c r="B9" s="305" t="str">
        <f>STATYSTYKI!A9</f>
        <v>Psie Pole</v>
      </c>
      <c r="C9" s="305" t="str">
        <f>STATYSTYKI!B9</f>
        <v>p4_wyjazd_A</v>
      </c>
      <c r="D9" s="306">
        <f>ROUND((SUM(STATYSTYKI!D9:K9)*100%)/SUM(STATYSTYKI!$D$3:$K$3),0)</f>
        <v>13802</v>
      </c>
      <c r="E9" s="226">
        <f t="shared" si="1"/>
        <v>4</v>
      </c>
      <c r="F9" s="226">
        <f t="shared" si="0"/>
        <v>1</v>
      </c>
      <c r="G9" s="226">
        <f t="shared" si="0"/>
        <v>0</v>
      </c>
      <c r="H9" s="226">
        <f t="shared" si="0"/>
        <v>3</v>
      </c>
      <c r="I9" s="226">
        <f t="shared" si="0"/>
        <v>31</v>
      </c>
      <c r="J9" s="226">
        <f t="shared" si="0"/>
        <v>222</v>
      </c>
      <c r="K9" s="226">
        <f t="shared" si="0"/>
        <v>712</v>
      </c>
      <c r="L9" s="226">
        <f t="shared" si="0"/>
        <v>1931</v>
      </c>
      <c r="M9" s="226">
        <f t="shared" si="0"/>
        <v>999</v>
      </c>
      <c r="N9" s="226">
        <f t="shared" si="0"/>
        <v>795</v>
      </c>
      <c r="O9" s="226">
        <f t="shared" si="0"/>
        <v>762</v>
      </c>
      <c r="P9" s="226">
        <f t="shared" si="0"/>
        <v>704</v>
      </c>
      <c r="Q9" s="226">
        <f t="shared" si="0"/>
        <v>687</v>
      </c>
      <c r="R9" s="226">
        <f t="shared" si="0"/>
        <v>750</v>
      </c>
      <c r="S9" s="226">
        <f t="shared" si="0"/>
        <v>974</v>
      </c>
      <c r="T9" s="226">
        <f t="shared" si="0"/>
        <v>1167</v>
      </c>
      <c r="U9" s="226">
        <f t="shared" si="0"/>
        <v>1316</v>
      </c>
      <c r="V9" s="226">
        <f t="shared" si="0"/>
        <v>1031</v>
      </c>
      <c r="W9" s="226">
        <f t="shared" si="0"/>
        <v>757</v>
      </c>
      <c r="X9" s="226">
        <f t="shared" si="0"/>
        <v>479</v>
      </c>
      <c r="Y9" s="226">
        <f t="shared" si="0"/>
        <v>230</v>
      </c>
      <c r="Z9" s="226">
        <f t="shared" si="0"/>
        <v>135</v>
      </c>
      <c r="AA9" s="226">
        <f t="shared" si="0"/>
        <v>89</v>
      </c>
      <c r="AB9" s="226">
        <f t="shared" si="0"/>
        <v>23</v>
      </c>
      <c r="AC9" s="307"/>
    </row>
    <row r="10" spans="1:53">
      <c r="B10" s="305" t="str">
        <f>STATYSTYKI!A10</f>
        <v>Psie Pole</v>
      </c>
      <c r="C10" s="305" t="str">
        <f>STATYSTYKI!B10</f>
        <v>p5_A</v>
      </c>
      <c r="D10" s="306">
        <f>ROUND((SUM(STATYSTYKI!D10:K10)*100%)/SUM(STATYSTYKI!$D$3:$K$3),0)</f>
        <v>1291</v>
      </c>
      <c r="E10" s="226">
        <f t="shared" si="1"/>
        <v>0</v>
      </c>
      <c r="F10" s="226">
        <f t="shared" si="0"/>
        <v>0</v>
      </c>
      <c r="G10" s="226">
        <f t="shared" si="0"/>
        <v>0</v>
      </c>
      <c r="H10" s="226">
        <f t="shared" si="0"/>
        <v>0</v>
      </c>
      <c r="I10" s="226">
        <f t="shared" si="0"/>
        <v>3</v>
      </c>
      <c r="J10" s="226">
        <f t="shared" si="0"/>
        <v>21</v>
      </c>
      <c r="K10" s="226">
        <f t="shared" si="0"/>
        <v>67</v>
      </c>
      <c r="L10" s="226">
        <f t="shared" si="0"/>
        <v>181</v>
      </c>
      <c r="M10" s="226">
        <f t="shared" si="0"/>
        <v>93</v>
      </c>
      <c r="N10" s="226">
        <f t="shared" si="0"/>
        <v>74</v>
      </c>
      <c r="O10" s="226">
        <f t="shared" si="0"/>
        <v>71</v>
      </c>
      <c r="P10" s="226">
        <f t="shared" si="0"/>
        <v>66</v>
      </c>
      <c r="Q10" s="226">
        <f t="shared" si="0"/>
        <v>64</v>
      </c>
      <c r="R10" s="226">
        <f t="shared" si="0"/>
        <v>70</v>
      </c>
      <c r="S10" s="226">
        <f t="shared" si="0"/>
        <v>91</v>
      </c>
      <c r="T10" s="226">
        <f t="shared" si="0"/>
        <v>109</v>
      </c>
      <c r="U10" s="226">
        <f t="shared" si="0"/>
        <v>123</v>
      </c>
      <c r="V10" s="226">
        <f t="shared" si="0"/>
        <v>96</v>
      </c>
      <c r="W10" s="226">
        <f t="shared" si="0"/>
        <v>71</v>
      </c>
      <c r="X10" s="226">
        <f t="shared" si="0"/>
        <v>45</v>
      </c>
      <c r="Y10" s="226">
        <f t="shared" si="0"/>
        <v>22</v>
      </c>
      <c r="Z10" s="226">
        <f t="shared" si="0"/>
        <v>13</v>
      </c>
      <c r="AA10" s="226">
        <f t="shared" si="0"/>
        <v>8</v>
      </c>
      <c r="AB10" s="226">
        <f t="shared" si="0"/>
        <v>2</v>
      </c>
      <c r="AC10" s="307"/>
    </row>
    <row r="11" spans="1:53">
      <c r="B11" s="305" t="str">
        <f>STATYSTYKI!A11</f>
        <v>Psie Pole</v>
      </c>
      <c r="C11" s="305" t="str">
        <f>STATYSTYKI!B11</f>
        <v>p6_A</v>
      </c>
      <c r="D11" s="306">
        <f>ROUND((SUM(STATYSTYKI!D11:K11)*100%)/SUM(STATYSTYKI!$D$3:$K$3),0)</f>
        <v>1480</v>
      </c>
      <c r="E11" s="226">
        <f t="shared" si="1"/>
        <v>0</v>
      </c>
      <c r="F11" s="226">
        <f t="shared" si="0"/>
        <v>0</v>
      </c>
      <c r="G11" s="226">
        <f t="shared" si="0"/>
        <v>0</v>
      </c>
      <c r="H11" s="226">
        <f t="shared" si="0"/>
        <v>0</v>
      </c>
      <c r="I11" s="226">
        <f t="shared" si="0"/>
        <v>3</v>
      </c>
      <c r="J11" s="226">
        <f t="shared" si="0"/>
        <v>24</v>
      </c>
      <c r="K11" s="226">
        <f t="shared" si="0"/>
        <v>76</v>
      </c>
      <c r="L11" s="226">
        <f t="shared" si="0"/>
        <v>207</v>
      </c>
      <c r="M11" s="226">
        <f t="shared" si="0"/>
        <v>107</v>
      </c>
      <c r="N11" s="226">
        <f t="shared" si="0"/>
        <v>85</v>
      </c>
      <c r="O11" s="226">
        <f t="shared" si="0"/>
        <v>82</v>
      </c>
      <c r="P11" s="226">
        <f t="shared" si="0"/>
        <v>76</v>
      </c>
      <c r="Q11" s="226">
        <f t="shared" si="0"/>
        <v>74</v>
      </c>
      <c r="R11" s="226">
        <f t="shared" si="0"/>
        <v>80</v>
      </c>
      <c r="S11" s="226">
        <f t="shared" si="0"/>
        <v>104</v>
      </c>
      <c r="T11" s="226">
        <f t="shared" si="0"/>
        <v>125</v>
      </c>
      <c r="U11" s="226">
        <f t="shared" si="0"/>
        <v>141</v>
      </c>
      <c r="V11" s="226">
        <f t="shared" si="0"/>
        <v>111</v>
      </c>
      <c r="W11" s="226">
        <f t="shared" si="0"/>
        <v>81</v>
      </c>
      <c r="X11" s="226">
        <f t="shared" si="0"/>
        <v>51</v>
      </c>
      <c r="Y11" s="226">
        <f t="shared" si="0"/>
        <v>25</v>
      </c>
      <c r="Z11" s="226">
        <f t="shared" si="0"/>
        <v>14</v>
      </c>
      <c r="AA11" s="226">
        <f t="shared" si="0"/>
        <v>10</v>
      </c>
      <c r="AB11" s="226">
        <f t="shared" si="0"/>
        <v>2</v>
      </c>
      <c r="AC11" s="307"/>
    </row>
    <row r="12" spans="1:53">
      <c r="B12" s="305" t="str">
        <f>STATYSTYKI!A12</f>
        <v>Strachocin</v>
      </c>
      <c r="C12" s="305" t="str">
        <f>STATYSTYKI!B12</f>
        <v>p8_A</v>
      </c>
      <c r="D12" s="306">
        <f>ROUND((SUM(STATYSTYKI!D12:K12)*100%)/SUM(STATYSTYKI!$D$3:$K$3),0)</f>
        <v>3045</v>
      </c>
      <c r="E12" s="226">
        <f t="shared" si="1"/>
        <v>1</v>
      </c>
      <c r="F12" s="226">
        <f t="shared" si="0"/>
        <v>0</v>
      </c>
      <c r="G12" s="226">
        <f t="shared" si="0"/>
        <v>0</v>
      </c>
      <c r="H12" s="226">
        <f t="shared" si="0"/>
        <v>1</v>
      </c>
      <c r="I12" s="226">
        <f t="shared" si="0"/>
        <v>7</v>
      </c>
      <c r="J12" s="226">
        <f t="shared" si="0"/>
        <v>49</v>
      </c>
      <c r="K12" s="226">
        <f t="shared" si="0"/>
        <v>157</v>
      </c>
      <c r="L12" s="226">
        <f t="shared" si="0"/>
        <v>426</v>
      </c>
      <c r="M12" s="226">
        <f t="shared" si="0"/>
        <v>220</v>
      </c>
      <c r="N12" s="226">
        <f t="shared" si="0"/>
        <v>175</v>
      </c>
      <c r="O12" s="226">
        <f t="shared" si="0"/>
        <v>168</v>
      </c>
      <c r="P12" s="226">
        <f t="shared" si="0"/>
        <v>155</v>
      </c>
      <c r="Q12" s="226">
        <f t="shared" si="0"/>
        <v>152</v>
      </c>
      <c r="R12" s="226">
        <f t="shared" si="0"/>
        <v>166</v>
      </c>
      <c r="S12" s="226">
        <f t="shared" si="0"/>
        <v>215</v>
      </c>
      <c r="T12" s="226">
        <f t="shared" si="0"/>
        <v>257</v>
      </c>
      <c r="U12" s="226">
        <f t="shared" si="0"/>
        <v>290</v>
      </c>
      <c r="V12" s="226">
        <f t="shared" si="0"/>
        <v>227</v>
      </c>
      <c r="W12" s="226">
        <f t="shared" si="0"/>
        <v>167</v>
      </c>
      <c r="X12" s="226">
        <f t="shared" si="0"/>
        <v>106</v>
      </c>
      <c r="Y12" s="226">
        <f t="shared" si="0"/>
        <v>51</v>
      </c>
      <c r="Z12" s="226">
        <f t="shared" si="0"/>
        <v>30</v>
      </c>
      <c r="AA12" s="226">
        <f t="shared" si="0"/>
        <v>20</v>
      </c>
      <c r="AB12" s="226">
        <f t="shared" si="0"/>
        <v>5</v>
      </c>
      <c r="AC12" s="307"/>
    </row>
    <row r="13" spans="1:53">
      <c r="B13" s="305" t="str">
        <f>STATYSTYKI!A13</f>
        <v>Księże</v>
      </c>
      <c r="C13" s="305" t="str">
        <f>STATYSTYKI!B13</f>
        <v>p9_A</v>
      </c>
      <c r="D13" s="306">
        <f>ROUND((SUM(STATYSTYKI!D13:K13)*100%)/SUM(STATYSTYKI!$D$3:$K$3),0)</f>
        <v>223</v>
      </c>
      <c r="E13" s="226">
        <f t="shared" si="1"/>
        <v>0</v>
      </c>
      <c r="F13" s="226">
        <f t="shared" si="0"/>
        <v>0</v>
      </c>
      <c r="G13" s="226">
        <f t="shared" si="0"/>
        <v>0</v>
      </c>
      <c r="H13" s="226">
        <f t="shared" si="0"/>
        <v>0</v>
      </c>
      <c r="I13" s="226">
        <f t="shared" si="0"/>
        <v>0</v>
      </c>
      <c r="J13" s="226">
        <f t="shared" si="0"/>
        <v>4</v>
      </c>
      <c r="K13" s="226">
        <f t="shared" si="0"/>
        <v>12</v>
      </c>
      <c r="L13" s="226">
        <f t="shared" si="0"/>
        <v>31</v>
      </c>
      <c r="M13" s="226">
        <f t="shared" si="0"/>
        <v>16</v>
      </c>
      <c r="N13" s="226">
        <f t="shared" si="0"/>
        <v>13</v>
      </c>
      <c r="O13" s="226">
        <f t="shared" si="0"/>
        <v>12</v>
      </c>
      <c r="P13" s="226">
        <f t="shared" si="0"/>
        <v>11</v>
      </c>
      <c r="Q13" s="226">
        <f t="shared" si="0"/>
        <v>11</v>
      </c>
      <c r="R13" s="226">
        <f t="shared" si="0"/>
        <v>12</v>
      </c>
      <c r="S13" s="226">
        <f t="shared" si="0"/>
        <v>16</v>
      </c>
      <c r="T13" s="226">
        <f t="shared" si="0"/>
        <v>19</v>
      </c>
      <c r="U13" s="226">
        <f t="shared" si="0"/>
        <v>21</v>
      </c>
      <c r="V13" s="226">
        <f t="shared" si="0"/>
        <v>17</v>
      </c>
      <c r="W13" s="226">
        <f t="shared" si="0"/>
        <v>12</v>
      </c>
      <c r="X13" s="226">
        <f t="shared" si="0"/>
        <v>8</v>
      </c>
      <c r="Y13" s="226">
        <f t="shared" si="0"/>
        <v>4</v>
      </c>
      <c r="Z13" s="226">
        <f t="shared" si="0"/>
        <v>2</v>
      </c>
      <c r="AA13" s="226">
        <f t="shared" si="0"/>
        <v>1</v>
      </c>
      <c r="AB13" s="226">
        <f t="shared" si="0"/>
        <v>0</v>
      </c>
      <c r="AC13" s="307"/>
    </row>
    <row r="14" spans="1:53">
      <c r="B14" s="305" t="str">
        <f>STATYSTYKI!A14</f>
        <v>Księże</v>
      </c>
      <c r="C14" s="305" t="str">
        <f>STATYSTYKI!B14</f>
        <v>p10_A</v>
      </c>
      <c r="D14" s="306">
        <f>ROUND((SUM(STATYSTYKI!D14:K14)*100%)/SUM(STATYSTYKI!$D$3:$K$3),0)</f>
        <v>237</v>
      </c>
      <c r="E14" s="226">
        <f t="shared" si="1"/>
        <v>0</v>
      </c>
      <c r="F14" s="226">
        <f t="shared" si="0"/>
        <v>0</v>
      </c>
      <c r="G14" s="226">
        <f t="shared" si="0"/>
        <v>0</v>
      </c>
      <c r="H14" s="226">
        <f t="shared" si="0"/>
        <v>0</v>
      </c>
      <c r="I14" s="226">
        <f t="shared" si="0"/>
        <v>1</v>
      </c>
      <c r="J14" s="226">
        <f t="shared" si="0"/>
        <v>4</v>
      </c>
      <c r="K14" s="226">
        <f t="shared" si="0"/>
        <v>12</v>
      </c>
      <c r="L14" s="226">
        <f t="shared" si="0"/>
        <v>33</v>
      </c>
      <c r="M14" s="226">
        <f t="shared" si="0"/>
        <v>17</v>
      </c>
      <c r="N14" s="226">
        <f t="shared" si="0"/>
        <v>14</v>
      </c>
      <c r="O14" s="226">
        <f t="shared" si="0"/>
        <v>13</v>
      </c>
      <c r="P14" s="226">
        <f t="shared" si="0"/>
        <v>12</v>
      </c>
      <c r="Q14" s="226">
        <f t="shared" si="0"/>
        <v>12</v>
      </c>
      <c r="R14" s="226">
        <f t="shared" si="0"/>
        <v>13</v>
      </c>
      <c r="S14" s="226">
        <f t="shared" si="0"/>
        <v>17</v>
      </c>
      <c r="T14" s="226">
        <f t="shared" si="0"/>
        <v>20</v>
      </c>
      <c r="U14" s="226">
        <f t="shared" si="0"/>
        <v>23</v>
      </c>
      <c r="V14" s="226">
        <f t="shared" si="0"/>
        <v>18</v>
      </c>
      <c r="W14" s="226">
        <f t="shared" si="0"/>
        <v>13</v>
      </c>
      <c r="X14" s="226">
        <f t="shared" si="0"/>
        <v>8</v>
      </c>
      <c r="Y14" s="226">
        <f t="shared" si="0"/>
        <v>4</v>
      </c>
      <c r="Z14" s="226">
        <f t="shared" si="0"/>
        <v>2</v>
      </c>
      <c r="AA14" s="226">
        <f t="shared" si="0"/>
        <v>2</v>
      </c>
      <c r="AB14" s="226">
        <f t="shared" si="0"/>
        <v>0</v>
      </c>
      <c r="AC14" s="307"/>
    </row>
    <row r="15" spans="1:53">
      <c r="B15" s="305" t="str">
        <f>STATYSTYKI!A15</f>
        <v>Księże</v>
      </c>
      <c r="C15" s="305" t="str">
        <f>STATYSTYKI!B15</f>
        <v>p11_A</v>
      </c>
      <c r="D15" s="306">
        <f>ROUND((SUM(STATYSTYKI!D15:K15)*100%)/SUM(STATYSTYKI!$D$3:$K$3),0)</f>
        <v>3084</v>
      </c>
      <c r="E15" s="226">
        <f t="shared" si="1"/>
        <v>1</v>
      </c>
      <c r="F15" s="226">
        <f t="shared" si="0"/>
        <v>0</v>
      </c>
      <c r="G15" s="226">
        <f t="shared" si="0"/>
        <v>0</v>
      </c>
      <c r="H15" s="226">
        <f t="shared" si="0"/>
        <v>1</v>
      </c>
      <c r="I15" s="226">
        <f t="shared" si="0"/>
        <v>7</v>
      </c>
      <c r="J15" s="226">
        <f t="shared" si="0"/>
        <v>50</v>
      </c>
      <c r="K15" s="226">
        <f t="shared" si="0"/>
        <v>159</v>
      </c>
      <c r="L15" s="226">
        <f t="shared" si="0"/>
        <v>432</v>
      </c>
      <c r="M15" s="226">
        <f t="shared" si="0"/>
        <v>223</v>
      </c>
      <c r="N15" s="226">
        <f t="shared" si="0"/>
        <v>178</v>
      </c>
      <c r="O15" s="226">
        <f t="shared" si="0"/>
        <v>170</v>
      </c>
      <c r="P15" s="226">
        <f t="shared" si="0"/>
        <v>157</v>
      </c>
      <c r="Q15" s="226">
        <f t="shared" si="0"/>
        <v>153</v>
      </c>
      <c r="R15" s="226">
        <f t="shared" si="0"/>
        <v>168</v>
      </c>
      <c r="S15" s="226">
        <f t="shared" si="0"/>
        <v>218</v>
      </c>
      <c r="T15" s="226">
        <f t="shared" si="0"/>
        <v>261</v>
      </c>
      <c r="U15" s="226">
        <f t="shared" si="0"/>
        <v>294</v>
      </c>
      <c r="V15" s="226">
        <f t="shared" si="0"/>
        <v>230</v>
      </c>
      <c r="W15" s="226">
        <f t="shared" si="0"/>
        <v>169</v>
      </c>
      <c r="X15" s="226">
        <f t="shared" si="0"/>
        <v>107</v>
      </c>
      <c r="Y15" s="226">
        <f t="shared" si="0"/>
        <v>51</v>
      </c>
      <c r="Z15" s="226">
        <f t="shared" si="0"/>
        <v>30</v>
      </c>
      <c r="AA15" s="226">
        <f t="shared" si="0"/>
        <v>20</v>
      </c>
      <c r="AB15" s="226">
        <f t="shared" si="0"/>
        <v>5</v>
      </c>
      <c r="AC15" s="307"/>
    </row>
    <row r="16" spans="1:53">
      <c r="B16" s="305" t="str">
        <f>STATYSTYKI!A16</f>
        <v>Jagodno</v>
      </c>
      <c r="C16" s="305" t="str">
        <f>STATYSTYKI!B16</f>
        <v>p14_A</v>
      </c>
      <c r="D16" s="306">
        <f>ROUND((SUM(STATYSTYKI!D16:K16)*100%)/SUM(STATYSTYKI!$D$3:$K$3),0)</f>
        <v>2028</v>
      </c>
      <c r="E16" s="226">
        <f t="shared" si="1"/>
        <v>1</v>
      </c>
      <c r="F16" s="226">
        <f t="shared" si="0"/>
        <v>0</v>
      </c>
      <c r="G16" s="226">
        <f t="shared" si="0"/>
        <v>0</v>
      </c>
      <c r="H16" s="226">
        <f t="shared" si="0"/>
        <v>0</v>
      </c>
      <c r="I16" s="226">
        <f t="shared" si="0"/>
        <v>5</v>
      </c>
      <c r="J16" s="226">
        <f t="shared" si="0"/>
        <v>33</v>
      </c>
      <c r="K16" s="226">
        <f t="shared" si="0"/>
        <v>105</v>
      </c>
      <c r="L16" s="226">
        <f t="shared" si="0"/>
        <v>284</v>
      </c>
      <c r="M16" s="226">
        <f t="shared" si="0"/>
        <v>147</v>
      </c>
      <c r="N16" s="226">
        <f t="shared" si="0"/>
        <v>117</v>
      </c>
      <c r="O16" s="226">
        <f t="shared" si="0"/>
        <v>112</v>
      </c>
      <c r="P16" s="226">
        <f t="shared" si="0"/>
        <v>103</v>
      </c>
      <c r="Q16" s="226">
        <f t="shared" si="0"/>
        <v>101</v>
      </c>
      <c r="R16" s="226">
        <f t="shared" si="0"/>
        <v>110</v>
      </c>
      <c r="S16" s="226">
        <f t="shared" si="0"/>
        <v>143</v>
      </c>
      <c r="T16" s="226">
        <f t="shared" si="0"/>
        <v>171</v>
      </c>
      <c r="U16" s="226">
        <f t="shared" si="0"/>
        <v>193</v>
      </c>
      <c r="V16" s="226">
        <f t="shared" si="0"/>
        <v>151</v>
      </c>
      <c r="W16" s="226">
        <f t="shared" si="0"/>
        <v>111</v>
      </c>
      <c r="X16" s="226">
        <f t="shared" si="0"/>
        <v>70</v>
      </c>
      <c r="Y16" s="226">
        <f t="shared" si="0"/>
        <v>34</v>
      </c>
      <c r="Z16" s="226">
        <f t="shared" si="0"/>
        <v>20</v>
      </c>
      <c r="AA16" s="226">
        <f t="shared" si="0"/>
        <v>13</v>
      </c>
      <c r="AB16" s="226">
        <f t="shared" si="0"/>
        <v>3</v>
      </c>
      <c r="AC16" s="307"/>
    </row>
    <row r="17" spans="2:29">
      <c r="B17" s="305" t="str">
        <f>STATYSTYKI!A17</f>
        <v>Krzyki</v>
      </c>
      <c r="C17" s="305" t="str">
        <f>STATYSTYKI!B17</f>
        <v>p18_A</v>
      </c>
      <c r="D17" s="306">
        <f>ROUND((SUM(STATYSTYKI!D17:K17)*100%)/SUM(STATYSTYKI!$D$3:$K$3),0)</f>
        <v>657</v>
      </c>
      <c r="E17" s="226">
        <f t="shared" si="1"/>
        <v>0</v>
      </c>
      <c r="F17" s="226">
        <f t="shared" si="1"/>
        <v>0</v>
      </c>
      <c r="G17" s="226">
        <f t="shared" si="1"/>
        <v>0</v>
      </c>
      <c r="H17" s="226">
        <f t="shared" si="1"/>
        <v>0</v>
      </c>
      <c r="I17" s="226">
        <f t="shared" si="1"/>
        <v>1</v>
      </c>
      <c r="J17" s="226">
        <f t="shared" si="1"/>
        <v>11</v>
      </c>
      <c r="K17" s="226">
        <f t="shared" si="1"/>
        <v>34</v>
      </c>
      <c r="L17" s="226">
        <f t="shared" si="1"/>
        <v>92</v>
      </c>
      <c r="M17" s="226">
        <f t="shared" si="1"/>
        <v>48</v>
      </c>
      <c r="N17" s="226">
        <f t="shared" si="1"/>
        <v>38</v>
      </c>
      <c r="O17" s="226">
        <f t="shared" si="1"/>
        <v>36</v>
      </c>
      <c r="P17" s="226">
        <f t="shared" si="1"/>
        <v>34</v>
      </c>
      <c r="Q17" s="226">
        <f t="shared" si="1"/>
        <v>33</v>
      </c>
      <c r="R17" s="226">
        <f t="shared" si="1"/>
        <v>36</v>
      </c>
      <c r="S17" s="226">
        <f t="shared" si="1"/>
        <v>46</v>
      </c>
      <c r="T17" s="226">
        <f t="shared" si="1"/>
        <v>56</v>
      </c>
      <c r="U17" s="226">
        <f t="shared" si="0"/>
        <v>63</v>
      </c>
      <c r="V17" s="226">
        <f t="shared" si="0"/>
        <v>49</v>
      </c>
      <c r="W17" s="226">
        <f t="shared" ref="U17:AB32" si="2">ROUND($D17*W$3,0)</f>
        <v>36</v>
      </c>
      <c r="X17" s="226">
        <f t="shared" si="2"/>
        <v>23</v>
      </c>
      <c r="Y17" s="226">
        <f t="shared" si="2"/>
        <v>11</v>
      </c>
      <c r="Z17" s="226">
        <f t="shared" si="2"/>
        <v>6</v>
      </c>
      <c r="AA17" s="226">
        <f t="shared" si="2"/>
        <v>4</v>
      </c>
      <c r="AB17" s="226">
        <f t="shared" si="2"/>
        <v>1</v>
      </c>
      <c r="AC17" s="307"/>
    </row>
    <row r="18" spans="2:29">
      <c r="B18" s="305" t="str">
        <f>STATYSTYKI!A18</f>
        <v>Krzyki</v>
      </c>
      <c r="C18" s="305" t="str">
        <f>STATYSTYKI!B18</f>
        <v>p20_wjazd_A</v>
      </c>
      <c r="D18" s="306">
        <f>ROUND((SUM(STATYSTYKI!D18:K18)*100%)/SUM(STATYSTYKI!$D$3:$K$3),0)</f>
        <v>3243</v>
      </c>
      <c r="E18" s="226">
        <f t="shared" si="1"/>
        <v>1</v>
      </c>
      <c r="F18" s="226">
        <f t="shared" si="1"/>
        <v>0</v>
      </c>
      <c r="G18" s="226">
        <f t="shared" si="1"/>
        <v>0</v>
      </c>
      <c r="H18" s="226">
        <f t="shared" si="1"/>
        <v>1</v>
      </c>
      <c r="I18" s="226">
        <f t="shared" si="1"/>
        <v>7</v>
      </c>
      <c r="J18" s="226">
        <f t="shared" si="1"/>
        <v>52</v>
      </c>
      <c r="K18" s="226">
        <f t="shared" si="1"/>
        <v>167</v>
      </c>
      <c r="L18" s="226">
        <f t="shared" si="1"/>
        <v>454</v>
      </c>
      <c r="M18" s="226">
        <f t="shared" si="1"/>
        <v>235</v>
      </c>
      <c r="N18" s="226">
        <f t="shared" si="1"/>
        <v>187</v>
      </c>
      <c r="O18" s="226">
        <f t="shared" si="1"/>
        <v>179</v>
      </c>
      <c r="P18" s="226">
        <f t="shared" si="1"/>
        <v>165</v>
      </c>
      <c r="Q18" s="226">
        <f t="shared" si="1"/>
        <v>161</v>
      </c>
      <c r="R18" s="226">
        <f t="shared" si="1"/>
        <v>176</v>
      </c>
      <c r="S18" s="226">
        <f t="shared" si="1"/>
        <v>229</v>
      </c>
      <c r="T18" s="226">
        <f t="shared" si="1"/>
        <v>274</v>
      </c>
      <c r="U18" s="226">
        <f t="shared" si="2"/>
        <v>309</v>
      </c>
      <c r="V18" s="226">
        <f t="shared" si="2"/>
        <v>242</v>
      </c>
      <c r="W18" s="226">
        <f t="shared" si="2"/>
        <v>178</v>
      </c>
      <c r="X18" s="226">
        <f t="shared" si="2"/>
        <v>112</v>
      </c>
      <c r="Y18" s="226">
        <f t="shared" si="2"/>
        <v>54</v>
      </c>
      <c r="Z18" s="226">
        <f t="shared" si="2"/>
        <v>32</v>
      </c>
      <c r="AA18" s="226">
        <f t="shared" si="2"/>
        <v>21</v>
      </c>
      <c r="AB18" s="226">
        <f t="shared" si="2"/>
        <v>5</v>
      </c>
      <c r="AC18" s="307"/>
    </row>
    <row r="19" spans="2:29">
      <c r="B19" s="305" t="str">
        <f>STATYSTYKI!A19</f>
        <v>Krzyki</v>
      </c>
      <c r="C19" s="305" t="str">
        <f>STATYSTYKI!B19</f>
        <v>p20_wyjazd_A</v>
      </c>
      <c r="D19" s="306">
        <f>ROUND((SUM(STATYSTYKI!D19:K19)*100%)/SUM(STATYSTYKI!$D$3:$K$3),0)</f>
        <v>4327</v>
      </c>
      <c r="E19" s="226">
        <f t="shared" si="1"/>
        <v>1</v>
      </c>
      <c r="F19" s="226">
        <f t="shared" si="1"/>
        <v>0</v>
      </c>
      <c r="G19" s="226">
        <f t="shared" si="1"/>
        <v>0</v>
      </c>
      <c r="H19" s="226">
        <f t="shared" si="1"/>
        <v>1</v>
      </c>
      <c r="I19" s="226">
        <f t="shared" si="1"/>
        <v>10</v>
      </c>
      <c r="J19" s="226">
        <f t="shared" si="1"/>
        <v>70</v>
      </c>
      <c r="K19" s="226">
        <f t="shared" si="1"/>
        <v>223</v>
      </c>
      <c r="L19" s="226">
        <f t="shared" si="1"/>
        <v>605</v>
      </c>
      <c r="M19" s="226">
        <f t="shared" si="1"/>
        <v>313</v>
      </c>
      <c r="N19" s="226">
        <f t="shared" si="1"/>
        <v>249</v>
      </c>
      <c r="O19" s="226">
        <f t="shared" si="1"/>
        <v>239</v>
      </c>
      <c r="P19" s="226">
        <f t="shared" si="1"/>
        <v>221</v>
      </c>
      <c r="Q19" s="226">
        <f t="shared" si="1"/>
        <v>215</v>
      </c>
      <c r="R19" s="226">
        <f t="shared" si="1"/>
        <v>235</v>
      </c>
      <c r="S19" s="226">
        <f t="shared" si="1"/>
        <v>305</v>
      </c>
      <c r="T19" s="226">
        <f t="shared" si="1"/>
        <v>366</v>
      </c>
      <c r="U19" s="226">
        <f t="shared" si="2"/>
        <v>412</v>
      </c>
      <c r="V19" s="226">
        <f t="shared" si="2"/>
        <v>323</v>
      </c>
      <c r="W19" s="226">
        <f t="shared" si="2"/>
        <v>237</v>
      </c>
      <c r="X19" s="226">
        <f t="shared" si="2"/>
        <v>150</v>
      </c>
      <c r="Y19" s="226">
        <f t="shared" si="2"/>
        <v>72</v>
      </c>
      <c r="Z19" s="226">
        <f t="shared" si="2"/>
        <v>42</v>
      </c>
      <c r="AA19" s="226">
        <f t="shared" si="2"/>
        <v>28</v>
      </c>
      <c r="AB19" s="226">
        <f t="shared" si="2"/>
        <v>7</v>
      </c>
      <c r="AC19" s="307"/>
    </row>
    <row r="20" spans="2:29">
      <c r="B20" s="305" t="str">
        <f>STATYSTYKI!A20</f>
        <v>Klecina</v>
      </c>
      <c r="C20" s="305" t="str">
        <f>STATYSTYKI!B20</f>
        <v xml:space="preserve">p21_A </v>
      </c>
      <c r="D20" s="306">
        <f>ROUND((SUM(STATYSTYKI!D20:K20)*100%)/SUM(STATYSTYKI!$D$3:$K$3),0)</f>
        <v>2255</v>
      </c>
      <c r="E20" s="226">
        <f t="shared" si="1"/>
        <v>1</v>
      </c>
      <c r="F20" s="226">
        <f t="shared" si="1"/>
        <v>0</v>
      </c>
      <c r="G20" s="226">
        <f t="shared" si="1"/>
        <v>0</v>
      </c>
      <c r="H20" s="226">
        <f t="shared" si="1"/>
        <v>1</v>
      </c>
      <c r="I20" s="226">
        <f t="shared" si="1"/>
        <v>5</v>
      </c>
      <c r="J20" s="226">
        <f t="shared" si="1"/>
        <v>36</v>
      </c>
      <c r="K20" s="226">
        <f t="shared" si="1"/>
        <v>116</v>
      </c>
      <c r="L20" s="226">
        <f t="shared" si="1"/>
        <v>316</v>
      </c>
      <c r="M20" s="226">
        <f t="shared" si="1"/>
        <v>163</v>
      </c>
      <c r="N20" s="226">
        <f t="shared" si="1"/>
        <v>130</v>
      </c>
      <c r="O20" s="226">
        <f t="shared" si="1"/>
        <v>125</v>
      </c>
      <c r="P20" s="226">
        <f t="shared" si="1"/>
        <v>115</v>
      </c>
      <c r="Q20" s="226">
        <f t="shared" si="1"/>
        <v>112</v>
      </c>
      <c r="R20" s="226">
        <f t="shared" si="1"/>
        <v>123</v>
      </c>
      <c r="S20" s="226">
        <f t="shared" si="1"/>
        <v>159</v>
      </c>
      <c r="T20" s="226">
        <f t="shared" si="1"/>
        <v>191</v>
      </c>
      <c r="U20" s="226">
        <f t="shared" si="2"/>
        <v>215</v>
      </c>
      <c r="V20" s="226">
        <f t="shared" si="2"/>
        <v>168</v>
      </c>
      <c r="W20" s="226">
        <f t="shared" si="2"/>
        <v>124</v>
      </c>
      <c r="X20" s="226">
        <f t="shared" si="2"/>
        <v>78</v>
      </c>
      <c r="Y20" s="226">
        <f t="shared" si="2"/>
        <v>38</v>
      </c>
      <c r="Z20" s="226">
        <f t="shared" si="2"/>
        <v>22</v>
      </c>
      <c r="AA20" s="226">
        <f t="shared" si="2"/>
        <v>14</v>
      </c>
      <c r="AB20" s="226">
        <f t="shared" si="2"/>
        <v>4</v>
      </c>
      <c r="AC20" s="307"/>
    </row>
    <row r="21" spans="2:29">
      <c r="B21" s="305" t="str">
        <f>STATYSTYKI!A21</f>
        <v>Klecina</v>
      </c>
      <c r="C21" s="305" t="str">
        <f>STATYSTYKI!B21</f>
        <v>p22_A</v>
      </c>
      <c r="D21" s="306">
        <f>ROUND((SUM(STATYSTYKI!D21:K21)*100%)/SUM(STATYSTYKI!$D$3:$K$3),0)</f>
        <v>292</v>
      </c>
      <c r="E21" s="226">
        <f t="shared" si="1"/>
        <v>0</v>
      </c>
      <c r="F21" s="226">
        <f t="shared" si="1"/>
        <v>0</v>
      </c>
      <c r="G21" s="226">
        <f t="shared" si="1"/>
        <v>0</v>
      </c>
      <c r="H21" s="226">
        <f t="shared" si="1"/>
        <v>0</v>
      </c>
      <c r="I21" s="226">
        <f t="shared" si="1"/>
        <v>1</v>
      </c>
      <c r="J21" s="226">
        <f t="shared" si="1"/>
        <v>5</v>
      </c>
      <c r="K21" s="226">
        <f t="shared" si="1"/>
        <v>15</v>
      </c>
      <c r="L21" s="226">
        <f t="shared" si="1"/>
        <v>41</v>
      </c>
      <c r="M21" s="226">
        <f t="shared" si="1"/>
        <v>21</v>
      </c>
      <c r="N21" s="226">
        <f t="shared" si="1"/>
        <v>17</v>
      </c>
      <c r="O21" s="226">
        <f t="shared" si="1"/>
        <v>16</v>
      </c>
      <c r="P21" s="226">
        <f t="shared" si="1"/>
        <v>15</v>
      </c>
      <c r="Q21" s="226">
        <f t="shared" si="1"/>
        <v>15</v>
      </c>
      <c r="R21" s="226">
        <f t="shared" si="1"/>
        <v>16</v>
      </c>
      <c r="S21" s="226">
        <f t="shared" si="1"/>
        <v>21</v>
      </c>
      <c r="T21" s="226">
        <f t="shared" si="1"/>
        <v>25</v>
      </c>
      <c r="U21" s="226">
        <f t="shared" si="2"/>
        <v>28</v>
      </c>
      <c r="V21" s="226">
        <f t="shared" si="2"/>
        <v>22</v>
      </c>
      <c r="W21" s="226">
        <f t="shared" si="2"/>
        <v>16</v>
      </c>
      <c r="X21" s="226">
        <f t="shared" si="2"/>
        <v>10</v>
      </c>
      <c r="Y21" s="226">
        <f t="shared" si="2"/>
        <v>5</v>
      </c>
      <c r="Z21" s="226">
        <f t="shared" si="2"/>
        <v>3</v>
      </c>
      <c r="AA21" s="226">
        <f t="shared" si="2"/>
        <v>2</v>
      </c>
      <c r="AB21" s="226">
        <f t="shared" si="2"/>
        <v>0</v>
      </c>
      <c r="AC21" s="307"/>
    </row>
    <row r="22" spans="2:29">
      <c r="B22" s="305" t="str">
        <f>STATYSTYKI!A22</f>
        <v>Oporów</v>
      </c>
      <c r="C22" s="305" t="str">
        <f>STATYSTYKI!B22</f>
        <v>p23_A</v>
      </c>
      <c r="D22" s="306">
        <f>ROUND((SUM(STATYSTYKI!D22:K22)*100%)/SUM(STATYSTYKI!$D$3:$K$3),0)</f>
        <v>1291</v>
      </c>
      <c r="E22" s="226">
        <f t="shared" si="1"/>
        <v>0</v>
      </c>
      <c r="F22" s="226">
        <f t="shared" si="1"/>
        <v>0</v>
      </c>
      <c r="G22" s="226">
        <f t="shared" si="1"/>
        <v>0</v>
      </c>
      <c r="H22" s="226">
        <f t="shared" si="1"/>
        <v>0</v>
      </c>
      <c r="I22" s="226">
        <f t="shared" si="1"/>
        <v>3</v>
      </c>
      <c r="J22" s="226">
        <f t="shared" si="1"/>
        <v>21</v>
      </c>
      <c r="K22" s="226">
        <f t="shared" si="1"/>
        <v>67</v>
      </c>
      <c r="L22" s="226">
        <f t="shared" si="1"/>
        <v>181</v>
      </c>
      <c r="M22" s="226">
        <f t="shared" si="1"/>
        <v>93</v>
      </c>
      <c r="N22" s="226">
        <f t="shared" si="1"/>
        <v>74</v>
      </c>
      <c r="O22" s="226">
        <f t="shared" si="1"/>
        <v>71</v>
      </c>
      <c r="P22" s="226">
        <f t="shared" si="1"/>
        <v>66</v>
      </c>
      <c r="Q22" s="226">
        <f t="shared" si="1"/>
        <v>64</v>
      </c>
      <c r="R22" s="226">
        <f t="shared" si="1"/>
        <v>70</v>
      </c>
      <c r="S22" s="226">
        <f t="shared" si="1"/>
        <v>91</v>
      </c>
      <c r="T22" s="226">
        <f t="shared" si="1"/>
        <v>109</v>
      </c>
      <c r="U22" s="226">
        <f t="shared" si="2"/>
        <v>123</v>
      </c>
      <c r="V22" s="226">
        <f t="shared" si="2"/>
        <v>96</v>
      </c>
      <c r="W22" s="226">
        <f t="shared" si="2"/>
        <v>71</v>
      </c>
      <c r="X22" s="226">
        <f t="shared" si="2"/>
        <v>45</v>
      </c>
      <c r="Y22" s="226">
        <f t="shared" si="2"/>
        <v>22</v>
      </c>
      <c r="Z22" s="226">
        <f t="shared" si="2"/>
        <v>13</v>
      </c>
      <c r="AA22" s="226">
        <f t="shared" si="2"/>
        <v>8</v>
      </c>
      <c r="AB22" s="226">
        <f t="shared" si="2"/>
        <v>2</v>
      </c>
      <c r="AC22" s="307"/>
    </row>
    <row r="23" spans="2:29">
      <c r="B23" s="305" t="str">
        <f>STATYSTYKI!A23</f>
        <v>Muchobór</v>
      </c>
      <c r="C23" s="305" t="str">
        <f>STATYSTYKI!B23</f>
        <v>p25_A</v>
      </c>
      <c r="D23" s="306">
        <f>ROUND((SUM(STATYSTYKI!D23:K23)*100%)/SUM(STATYSTYKI!$D$3:$K$3),0)</f>
        <v>7204</v>
      </c>
      <c r="E23" s="226">
        <f t="shared" si="1"/>
        <v>2</v>
      </c>
      <c r="F23" s="226">
        <f t="shared" si="1"/>
        <v>1</v>
      </c>
      <c r="G23" s="226">
        <f t="shared" si="1"/>
        <v>0</v>
      </c>
      <c r="H23" s="226">
        <f t="shared" si="1"/>
        <v>2</v>
      </c>
      <c r="I23" s="226">
        <f t="shared" si="1"/>
        <v>16</v>
      </c>
      <c r="J23" s="226">
        <f t="shared" si="1"/>
        <v>116</v>
      </c>
      <c r="K23" s="226">
        <f t="shared" si="1"/>
        <v>372</v>
      </c>
      <c r="L23" s="226">
        <f t="shared" si="1"/>
        <v>1008</v>
      </c>
      <c r="M23" s="226">
        <f t="shared" si="1"/>
        <v>521</v>
      </c>
      <c r="N23" s="226">
        <f t="shared" si="1"/>
        <v>415</v>
      </c>
      <c r="O23" s="226">
        <f t="shared" si="1"/>
        <v>398</v>
      </c>
      <c r="P23" s="226">
        <f t="shared" si="1"/>
        <v>368</v>
      </c>
      <c r="Q23" s="226">
        <f t="shared" si="1"/>
        <v>358</v>
      </c>
      <c r="R23" s="226">
        <f t="shared" si="1"/>
        <v>392</v>
      </c>
      <c r="S23" s="226">
        <f t="shared" si="1"/>
        <v>508</v>
      </c>
      <c r="T23" s="226">
        <f t="shared" si="1"/>
        <v>609</v>
      </c>
      <c r="U23" s="226">
        <f t="shared" si="2"/>
        <v>687</v>
      </c>
      <c r="V23" s="226">
        <f t="shared" si="2"/>
        <v>538</v>
      </c>
      <c r="W23" s="226">
        <f t="shared" si="2"/>
        <v>395</v>
      </c>
      <c r="X23" s="226">
        <f t="shared" si="2"/>
        <v>250</v>
      </c>
      <c r="Y23" s="226">
        <f t="shared" si="2"/>
        <v>120</v>
      </c>
      <c r="Z23" s="226">
        <f t="shared" si="2"/>
        <v>70</v>
      </c>
      <c r="AA23" s="226">
        <f t="shared" si="2"/>
        <v>46</v>
      </c>
      <c r="AB23" s="226">
        <f t="shared" si="2"/>
        <v>12</v>
      </c>
      <c r="AC23" s="307"/>
    </row>
    <row r="24" spans="2:29">
      <c r="B24" s="305" t="str">
        <f>STATYSTYKI!A24</f>
        <v>Jerzmanowo</v>
      </c>
      <c r="C24" s="305" t="str">
        <f>STATYSTYKI!B24</f>
        <v>p26_A</v>
      </c>
      <c r="D24" s="306">
        <f>ROUND((SUM(STATYSTYKI!D24:K24)*100%)/SUM(STATYSTYKI!$D$3:$K$3),0)</f>
        <v>657</v>
      </c>
      <c r="E24" s="226">
        <f t="shared" si="1"/>
        <v>0</v>
      </c>
      <c r="F24" s="226">
        <f t="shared" si="1"/>
        <v>0</v>
      </c>
      <c r="G24" s="226">
        <f t="shared" si="1"/>
        <v>0</v>
      </c>
      <c r="H24" s="226">
        <f t="shared" si="1"/>
        <v>0</v>
      </c>
      <c r="I24" s="226">
        <f t="shared" si="1"/>
        <v>1</v>
      </c>
      <c r="J24" s="226">
        <f t="shared" si="1"/>
        <v>11</v>
      </c>
      <c r="K24" s="226">
        <f t="shared" si="1"/>
        <v>34</v>
      </c>
      <c r="L24" s="226">
        <f t="shared" si="1"/>
        <v>92</v>
      </c>
      <c r="M24" s="226">
        <f t="shared" si="1"/>
        <v>48</v>
      </c>
      <c r="N24" s="226">
        <f t="shared" si="1"/>
        <v>38</v>
      </c>
      <c r="O24" s="226">
        <f t="shared" si="1"/>
        <v>36</v>
      </c>
      <c r="P24" s="226">
        <f t="shared" si="1"/>
        <v>34</v>
      </c>
      <c r="Q24" s="226">
        <f t="shared" si="1"/>
        <v>33</v>
      </c>
      <c r="R24" s="226">
        <f t="shared" si="1"/>
        <v>36</v>
      </c>
      <c r="S24" s="226">
        <f t="shared" si="1"/>
        <v>46</v>
      </c>
      <c r="T24" s="226">
        <f t="shared" si="1"/>
        <v>56</v>
      </c>
      <c r="U24" s="226">
        <f t="shared" si="2"/>
        <v>63</v>
      </c>
      <c r="V24" s="226">
        <f t="shared" si="2"/>
        <v>49</v>
      </c>
      <c r="W24" s="226">
        <f t="shared" si="2"/>
        <v>36</v>
      </c>
      <c r="X24" s="226">
        <f t="shared" si="2"/>
        <v>23</v>
      </c>
      <c r="Y24" s="226">
        <f t="shared" si="2"/>
        <v>11</v>
      </c>
      <c r="Z24" s="226">
        <f t="shared" si="2"/>
        <v>6</v>
      </c>
      <c r="AA24" s="226">
        <f t="shared" si="2"/>
        <v>4</v>
      </c>
      <c r="AB24" s="226">
        <f t="shared" si="2"/>
        <v>1</v>
      </c>
      <c r="AC24" s="307"/>
    </row>
    <row r="25" spans="2:29">
      <c r="B25" s="305" t="str">
        <f>STATYSTYKI!A25</f>
        <v>Leśnica</v>
      </c>
      <c r="C25" s="305" t="str">
        <f>STATYSTYKI!B25</f>
        <v>p28_A</v>
      </c>
      <c r="D25" s="306">
        <f>ROUND((SUM(STATYSTYKI!D25:K25)*100%)/SUM(STATYSTYKI!$D$3:$K$3),0)</f>
        <v>959</v>
      </c>
      <c r="E25" s="226">
        <f t="shared" si="1"/>
        <v>0</v>
      </c>
      <c r="F25" s="226">
        <f t="shared" si="1"/>
        <v>0</v>
      </c>
      <c r="G25" s="226">
        <f t="shared" si="1"/>
        <v>0</v>
      </c>
      <c r="H25" s="226">
        <f t="shared" si="1"/>
        <v>0</v>
      </c>
      <c r="I25" s="226">
        <f t="shared" si="1"/>
        <v>2</v>
      </c>
      <c r="J25" s="226">
        <f t="shared" si="1"/>
        <v>15</v>
      </c>
      <c r="K25" s="226">
        <f t="shared" si="1"/>
        <v>49</v>
      </c>
      <c r="L25" s="226">
        <f t="shared" si="1"/>
        <v>134</v>
      </c>
      <c r="M25" s="226">
        <f t="shared" si="1"/>
        <v>69</v>
      </c>
      <c r="N25" s="226">
        <f t="shared" si="1"/>
        <v>55</v>
      </c>
      <c r="O25" s="226">
        <f t="shared" si="1"/>
        <v>53</v>
      </c>
      <c r="P25" s="226">
        <f t="shared" si="1"/>
        <v>49</v>
      </c>
      <c r="Q25" s="226">
        <f t="shared" si="1"/>
        <v>48</v>
      </c>
      <c r="R25" s="226">
        <f t="shared" si="1"/>
        <v>52</v>
      </c>
      <c r="S25" s="226">
        <f t="shared" si="1"/>
        <v>68</v>
      </c>
      <c r="T25" s="226">
        <f t="shared" si="1"/>
        <v>81</v>
      </c>
      <c r="U25" s="226">
        <f t="shared" si="2"/>
        <v>91</v>
      </c>
      <c r="V25" s="226">
        <f t="shared" si="2"/>
        <v>72</v>
      </c>
      <c r="W25" s="226">
        <f t="shared" si="2"/>
        <v>53</v>
      </c>
      <c r="X25" s="226">
        <f t="shared" si="2"/>
        <v>33</v>
      </c>
      <c r="Y25" s="226">
        <f t="shared" si="2"/>
        <v>16</v>
      </c>
      <c r="Z25" s="226">
        <f t="shared" si="2"/>
        <v>9</v>
      </c>
      <c r="AA25" s="226">
        <f t="shared" si="2"/>
        <v>6</v>
      </c>
      <c r="AB25" s="226">
        <f t="shared" si="2"/>
        <v>2</v>
      </c>
      <c r="AC25" s="307"/>
    </row>
    <row r="26" spans="2:29">
      <c r="B26" s="305" t="str">
        <f>STATYSTYKI!A26</f>
        <v>Leśnica</v>
      </c>
      <c r="C26" s="305" t="str">
        <f>STATYSTYKI!B26</f>
        <v>p27_A</v>
      </c>
      <c r="D26" s="306">
        <f>ROUND((SUM(STATYSTYKI!D26:K26)*100%)/SUM(STATYSTYKI!$D$3:$K$3),0)</f>
        <v>513</v>
      </c>
      <c r="E26" s="226">
        <f t="shared" si="1"/>
        <v>0</v>
      </c>
      <c r="F26" s="226">
        <f t="shared" si="1"/>
        <v>0</v>
      </c>
      <c r="G26" s="226">
        <f t="shared" si="1"/>
        <v>0</v>
      </c>
      <c r="H26" s="226">
        <f t="shared" si="1"/>
        <v>0</v>
      </c>
      <c r="I26" s="226">
        <f t="shared" si="1"/>
        <v>1</v>
      </c>
      <c r="J26" s="226">
        <f t="shared" si="1"/>
        <v>8</v>
      </c>
      <c r="K26" s="226">
        <f t="shared" si="1"/>
        <v>26</v>
      </c>
      <c r="L26" s="226">
        <f t="shared" si="1"/>
        <v>72</v>
      </c>
      <c r="M26" s="226">
        <f t="shared" si="1"/>
        <v>37</v>
      </c>
      <c r="N26" s="226">
        <f t="shared" si="1"/>
        <v>30</v>
      </c>
      <c r="O26" s="226">
        <f t="shared" si="1"/>
        <v>28</v>
      </c>
      <c r="P26" s="226">
        <f t="shared" si="1"/>
        <v>26</v>
      </c>
      <c r="Q26" s="226">
        <f t="shared" si="1"/>
        <v>26</v>
      </c>
      <c r="R26" s="226">
        <f t="shared" si="1"/>
        <v>28</v>
      </c>
      <c r="S26" s="226">
        <f t="shared" si="1"/>
        <v>36</v>
      </c>
      <c r="T26" s="226">
        <f t="shared" si="1"/>
        <v>43</v>
      </c>
      <c r="U26" s="226">
        <f t="shared" si="2"/>
        <v>49</v>
      </c>
      <c r="V26" s="226">
        <f t="shared" si="2"/>
        <v>38</v>
      </c>
      <c r="W26" s="226">
        <f t="shared" si="2"/>
        <v>28</v>
      </c>
      <c r="X26" s="226">
        <f t="shared" si="2"/>
        <v>18</v>
      </c>
      <c r="Y26" s="226">
        <f t="shared" si="2"/>
        <v>9</v>
      </c>
      <c r="Z26" s="226">
        <f t="shared" si="2"/>
        <v>5</v>
      </c>
      <c r="AA26" s="226">
        <f t="shared" si="2"/>
        <v>3</v>
      </c>
      <c r="AB26" s="226">
        <f t="shared" si="2"/>
        <v>1</v>
      </c>
      <c r="AC26" s="307"/>
    </row>
    <row r="27" spans="2:29">
      <c r="B27" s="305" t="str">
        <f>STATYSTYKI!A27</f>
        <v>Leśnica</v>
      </c>
      <c r="C27" s="305" t="str">
        <f>STATYSTYKI!B27</f>
        <v xml:space="preserve">p30_A </v>
      </c>
      <c r="D27" s="306">
        <f>ROUND((SUM(STATYSTYKI!D27:K27)*100%)/SUM(STATYSTYKI!$D$3:$K$3),0)</f>
        <v>745</v>
      </c>
      <c r="E27" s="226">
        <f t="shared" si="1"/>
        <v>0</v>
      </c>
      <c r="F27" s="226">
        <f t="shared" si="1"/>
        <v>0</v>
      </c>
      <c r="G27" s="226">
        <f t="shared" si="1"/>
        <v>0</v>
      </c>
      <c r="H27" s="226">
        <f t="shared" si="1"/>
        <v>0</v>
      </c>
      <c r="I27" s="226">
        <f t="shared" si="1"/>
        <v>2</v>
      </c>
      <c r="J27" s="226">
        <f t="shared" si="1"/>
        <v>12</v>
      </c>
      <c r="K27" s="226">
        <f t="shared" si="1"/>
        <v>38</v>
      </c>
      <c r="L27" s="226">
        <f t="shared" si="1"/>
        <v>104</v>
      </c>
      <c r="M27" s="226">
        <f t="shared" si="1"/>
        <v>54</v>
      </c>
      <c r="N27" s="226">
        <f t="shared" si="1"/>
        <v>43</v>
      </c>
      <c r="O27" s="226">
        <f t="shared" si="1"/>
        <v>41</v>
      </c>
      <c r="P27" s="226">
        <f t="shared" si="1"/>
        <v>38</v>
      </c>
      <c r="Q27" s="226">
        <f t="shared" si="1"/>
        <v>37</v>
      </c>
      <c r="R27" s="226">
        <f t="shared" si="1"/>
        <v>41</v>
      </c>
      <c r="S27" s="226">
        <f t="shared" si="1"/>
        <v>53</v>
      </c>
      <c r="T27" s="226">
        <f t="shared" si="1"/>
        <v>63</v>
      </c>
      <c r="U27" s="226">
        <f t="shared" si="2"/>
        <v>71</v>
      </c>
      <c r="V27" s="226">
        <f t="shared" si="2"/>
        <v>56</v>
      </c>
      <c r="W27" s="226">
        <f t="shared" si="2"/>
        <v>41</v>
      </c>
      <c r="X27" s="226">
        <f t="shared" si="2"/>
        <v>26</v>
      </c>
      <c r="Y27" s="226">
        <f t="shared" si="2"/>
        <v>12</v>
      </c>
      <c r="Z27" s="226">
        <f t="shared" si="2"/>
        <v>7</v>
      </c>
      <c r="AA27" s="226">
        <f t="shared" si="2"/>
        <v>5</v>
      </c>
      <c r="AB27" s="226">
        <f t="shared" si="2"/>
        <v>1</v>
      </c>
      <c r="AC27" s="307"/>
    </row>
    <row r="28" spans="2:29">
      <c r="B28" s="305" t="str">
        <f>STATYSTYKI!A28</f>
        <v>Świniary</v>
      </c>
      <c r="C28" s="305" t="str">
        <f>STATYSTYKI!B28</f>
        <v>p31_A</v>
      </c>
      <c r="D28" s="306">
        <f>ROUND((SUM(STATYSTYKI!D28:K28)*100%)/SUM(STATYSTYKI!$D$3:$K$3),0)</f>
        <v>905</v>
      </c>
      <c r="E28" s="226">
        <f t="shared" si="1"/>
        <v>0</v>
      </c>
      <c r="F28" s="226">
        <f t="shared" si="1"/>
        <v>0</v>
      </c>
      <c r="G28" s="226">
        <f t="shared" si="1"/>
        <v>0</v>
      </c>
      <c r="H28" s="226">
        <f t="shared" si="1"/>
        <v>0</v>
      </c>
      <c r="I28" s="226">
        <f t="shared" si="1"/>
        <v>2</v>
      </c>
      <c r="J28" s="226">
        <f t="shared" si="1"/>
        <v>15</v>
      </c>
      <c r="K28" s="226">
        <f t="shared" si="1"/>
        <v>47</v>
      </c>
      <c r="L28" s="226">
        <f t="shared" si="1"/>
        <v>127</v>
      </c>
      <c r="M28" s="226">
        <f t="shared" si="1"/>
        <v>66</v>
      </c>
      <c r="N28" s="226">
        <f t="shared" si="1"/>
        <v>52</v>
      </c>
      <c r="O28" s="226">
        <f t="shared" si="1"/>
        <v>50</v>
      </c>
      <c r="P28" s="226">
        <f t="shared" si="1"/>
        <v>46</v>
      </c>
      <c r="Q28" s="226">
        <f t="shared" si="1"/>
        <v>45</v>
      </c>
      <c r="R28" s="226">
        <f t="shared" si="1"/>
        <v>49</v>
      </c>
      <c r="S28" s="226">
        <f t="shared" si="1"/>
        <v>64</v>
      </c>
      <c r="T28" s="226">
        <f t="shared" si="1"/>
        <v>76</v>
      </c>
      <c r="U28" s="226">
        <f t="shared" si="2"/>
        <v>86</v>
      </c>
      <c r="V28" s="226">
        <f t="shared" si="2"/>
        <v>68</v>
      </c>
      <c r="W28" s="226">
        <f t="shared" si="2"/>
        <v>50</v>
      </c>
      <c r="X28" s="226">
        <f t="shared" si="2"/>
        <v>31</v>
      </c>
      <c r="Y28" s="226">
        <f t="shared" si="2"/>
        <v>15</v>
      </c>
      <c r="Z28" s="226">
        <f t="shared" si="2"/>
        <v>9</v>
      </c>
      <c r="AA28" s="226">
        <f t="shared" si="2"/>
        <v>6</v>
      </c>
      <c r="AB28" s="226">
        <f t="shared" si="2"/>
        <v>2</v>
      </c>
      <c r="AC28" s="307"/>
    </row>
    <row r="29" spans="2:29">
      <c r="B29" s="305" t="str">
        <f>STATYSTYKI!A29</f>
        <v>Leśnica</v>
      </c>
      <c r="C29" s="305" t="str">
        <f>STATYSTYKI!B29</f>
        <v>p32_T</v>
      </c>
      <c r="D29" s="306">
        <f>ROUND((SUM(STATYSTYKI!D29:K29)*100%)/SUM(STATYSTYKI!$D$3:$K$3),0)</f>
        <v>11307</v>
      </c>
      <c r="E29" s="226">
        <f t="shared" si="1"/>
        <v>4</v>
      </c>
      <c r="F29" s="226">
        <f t="shared" si="1"/>
        <v>1</v>
      </c>
      <c r="G29" s="226">
        <f t="shared" si="1"/>
        <v>0</v>
      </c>
      <c r="H29" s="226">
        <f t="shared" si="1"/>
        <v>3</v>
      </c>
      <c r="I29" s="226">
        <f t="shared" si="1"/>
        <v>25</v>
      </c>
      <c r="J29" s="226">
        <f t="shared" si="1"/>
        <v>182</v>
      </c>
      <c r="K29" s="226">
        <f t="shared" si="1"/>
        <v>583</v>
      </c>
      <c r="L29" s="226">
        <f t="shared" si="1"/>
        <v>1582</v>
      </c>
      <c r="M29" s="226">
        <f t="shared" si="1"/>
        <v>818</v>
      </c>
      <c r="N29" s="226">
        <f t="shared" si="1"/>
        <v>651</v>
      </c>
      <c r="O29" s="226">
        <f t="shared" si="1"/>
        <v>625</v>
      </c>
      <c r="P29" s="226">
        <f t="shared" si="1"/>
        <v>577</v>
      </c>
      <c r="Q29" s="226">
        <f t="shared" si="1"/>
        <v>563</v>
      </c>
      <c r="R29" s="226">
        <f t="shared" si="1"/>
        <v>615</v>
      </c>
      <c r="S29" s="226">
        <f t="shared" si="1"/>
        <v>798</v>
      </c>
      <c r="T29" s="226">
        <f t="shared" si="1"/>
        <v>956</v>
      </c>
      <c r="U29" s="226">
        <f t="shared" si="2"/>
        <v>1078</v>
      </c>
      <c r="V29" s="226">
        <f t="shared" si="2"/>
        <v>844</v>
      </c>
      <c r="W29" s="226">
        <f t="shared" si="2"/>
        <v>620</v>
      </c>
      <c r="X29" s="226">
        <f t="shared" si="2"/>
        <v>392</v>
      </c>
      <c r="Y29" s="226">
        <f t="shared" si="2"/>
        <v>188</v>
      </c>
      <c r="Z29" s="226">
        <f t="shared" si="2"/>
        <v>110</v>
      </c>
      <c r="AA29" s="226">
        <f t="shared" si="2"/>
        <v>73</v>
      </c>
      <c r="AB29" s="226">
        <f t="shared" si="2"/>
        <v>19</v>
      </c>
      <c r="AC29" s="307"/>
    </row>
    <row r="30" spans="2:29">
      <c r="B30" s="305" t="str">
        <f>STATYSTYKI!A30</f>
        <v>Psie Pole</v>
      </c>
      <c r="C30" s="305" t="str">
        <f>STATYSTYKI!B30</f>
        <v>p33_A</v>
      </c>
      <c r="D30" s="306">
        <f>ROUND((SUM(STATYSTYKI!D30:K30)*100%)/SUM(STATYSTYKI!$D$3:$K$3),0)</f>
        <v>1228</v>
      </c>
      <c r="E30" s="226">
        <f t="shared" si="1"/>
        <v>0</v>
      </c>
      <c r="F30" s="226">
        <f t="shared" si="1"/>
        <v>0</v>
      </c>
      <c r="G30" s="226">
        <f t="shared" si="1"/>
        <v>0</v>
      </c>
      <c r="H30" s="226">
        <f t="shared" si="1"/>
        <v>0</v>
      </c>
      <c r="I30" s="226">
        <f t="shared" si="1"/>
        <v>3</v>
      </c>
      <c r="J30" s="226">
        <f t="shared" si="1"/>
        <v>20</v>
      </c>
      <c r="K30" s="226">
        <f t="shared" si="1"/>
        <v>63</v>
      </c>
      <c r="L30" s="226">
        <f t="shared" si="1"/>
        <v>172</v>
      </c>
      <c r="M30" s="226">
        <f t="shared" si="1"/>
        <v>89</v>
      </c>
      <c r="N30" s="226">
        <f t="shared" si="1"/>
        <v>71</v>
      </c>
      <c r="O30" s="226">
        <f t="shared" si="1"/>
        <v>68</v>
      </c>
      <c r="P30" s="226">
        <f t="shared" si="1"/>
        <v>63</v>
      </c>
      <c r="Q30" s="226">
        <f t="shared" si="1"/>
        <v>61</v>
      </c>
      <c r="R30" s="226">
        <f t="shared" si="1"/>
        <v>67</v>
      </c>
      <c r="S30" s="226">
        <f t="shared" si="1"/>
        <v>87</v>
      </c>
      <c r="T30" s="226">
        <f t="shared" si="1"/>
        <v>104</v>
      </c>
      <c r="U30" s="226">
        <f t="shared" si="2"/>
        <v>117</v>
      </c>
      <c r="V30" s="226">
        <f t="shared" si="2"/>
        <v>92</v>
      </c>
      <c r="W30" s="226">
        <f t="shared" si="2"/>
        <v>67</v>
      </c>
      <c r="X30" s="226">
        <f t="shared" si="2"/>
        <v>43</v>
      </c>
      <c r="Y30" s="226">
        <f t="shared" si="2"/>
        <v>20</v>
      </c>
      <c r="Z30" s="226">
        <f t="shared" si="2"/>
        <v>12</v>
      </c>
      <c r="AA30" s="226">
        <f t="shared" si="2"/>
        <v>8</v>
      </c>
      <c r="AB30" s="226">
        <f t="shared" si="2"/>
        <v>2</v>
      </c>
      <c r="AC30" s="307"/>
    </row>
    <row r="31" spans="2:29">
      <c r="B31" s="305" t="str">
        <f>STATYSTYKI!A31</f>
        <v>Widawa</v>
      </c>
      <c r="C31" s="305" t="str">
        <f>STATYSTYKI!B31</f>
        <v>p34_A</v>
      </c>
      <c r="D31" s="306">
        <f>ROUND((SUM(STATYSTYKI!D31:K31)*100%)/SUM(STATYSTYKI!$D$3:$K$3),0)</f>
        <v>1222</v>
      </c>
      <c r="E31" s="226">
        <f t="shared" si="1"/>
        <v>0</v>
      </c>
      <c r="F31" s="226">
        <f t="shared" si="1"/>
        <v>0</v>
      </c>
      <c r="G31" s="226">
        <f t="shared" si="1"/>
        <v>0</v>
      </c>
      <c r="H31" s="226">
        <f t="shared" si="1"/>
        <v>0</v>
      </c>
      <c r="I31" s="226">
        <f t="shared" si="1"/>
        <v>3</v>
      </c>
      <c r="J31" s="226">
        <f t="shared" si="1"/>
        <v>20</v>
      </c>
      <c r="K31" s="226">
        <f t="shared" si="1"/>
        <v>63</v>
      </c>
      <c r="L31" s="226">
        <f t="shared" si="1"/>
        <v>171</v>
      </c>
      <c r="M31" s="226">
        <f t="shared" si="1"/>
        <v>88</v>
      </c>
      <c r="N31" s="226">
        <f t="shared" si="1"/>
        <v>70</v>
      </c>
      <c r="O31" s="226">
        <f t="shared" si="1"/>
        <v>68</v>
      </c>
      <c r="P31" s="226">
        <f t="shared" si="1"/>
        <v>62</v>
      </c>
      <c r="Q31" s="226">
        <f t="shared" si="1"/>
        <v>61</v>
      </c>
      <c r="R31" s="226">
        <f t="shared" si="1"/>
        <v>66</v>
      </c>
      <c r="S31" s="226">
        <f t="shared" si="1"/>
        <v>86</v>
      </c>
      <c r="T31" s="226">
        <f t="shared" si="1"/>
        <v>103</v>
      </c>
      <c r="U31" s="226">
        <f t="shared" si="2"/>
        <v>116</v>
      </c>
      <c r="V31" s="226">
        <f t="shared" si="2"/>
        <v>91</v>
      </c>
      <c r="W31" s="226">
        <f t="shared" si="2"/>
        <v>67</v>
      </c>
      <c r="X31" s="226">
        <f t="shared" si="2"/>
        <v>42</v>
      </c>
      <c r="Y31" s="226">
        <f t="shared" si="2"/>
        <v>20</v>
      </c>
      <c r="Z31" s="226">
        <f t="shared" si="2"/>
        <v>12</v>
      </c>
      <c r="AA31" s="226">
        <f t="shared" si="2"/>
        <v>8</v>
      </c>
      <c r="AB31" s="226">
        <f t="shared" si="2"/>
        <v>2</v>
      </c>
      <c r="AC31" s="307"/>
    </row>
    <row r="32" spans="2:29">
      <c r="B32" s="381" t="str">
        <f>[2]STATYSTYKI!A83</f>
        <v>RAZEM</v>
      </c>
      <c r="C32" s="382"/>
      <c r="D32" s="306">
        <f>ROUND((SUM(STATYSTYKI!D32:K32)*100%)/SUM(STATYSTYKI!$D$3:$K$3),0)</f>
        <v>87711</v>
      </c>
      <c r="E32" s="215">
        <f t="shared" ref="E32:T32" si="3">ROUND($D32*E$3,0)</f>
        <v>28</v>
      </c>
      <c r="F32" s="215">
        <f t="shared" si="3"/>
        <v>7</v>
      </c>
      <c r="G32" s="215">
        <f t="shared" si="3"/>
        <v>0</v>
      </c>
      <c r="H32" s="215">
        <f t="shared" si="3"/>
        <v>21</v>
      </c>
      <c r="I32" s="215">
        <f t="shared" si="3"/>
        <v>195</v>
      </c>
      <c r="J32" s="215">
        <f t="shared" si="3"/>
        <v>1413</v>
      </c>
      <c r="K32" s="215">
        <f t="shared" si="3"/>
        <v>4525</v>
      </c>
      <c r="L32" s="215">
        <f t="shared" si="3"/>
        <v>12273</v>
      </c>
      <c r="M32" s="215">
        <f t="shared" si="3"/>
        <v>6349</v>
      </c>
      <c r="N32" s="215">
        <f t="shared" si="3"/>
        <v>5054</v>
      </c>
      <c r="O32" s="215">
        <f t="shared" si="3"/>
        <v>4845</v>
      </c>
      <c r="P32" s="215">
        <f t="shared" si="3"/>
        <v>4476</v>
      </c>
      <c r="Q32" s="215">
        <f t="shared" si="3"/>
        <v>4365</v>
      </c>
      <c r="R32" s="215">
        <f t="shared" si="3"/>
        <v>4768</v>
      </c>
      <c r="S32" s="215">
        <f t="shared" si="3"/>
        <v>6188</v>
      </c>
      <c r="T32" s="215">
        <f t="shared" si="3"/>
        <v>7414</v>
      </c>
      <c r="U32" s="215">
        <f t="shared" si="2"/>
        <v>8360</v>
      </c>
      <c r="V32" s="215">
        <f t="shared" si="2"/>
        <v>6550</v>
      </c>
      <c r="W32" s="215">
        <f t="shared" si="2"/>
        <v>4810</v>
      </c>
      <c r="X32" s="215">
        <f t="shared" si="2"/>
        <v>3042</v>
      </c>
      <c r="Y32" s="215">
        <f t="shared" si="2"/>
        <v>1462</v>
      </c>
      <c r="Z32" s="215">
        <f t="shared" si="2"/>
        <v>856</v>
      </c>
      <c r="AA32" s="215">
        <f t="shared" si="2"/>
        <v>564</v>
      </c>
      <c r="AB32" s="215">
        <f t="shared" si="2"/>
        <v>146</v>
      </c>
      <c r="AC32" s="4"/>
    </row>
    <row r="33" spans="2:29">
      <c r="B33" s="86"/>
      <c r="C33" s="86"/>
      <c r="D33" s="308"/>
      <c r="E33" s="86"/>
      <c r="F33" s="86"/>
      <c r="G33" s="86"/>
      <c r="H33" s="86"/>
      <c r="I33" s="86"/>
      <c r="J33" s="86"/>
      <c r="K33" s="86"/>
      <c r="L33" s="86"/>
      <c r="M33" s="86"/>
      <c r="N33" s="86"/>
      <c r="O33" s="86"/>
      <c r="P33" s="86"/>
      <c r="Q33" s="86"/>
      <c r="R33" s="86"/>
      <c r="S33" s="86"/>
      <c r="T33" s="86"/>
      <c r="U33" s="86"/>
      <c r="V33" s="86"/>
      <c r="W33" s="86"/>
      <c r="X33" s="86"/>
      <c r="Y33" s="86"/>
      <c r="Z33" s="86"/>
      <c r="AA33" s="86"/>
      <c r="AB33" s="86"/>
      <c r="AC33" s="4"/>
    </row>
    <row r="34" spans="2:29">
      <c r="B34" s="4"/>
      <c r="C34" s="4"/>
      <c r="D34" s="4"/>
      <c r="E34" s="4"/>
      <c r="F34" s="4"/>
      <c r="G34" s="4"/>
      <c r="H34" s="4"/>
      <c r="I34" s="4"/>
      <c r="J34" s="4"/>
      <c r="K34" s="4"/>
      <c r="L34" s="4"/>
      <c r="M34" s="4"/>
      <c r="N34" s="4"/>
      <c r="O34" s="4"/>
      <c r="P34" s="4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</row>
    <row r="35" spans="2:29">
      <c r="B35" s="4"/>
      <c r="C35" s="372" t="str">
        <f>[2]STATYSTYKI!B460</f>
        <v>Rodzaj przewoźnika</v>
      </c>
      <c r="D35" s="379" t="str">
        <f t="shared" ref="D35:AB35" si="4">D4</f>
        <v>RAZEM (doba)</v>
      </c>
      <c r="E35" s="309">
        <f t="shared" si="4"/>
        <v>6.6613381477509402E-16</v>
      </c>
      <c r="F35" s="309">
        <f t="shared" si="4"/>
        <v>4.1666666666666699E-2</v>
      </c>
      <c r="G35" s="309">
        <f t="shared" si="4"/>
        <v>8.3333333333333703E-2</v>
      </c>
      <c r="H35" s="309">
        <f t="shared" si="4"/>
        <v>0.125000000000001</v>
      </c>
      <c r="I35" s="309">
        <f t="shared" si="4"/>
        <v>0.16666666666666699</v>
      </c>
      <c r="J35" s="309">
        <f t="shared" si="4"/>
        <v>0.20833333333333401</v>
      </c>
      <c r="K35" s="309">
        <f t="shared" si="4"/>
        <v>0.25</v>
      </c>
      <c r="L35" s="309">
        <f t="shared" si="4"/>
        <v>0.29166666666666702</v>
      </c>
      <c r="M35" s="309">
        <f t="shared" si="4"/>
        <v>0.33333333333333298</v>
      </c>
      <c r="N35" s="309">
        <f t="shared" si="4"/>
        <v>0.375</v>
      </c>
      <c r="O35" s="309">
        <f t="shared" si="4"/>
        <v>0.41666666666666669</v>
      </c>
      <c r="P35" s="309">
        <f t="shared" si="4"/>
        <v>0.45833333333333331</v>
      </c>
      <c r="Q35" s="309">
        <f t="shared" si="4"/>
        <v>0.5</v>
      </c>
      <c r="R35" s="309">
        <f t="shared" si="4"/>
        <v>0.54166666666666663</v>
      </c>
      <c r="S35" s="309">
        <f t="shared" si="4"/>
        <v>0.58333333333333304</v>
      </c>
      <c r="T35" s="309">
        <f t="shared" si="4"/>
        <v>0.625</v>
      </c>
      <c r="U35" s="309">
        <f t="shared" si="4"/>
        <v>0.66666666666666696</v>
      </c>
      <c r="V35" s="309">
        <f t="shared" si="4"/>
        <v>0.70833333333333304</v>
      </c>
      <c r="W35" s="309">
        <f t="shared" si="4"/>
        <v>0.75</v>
      </c>
      <c r="X35" s="309">
        <f t="shared" si="4"/>
        <v>0.79166666666666596</v>
      </c>
      <c r="Y35" s="309">
        <f t="shared" si="4"/>
        <v>0.83333333333333304</v>
      </c>
      <c r="Z35" s="309">
        <f t="shared" si="4"/>
        <v>0.875</v>
      </c>
      <c r="AA35" s="309">
        <f t="shared" si="4"/>
        <v>0.91666666666666596</v>
      </c>
      <c r="AB35" s="309">
        <f t="shared" si="4"/>
        <v>0.95833333333333304</v>
      </c>
      <c r="AC35" s="4"/>
    </row>
    <row r="36" spans="2:29">
      <c r="B36" s="4"/>
      <c r="C36" s="372"/>
      <c r="D36" s="383"/>
      <c r="E36" s="309">
        <f t="shared" ref="E36:AB36" si="5">E5</f>
        <v>4.1666666666666297E-2</v>
      </c>
      <c r="F36" s="309">
        <f t="shared" si="5"/>
        <v>8.3333333333333301E-2</v>
      </c>
      <c r="G36" s="309">
        <f t="shared" si="5"/>
        <v>0.125</v>
      </c>
      <c r="H36" s="309">
        <f t="shared" si="5"/>
        <v>0.16666666666666599</v>
      </c>
      <c r="I36" s="309">
        <f t="shared" si="5"/>
        <v>0.20833333333333301</v>
      </c>
      <c r="J36" s="309">
        <f t="shared" si="5"/>
        <v>0.25</v>
      </c>
      <c r="K36" s="309">
        <f t="shared" si="5"/>
        <v>0.29166666666666602</v>
      </c>
      <c r="L36" s="309">
        <f t="shared" si="5"/>
        <v>0.33333333333333298</v>
      </c>
      <c r="M36" s="309">
        <f t="shared" si="5"/>
        <v>0.375</v>
      </c>
      <c r="N36" s="309">
        <f t="shared" si="5"/>
        <v>0.41666666666666702</v>
      </c>
      <c r="O36" s="309">
        <f t="shared" si="5"/>
        <v>0.45833333333333331</v>
      </c>
      <c r="P36" s="309">
        <f t="shared" si="5"/>
        <v>0.5</v>
      </c>
      <c r="Q36" s="309">
        <f t="shared" si="5"/>
        <v>0.54166666666666663</v>
      </c>
      <c r="R36" s="309">
        <f t="shared" si="5"/>
        <v>0.58333333333333337</v>
      </c>
      <c r="S36" s="309">
        <f t="shared" si="5"/>
        <v>0.625</v>
      </c>
      <c r="T36" s="309">
        <f t="shared" si="5"/>
        <v>0.66666666666666696</v>
      </c>
      <c r="U36" s="309">
        <f t="shared" si="5"/>
        <v>0.70833333333333304</v>
      </c>
      <c r="V36" s="309">
        <f t="shared" si="5"/>
        <v>0.75</v>
      </c>
      <c r="W36" s="309">
        <f t="shared" si="5"/>
        <v>0.79166666666666696</v>
      </c>
      <c r="X36" s="309">
        <f t="shared" si="5"/>
        <v>0.83333333333333304</v>
      </c>
      <c r="Y36" s="309">
        <f t="shared" si="5"/>
        <v>0.875</v>
      </c>
      <c r="Z36" s="309">
        <f t="shared" si="5"/>
        <v>0.91666666666666696</v>
      </c>
      <c r="AA36" s="309">
        <f t="shared" si="5"/>
        <v>0.95833333333333304</v>
      </c>
      <c r="AB36" s="309">
        <f t="shared" si="5"/>
        <v>1</v>
      </c>
      <c r="AC36" s="4"/>
    </row>
    <row r="37" spans="2:29" ht="26.25">
      <c r="B37" s="4"/>
      <c r="C37" s="310" t="s">
        <v>137</v>
      </c>
      <c r="D37" s="311">
        <f>ROUND((SUM(STATYSTYKI!D190:K190)*100%)/SUM(STATYSTYKI!$D$3:$K$3),0)</f>
        <v>71314</v>
      </c>
      <c r="E37" s="246">
        <f>ROUND($D37*E$3,0)</f>
        <v>23</v>
      </c>
      <c r="F37" s="246">
        <f t="shared" ref="F37:AB42" si="6">ROUND($D37*F$3,0)</f>
        <v>6</v>
      </c>
      <c r="G37" s="246">
        <f t="shared" si="6"/>
        <v>0</v>
      </c>
      <c r="H37" s="246">
        <f t="shared" si="6"/>
        <v>17</v>
      </c>
      <c r="I37" s="246">
        <f t="shared" si="6"/>
        <v>158</v>
      </c>
      <c r="J37" s="246">
        <f t="shared" si="6"/>
        <v>1149</v>
      </c>
      <c r="K37" s="246">
        <f t="shared" si="6"/>
        <v>3679</v>
      </c>
      <c r="L37" s="246">
        <f t="shared" si="6"/>
        <v>9978</v>
      </c>
      <c r="M37" s="246">
        <f t="shared" si="6"/>
        <v>5162</v>
      </c>
      <c r="N37" s="246">
        <f t="shared" si="6"/>
        <v>4109</v>
      </c>
      <c r="O37" s="246">
        <f t="shared" si="6"/>
        <v>3939</v>
      </c>
      <c r="P37" s="246">
        <f t="shared" si="6"/>
        <v>3639</v>
      </c>
      <c r="Q37" s="246">
        <f t="shared" si="6"/>
        <v>3549</v>
      </c>
      <c r="R37" s="246">
        <f t="shared" si="6"/>
        <v>3877</v>
      </c>
      <c r="S37" s="246">
        <f t="shared" si="6"/>
        <v>5032</v>
      </c>
      <c r="T37" s="246">
        <f t="shared" si="6"/>
        <v>6028</v>
      </c>
      <c r="U37" s="246">
        <f t="shared" si="6"/>
        <v>6797</v>
      </c>
      <c r="V37" s="246">
        <f t="shared" si="6"/>
        <v>5326</v>
      </c>
      <c r="W37" s="246">
        <f t="shared" si="6"/>
        <v>3911</v>
      </c>
      <c r="X37" s="246">
        <f t="shared" si="6"/>
        <v>2473</v>
      </c>
      <c r="Y37" s="246">
        <f t="shared" si="6"/>
        <v>1189</v>
      </c>
      <c r="Z37" s="246">
        <f t="shared" si="6"/>
        <v>696</v>
      </c>
      <c r="AA37" s="246">
        <f t="shared" si="6"/>
        <v>458</v>
      </c>
      <c r="AB37" s="246">
        <f t="shared" si="6"/>
        <v>119</v>
      </c>
      <c r="AC37" s="4"/>
    </row>
    <row r="38" spans="2:29" ht="26.25">
      <c r="B38" s="4"/>
      <c r="C38" s="310" t="s">
        <v>138</v>
      </c>
      <c r="D38" s="311">
        <f>ROUND((SUM(STATYSTYKI!D191:K191)*100%)/SUM(STATYSTYKI!$D$3:$K$3),0)</f>
        <v>12837</v>
      </c>
      <c r="E38" s="246">
        <f t="shared" ref="E38:E40" si="7">ROUND($D38*E$3,0)</f>
        <v>4</v>
      </c>
      <c r="F38" s="246">
        <f t="shared" si="6"/>
        <v>1</v>
      </c>
      <c r="G38" s="246">
        <f t="shared" si="6"/>
        <v>0</v>
      </c>
      <c r="H38" s="246">
        <f t="shared" si="6"/>
        <v>3</v>
      </c>
      <c r="I38" s="246">
        <f t="shared" si="6"/>
        <v>29</v>
      </c>
      <c r="J38" s="246">
        <f t="shared" si="6"/>
        <v>207</v>
      </c>
      <c r="K38" s="246">
        <f t="shared" si="6"/>
        <v>662</v>
      </c>
      <c r="L38" s="246">
        <f t="shared" si="6"/>
        <v>1796</v>
      </c>
      <c r="M38" s="246">
        <f t="shared" si="6"/>
        <v>929</v>
      </c>
      <c r="N38" s="246">
        <f t="shared" si="6"/>
        <v>740</v>
      </c>
      <c r="O38" s="246">
        <f t="shared" si="6"/>
        <v>709</v>
      </c>
      <c r="P38" s="246">
        <f t="shared" si="6"/>
        <v>655</v>
      </c>
      <c r="Q38" s="246">
        <f t="shared" si="6"/>
        <v>639</v>
      </c>
      <c r="R38" s="246">
        <f t="shared" si="6"/>
        <v>698</v>
      </c>
      <c r="S38" s="246">
        <f t="shared" si="6"/>
        <v>906</v>
      </c>
      <c r="T38" s="246">
        <f t="shared" si="6"/>
        <v>1085</v>
      </c>
      <c r="U38" s="246">
        <f t="shared" si="6"/>
        <v>1224</v>
      </c>
      <c r="V38" s="246">
        <f t="shared" si="6"/>
        <v>959</v>
      </c>
      <c r="W38" s="246">
        <f t="shared" si="6"/>
        <v>704</v>
      </c>
      <c r="X38" s="246">
        <f t="shared" si="6"/>
        <v>445</v>
      </c>
      <c r="Y38" s="246">
        <f t="shared" si="6"/>
        <v>214</v>
      </c>
      <c r="Z38" s="246">
        <f t="shared" si="6"/>
        <v>125</v>
      </c>
      <c r="AA38" s="246">
        <f t="shared" si="6"/>
        <v>83</v>
      </c>
      <c r="AB38" s="246">
        <f t="shared" si="6"/>
        <v>21</v>
      </c>
      <c r="AC38" s="4"/>
    </row>
    <row r="39" spans="2:29" ht="26.25">
      <c r="B39" s="4"/>
      <c r="C39" s="310" t="s">
        <v>139</v>
      </c>
      <c r="D39" s="311">
        <f>ROUND((SUM(STATYSTYKI!D192:K192)*100%)/SUM(STATYSTYKI!$D$3:$K$3),0)</f>
        <v>1506</v>
      </c>
      <c r="E39" s="246">
        <f t="shared" si="7"/>
        <v>0</v>
      </c>
      <c r="F39" s="246">
        <f t="shared" si="6"/>
        <v>0</v>
      </c>
      <c r="G39" s="246">
        <f t="shared" si="6"/>
        <v>0</v>
      </c>
      <c r="H39" s="246">
        <f t="shared" si="6"/>
        <v>0</v>
      </c>
      <c r="I39" s="246">
        <f t="shared" si="6"/>
        <v>3</v>
      </c>
      <c r="J39" s="246">
        <f t="shared" si="6"/>
        <v>24</v>
      </c>
      <c r="K39" s="246">
        <f t="shared" si="6"/>
        <v>78</v>
      </c>
      <c r="L39" s="246">
        <f t="shared" si="6"/>
        <v>211</v>
      </c>
      <c r="M39" s="246">
        <f t="shared" si="6"/>
        <v>109</v>
      </c>
      <c r="N39" s="246">
        <f t="shared" si="6"/>
        <v>87</v>
      </c>
      <c r="O39" s="246">
        <f t="shared" si="6"/>
        <v>83</v>
      </c>
      <c r="P39" s="246">
        <f t="shared" si="6"/>
        <v>77</v>
      </c>
      <c r="Q39" s="246">
        <f t="shared" si="6"/>
        <v>75</v>
      </c>
      <c r="R39" s="246">
        <f t="shared" si="6"/>
        <v>82</v>
      </c>
      <c r="S39" s="246">
        <f t="shared" si="6"/>
        <v>106</v>
      </c>
      <c r="T39" s="246">
        <f t="shared" si="6"/>
        <v>127</v>
      </c>
      <c r="U39" s="246">
        <f t="shared" si="6"/>
        <v>144</v>
      </c>
      <c r="V39" s="246">
        <f t="shared" si="6"/>
        <v>112</v>
      </c>
      <c r="W39" s="246">
        <f t="shared" si="6"/>
        <v>83</v>
      </c>
      <c r="X39" s="246">
        <f t="shared" si="6"/>
        <v>52</v>
      </c>
      <c r="Y39" s="246">
        <f t="shared" si="6"/>
        <v>25</v>
      </c>
      <c r="Z39" s="246">
        <f t="shared" si="6"/>
        <v>15</v>
      </c>
      <c r="AA39" s="246">
        <f t="shared" si="6"/>
        <v>10</v>
      </c>
      <c r="AB39" s="246">
        <f t="shared" si="6"/>
        <v>3</v>
      </c>
      <c r="AC39" s="4"/>
    </row>
    <row r="40" spans="2:29" ht="26.25">
      <c r="B40" s="4"/>
      <c r="C40" s="310" t="s">
        <v>157</v>
      </c>
      <c r="D40" s="311">
        <f>ROUND((SUM(STATYSTYKI!D193:K193)*100%)/SUM(STATYSTYKI!$D$3:$K$3),0)</f>
        <v>2014</v>
      </c>
      <c r="E40" s="246">
        <f t="shared" si="7"/>
        <v>1</v>
      </c>
      <c r="F40" s="246">
        <f t="shared" si="6"/>
        <v>0</v>
      </c>
      <c r="G40" s="246">
        <f t="shared" si="6"/>
        <v>0</v>
      </c>
      <c r="H40" s="246">
        <f t="shared" si="6"/>
        <v>0</v>
      </c>
      <c r="I40" s="246">
        <f t="shared" si="6"/>
        <v>4</v>
      </c>
      <c r="J40" s="246">
        <f t="shared" si="6"/>
        <v>32</v>
      </c>
      <c r="K40" s="246">
        <f t="shared" si="6"/>
        <v>104</v>
      </c>
      <c r="L40" s="246">
        <f t="shared" si="6"/>
        <v>282</v>
      </c>
      <c r="M40" s="246">
        <f t="shared" si="6"/>
        <v>146</v>
      </c>
      <c r="N40" s="246">
        <f t="shared" si="6"/>
        <v>116</v>
      </c>
      <c r="O40" s="246">
        <f t="shared" si="6"/>
        <v>111</v>
      </c>
      <c r="P40" s="246">
        <f t="shared" si="6"/>
        <v>103</v>
      </c>
      <c r="Q40" s="246">
        <f t="shared" si="6"/>
        <v>100</v>
      </c>
      <c r="R40" s="246">
        <f t="shared" si="6"/>
        <v>109</v>
      </c>
      <c r="S40" s="246">
        <f t="shared" si="6"/>
        <v>142</v>
      </c>
      <c r="T40" s="246">
        <f t="shared" si="6"/>
        <v>170</v>
      </c>
      <c r="U40" s="246">
        <f t="shared" si="6"/>
        <v>192</v>
      </c>
      <c r="V40" s="246">
        <f t="shared" si="6"/>
        <v>150</v>
      </c>
      <c r="W40" s="246">
        <f t="shared" si="6"/>
        <v>110</v>
      </c>
      <c r="X40" s="246">
        <f t="shared" si="6"/>
        <v>70</v>
      </c>
      <c r="Y40" s="246">
        <f t="shared" si="6"/>
        <v>34</v>
      </c>
      <c r="Z40" s="246">
        <f t="shared" si="6"/>
        <v>20</v>
      </c>
      <c r="AA40" s="246">
        <f t="shared" si="6"/>
        <v>13</v>
      </c>
      <c r="AB40" s="246">
        <f t="shared" si="6"/>
        <v>3</v>
      </c>
      <c r="AC40" s="4"/>
    </row>
    <row r="41" spans="2:29">
      <c r="B41" s="4"/>
      <c r="C41" s="310" t="s">
        <v>158</v>
      </c>
      <c r="D41" s="311">
        <f>ROUND((SUM(STATYSTYKI!D194:K194)*100%)/SUM(STATYSTYKI!$D$3:$K$3),0)</f>
        <v>40</v>
      </c>
      <c r="E41" s="246">
        <f>ROUND($D41*E$3,0)</f>
        <v>0</v>
      </c>
      <c r="F41" s="246">
        <f t="shared" si="6"/>
        <v>0</v>
      </c>
      <c r="G41" s="246">
        <f t="shared" si="6"/>
        <v>0</v>
      </c>
      <c r="H41" s="246">
        <f t="shared" si="6"/>
        <v>0</v>
      </c>
      <c r="I41" s="246">
        <f t="shared" si="6"/>
        <v>0</v>
      </c>
      <c r="J41" s="246">
        <f t="shared" si="6"/>
        <v>1</v>
      </c>
      <c r="K41" s="246">
        <f t="shared" si="6"/>
        <v>2</v>
      </c>
      <c r="L41" s="246">
        <f t="shared" si="6"/>
        <v>6</v>
      </c>
      <c r="M41" s="246">
        <f t="shared" si="6"/>
        <v>3</v>
      </c>
      <c r="N41" s="246">
        <f t="shared" si="6"/>
        <v>2</v>
      </c>
      <c r="O41" s="246">
        <f t="shared" si="6"/>
        <v>2</v>
      </c>
      <c r="P41" s="246">
        <f t="shared" si="6"/>
        <v>2</v>
      </c>
      <c r="Q41" s="246">
        <f t="shared" si="6"/>
        <v>2</v>
      </c>
      <c r="R41" s="246">
        <f t="shared" si="6"/>
        <v>2</v>
      </c>
      <c r="S41" s="246">
        <f t="shared" si="6"/>
        <v>3</v>
      </c>
      <c r="T41" s="246">
        <f t="shared" si="6"/>
        <v>3</v>
      </c>
      <c r="U41" s="246">
        <f t="shared" si="6"/>
        <v>4</v>
      </c>
      <c r="V41" s="246">
        <f t="shared" si="6"/>
        <v>3</v>
      </c>
      <c r="W41" s="246">
        <f t="shared" si="6"/>
        <v>2</v>
      </c>
      <c r="X41" s="246">
        <f t="shared" si="6"/>
        <v>1</v>
      </c>
      <c r="Y41" s="246">
        <f t="shared" si="6"/>
        <v>1</v>
      </c>
      <c r="Z41" s="246">
        <f t="shared" si="6"/>
        <v>0</v>
      </c>
      <c r="AA41" s="246">
        <f t="shared" si="6"/>
        <v>0</v>
      </c>
      <c r="AB41" s="246">
        <f t="shared" si="6"/>
        <v>0</v>
      </c>
      <c r="AC41" s="4"/>
    </row>
    <row r="42" spans="2:29">
      <c r="B42" s="4"/>
      <c r="C42" s="310" t="str">
        <f>[2]STATYSTYKI!B467</f>
        <v>RAZEM</v>
      </c>
      <c r="D42" s="311">
        <f>ROUND((SUM(STATYSTYKI!D195:K195)*100%)/SUM(STATYSTYKI!$D$3:$K$3),0)</f>
        <v>87711</v>
      </c>
      <c r="E42" s="246">
        <f>ROUND($D42*E$3,0)</f>
        <v>28</v>
      </c>
      <c r="F42" s="246">
        <f t="shared" si="6"/>
        <v>7</v>
      </c>
      <c r="G42" s="246">
        <f t="shared" si="6"/>
        <v>0</v>
      </c>
      <c r="H42" s="246">
        <f t="shared" si="6"/>
        <v>21</v>
      </c>
      <c r="I42" s="246">
        <f t="shared" si="6"/>
        <v>195</v>
      </c>
      <c r="J42" s="246">
        <f t="shared" si="6"/>
        <v>1413</v>
      </c>
      <c r="K42" s="246">
        <f t="shared" si="6"/>
        <v>4525</v>
      </c>
      <c r="L42" s="246">
        <f t="shared" si="6"/>
        <v>12273</v>
      </c>
      <c r="M42" s="246">
        <f t="shared" si="6"/>
        <v>6349</v>
      </c>
      <c r="N42" s="246">
        <f t="shared" si="6"/>
        <v>5054</v>
      </c>
      <c r="O42" s="246">
        <f t="shared" si="6"/>
        <v>4845</v>
      </c>
      <c r="P42" s="246">
        <f t="shared" si="6"/>
        <v>4476</v>
      </c>
      <c r="Q42" s="246">
        <f t="shared" si="6"/>
        <v>4365</v>
      </c>
      <c r="R42" s="246">
        <f t="shared" si="6"/>
        <v>4768</v>
      </c>
      <c r="S42" s="246">
        <f t="shared" si="6"/>
        <v>6188</v>
      </c>
      <c r="T42" s="246">
        <f t="shared" si="6"/>
        <v>7414</v>
      </c>
      <c r="U42" s="246">
        <f t="shared" si="6"/>
        <v>8360</v>
      </c>
      <c r="V42" s="246">
        <f t="shared" si="6"/>
        <v>6550</v>
      </c>
      <c r="W42" s="246">
        <f t="shared" si="6"/>
        <v>4810</v>
      </c>
      <c r="X42" s="246">
        <f t="shared" si="6"/>
        <v>3042</v>
      </c>
      <c r="Y42" s="246">
        <f t="shared" si="6"/>
        <v>1462</v>
      </c>
      <c r="Z42" s="246">
        <f t="shared" si="6"/>
        <v>856</v>
      </c>
      <c r="AA42" s="246">
        <f t="shared" si="6"/>
        <v>564</v>
      </c>
      <c r="AB42" s="246">
        <f t="shared" si="6"/>
        <v>146</v>
      </c>
      <c r="AC42" s="4"/>
    </row>
    <row r="43" spans="2:29">
      <c r="B43" s="4"/>
      <c r="C43" s="4"/>
      <c r="D43" s="4"/>
      <c r="E43" s="4"/>
      <c r="F43" s="4"/>
      <c r="G43" s="4"/>
      <c r="H43" s="4"/>
      <c r="I43" s="4"/>
      <c r="J43" s="4"/>
      <c r="K43" s="4"/>
      <c r="L43" s="4"/>
      <c r="M43" s="4"/>
      <c r="N43" s="4"/>
      <c r="O43" s="4"/>
      <c r="P43" s="4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</row>
    <row r="44" spans="2:29">
      <c r="B44" s="4"/>
      <c r="C44" s="4"/>
      <c r="D44" s="4"/>
      <c r="E44" s="4"/>
      <c r="F44" s="4"/>
      <c r="G44" s="4"/>
      <c r="H44" s="4"/>
      <c r="I44" s="4"/>
      <c r="J44" s="4"/>
      <c r="K44" s="4"/>
      <c r="L44" s="4"/>
      <c r="M44" s="4"/>
      <c r="N44" s="4"/>
      <c r="O44" s="4"/>
      <c r="P44" s="4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</row>
    <row r="45" spans="2:29">
      <c r="B45" s="4"/>
      <c r="C45" s="384" t="str">
        <f>[2]STATYSTYKI!B569</f>
        <v>Usługi na zamówienie Miasta - typy</v>
      </c>
      <c r="D45" s="385" t="str">
        <f>D35</f>
        <v>RAZEM (doba)</v>
      </c>
      <c r="E45" s="312">
        <f>E35</f>
        <v>6.6613381477509402E-16</v>
      </c>
      <c r="F45" s="312">
        <f t="shared" ref="F45:AB46" si="8">F35</f>
        <v>4.1666666666666699E-2</v>
      </c>
      <c r="G45" s="312">
        <f t="shared" si="8"/>
        <v>8.3333333333333703E-2</v>
      </c>
      <c r="H45" s="312">
        <f t="shared" si="8"/>
        <v>0.125000000000001</v>
      </c>
      <c r="I45" s="312">
        <f t="shared" si="8"/>
        <v>0.16666666666666699</v>
      </c>
      <c r="J45" s="312">
        <f t="shared" si="8"/>
        <v>0.20833333333333401</v>
      </c>
      <c r="K45" s="312">
        <f t="shared" si="8"/>
        <v>0.25</v>
      </c>
      <c r="L45" s="312">
        <f t="shared" si="8"/>
        <v>0.29166666666666702</v>
      </c>
      <c r="M45" s="312">
        <f t="shared" si="8"/>
        <v>0.33333333333333298</v>
      </c>
      <c r="N45" s="312">
        <f t="shared" si="8"/>
        <v>0.375</v>
      </c>
      <c r="O45" s="312">
        <f t="shared" si="8"/>
        <v>0.41666666666666669</v>
      </c>
      <c r="P45" s="312">
        <f t="shared" si="8"/>
        <v>0.45833333333333331</v>
      </c>
      <c r="Q45" s="312">
        <f t="shared" si="8"/>
        <v>0.5</v>
      </c>
      <c r="R45" s="312">
        <f t="shared" si="8"/>
        <v>0.54166666666666663</v>
      </c>
      <c r="S45" s="312">
        <f t="shared" si="8"/>
        <v>0.58333333333333304</v>
      </c>
      <c r="T45" s="312">
        <f t="shared" si="8"/>
        <v>0.625</v>
      </c>
      <c r="U45" s="312">
        <f t="shared" si="8"/>
        <v>0.66666666666666696</v>
      </c>
      <c r="V45" s="312">
        <f t="shared" si="8"/>
        <v>0.70833333333333304</v>
      </c>
      <c r="W45" s="312">
        <f t="shared" si="8"/>
        <v>0.75</v>
      </c>
      <c r="X45" s="312">
        <f t="shared" si="8"/>
        <v>0.79166666666666596</v>
      </c>
      <c r="Y45" s="312">
        <f t="shared" si="8"/>
        <v>0.83333333333333304</v>
      </c>
      <c r="Z45" s="312">
        <f t="shared" si="8"/>
        <v>0.875</v>
      </c>
      <c r="AA45" s="312">
        <f t="shared" si="8"/>
        <v>0.91666666666666596</v>
      </c>
      <c r="AB45" s="312">
        <f t="shared" si="8"/>
        <v>0.95833333333333304</v>
      </c>
      <c r="AC45" s="4"/>
    </row>
    <row r="46" spans="2:29">
      <c r="B46" s="4"/>
      <c r="C46" s="384"/>
      <c r="D46" s="385"/>
      <c r="E46" s="312">
        <f>E36</f>
        <v>4.1666666666666297E-2</v>
      </c>
      <c r="F46" s="312">
        <f t="shared" si="8"/>
        <v>8.3333333333333301E-2</v>
      </c>
      <c r="G46" s="312">
        <f t="shared" si="8"/>
        <v>0.125</v>
      </c>
      <c r="H46" s="312">
        <f t="shared" si="8"/>
        <v>0.16666666666666599</v>
      </c>
      <c r="I46" s="312">
        <f t="shared" si="8"/>
        <v>0.20833333333333301</v>
      </c>
      <c r="J46" s="312">
        <f t="shared" si="8"/>
        <v>0.25</v>
      </c>
      <c r="K46" s="312">
        <f t="shared" si="8"/>
        <v>0.29166666666666602</v>
      </c>
      <c r="L46" s="312">
        <f t="shared" si="8"/>
        <v>0.33333333333333298</v>
      </c>
      <c r="M46" s="312">
        <f t="shared" si="8"/>
        <v>0.375</v>
      </c>
      <c r="N46" s="312">
        <f t="shared" si="8"/>
        <v>0.41666666666666702</v>
      </c>
      <c r="O46" s="312">
        <f t="shared" si="8"/>
        <v>0.45833333333333331</v>
      </c>
      <c r="P46" s="312">
        <f t="shared" si="8"/>
        <v>0.5</v>
      </c>
      <c r="Q46" s="312">
        <f t="shared" si="8"/>
        <v>0.54166666666666663</v>
      </c>
      <c r="R46" s="312">
        <f t="shared" si="8"/>
        <v>0.58333333333333337</v>
      </c>
      <c r="S46" s="312">
        <f t="shared" si="8"/>
        <v>0.625</v>
      </c>
      <c r="T46" s="312">
        <f t="shared" si="8"/>
        <v>0.66666666666666696</v>
      </c>
      <c r="U46" s="312">
        <f t="shared" si="8"/>
        <v>0.70833333333333304</v>
      </c>
      <c r="V46" s="312">
        <f t="shared" si="8"/>
        <v>0.75</v>
      </c>
      <c r="W46" s="312">
        <f t="shared" si="8"/>
        <v>0.79166666666666696</v>
      </c>
      <c r="X46" s="312">
        <f t="shared" si="8"/>
        <v>0.83333333333333304</v>
      </c>
      <c r="Y46" s="312">
        <f t="shared" si="8"/>
        <v>0.875</v>
      </c>
      <c r="Z46" s="312">
        <f t="shared" si="8"/>
        <v>0.91666666666666696</v>
      </c>
      <c r="AA46" s="312">
        <f t="shared" si="8"/>
        <v>0.95833333333333304</v>
      </c>
      <c r="AB46" s="312">
        <f t="shared" si="8"/>
        <v>1</v>
      </c>
      <c r="AC46" s="4"/>
    </row>
    <row r="47" spans="2:29">
      <c r="B47" s="4"/>
      <c r="C47" s="305" t="s">
        <v>453</v>
      </c>
      <c r="D47" s="306">
        <f>ROUND((SUM(STATYSTYKI!D253:K253)*100%)/SUM(STATYSTYKI!$D$3:$K$3),0)</f>
        <v>34501</v>
      </c>
      <c r="E47" s="226">
        <f>ROUND($D47*E$3,0)</f>
        <v>11</v>
      </c>
      <c r="F47" s="226">
        <f t="shared" ref="F47:AB55" si="9">ROUND($D47*F$3,0)</f>
        <v>3</v>
      </c>
      <c r="G47" s="226">
        <f t="shared" si="9"/>
        <v>0</v>
      </c>
      <c r="H47" s="226">
        <f t="shared" si="9"/>
        <v>8</v>
      </c>
      <c r="I47" s="226">
        <f t="shared" si="9"/>
        <v>77</v>
      </c>
      <c r="J47" s="226">
        <f t="shared" si="9"/>
        <v>556</v>
      </c>
      <c r="K47" s="226">
        <f t="shared" si="9"/>
        <v>1780</v>
      </c>
      <c r="L47" s="226">
        <f t="shared" si="9"/>
        <v>4827</v>
      </c>
      <c r="M47" s="226">
        <f t="shared" si="9"/>
        <v>2497</v>
      </c>
      <c r="N47" s="226">
        <f t="shared" si="9"/>
        <v>1988</v>
      </c>
      <c r="O47" s="226">
        <f t="shared" si="9"/>
        <v>1906</v>
      </c>
      <c r="P47" s="226">
        <f t="shared" si="9"/>
        <v>1761</v>
      </c>
      <c r="Q47" s="226">
        <f t="shared" si="9"/>
        <v>1717</v>
      </c>
      <c r="R47" s="226">
        <f t="shared" si="9"/>
        <v>1876</v>
      </c>
      <c r="S47" s="226">
        <f t="shared" si="9"/>
        <v>2434</v>
      </c>
      <c r="T47" s="226">
        <f t="shared" si="9"/>
        <v>2916</v>
      </c>
      <c r="U47" s="226">
        <f t="shared" si="9"/>
        <v>3289</v>
      </c>
      <c r="V47" s="226">
        <f t="shared" si="9"/>
        <v>2577</v>
      </c>
      <c r="W47" s="226">
        <f t="shared" si="9"/>
        <v>1892</v>
      </c>
      <c r="X47" s="226">
        <f t="shared" si="9"/>
        <v>1197</v>
      </c>
      <c r="Y47" s="226">
        <f t="shared" si="9"/>
        <v>575</v>
      </c>
      <c r="Z47" s="226">
        <f t="shared" si="9"/>
        <v>337</v>
      </c>
      <c r="AA47" s="226">
        <f t="shared" si="9"/>
        <v>222</v>
      </c>
      <c r="AB47" s="226">
        <f t="shared" si="9"/>
        <v>58</v>
      </c>
      <c r="AC47" s="4"/>
    </row>
    <row r="48" spans="2:29">
      <c r="B48" s="4"/>
      <c r="C48" s="305" t="s">
        <v>455</v>
      </c>
      <c r="D48" s="306">
        <f>ROUND((SUM(STATYSTYKI!D254:K254)*100%)/SUM(STATYSTYKI!$D$3:$K$3),0)</f>
        <v>2501</v>
      </c>
      <c r="E48" s="226">
        <f t="shared" ref="E48:E55" si="10">ROUND($D48*E$3,0)</f>
        <v>1</v>
      </c>
      <c r="F48" s="226">
        <f t="shared" si="9"/>
        <v>0</v>
      </c>
      <c r="G48" s="226">
        <f t="shared" si="9"/>
        <v>0</v>
      </c>
      <c r="H48" s="226">
        <f t="shared" si="9"/>
        <v>1</v>
      </c>
      <c r="I48" s="226">
        <f t="shared" si="9"/>
        <v>6</v>
      </c>
      <c r="J48" s="226">
        <f t="shared" si="9"/>
        <v>40</v>
      </c>
      <c r="K48" s="226">
        <f t="shared" si="9"/>
        <v>129</v>
      </c>
      <c r="L48" s="226">
        <f t="shared" si="9"/>
        <v>350</v>
      </c>
      <c r="M48" s="226">
        <f t="shared" si="9"/>
        <v>181</v>
      </c>
      <c r="N48" s="226">
        <f t="shared" si="9"/>
        <v>144</v>
      </c>
      <c r="O48" s="226">
        <f t="shared" si="9"/>
        <v>138</v>
      </c>
      <c r="P48" s="226">
        <f t="shared" si="9"/>
        <v>128</v>
      </c>
      <c r="Q48" s="226">
        <f t="shared" si="9"/>
        <v>124</v>
      </c>
      <c r="R48" s="226">
        <f t="shared" si="9"/>
        <v>136</v>
      </c>
      <c r="S48" s="226">
        <f t="shared" si="9"/>
        <v>176</v>
      </c>
      <c r="T48" s="226">
        <f t="shared" si="9"/>
        <v>211</v>
      </c>
      <c r="U48" s="226">
        <f t="shared" si="9"/>
        <v>238</v>
      </c>
      <c r="V48" s="226">
        <f t="shared" si="9"/>
        <v>187</v>
      </c>
      <c r="W48" s="226">
        <f t="shared" si="9"/>
        <v>137</v>
      </c>
      <c r="X48" s="226">
        <f t="shared" si="9"/>
        <v>87</v>
      </c>
      <c r="Y48" s="226">
        <f t="shared" si="9"/>
        <v>42</v>
      </c>
      <c r="Z48" s="226">
        <f t="shared" si="9"/>
        <v>24</v>
      </c>
      <c r="AA48" s="226">
        <f t="shared" si="9"/>
        <v>16</v>
      </c>
      <c r="AB48" s="226">
        <f t="shared" si="9"/>
        <v>4</v>
      </c>
      <c r="AC48" s="4"/>
    </row>
    <row r="49" spans="1:29">
      <c r="B49" s="4"/>
      <c r="C49" s="305" t="s">
        <v>454</v>
      </c>
      <c r="D49" s="306">
        <f>ROUND((SUM(STATYSTYKI!D255:K255)*100%)/SUM(STATYSTYKI!$D$3:$K$3),0)</f>
        <v>10950</v>
      </c>
      <c r="E49" s="226">
        <f t="shared" si="10"/>
        <v>3</v>
      </c>
      <c r="F49" s="226">
        <f t="shared" si="9"/>
        <v>1</v>
      </c>
      <c r="G49" s="226">
        <f t="shared" si="9"/>
        <v>0</v>
      </c>
      <c r="H49" s="226">
        <f t="shared" si="9"/>
        <v>3</v>
      </c>
      <c r="I49" s="226">
        <f t="shared" si="9"/>
        <v>24</v>
      </c>
      <c r="J49" s="226">
        <f t="shared" si="9"/>
        <v>176</v>
      </c>
      <c r="K49" s="226">
        <f t="shared" si="9"/>
        <v>565</v>
      </c>
      <c r="L49" s="226">
        <f t="shared" si="9"/>
        <v>1532</v>
      </c>
      <c r="M49" s="226">
        <f t="shared" si="9"/>
        <v>793</v>
      </c>
      <c r="N49" s="226">
        <f t="shared" si="9"/>
        <v>631</v>
      </c>
      <c r="O49" s="226">
        <f t="shared" si="9"/>
        <v>605</v>
      </c>
      <c r="P49" s="226">
        <f t="shared" si="9"/>
        <v>559</v>
      </c>
      <c r="Q49" s="226">
        <f t="shared" si="9"/>
        <v>545</v>
      </c>
      <c r="R49" s="226">
        <f t="shared" si="9"/>
        <v>595</v>
      </c>
      <c r="S49" s="226">
        <f t="shared" si="9"/>
        <v>773</v>
      </c>
      <c r="T49" s="226">
        <f t="shared" si="9"/>
        <v>926</v>
      </c>
      <c r="U49" s="226">
        <f t="shared" si="9"/>
        <v>1044</v>
      </c>
      <c r="V49" s="226">
        <f t="shared" si="9"/>
        <v>818</v>
      </c>
      <c r="W49" s="226">
        <f t="shared" si="9"/>
        <v>601</v>
      </c>
      <c r="X49" s="226">
        <f t="shared" si="9"/>
        <v>380</v>
      </c>
      <c r="Y49" s="226">
        <f t="shared" si="9"/>
        <v>183</v>
      </c>
      <c r="Z49" s="226">
        <f t="shared" si="9"/>
        <v>107</v>
      </c>
      <c r="AA49" s="226">
        <f t="shared" si="9"/>
        <v>70</v>
      </c>
      <c r="AB49" s="226">
        <f t="shared" si="9"/>
        <v>18</v>
      </c>
      <c r="AC49" s="4"/>
    </row>
    <row r="50" spans="1:29">
      <c r="C50" s="305" t="s">
        <v>456</v>
      </c>
      <c r="D50" s="306">
        <f>ROUND((SUM(STATYSTYKI!D256:K256)*100%)/SUM(STATYSTYKI!$D$3:$K$3),0)</f>
        <v>654</v>
      </c>
      <c r="E50" s="226">
        <f t="shared" si="10"/>
        <v>0</v>
      </c>
      <c r="F50" s="226">
        <f t="shared" si="9"/>
        <v>0</v>
      </c>
      <c r="G50" s="226">
        <f t="shared" si="9"/>
        <v>0</v>
      </c>
      <c r="H50" s="226">
        <f t="shared" si="9"/>
        <v>0</v>
      </c>
      <c r="I50" s="226">
        <f t="shared" si="9"/>
        <v>1</v>
      </c>
      <c r="J50" s="226">
        <f t="shared" si="9"/>
        <v>11</v>
      </c>
      <c r="K50" s="226">
        <f t="shared" si="9"/>
        <v>34</v>
      </c>
      <c r="L50" s="226">
        <f t="shared" si="9"/>
        <v>92</v>
      </c>
      <c r="M50" s="226">
        <f t="shared" si="9"/>
        <v>47</v>
      </c>
      <c r="N50" s="226">
        <f t="shared" si="9"/>
        <v>38</v>
      </c>
      <c r="O50" s="226">
        <f t="shared" si="9"/>
        <v>36</v>
      </c>
      <c r="P50" s="226">
        <f t="shared" si="9"/>
        <v>33</v>
      </c>
      <c r="Q50" s="226">
        <f t="shared" si="9"/>
        <v>33</v>
      </c>
      <c r="R50" s="226">
        <f t="shared" si="9"/>
        <v>36</v>
      </c>
      <c r="S50" s="226">
        <f t="shared" si="9"/>
        <v>46</v>
      </c>
      <c r="T50" s="226">
        <f t="shared" si="9"/>
        <v>55</v>
      </c>
      <c r="U50" s="226">
        <f t="shared" si="9"/>
        <v>62</v>
      </c>
      <c r="V50" s="226">
        <f t="shared" si="9"/>
        <v>49</v>
      </c>
      <c r="W50" s="226">
        <f t="shared" si="9"/>
        <v>36</v>
      </c>
      <c r="X50" s="226">
        <f t="shared" si="9"/>
        <v>23</v>
      </c>
      <c r="Y50" s="226">
        <f t="shared" si="9"/>
        <v>11</v>
      </c>
      <c r="Z50" s="226">
        <f t="shared" si="9"/>
        <v>6</v>
      </c>
      <c r="AA50" s="226">
        <f t="shared" si="9"/>
        <v>4</v>
      </c>
      <c r="AB50" s="226">
        <f t="shared" si="9"/>
        <v>1</v>
      </c>
    </row>
    <row r="51" spans="1:29">
      <c r="C51" s="305" t="s">
        <v>452</v>
      </c>
      <c r="D51" s="306">
        <f>ROUND((SUM(STATYSTYKI!D257:K257)*100%)/SUM(STATYSTYKI!$D$3:$K$3),0)</f>
        <v>11401</v>
      </c>
      <c r="E51" s="226">
        <f t="shared" si="10"/>
        <v>4</v>
      </c>
      <c r="F51" s="226">
        <f t="shared" si="9"/>
        <v>1</v>
      </c>
      <c r="G51" s="226">
        <f t="shared" si="9"/>
        <v>0</v>
      </c>
      <c r="H51" s="226">
        <f t="shared" si="9"/>
        <v>3</v>
      </c>
      <c r="I51" s="226">
        <f t="shared" si="9"/>
        <v>25</v>
      </c>
      <c r="J51" s="226">
        <f t="shared" si="9"/>
        <v>184</v>
      </c>
      <c r="K51" s="226">
        <f t="shared" si="9"/>
        <v>588</v>
      </c>
      <c r="L51" s="226">
        <f t="shared" si="9"/>
        <v>1595</v>
      </c>
      <c r="M51" s="226">
        <f t="shared" si="9"/>
        <v>825</v>
      </c>
      <c r="N51" s="226">
        <f t="shared" si="9"/>
        <v>657</v>
      </c>
      <c r="O51" s="226">
        <f t="shared" si="9"/>
        <v>630</v>
      </c>
      <c r="P51" s="226">
        <f t="shared" si="9"/>
        <v>582</v>
      </c>
      <c r="Q51" s="226">
        <f t="shared" si="9"/>
        <v>567</v>
      </c>
      <c r="R51" s="226">
        <f t="shared" si="9"/>
        <v>620</v>
      </c>
      <c r="S51" s="226">
        <f t="shared" si="9"/>
        <v>804</v>
      </c>
      <c r="T51" s="226">
        <f t="shared" si="9"/>
        <v>964</v>
      </c>
      <c r="U51" s="226">
        <f t="shared" si="9"/>
        <v>1087</v>
      </c>
      <c r="V51" s="226">
        <f t="shared" si="9"/>
        <v>851</v>
      </c>
      <c r="W51" s="226">
        <f t="shared" si="9"/>
        <v>625</v>
      </c>
      <c r="X51" s="226">
        <f t="shared" si="9"/>
        <v>395</v>
      </c>
      <c r="Y51" s="226">
        <f t="shared" si="9"/>
        <v>190</v>
      </c>
      <c r="Z51" s="226">
        <f t="shared" si="9"/>
        <v>111</v>
      </c>
      <c r="AA51" s="226">
        <f t="shared" si="9"/>
        <v>73</v>
      </c>
      <c r="AB51" s="226">
        <f t="shared" si="9"/>
        <v>19</v>
      </c>
    </row>
    <row r="52" spans="1:29">
      <c r="C52" s="305" t="s">
        <v>457</v>
      </c>
      <c r="D52" s="306">
        <f>ROUND((SUM(STATYSTYKI!D258:K258)*100%)/SUM(STATYSTYKI!$D$3:$K$3),0)</f>
        <v>11275</v>
      </c>
      <c r="E52" s="226">
        <f t="shared" si="10"/>
        <v>4</v>
      </c>
      <c r="F52" s="226">
        <f t="shared" si="9"/>
        <v>1</v>
      </c>
      <c r="G52" s="226">
        <f t="shared" si="9"/>
        <v>0</v>
      </c>
      <c r="H52" s="226">
        <f t="shared" si="9"/>
        <v>3</v>
      </c>
      <c r="I52" s="226">
        <f t="shared" si="9"/>
        <v>25</v>
      </c>
      <c r="J52" s="226">
        <f t="shared" si="9"/>
        <v>182</v>
      </c>
      <c r="K52" s="226">
        <f t="shared" si="9"/>
        <v>582</v>
      </c>
      <c r="L52" s="226">
        <f t="shared" si="9"/>
        <v>1578</v>
      </c>
      <c r="M52" s="226">
        <f t="shared" si="9"/>
        <v>816</v>
      </c>
      <c r="N52" s="226">
        <f t="shared" si="9"/>
        <v>650</v>
      </c>
      <c r="O52" s="226">
        <f t="shared" si="9"/>
        <v>623</v>
      </c>
      <c r="P52" s="226">
        <f t="shared" si="9"/>
        <v>575</v>
      </c>
      <c r="Q52" s="226">
        <f t="shared" si="9"/>
        <v>561</v>
      </c>
      <c r="R52" s="226">
        <f t="shared" si="9"/>
        <v>613</v>
      </c>
      <c r="S52" s="226">
        <f t="shared" si="9"/>
        <v>796</v>
      </c>
      <c r="T52" s="226">
        <f t="shared" si="9"/>
        <v>953</v>
      </c>
      <c r="U52" s="226">
        <f t="shared" si="9"/>
        <v>1075</v>
      </c>
      <c r="V52" s="226">
        <f t="shared" si="9"/>
        <v>842</v>
      </c>
      <c r="W52" s="226">
        <f t="shared" si="9"/>
        <v>618</v>
      </c>
      <c r="X52" s="226">
        <f t="shared" si="9"/>
        <v>391</v>
      </c>
      <c r="Y52" s="226">
        <f t="shared" si="9"/>
        <v>188</v>
      </c>
      <c r="Z52" s="226">
        <f t="shared" si="9"/>
        <v>110</v>
      </c>
      <c r="AA52" s="226">
        <f t="shared" si="9"/>
        <v>72</v>
      </c>
      <c r="AB52" s="226">
        <f t="shared" si="9"/>
        <v>19</v>
      </c>
    </row>
    <row r="53" spans="1:29">
      <c r="C53" s="305" t="s">
        <v>459</v>
      </c>
      <c r="D53" s="306">
        <f>ROUND((SUM(STATYSTYKI!D259:K259)*100%)/SUM(STATYSTYKI!$D$3:$K$3),0)</f>
        <v>0</v>
      </c>
      <c r="E53" s="226">
        <f t="shared" si="10"/>
        <v>0</v>
      </c>
      <c r="F53" s="226">
        <f t="shared" si="9"/>
        <v>0</v>
      </c>
      <c r="G53" s="226">
        <f t="shared" si="9"/>
        <v>0</v>
      </c>
      <c r="H53" s="226">
        <f t="shared" si="9"/>
        <v>0</v>
      </c>
      <c r="I53" s="226">
        <f t="shared" si="9"/>
        <v>0</v>
      </c>
      <c r="J53" s="226">
        <f t="shared" si="9"/>
        <v>0</v>
      </c>
      <c r="K53" s="226">
        <f t="shared" si="9"/>
        <v>0</v>
      </c>
      <c r="L53" s="226">
        <f t="shared" si="9"/>
        <v>0</v>
      </c>
      <c r="M53" s="226">
        <f t="shared" si="9"/>
        <v>0</v>
      </c>
      <c r="N53" s="226">
        <f t="shared" si="9"/>
        <v>0</v>
      </c>
      <c r="O53" s="226">
        <f t="shared" si="9"/>
        <v>0</v>
      </c>
      <c r="P53" s="226">
        <f t="shared" si="9"/>
        <v>0</v>
      </c>
      <c r="Q53" s="226">
        <f t="shared" si="9"/>
        <v>0</v>
      </c>
      <c r="R53" s="226">
        <f t="shared" si="9"/>
        <v>0</v>
      </c>
      <c r="S53" s="226">
        <f t="shared" si="9"/>
        <v>0</v>
      </c>
      <c r="T53" s="226">
        <f t="shared" si="9"/>
        <v>0</v>
      </c>
      <c r="U53" s="226">
        <f t="shared" si="9"/>
        <v>0</v>
      </c>
      <c r="V53" s="226">
        <f t="shared" si="9"/>
        <v>0</v>
      </c>
      <c r="W53" s="226">
        <f t="shared" si="9"/>
        <v>0</v>
      </c>
      <c r="X53" s="226">
        <f t="shared" si="9"/>
        <v>0</v>
      </c>
      <c r="Y53" s="226">
        <f t="shared" si="9"/>
        <v>0</v>
      </c>
      <c r="Z53" s="226">
        <f t="shared" si="9"/>
        <v>0</v>
      </c>
      <c r="AA53" s="226">
        <f t="shared" si="9"/>
        <v>0</v>
      </c>
      <c r="AB53" s="226">
        <f t="shared" si="9"/>
        <v>0</v>
      </c>
    </row>
    <row r="54" spans="1:29">
      <c r="C54" s="305" t="s">
        <v>158</v>
      </c>
      <c r="D54" s="306">
        <f>ROUND((SUM(STATYSTYKI!D260:K260)*100%)/SUM(STATYSTYKI!$D$3:$K$3),0)</f>
        <v>32</v>
      </c>
      <c r="E54" s="226">
        <f t="shared" si="10"/>
        <v>0</v>
      </c>
      <c r="F54" s="226">
        <f t="shared" si="9"/>
        <v>0</v>
      </c>
      <c r="G54" s="226">
        <f t="shared" si="9"/>
        <v>0</v>
      </c>
      <c r="H54" s="226">
        <f t="shared" si="9"/>
        <v>0</v>
      </c>
      <c r="I54" s="226">
        <f t="shared" si="9"/>
        <v>0</v>
      </c>
      <c r="J54" s="226">
        <f t="shared" si="9"/>
        <v>1</v>
      </c>
      <c r="K54" s="226">
        <f t="shared" si="9"/>
        <v>2</v>
      </c>
      <c r="L54" s="226">
        <f t="shared" si="9"/>
        <v>4</v>
      </c>
      <c r="M54" s="226">
        <f t="shared" si="9"/>
        <v>2</v>
      </c>
      <c r="N54" s="226">
        <f t="shared" si="9"/>
        <v>2</v>
      </c>
      <c r="O54" s="226">
        <f t="shared" si="9"/>
        <v>2</v>
      </c>
      <c r="P54" s="226">
        <f t="shared" si="9"/>
        <v>2</v>
      </c>
      <c r="Q54" s="226">
        <f t="shared" si="9"/>
        <v>2</v>
      </c>
      <c r="R54" s="226">
        <f t="shared" si="9"/>
        <v>2</v>
      </c>
      <c r="S54" s="226">
        <f t="shared" si="9"/>
        <v>2</v>
      </c>
      <c r="T54" s="226">
        <f t="shared" si="9"/>
        <v>3</v>
      </c>
      <c r="U54" s="226">
        <f t="shared" si="9"/>
        <v>3</v>
      </c>
      <c r="V54" s="226">
        <f t="shared" si="9"/>
        <v>2</v>
      </c>
      <c r="W54" s="226">
        <f t="shared" si="9"/>
        <v>2</v>
      </c>
      <c r="X54" s="226">
        <f t="shared" si="9"/>
        <v>1</v>
      </c>
      <c r="Y54" s="226">
        <f t="shared" si="9"/>
        <v>1</v>
      </c>
      <c r="Z54" s="226">
        <f t="shared" si="9"/>
        <v>0</v>
      </c>
      <c r="AA54" s="226">
        <f t="shared" si="9"/>
        <v>0</v>
      </c>
      <c r="AB54" s="226">
        <f t="shared" si="9"/>
        <v>0</v>
      </c>
    </row>
    <row r="55" spans="1:29">
      <c r="C55" s="305" t="str">
        <f>[2]STATYSTYKI!B578</f>
        <v>RAZEM</v>
      </c>
      <c r="D55" s="306">
        <f>ROUND((SUM(STATYSTYKI!D261:K261)*100%)/SUM(STATYSTYKI!$D$3:$K$3),0)</f>
        <v>71314</v>
      </c>
      <c r="E55" s="215">
        <f t="shared" si="10"/>
        <v>23</v>
      </c>
      <c r="F55" s="215">
        <f t="shared" si="9"/>
        <v>6</v>
      </c>
      <c r="G55" s="215">
        <f t="shared" si="9"/>
        <v>0</v>
      </c>
      <c r="H55" s="215">
        <f t="shared" si="9"/>
        <v>17</v>
      </c>
      <c r="I55" s="215">
        <f t="shared" si="9"/>
        <v>158</v>
      </c>
      <c r="J55" s="215">
        <f t="shared" si="9"/>
        <v>1149</v>
      </c>
      <c r="K55" s="215">
        <f t="shared" si="9"/>
        <v>3679</v>
      </c>
      <c r="L55" s="215">
        <f t="shared" si="9"/>
        <v>9978</v>
      </c>
      <c r="M55" s="215">
        <f t="shared" si="9"/>
        <v>5162</v>
      </c>
      <c r="N55" s="215">
        <f t="shared" si="9"/>
        <v>4109</v>
      </c>
      <c r="O55" s="215">
        <f t="shared" si="9"/>
        <v>3939</v>
      </c>
      <c r="P55" s="215">
        <f t="shared" si="9"/>
        <v>3639</v>
      </c>
      <c r="Q55" s="215">
        <f t="shared" si="9"/>
        <v>3549</v>
      </c>
      <c r="R55" s="215">
        <f t="shared" si="9"/>
        <v>3877</v>
      </c>
      <c r="S55" s="215">
        <f t="shared" si="9"/>
        <v>5032</v>
      </c>
      <c r="T55" s="215">
        <f t="shared" si="9"/>
        <v>6028</v>
      </c>
      <c r="U55" s="215">
        <f t="shared" si="9"/>
        <v>6797</v>
      </c>
      <c r="V55" s="215">
        <f t="shared" si="9"/>
        <v>5326</v>
      </c>
      <c r="W55" s="215">
        <f t="shared" si="9"/>
        <v>3911</v>
      </c>
      <c r="X55" s="215">
        <f t="shared" si="9"/>
        <v>2473</v>
      </c>
      <c r="Y55" s="215">
        <f t="shared" si="9"/>
        <v>1189</v>
      </c>
      <c r="Z55" s="215">
        <f t="shared" si="9"/>
        <v>696</v>
      </c>
      <c r="AA55" s="215">
        <f t="shared" si="9"/>
        <v>458</v>
      </c>
      <c r="AB55" s="215">
        <f t="shared" si="9"/>
        <v>119</v>
      </c>
    </row>
    <row r="58" spans="1:29">
      <c r="A58" s="386" t="str">
        <f>[2]STATYSTYKI!A689</f>
        <v>Osiedle we Wrocławiu</v>
      </c>
      <c r="B58" s="386" t="str">
        <f>[2]STATYSTYKI!B689</f>
        <v>Nazwa punktu pomiarowego</v>
      </c>
      <c r="C58" s="386" t="str">
        <f>[2]STATYSTYKI!C689</f>
        <v>Nr linii/nazwa przewoźnika</v>
      </c>
      <c r="D58" s="387" t="str">
        <f t="shared" ref="D58:AB59" si="11">D45</f>
        <v>RAZEM (doba)</v>
      </c>
      <c r="E58" s="313">
        <f t="shared" si="11"/>
        <v>6.6613381477509402E-16</v>
      </c>
      <c r="F58" s="313">
        <f t="shared" si="11"/>
        <v>4.1666666666666699E-2</v>
      </c>
      <c r="G58" s="313">
        <f t="shared" si="11"/>
        <v>8.3333333333333703E-2</v>
      </c>
      <c r="H58" s="313">
        <f t="shared" si="11"/>
        <v>0.125000000000001</v>
      </c>
      <c r="I58" s="313">
        <f t="shared" si="11"/>
        <v>0.16666666666666699</v>
      </c>
      <c r="J58" s="313">
        <f t="shared" si="11"/>
        <v>0.20833333333333401</v>
      </c>
      <c r="K58" s="313">
        <f t="shared" si="11"/>
        <v>0.25</v>
      </c>
      <c r="L58" s="313">
        <f t="shared" si="11"/>
        <v>0.29166666666666702</v>
      </c>
      <c r="M58" s="313">
        <f t="shared" si="11"/>
        <v>0.33333333333333298</v>
      </c>
      <c r="N58" s="313">
        <f t="shared" si="11"/>
        <v>0.375</v>
      </c>
      <c r="O58" s="313">
        <f t="shared" si="11"/>
        <v>0.41666666666666669</v>
      </c>
      <c r="P58" s="313">
        <f t="shared" si="11"/>
        <v>0.45833333333333331</v>
      </c>
      <c r="Q58" s="313">
        <f t="shared" si="11"/>
        <v>0.5</v>
      </c>
      <c r="R58" s="313">
        <f t="shared" si="11"/>
        <v>0.54166666666666663</v>
      </c>
      <c r="S58" s="313">
        <f t="shared" si="11"/>
        <v>0.58333333333333304</v>
      </c>
      <c r="T58" s="313">
        <f t="shared" si="11"/>
        <v>0.625</v>
      </c>
      <c r="U58" s="313">
        <f t="shared" si="11"/>
        <v>0.66666666666666696</v>
      </c>
      <c r="V58" s="313">
        <f t="shared" si="11"/>
        <v>0.70833333333333304</v>
      </c>
      <c r="W58" s="313">
        <f t="shared" si="11"/>
        <v>0.75</v>
      </c>
      <c r="X58" s="313">
        <f t="shared" si="11"/>
        <v>0.79166666666666596</v>
      </c>
      <c r="Y58" s="313">
        <f t="shared" si="11"/>
        <v>0.83333333333333304</v>
      </c>
      <c r="Z58" s="313">
        <f t="shared" si="11"/>
        <v>0.875</v>
      </c>
      <c r="AA58" s="313">
        <f t="shared" si="11"/>
        <v>0.91666666666666596</v>
      </c>
      <c r="AB58" s="313">
        <f t="shared" si="11"/>
        <v>0.95833333333333304</v>
      </c>
    </row>
    <row r="59" spans="1:29">
      <c r="A59" s="386"/>
      <c r="B59" s="386"/>
      <c r="C59" s="386"/>
      <c r="D59" s="387"/>
      <c r="E59" s="313">
        <f t="shared" si="11"/>
        <v>4.1666666666666297E-2</v>
      </c>
      <c r="F59" s="313">
        <f t="shared" si="11"/>
        <v>8.3333333333333301E-2</v>
      </c>
      <c r="G59" s="313">
        <f t="shared" si="11"/>
        <v>0.125</v>
      </c>
      <c r="H59" s="313">
        <f t="shared" si="11"/>
        <v>0.16666666666666599</v>
      </c>
      <c r="I59" s="313">
        <f t="shared" si="11"/>
        <v>0.20833333333333301</v>
      </c>
      <c r="J59" s="313">
        <f t="shared" si="11"/>
        <v>0.25</v>
      </c>
      <c r="K59" s="313">
        <f t="shared" si="11"/>
        <v>0.29166666666666602</v>
      </c>
      <c r="L59" s="313">
        <f t="shared" si="11"/>
        <v>0.33333333333333298</v>
      </c>
      <c r="M59" s="313">
        <f t="shared" si="11"/>
        <v>0.375</v>
      </c>
      <c r="N59" s="313">
        <f t="shared" si="11"/>
        <v>0.41666666666666702</v>
      </c>
      <c r="O59" s="313">
        <f t="shared" si="11"/>
        <v>0.45833333333333331</v>
      </c>
      <c r="P59" s="313">
        <f t="shared" si="11"/>
        <v>0.5</v>
      </c>
      <c r="Q59" s="313">
        <f t="shared" si="11"/>
        <v>0.54166666666666663</v>
      </c>
      <c r="R59" s="313">
        <f t="shared" si="11"/>
        <v>0.58333333333333337</v>
      </c>
      <c r="S59" s="313">
        <f t="shared" si="11"/>
        <v>0.625</v>
      </c>
      <c r="T59" s="313">
        <f t="shared" si="11"/>
        <v>0.66666666666666696</v>
      </c>
      <c r="U59" s="313">
        <f t="shared" si="11"/>
        <v>0.70833333333333304</v>
      </c>
      <c r="V59" s="313">
        <f t="shared" si="11"/>
        <v>0.75</v>
      </c>
      <c r="W59" s="313">
        <f t="shared" si="11"/>
        <v>0.79166666666666696</v>
      </c>
      <c r="X59" s="313">
        <f t="shared" si="11"/>
        <v>0.83333333333333304</v>
      </c>
      <c r="Y59" s="313">
        <f t="shared" si="11"/>
        <v>0.875</v>
      </c>
      <c r="Z59" s="313">
        <f t="shared" si="11"/>
        <v>0.91666666666666696</v>
      </c>
      <c r="AA59" s="313">
        <f t="shared" si="11"/>
        <v>0.95833333333333304</v>
      </c>
      <c r="AB59" s="313">
        <f t="shared" si="11"/>
        <v>1</v>
      </c>
    </row>
    <row r="60" spans="1:29">
      <c r="A60" s="314" t="str">
        <f>STATYSTYKI!A337</f>
        <v>Leśnica</v>
      </c>
      <c r="B60" s="314" t="str">
        <f>STATYSTYKI!B337</f>
        <v>p32_T</v>
      </c>
      <c r="C60" s="314">
        <f>STATYSTYKI!C337</f>
        <v>3</v>
      </c>
      <c r="D60" s="306">
        <f>ROUND((SUM(STATYSTYKI!E337:L337)*100%)/SUM(STATYSTYKI!$D$3:$K$3),0)</f>
        <v>3590</v>
      </c>
      <c r="E60" s="226">
        <f>ROUND($D60*E$3,0)</f>
        <v>1</v>
      </c>
      <c r="F60" s="226">
        <f t="shared" ref="F60:AB71" si="12">ROUND($D60*F$3,0)</f>
        <v>0</v>
      </c>
      <c r="G60" s="226">
        <f t="shared" si="12"/>
        <v>0</v>
      </c>
      <c r="H60" s="226">
        <f t="shared" si="12"/>
        <v>1</v>
      </c>
      <c r="I60" s="226">
        <f t="shared" si="12"/>
        <v>8</v>
      </c>
      <c r="J60" s="226">
        <f t="shared" si="12"/>
        <v>58</v>
      </c>
      <c r="K60" s="226">
        <f t="shared" si="12"/>
        <v>185</v>
      </c>
      <c r="L60" s="226">
        <f t="shared" si="12"/>
        <v>502</v>
      </c>
      <c r="M60" s="226">
        <f t="shared" si="12"/>
        <v>260</v>
      </c>
      <c r="N60" s="226">
        <f t="shared" si="12"/>
        <v>207</v>
      </c>
      <c r="O60" s="226">
        <f t="shared" si="12"/>
        <v>198</v>
      </c>
      <c r="P60" s="226">
        <f t="shared" si="12"/>
        <v>183</v>
      </c>
      <c r="Q60" s="226">
        <f t="shared" si="12"/>
        <v>179</v>
      </c>
      <c r="R60" s="226">
        <f t="shared" si="12"/>
        <v>195</v>
      </c>
      <c r="S60" s="226">
        <f t="shared" si="12"/>
        <v>253</v>
      </c>
      <c r="T60" s="226">
        <f t="shared" si="12"/>
        <v>303</v>
      </c>
      <c r="U60" s="226">
        <f t="shared" si="12"/>
        <v>342</v>
      </c>
      <c r="V60" s="226">
        <f t="shared" si="12"/>
        <v>268</v>
      </c>
      <c r="W60" s="226">
        <f t="shared" si="12"/>
        <v>197</v>
      </c>
      <c r="X60" s="226">
        <f t="shared" si="12"/>
        <v>125</v>
      </c>
      <c r="Y60" s="226">
        <f t="shared" si="12"/>
        <v>60</v>
      </c>
      <c r="Z60" s="226">
        <f t="shared" si="12"/>
        <v>35</v>
      </c>
      <c r="AA60" s="226">
        <f t="shared" si="12"/>
        <v>23</v>
      </c>
      <c r="AB60" s="226">
        <f t="shared" si="12"/>
        <v>6</v>
      </c>
    </row>
    <row r="61" spans="1:29">
      <c r="A61" s="314" t="str">
        <f>STATYSTYKI!A338</f>
        <v>Leśnica</v>
      </c>
      <c r="B61" s="314" t="str">
        <f>STATYSTYKI!B338</f>
        <v>p32_T</v>
      </c>
      <c r="C61" s="314">
        <f>STATYSTYKI!C338</f>
        <v>10</v>
      </c>
      <c r="D61" s="306">
        <f>ROUND((SUM(STATYSTYKI!E338:L338)*100%)/SUM(STATYSTYKI!$D$3:$K$3),0)</f>
        <v>3738</v>
      </c>
      <c r="E61" s="226">
        <f t="shared" ref="E61:T87" si="13">ROUND($D61*E$3,0)</f>
        <v>1</v>
      </c>
      <c r="F61" s="226">
        <f t="shared" si="12"/>
        <v>0</v>
      </c>
      <c r="G61" s="226">
        <f t="shared" si="12"/>
        <v>0</v>
      </c>
      <c r="H61" s="226">
        <f t="shared" si="12"/>
        <v>1</v>
      </c>
      <c r="I61" s="226">
        <f t="shared" si="12"/>
        <v>8</v>
      </c>
      <c r="J61" s="226">
        <f t="shared" si="12"/>
        <v>60</v>
      </c>
      <c r="K61" s="226">
        <f t="shared" si="12"/>
        <v>193</v>
      </c>
      <c r="L61" s="226">
        <f t="shared" si="12"/>
        <v>523</v>
      </c>
      <c r="M61" s="226">
        <f t="shared" si="12"/>
        <v>271</v>
      </c>
      <c r="N61" s="226">
        <f t="shared" si="12"/>
        <v>215</v>
      </c>
      <c r="O61" s="226">
        <f t="shared" si="12"/>
        <v>206</v>
      </c>
      <c r="P61" s="226">
        <f t="shared" si="12"/>
        <v>191</v>
      </c>
      <c r="Q61" s="226">
        <f t="shared" si="12"/>
        <v>186</v>
      </c>
      <c r="R61" s="226">
        <f t="shared" si="12"/>
        <v>203</v>
      </c>
      <c r="S61" s="226">
        <f t="shared" si="12"/>
        <v>264</v>
      </c>
      <c r="T61" s="226">
        <f t="shared" si="12"/>
        <v>316</v>
      </c>
      <c r="U61" s="226">
        <f t="shared" si="12"/>
        <v>356</v>
      </c>
      <c r="V61" s="226">
        <f t="shared" si="12"/>
        <v>279</v>
      </c>
      <c r="W61" s="226">
        <f t="shared" si="12"/>
        <v>205</v>
      </c>
      <c r="X61" s="226">
        <f t="shared" si="12"/>
        <v>130</v>
      </c>
      <c r="Y61" s="226">
        <f t="shared" si="12"/>
        <v>62</v>
      </c>
      <c r="Z61" s="226">
        <f t="shared" si="12"/>
        <v>36</v>
      </c>
      <c r="AA61" s="226">
        <f t="shared" si="12"/>
        <v>24</v>
      </c>
      <c r="AB61" s="226">
        <f t="shared" si="12"/>
        <v>6</v>
      </c>
    </row>
    <row r="62" spans="1:29">
      <c r="A62" s="314" t="str">
        <f>STATYSTYKI!A339</f>
        <v>Leśnica</v>
      </c>
      <c r="B62" s="314" t="str">
        <f>STATYSTYKI!B339</f>
        <v>p32_T</v>
      </c>
      <c r="C62" s="314">
        <f>STATYSTYKI!C339</f>
        <v>20</v>
      </c>
      <c r="D62" s="306">
        <f>ROUND((SUM(STATYSTYKI!E339:L339)*100%)/SUM(STATYSTYKI!$D$3:$K$3),0)</f>
        <v>3947</v>
      </c>
      <c r="E62" s="226">
        <f t="shared" si="13"/>
        <v>1</v>
      </c>
      <c r="F62" s="226">
        <f t="shared" si="12"/>
        <v>0</v>
      </c>
      <c r="G62" s="226">
        <f t="shared" si="12"/>
        <v>0</v>
      </c>
      <c r="H62" s="226">
        <f t="shared" si="12"/>
        <v>1</v>
      </c>
      <c r="I62" s="226">
        <f t="shared" si="12"/>
        <v>9</v>
      </c>
      <c r="J62" s="226">
        <f t="shared" si="12"/>
        <v>64</v>
      </c>
      <c r="K62" s="226">
        <f t="shared" si="12"/>
        <v>204</v>
      </c>
      <c r="L62" s="226">
        <f t="shared" si="12"/>
        <v>552</v>
      </c>
      <c r="M62" s="226">
        <f t="shared" si="12"/>
        <v>286</v>
      </c>
      <c r="N62" s="226">
        <f t="shared" si="12"/>
        <v>227</v>
      </c>
      <c r="O62" s="226">
        <f t="shared" si="12"/>
        <v>218</v>
      </c>
      <c r="P62" s="226">
        <f t="shared" si="12"/>
        <v>201</v>
      </c>
      <c r="Q62" s="226">
        <f t="shared" si="12"/>
        <v>196</v>
      </c>
      <c r="R62" s="226">
        <f t="shared" si="12"/>
        <v>215</v>
      </c>
      <c r="S62" s="226">
        <f t="shared" si="12"/>
        <v>278</v>
      </c>
      <c r="T62" s="226">
        <f t="shared" si="12"/>
        <v>334</v>
      </c>
      <c r="U62" s="226">
        <f t="shared" si="12"/>
        <v>376</v>
      </c>
      <c r="V62" s="226">
        <f t="shared" si="12"/>
        <v>295</v>
      </c>
      <c r="W62" s="226">
        <f t="shared" si="12"/>
        <v>216</v>
      </c>
      <c r="X62" s="226">
        <f t="shared" si="12"/>
        <v>137</v>
      </c>
      <c r="Y62" s="226">
        <f t="shared" si="12"/>
        <v>66</v>
      </c>
      <c r="Z62" s="226">
        <f t="shared" si="12"/>
        <v>39</v>
      </c>
      <c r="AA62" s="226">
        <f t="shared" si="12"/>
        <v>25</v>
      </c>
      <c r="AB62" s="226">
        <f t="shared" si="12"/>
        <v>7</v>
      </c>
    </row>
    <row r="63" spans="1:29">
      <c r="A63" s="314" t="str">
        <f>STATYSTYKI!A340</f>
        <v>Księże</v>
      </c>
      <c r="B63" s="314" t="str">
        <f>STATYSTYKI!B340</f>
        <v>p10_A</v>
      </c>
      <c r="C63" s="314">
        <f>STATYSTYKI!C340</f>
        <v>100</v>
      </c>
      <c r="D63" s="306">
        <f>ROUND((SUM(STATYSTYKI!E340:L340)*100%)/SUM(STATYSTYKI!$D$3:$K$3),0)</f>
        <v>237</v>
      </c>
      <c r="E63" s="226">
        <f t="shared" si="13"/>
        <v>0</v>
      </c>
      <c r="F63" s="226">
        <f t="shared" si="12"/>
        <v>0</v>
      </c>
      <c r="G63" s="226">
        <f t="shared" si="12"/>
        <v>0</v>
      </c>
      <c r="H63" s="226">
        <f t="shared" si="12"/>
        <v>0</v>
      </c>
      <c r="I63" s="226">
        <f t="shared" si="12"/>
        <v>1</v>
      </c>
      <c r="J63" s="226">
        <f t="shared" si="12"/>
        <v>4</v>
      </c>
      <c r="K63" s="226">
        <f t="shared" si="12"/>
        <v>12</v>
      </c>
      <c r="L63" s="226">
        <f t="shared" si="12"/>
        <v>33</v>
      </c>
      <c r="M63" s="226">
        <f t="shared" si="12"/>
        <v>17</v>
      </c>
      <c r="N63" s="226">
        <f t="shared" si="12"/>
        <v>14</v>
      </c>
      <c r="O63" s="226">
        <f t="shared" si="12"/>
        <v>13</v>
      </c>
      <c r="P63" s="226">
        <f t="shared" si="12"/>
        <v>12</v>
      </c>
      <c r="Q63" s="226">
        <f t="shared" si="12"/>
        <v>12</v>
      </c>
      <c r="R63" s="226">
        <f t="shared" si="12"/>
        <v>13</v>
      </c>
      <c r="S63" s="226">
        <f t="shared" si="12"/>
        <v>17</v>
      </c>
      <c r="T63" s="226">
        <f t="shared" si="12"/>
        <v>20</v>
      </c>
      <c r="U63" s="226">
        <f t="shared" si="12"/>
        <v>23</v>
      </c>
      <c r="V63" s="226">
        <f t="shared" si="12"/>
        <v>18</v>
      </c>
      <c r="W63" s="226">
        <f t="shared" si="12"/>
        <v>13</v>
      </c>
      <c r="X63" s="226">
        <f t="shared" si="12"/>
        <v>8</v>
      </c>
      <c r="Y63" s="226">
        <f t="shared" si="12"/>
        <v>4</v>
      </c>
      <c r="Z63" s="226">
        <f t="shared" si="12"/>
        <v>2</v>
      </c>
      <c r="AA63" s="226">
        <f t="shared" si="12"/>
        <v>2</v>
      </c>
      <c r="AB63" s="226">
        <f t="shared" si="12"/>
        <v>0</v>
      </c>
    </row>
    <row r="64" spans="1:29">
      <c r="A64" s="314" t="str">
        <f>STATYSTYKI!A341</f>
        <v>Psie Pole</v>
      </c>
      <c r="B64" s="314" t="str">
        <f>STATYSTYKI!B341</f>
        <v>p4_wyjazd_A</v>
      </c>
      <c r="C64" s="314">
        <f>STATYSTYKI!C341</f>
        <v>104</v>
      </c>
      <c r="D64" s="306">
        <f>ROUND((SUM(STATYSTYKI!E341:L341)*100%)/SUM(STATYSTYKI!$D$3:$K$3),0)</f>
        <v>14</v>
      </c>
      <c r="E64" s="226">
        <f t="shared" si="13"/>
        <v>0</v>
      </c>
      <c r="F64" s="226">
        <f t="shared" si="12"/>
        <v>0</v>
      </c>
      <c r="G64" s="226">
        <f t="shared" si="12"/>
        <v>0</v>
      </c>
      <c r="H64" s="226">
        <f t="shared" si="12"/>
        <v>0</v>
      </c>
      <c r="I64" s="226">
        <f t="shared" si="12"/>
        <v>0</v>
      </c>
      <c r="J64" s="226">
        <f t="shared" si="12"/>
        <v>0</v>
      </c>
      <c r="K64" s="226">
        <f t="shared" si="12"/>
        <v>1</v>
      </c>
      <c r="L64" s="226">
        <f t="shared" si="12"/>
        <v>2</v>
      </c>
      <c r="M64" s="226">
        <f t="shared" si="12"/>
        <v>1</v>
      </c>
      <c r="N64" s="226">
        <f t="shared" si="12"/>
        <v>1</v>
      </c>
      <c r="O64" s="226">
        <f t="shared" si="12"/>
        <v>1</v>
      </c>
      <c r="P64" s="226">
        <f t="shared" si="12"/>
        <v>1</v>
      </c>
      <c r="Q64" s="226">
        <f t="shared" si="12"/>
        <v>1</v>
      </c>
      <c r="R64" s="226">
        <f t="shared" si="12"/>
        <v>1</v>
      </c>
      <c r="S64" s="226">
        <f t="shared" si="12"/>
        <v>1</v>
      </c>
      <c r="T64" s="226">
        <f t="shared" si="12"/>
        <v>1</v>
      </c>
      <c r="U64" s="226">
        <f t="shared" si="12"/>
        <v>1</v>
      </c>
      <c r="V64" s="226">
        <f t="shared" si="12"/>
        <v>1</v>
      </c>
      <c r="W64" s="226">
        <f t="shared" si="12"/>
        <v>1</v>
      </c>
      <c r="X64" s="226">
        <f t="shared" si="12"/>
        <v>0</v>
      </c>
      <c r="Y64" s="226">
        <f t="shared" si="12"/>
        <v>0</v>
      </c>
      <c r="Z64" s="226">
        <f t="shared" si="12"/>
        <v>0</v>
      </c>
      <c r="AA64" s="226">
        <f t="shared" si="12"/>
        <v>0</v>
      </c>
      <c r="AB64" s="226">
        <f t="shared" si="12"/>
        <v>0</v>
      </c>
    </row>
    <row r="65" spans="1:28">
      <c r="A65" s="314" t="str">
        <f>STATYSTYKI!A342</f>
        <v>Świniary</v>
      </c>
      <c r="B65" s="314" t="str">
        <f>STATYSTYKI!B342</f>
        <v>p31_A</v>
      </c>
      <c r="C65" s="314">
        <f>STATYSTYKI!C342</f>
        <v>105</v>
      </c>
      <c r="D65" s="306">
        <f>ROUND((SUM(STATYSTYKI!E342:L342)*100%)/SUM(STATYSTYKI!$D$3:$K$3),0)</f>
        <v>526</v>
      </c>
      <c r="E65" s="226">
        <f t="shared" si="13"/>
        <v>0</v>
      </c>
      <c r="F65" s="226">
        <f t="shared" si="12"/>
        <v>0</v>
      </c>
      <c r="G65" s="226">
        <f t="shared" si="12"/>
        <v>0</v>
      </c>
      <c r="H65" s="226">
        <f t="shared" si="12"/>
        <v>0</v>
      </c>
      <c r="I65" s="226">
        <f t="shared" si="12"/>
        <v>1</v>
      </c>
      <c r="J65" s="226">
        <f t="shared" si="12"/>
        <v>8</v>
      </c>
      <c r="K65" s="226">
        <f t="shared" si="12"/>
        <v>27</v>
      </c>
      <c r="L65" s="226">
        <f t="shared" si="12"/>
        <v>74</v>
      </c>
      <c r="M65" s="226">
        <f t="shared" si="12"/>
        <v>38</v>
      </c>
      <c r="N65" s="226">
        <f t="shared" si="12"/>
        <v>30</v>
      </c>
      <c r="O65" s="226">
        <f t="shared" si="12"/>
        <v>29</v>
      </c>
      <c r="P65" s="226">
        <f t="shared" si="12"/>
        <v>27</v>
      </c>
      <c r="Q65" s="226">
        <f t="shared" si="12"/>
        <v>26</v>
      </c>
      <c r="R65" s="226">
        <f t="shared" si="12"/>
        <v>29</v>
      </c>
      <c r="S65" s="226">
        <f t="shared" si="12"/>
        <v>37</v>
      </c>
      <c r="T65" s="226">
        <f t="shared" si="12"/>
        <v>44</v>
      </c>
      <c r="U65" s="226">
        <f t="shared" si="12"/>
        <v>50</v>
      </c>
      <c r="V65" s="226">
        <f t="shared" si="12"/>
        <v>39</v>
      </c>
      <c r="W65" s="226">
        <f t="shared" si="12"/>
        <v>29</v>
      </c>
      <c r="X65" s="226">
        <f t="shared" si="12"/>
        <v>18</v>
      </c>
      <c r="Y65" s="226">
        <f t="shared" si="12"/>
        <v>9</v>
      </c>
      <c r="Z65" s="226">
        <f t="shared" si="12"/>
        <v>5</v>
      </c>
      <c r="AA65" s="226">
        <f t="shared" si="12"/>
        <v>3</v>
      </c>
      <c r="AB65" s="226">
        <f t="shared" si="12"/>
        <v>1</v>
      </c>
    </row>
    <row r="66" spans="1:28">
      <c r="A66" s="314" t="str">
        <f>STATYSTYKI!A343</f>
        <v>Muchobór</v>
      </c>
      <c r="B66" s="314" t="str">
        <f>STATYSTYKI!B343</f>
        <v>p25_A</v>
      </c>
      <c r="C66" s="314">
        <f>STATYSTYKI!C343</f>
        <v>106</v>
      </c>
      <c r="D66" s="306">
        <f>ROUND((SUM(STATYSTYKI!E343:L343)*100%)/SUM(STATYSTYKI!$D$3:$K$3),0)</f>
        <v>6118</v>
      </c>
      <c r="E66" s="226">
        <f t="shared" si="13"/>
        <v>2</v>
      </c>
      <c r="F66" s="226">
        <f t="shared" si="12"/>
        <v>0</v>
      </c>
      <c r="G66" s="226">
        <f t="shared" si="12"/>
        <v>0</v>
      </c>
      <c r="H66" s="226">
        <f t="shared" si="12"/>
        <v>1</v>
      </c>
      <c r="I66" s="226">
        <f t="shared" si="12"/>
        <v>14</v>
      </c>
      <c r="J66" s="226">
        <f t="shared" si="12"/>
        <v>99</v>
      </c>
      <c r="K66" s="226">
        <f t="shared" si="12"/>
        <v>316</v>
      </c>
      <c r="L66" s="226">
        <f t="shared" si="12"/>
        <v>856</v>
      </c>
      <c r="M66" s="226">
        <f t="shared" si="12"/>
        <v>443</v>
      </c>
      <c r="N66" s="226">
        <f t="shared" si="12"/>
        <v>353</v>
      </c>
      <c r="O66" s="226">
        <f t="shared" si="12"/>
        <v>338</v>
      </c>
      <c r="P66" s="226">
        <f t="shared" si="12"/>
        <v>312</v>
      </c>
      <c r="Q66" s="226">
        <f t="shared" si="12"/>
        <v>304</v>
      </c>
      <c r="R66" s="226">
        <f t="shared" si="12"/>
        <v>333</v>
      </c>
      <c r="S66" s="226">
        <f t="shared" si="12"/>
        <v>432</v>
      </c>
      <c r="T66" s="226">
        <f t="shared" si="12"/>
        <v>517</v>
      </c>
      <c r="U66" s="226">
        <f t="shared" si="12"/>
        <v>583</v>
      </c>
      <c r="V66" s="226">
        <f t="shared" si="12"/>
        <v>457</v>
      </c>
      <c r="W66" s="226">
        <f t="shared" si="12"/>
        <v>336</v>
      </c>
      <c r="X66" s="226">
        <f t="shared" si="12"/>
        <v>212</v>
      </c>
      <c r="Y66" s="226">
        <f t="shared" si="12"/>
        <v>102</v>
      </c>
      <c r="Z66" s="226">
        <f t="shared" si="12"/>
        <v>60</v>
      </c>
      <c r="AA66" s="226">
        <f t="shared" si="12"/>
        <v>39</v>
      </c>
      <c r="AB66" s="226">
        <f t="shared" si="12"/>
        <v>10</v>
      </c>
    </row>
    <row r="67" spans="1:28">
      <c r="A67" s="314" t="str">
        <f>STATYSTYKI!A344</f>
        <v>Jerzmanowo</v>
      </c>
      <c r="B67" s="314" t="str">
        <f>STATYSTYKI!B344</f>
        <v>p26_A</v>
      </c>
      <c r="C67" s="314">
        <f>STATYSTYKI!C344</f>
        <v>109</v>
      </c>
      <c r="D67" s="306">
        <f>ROUND((SUM(STATYSTYKI!E344:L344)*100%)/SUM(STATYSTYKI!$D$3:$K$3),0)</f>
        <v>396</v>
      </c>
      <c r="E67" s="226">
        <f t="shared" si="13"/>
        <v>0</v>
      </c>
      <c r="F67" s="226">
        <f t="shared" si="12"/>
        <v>0</v>
      </c>
      <c r="G67" s="226">
        <f t="shared" si="12"/>
        <v>0</v>
      </c>
      <c r="H67" s="226">
        <f t="shared" si="12"/>
        <v>0</v>
      </c>
      <c r="I67" s="226">
        <f t="shared" si="12"/>
        <v>1</v>
      </c>
      <c r="J67" s="226">
        <f t="shared" si="12"/>
        <v>6</v>
      </c>
      <c r="K67" s="226">
        <f t="shared" si="12"/>
        <v>20</v>
      </c>
      <c r="L67" s="226">
        <f t="shared" si="12"/>
        <v>55</v>
      </c>
      <c r="M67" s="226">
        <f t="shared" si="12"/>
        <v>29</v>
      </c>
      <c r="N67" s="226">
        <f t="shared" si="12"/>
        <v>23</v>
      </c>
      <c r="O67" s="226">
        <f t="shared" si="12"/>
        <v>22</v>
      </c>
      <c r="P67" s="226">
        <f t="shared" si="12"/>
        <v>20</v>
      </c>
      <c r="Q67" s="226">
        <f t="shared" si="12"/>
        <v>20</v>
      </c>
      <c r="R67" s="226">
        <f t="shared" si="12"/>
        <v>22</v>
      </c>
      <c r="S67" s="226">
        <f t="shared" si="12"/>
        <v>28</v>
      </c>
      <c r="T67" s="226">
        <f t="shared" si="12"/>
        <v>33</v>
      </c>
      <c r="U67" s="226">
        <f t="shared" si="12"/>
        <v>38</v>
      </c>
      <c r="V67" s="226">
        <f t="shared" si="12"/>
        <v>30</v>
      </c>
      <c r="W67" s="226">
        <f t="shared" si="12"/>
        <v>22</v>
      </c>
      <c r="X67" s="226">
        <f t="shared" si="12"/>
        <v>14</v>
      </c>
      <c r="Y67" s="226">
        <f t="shared" si="12"/>
        <v>7</v>
      </c>
      <c r="Z67" s="226">
        <f t="shared" si="12"/>
        <v>4</v>
      </c>
      <c r="AA67" s="226">
        <f t="shared" si="12"/>
        <v>3</v>
      </c>
      <c r="AB67" s="226">
        <f t="shared" si="12"/>
        <v>1</v>
      </c>
    </row>
    <row r="68" spans="1:28">
      <c r="A68" s="314" t="str">
        <f>STATYSTYKI!A345</f>
        <v>Jagodno</v>
      </c>
      <c r="B68" s="314" t="str">
        <f>STATYSTYKI!B345</f>
        <v>p14_A</v>
      </c>
      <c r="C68" s="314">
        <f>STATYSTYKI!C345</f>
        <v>110</v>
      </c>
      <c r="D68" s="306">
        <f>ROUND((SUM(STATYSTYKI!E345:L345)*100%)/SUM(STATYSTYKI!$D$3:$K$3),0)</f>
        <v>1047</v>
      </c>
      <c r="E68" s="226">
        <f t="shared" si="13"/>
        <v>0</v>
      </c>
      <c r="F68" s="226">
        <f t="shared" si="12"/>
        <v>0</v>
      </c>
      <c r="G68" s="226">
        <f t="shared" si="12"/>
        <v>0</v>
      </c>
      <c r="H68" s="226">
        <f t="shared" si="12"/>
        <v>0</v>
      </c>
      <c r="I68" s="226">
        <f t="shared" si="12"/>
        <v>2</v>
      </c>
      <c r="J68" s="226">
        <f t="shared" si="12"/>
        <v>17</v>
      </c>
      <c r="K68" s="226">
        <f t="shared" si="12"/>
        <v>54</v>
      </c>
      <c r="L68" s="226">
        <f t="shared" si="12"/>
        <v>146</v>
      </c>
      <c r="M68" s="226">
        <f t="shared" si="12"/>
        <v>76</v>
      </c>
      <c r="N68" s="226">
        <f t="shared" si="12"/>
        <v>60</v>
      </c>
      <c r="O68" s="226">
        <f t="shared" si="12"/>
        <v>58</v>
      </c>
      <c r="P68" s="226">
        <f t="shared" si="12"/>
        <v>53</v>
      </c>
      <c r="Q68" s="226">
        <f t="shared" si="12"/>
        <v>52</v>
      </c>
      <c r="R68" s="226">
        <f t="shared" si="12"/>
        <v>57</v>
      </c>
      <c r="S68" s="226">
        <f t="shared" si="12"/>
        <v>74</v>
      </c>
      <c r="T68" s="226">
        <f t="shared" si="12"/>
        <v>88</v>
      </c>
      <c r="U68" s="226">
        <f t="shared" si="12"/>
        <v>100</v>
      </c>
      <c r="V68" s="226">
        <f t="shared" si="12"/>
        <v>78</v>
      </c>
      <c r="W68" s="226">
        <f t="shared" si="12"/>
        <v>57</v>
      </c>
      <c r="X68" s="226">
        <f t="shared" si="12"/>
        <v>36</v>
      </c>
      <c r="Y68" s="226">
        <f t="shared" si="12"/>
        <v>17</v>
      </c>
      <c r="Z68" s="226">
        <f t="shared" si="12"/>
        <v>10</v>
      </c>
      <c r="AA68" s="226">
        <f t="shared" si="12"/>
        <v>7</v>
      </c>
      <c r="AB68" s="226">
        <f t="shared" si="12"/>
        <v>2</v>
      </c>
    </row>
    <row r="69" spans="1:28">
      <c r="A69" s="314" t="str">
        <f>STATYSTYKI!A346</f>
        <v>Krzyki</v>
      </c>
      <c r="B69" s="314" t="str">
        <f>STATYSTYKI!B346</f>
        <v>p18_A</v>
      </c>
      <c r="C69" s="314">
        <f>STATYSTYKI!C346</f>
        <v>112</v>
      </c>
      <c r="D69" s="306">
        <f>ROUND((SUM(STATYSTYKI!E346:L346)*100%)/SUM(STATYSTYKI!$D$3:$K$3),0)</f>
        <v>657</v>
      </c>
      <c r="E69" s="226">
        <f t="shared" si="13"/>
        <v>0</v>
      </c>
      <c r="F69" s="226">
        <f t="shared" si="12"/>
        <v>0</v>
      </c>
      <c r="G69" s="226">
        <f t="shared" si="12"/>
        <v>0</v>
      </c>
      <c r="H69" s="226">
        <f t="shared" si="12"/>
        <v>0</v>
      </c>
      <c r="I69" s="226">
        <f t="shared" si="12"/>
        <v>1</v>
      </c>
      <c r="J69" s="226">
        <f t="shared" si="12"/>
        <v>11</v>
      </c>
      <c r="K69" s="226">
        <f t="shared" si="12"/>
        <v>34</v>
      </c>
      <c r="L69" s="226">
        <f t="shared" si="12"/>
        <v>92</v>
      </c>
      <c r="M69" s="226">
        <f t="shared" si="12"/>
        <v>48</v>
      </c>
      <c r="N69" s="226">
        <f t="shared" si="12"/>
        <v>38</v>
      </c>
      <c r="O69" s="226">
        <f t="shared" si="12"/>
        <v>36</v>
      </c>
      <c r="P69" s="226">
        <f t="shared" si="12"/>
        <v>34</v>
      </c>
      <c r="Q69" s="226">
        <f t="shared" si="12"/>
        <v>33</v>
      </c>
      <c r="R69" s="226">
        <f t="shared" si="12"/>
        <v>36</v>
      </c>
      <c r="S69" s="226">
        <f t="shared" si="12"/>
        <v>46</v>
      </c>
      <c r="T69" s="226">
        <f t="shared" si="12"/>
        <v>56</v>
      </c>
      <c r="U69" s="226">
        <f t="shared" si="12"/>
        <v>63</v>
      </c>
      <c r="V69" s="226">
        <f t="shared" si="12"/>
        <v>49</v>
      </c>
      <c r="W69" s="226">
        <f t="shared" si="12"/>
        <v>36</v>
      </c>
      <c r="X69" s="226">
        <f t="shared" si="12"/>
        <v>23</v>
      </c>
      <c r="Y69" s="226">
        <f t="shared" si="12"/>
        <v>11</v>
      </c>
      <c r="Z69" s="226">
        <f t="shared" si="12"/>
        <v>6</v>
      </c>
      <c r="AA69" s="226">
        <f t="shared" si="12"/>
        <v>4</v>
      </c>
      <c r="AB69" s="226">
        <f t="shared" si="12"/>
        <v>1</v>
      </c>
    </row>
    <row r="70" spans="1:28">
      <c r="A70" s="314" t="str">
        <f>STATYSTYKI!A347</f>
        <v>Krzyki</v>
      </c>
      <c r="B70" s="314" t="str">
        <f>STATYSTYKI!B347</f>
        <v>p20_wjazd_A</v>
      </c>
      <c r="C70" s="314">
        <f>STATYSTYKI!C347</f>
        <v>113</v>
      </c>
      <c r="D70" s="306">
        <f>ROUND((SUM(STATYSTYKI!E347:L347)*100%)/SUM(STATYSTYKI!$D$3:$K$3),0)</f>
        <v>1380</v>
      </c>
      <c r="E70" s="226">
        <f t="shared" si="13"/>
        <v>0</v>
      </c>
      <c r="F70" s="226">
        <f t="shared" si="12"/>
        <v>0</v>
      </c>
      <c r="G70" s="226">
        <f t="shared" si="12"/>
        <v>0</v>
      </c>
      <c r="H70" s="226">
        <f t="shared" si="12"/>
        <v>0</v>
      </c>
      <c r="I70" s="226">
        <f t="shared" si="12"/>
        <v>3</v>
      </c>
      <c r="J70" s="226">
        <f t="shared" si="12"/>
        <v>22</v>
      </c>
      <c r="K70" s="226">
        <f t="shared" si="12"/>
        <v>71</v>
      </c>
      <c r="L70" s="226">
        <f t="shared" si="12"/>
        <v>193</v>
      </c>
      <c r="M70" s="226">
        <f t="shared" si="12"/>
        <v>100</v>
      </c>
      <c r="N70" s="226">
        <f t="shared" si="12"/>
        <v>80</v>
      </c>
      <c r="O70" s="226">
        <f t="shared" si="12"/>
        <v>76</v>
      </c>
      <c r="P70" s="226">
        <f t="shared" si="12"/>
        <v>70</v>
      </c>
      <c r="Q70" s="226">
        <f t="shared" si="12"/>
        <v>69</v>
      </c>
      <c r="R70" s="226">
        <f t="shared" si="12"/>
        <v>75</v>
      </c>
      <c r="S70" s="226">
        <f t="shared" si="12"/>
        <v>97</v>
      </c>
      <c r="T70" s="226">
        <f t="shared" si="12"/>
        <v>117</v>
      </c>
      <c r="U70" s="226">
        <f t="shared" si="12"/>
        <v>132</v>
      </c>
      <c r="V70" s="226">
        <f t="shared" si="12"/>
        <v>103</v>
      </c>
      <c r="W70" s="226">
        <f t="shared" si="12"/>
        <v>76</v>
      </c>
      <c r="X70" s="226">
        <f t="shared" si="12"/>
        <v>48</v>
      </c>
      <c r="Y70" s="226">
        <f t="shared" si="12"/>
        <v>23</v>
      </c>
      <c r="Z70" s="226">
        <f t="shared" si="12"/>
        <v>13</v>
      </c>
      <c r="AA70" s="226">
        <f t="shared" si="12"/>
        <v>9</v>
      </c>
      <c r="AB70" s="226">
        <f t="shared" si="12"/>
        <v>2</v>
      </c>
    </row>
    <row r="71" spans="1:28">
      <c r="A71" s="314" t="str">
        <f>STATYSTYKI!A348</f>
        <v>Strachocin</v>
      </c>
      <c r="B71" s="314" t="str">
        <f>STATYSTYKI!B348</f>
        <v>p8_A</v>
      </c>
      <c r="C71" s="314">
        <f>STATYSTYKI!C348</f>
        <v>115</v>
      </c>
      <c r="D71" s="306">
        <f>ROUND((SUM(STATYSTYKI!E348:L348)*100%)/SUM(STATYSTYKI!$D$3:$K$3),0)</f>
        <v>1596</v>
      </c>
      <c r="E71" s="226">
        <f t="shared" si="13"/>
        <v>1</v>
      </c>
      <c r="F71" s="226">
        <f t="shared" si="12"/>
        <v>0</v>
      </c>
      <c r="G71" s="226">
        <f t="shared" si="12"/>
        <v>0</v>
      </c>
      <c r="H71" s="226">
        <f t="shared" ref="H71:W86" si="14">ROUND($D71*H$3,0)</f>
        <v>0</v>
      </c>
      <c r="I71" s="226">
        <f t="shared" si="14"/>
        <v>4</v>
      </c>
      <c r="J71" s="226">
        <f t="shared" si="14"/>
        <v>26</v>
      </c>
      <c r="K71" s="226">
        <f t="shared" si="14"/>
        <v>82</v>
      </c>
      <c r="L71" s="226">
        <f t="shared" si="14"/>
        <v>223</v>
      </c>
      <c r="M71" s="226">
        <f t="shared" si="14"/>
        <v>116</v>
      </c>
      <c r="N71" s="226">
        <f t="shared" si="14"/>
        <v>92</v>
      </c>
      <c r="O71" s="226">
        <f t="shared" si="14"/>
        <v>88</v>
      </c>
      <c r="P71" s="226">
        <f t="shared" si="14"/>
        <v>81</v>
      </c>
      <c r="Q71" s="226">
        <f t="shared" si="14"/>
        <v>79</v>
      </c>
      <c r="R71" s="226">
        <f t="shared" si="14"/>
        <v>87</v>
      </c>
      <c r="S71" s="226">
        <f t="shared" si="14"/>
        <v>113</v>
      </c>
      <c r="T71" s="226">
        <f t="shared" si="14"/>
        <v>135</v>
      </c>
      <c r="U71" s="226">
        <f t="shared" si="14"/>
        <v>152</v>
      </c>
      <c r="V71" s="226">
        <f t="shared" si="14"/>
        <v>119</v>
      </c>
      <c r="W71" s="226">
        <f t="shared" si="14"/>
        <v>88</v>
      </c>
      <c r="X71" s="226">
        <f t="shared" ref="X71:AB102" si="15">ROUND($D71*X$3,0)</f>
        <v>55</v>
      </c>
      <c r="Y71" s="226">
        <f t="shared" si="15"/>
        <v>27</v>
      </c>
      <c r="Z71" s="226">
        <f t="shared" si="15"/>
        <v>16</v>
      </c>
      <c r="AA71" s="226">
        <f t="shared" si="15"/>
        <v>10</v>
      </c>
      <c r="AB71" s="226">
        <f t="shared" si="15"/>
        <v>3</v>
      </c>
    </row>
    <row r="72" spans="1:28">
      <c r="A72" s="314" t="str">
        <f>STATYSTYKI!A349</f>
        <v>Leśnica</v>
      </c>
      <c r="B72" s="314" t="str">
        <f>STATYSTYKI!B349</f>
        <v>p27_A</v>
      </c>
      <c r="C72" s="314">
        <f>STATYSTYKI!C349</f>
        <v>117</v>
      </c>
      <c r="D72" s="306">
        <f>ROUND((SUM(STATYSTYKI!E349:L349)*100%)/SUM(STATYSTYKI!$D$3:$K$3),0)</f>
        <v>257</v>
      </c>
      <c r="E72" s="226">
        <f t="shared" si="13"/>
        <v>0</v>
      </c>
      <c r="F72" s="226">
        <f t="shared" si="13"/>
        <v>0</v>
      </c>
      <c r="G72" s="226">
        <f t="shared" si="13"/>
        <v>0</v>
      </c>
      <c r="H72" s="226">
        <f t="shared" si="13"/>
        <v>0</v>
      </c>
      <c r="I72" s="226">
        <f t="shared" si="13"/>
        <v>1</v>
      </c>
      <c r="J72" s="226">
        <f t="shared" si="13"/>
        <v>4</v>
      </c>
      <c r="K72" s="226">
        <f t="shared" si="13"/>
        <v>13</v>
      </c>
      <c r="L72" s="226">
        <f t="shared" si="13"/>
        <v>36</v>
      </c>
      <c r="M72" s="226">
        <f t="shared" si="13"/>
        <v>19</v>
      </c>
      <c r="N72" s="226">
        <f t="shared" si="13"/>
        <v>15</v>
      </c>
      <c r="O72" s="226">
        <f t="shared" si="13"/>
        <v>14</v>
      </c>
      <c r="P72" s="226">
        <f t="shared" si="13"/>
        <v>13</v>
      </c>
      <c r="Q72" s="226">
        <f t="shared" si="13"/>
        <v>13</v>
      </c>
      <c r="R72" s="226">
        <f t="shared" si="13"/>
        <v>14</v>
      </c>
      <c r="S72" s="226">
        <f t="shared" si="13"/>
        <v>18</v>
      </c>
      <c r="T72" s="226">
        <f t="shared" si="13"/>
        <v>22</v>
      </c>
      <c r="U72" s="226">
        <f t="shared" si="14"/>
        <v>24</v>
      </c>
      <c r="V72" s="226">
        <f t="shared" si="14"/>
        <v>19</v>
      </c>
      <c r="W72" s="226">
        <f t="shared" si="14"/>
        <v>14</v>
      </c>
      <c r="X72" s="226">
        <f t="shared" si="15"/>
        <v>9</v>
      </c>
      <c r="Y72" s="226">
        <f t="shared" si="15"/>
        <v>4</v>
      </c>
      <c r="Z72" s="226">
        <f t="shared" si="15"/>
        <v>3</v>
      </c>
      <c r="AA72" s="226">
        <f t="shared" si="15"/>
        <v>2</v>
      </c>
      <c r="AB72" s="226">
        <f t="shared" si="15"/>
        <v>0</v>
      </c>
    </row>
    <row r="73" spans="1:28">
      <c r="A73" s="314" t="str">
        <f>STATYSTYKI!A350</f>
        <v>Strachocin</v>
      </c>
      <c r="B73" s="314" t="str">
        <f>STATYSTYKI!B350</f>
        <v>p8_A</v>
      </c>
      <c r="C73" s="314">
        <f>STATYSTYKI!C350</f>
        <v>118</v>
      </c>
      <c r="D73" s="306">
        <f>ROUND((SUM(STATYSTYKI!E350:L350)*100%)/SUM(STATYSTYKI!$D$3:$K$3),0)</f>
        <v>215</v>
      </c>
      <c r="E73" s="226">
        <f t="shared" si="13"/>
        <v>0</v>
      </c>
      <c r="F73" s="226">
        <f t="shared" si="13"/>
        <v>0</v>
      </c>
      <c r="G73" s="226">
        <f t="shared" si="13"/>
        <v>0</v>
      </c>
      <c r="H73" s="226">
        <f t="shared" si="13"/>
        <v>0</v>
      </c>
      <c r="I73" s="226">
        <f t="shared" si="13"/>
        <v>0</v>
      </c>
      <c r="J73" s="226">
        <f t="shared" si="13"/>
        <v>3</v>
      </c>
      <c r="K73" s="226">
        <f t="shared" si="13"/>
        <v>11</v>
      </c>
      <c r="L73" s="226">
        <f t="shared" si="13"/>
        <v>30</v>
      </c>
      <c r="M73" s="226">
        <f t="shared" si="13"/>
        <v>16</v>
      </c>
      <c r="N73" s="226">
        <f t="shared" si="13"/>
        <v>12</v>
      </c>
      <c r="O73" s="226">
        <f t="shared" si="13"/>
        <v>12</v>
      </c>
      <c r="P73" s="226">
        <f t="shared" si="13"/>
        <v>11</v>
      </c>
      <c r="Q73" s="226">
        <f t="shared" si="13"/>
        <v>11</v>
      </c>
      <c r="R73" s="226">
        <f t="shared" si="13"/>
        <v>12</v>
      </c>
      <c r="S73" s="226">
        <f t="shared" si="13"/>
        <v>15</v>
      </c>
      <c r="T73" s="226">
        <f t="shared" si="13"/>
        <v>18</v>
      </c>
      <c r="U73" s="226">
        <f t="shared" si="14"/>
        <v>20</v>
      </c>
      <c r="V73" s="226">
        <f t="shared" si="14"/>
        <v>16</v>
      </c>
      <c r="W73" s="226">
        <f t="shared" si="14"/>
        <v>12</v>
      </c>
      <c r="X73" s="226">
        <f t="shared" si="15"/>
        <v>7</v>
      </c>
      <c r="Y73" s="226">
        <f t="shared" si="15"/>
        <v>4</v>
      </c>
      <c r="Z73" s="226">
        <f t="shared" si="15"/>
        <v>2</v>
      </c>
      <c r="AA73" s="226">
        <f t="shared" si="15"/>
        <v>1</v>
      </c>
      <c r="AB73" s="226">
        <f t="shared" si="15"/>
        <v>0</v>
      </c>
    </row>
    <row r="74" spans="1:28">
      <c r="A74" s="314" t="str">
        <f>STATYSTYKI!A351</f>
        <v>Księże</v>
      </c>
      <c r="B74" s="314" t="str">
        <f>STATYSTYKI!B351</f>
        <v>p9_A</v>
      </c>
      <c r="C74" s="314">
        <f>STATYSTYKI!C351</f>
        <v>120</v>
      </c>
      <c r="D74" s="306">
        <f>ROUND((SUM(STATYSTYKI!E351:L351)*100%)/SUM(STATYSTYKI!$D$3:$K$3),0)</f>
        <v>223</v>
      </c>
      <c r="E74" s="226">
        <f t="shared" si="13"/>
        <v>0</v>
      </c>
      <c r="F74" s="226">
        <f t="shared" si="13"/>
        <v>0</v>
      </c>
      <c r="G74" s="226">
        <f t="shared" si="13"/>
        <v>0</v>
      </c>
      <c r="H74" s="226">
        <f t="shared" si="13"/>
        <v>0</v>
      </c>
      <c r="I74" s="226">
        <f t="shared" si="13"/>
        <v>0</v>
      </c>
      <c r="J74" s="226">
        <f t="shared" si="13"/>
        <v>4</v>
      </c>
      <c r="K74" s="226">
        <f t="shared" si="13"/>
        <v>12</v>
      </c>
      <c r="L74" s="226">
        <f t="shared" si="13"/>
        <v>31</v>
      </c>
      <c r="M74" s="226">
        <f t="shared" si="13"/>
        <v>16</v>
      </c>
      <c r="N74" s="226">
        <f t="shared" si="13"/>
        <v>13</v>
      </c>
      <c r="O74" s="226">
        <f t="shared" si="13"/>
        <v>12</v>
      </c>
      <c r="P74" s="226">
        <f t="shared" si="13"/>
        <v>11</v>
      </c>
      <c r="Q74" s="226">
        <f t="shared" si="13"/>
        <v>11</v>
      </c>
      <c r="R74" s="226">
        <f t="shared" si="13"/>
        <v>12</v>
      </c>
      <c r="S74" s="226">
        <f t="shared" si="13"/>
        <v>16</v>
      </c>
      <c r="T74" s="226">
        <f t="shared" si="13"/>
        <v>19</v>
      </c>
      <c r="U74" s="226">
        <f t="shared" si="14"/>
        <v>21</v>
      </c>
      <c r="V74" s="226">
        <f t="shared" si="14"/>
        <v>17</v>
      </c>
      <c r="W74" s="226">
        <f t="shared" si="14"/>
        <v>12</v>
      </c>
      <c r="X74" s="226">
        <f t="shared" si="15"/>
        <v>8</v>
      </c>
      <c r="Y74" s="226">
        <f t="shared" si="15"/>
        <v>4</v>
      </c>
      <c r="Z74" s="226">
        <f t="shared" si="15"/>
        <v>2</v>
      </c>
      <c r="AA74" s="226">
        <f t="shared" si="15"/>
        <v>1</v>
      </c>
      <c r="AB74" s="226">
        <f t="shared" si="15"/>
        <v>0</v>
      </c>
    </row>
    <row r="75" spans="1:28">
      <c r="A75" s="314" t="str">
        <f>STATYSTYKI!A352</f>
        <v>Psie Pole</v>
      </c>
      <c r="B75" s="314" t="str">
        <f>STATYSTYKI!B352</f>
        <v>p4_wjazd_A</v>
      </c>
      <c r="C75" s="314">
        <f>STATYSTYKI!C352</f>
        <v>121</v>
      </c>
      <c r="D75" s="306">
        <f>ROUND((SUM(STATYSTYKI!E352:L352)*100%)/SUM(STATYSTYKI!$D$3:$K$3),0)</f>
        <v>2096</v>
      </c>
      <c r="E75" s="226">
        <f t="shared" si="13"/>
        <v>1</v>
      </c>
      <c r="F75" s="226">
        <f t="shared" si="13"/>
        <v>0</v>
      </c>
      <c r="G75" s="226">
        <f t="shared" si="13"/>
        <v>0</v>
      </c>
      <c r="H75" s="226">
        <f t="shared" si="13"/>
        <v>0</v>
      </c>
      <c r="I75" s="226">
        <f t="shared" si="13"/>
        <v>5</v>
      </c>
      <c r="J75" s="226">
        <f t="shared" si="13"/>
        <v>34</v>
      </c>
      <c r="K75" s="226">
        <f t="shared" si="13"/>
        <v>108</v>
      </c>
      <c r="L75" s="226">
        <f t="shared" si="13"/>
        <v>293</v>
      </c>
      <c r="M75" s="226">
        <f t="shared" si="13"/>
        <v>152</v>
      </c>
      <c r="N75" s="226">
        <f t="shared" si="13"/>
        <v>121</v>
      </c>
      <c r="O75" s="226">
        <f t="shared" si="13"/>
        <v>116</v>
      </c>
      <c r="P75" s="226">
        <f t="shared" si="13"/>
        <v>107</v>
      </c>
      <c r="Q75" s="226">
        <f t="shared" si="13"/>
        <v>104</v>
      </c>
      <c r="R75" s="226">
        <f t="shared" si="13"/>
        <v>114</v>
      </c>
      <c r="S75" s="226">
        <f t="shared" si="13"/>
        <v>148</v>
      </c>
      <c r="T75" s="226">
        <f t="shared" si="13"/>
        <v>177</v>
      </c>
      <c r="U75" s="226">
        <f t="shared" si="14"/>
        <v>200</v>
      </c>
      <c r="V75" s="226">
        <f t="shared" si="14"/>
        <v>157</v>
      </c>
      <c r="W75" s="226">
        <f t="shared" si="14"/>
        <v>115</v>
      </c>
      <c r="X75" s="226">
        <f t="shared" si="15"/>
        <v>73</v>
      </c>
      <c r="Y75" s="226">
        <f t="shared" si="15"/>
        <v>35</v>
      </c>
      <c r="Z75" s="226">
        <f t="shared" si="15"/>
        <v>20</v>
      </c>
      <c r="AA75" s="226">
        <f t="shared" si="15"/>
        <v>13</v>
      </c>
      <c r="AB75" s="226">
        <f t="shared" si="15"/>
        <v>3</v>
      </c>
    </row>
    <row r="76" spans="1:28">
      <c r="A76" s="314" t="str">
        <f>STATYSTYKI!A353</f>
        <v>Psie Pole</v>
      </c>
      <c r="B76" s="314" t="str">
        <f>STATYSTYKI!B353</f>
        <v>p4_wyjazd_A</v>
      </c>
      <c r="C76" s="314">
        <f>STATYSTYKI!C353</f>
        <v>121</v>
      </c>
      <c r="D76" s="306">
        <f>ROUND((SUM(STATYSTYKI!E353:L353)*100%)/SUM(STATYSTYKI!$D$3:$K$3),0)</f>
        <v>1823</v>
      </c>
      <c r="E76" s="226">
        <f t="shared" si="13"/>
        <v>1</v>
      </c>
      <c r="F76" s="226">
        <f t="shared" si="13"/>
        <v>0</v>
      </c>
      <c r="G76" s="226">
        <f t="shared" si="13"/>
        <v>0</v>
      </c>
      <c r="H76" s="226">
        <f t="shared" si="13"/>
        <v>0</v>
      </c>
      <c r="I76" s="226">
        <f t="shared" si="13"/>
        <v>4</v>
      </c>
      <c r="J76" s="226">
        <f t="shared" si="13"/>
        <v>29</v>
      </c>
      <c r="K76" s="226">
        <f t="shared" si="13"/>
        <v>94</v>
      </c>
      <c r="L76" s="226">
        <f t="shared" si="13"/>
        <v>255</v>
      </c>
      <c r="M76" s="226">
        <f t="shared" si="13"/>
        <v>132</v>
      </c>
      <c r="N76" s="226">
        <f t="shared" si="13"/>
        <v>105</v>
      </c>
      <c r="O76" s="226">
        <f t="shared" si="13"/>
        <v>101</v>
      </c>
      <c r="P76" s="226">
        <f t="shared" si="13"/>
        <v>93</v>
      </c>
      <c r="Q76" s="226">
        <f t="shared" si="13"/>
        <v>91</v>
      </c>
      <c r="R76" s="226">
        <f t="shared" si="13"/>
        <v>99</v>
      </c>
      <c r="S76" s="226">
        <f t="shared" si="13"/>
        <v>129</v>
      </c>
      <c r="T76" s="226">
        <f t="shared" si="13"/>
        <v>154</v>
      </c>
      <c r="U76" s="226">
        <f t="shared" si="14"/>
        <v>174</v>
      </c>
      <c r="V76" s="226">
        <f t="shared" si="14"/>
        <v>136</v>
      </c>
      <c r="W76" s="226">
        <f t="shared" si="14"/>
        <v>100</v>
      </c>
      <c r="X76" s="226">
        <f t="shared" si="15"/>
        <v>63</v>
      </c>
      <c r="Y76" s="226">
        <f t="shared" si="15"/>
        <v>30</v>
      </c>
      <c r="Z76" s="226">
        <f t="shared" si="15"/>
        <v>18</v>
      </c>
      <c r="AA76" s="226">
        <f t="shared" si="15"/>
        <v>12</v>
      </c>
      <c r="AB76" s="226">
        <f t="shared" si="15"/>
        <v>3</v>
      </c>
    </row>
    <row r="77" spans="1:28">
      <c r="A77" s="314" t="str">
        <f>STATYSTYKI!A354</f>
        <v>Psie Pole</v>
      </c>
      <c r="B77" s="314" t="str">
        <f>STATYSTYKI!B354</f>
        <v>p5_A</v>
      </c>
      <c r="C77" s="314">
        <f>STATYSTYKI!C354</f>
        <v>121</v>
      </c>
      <c r="D77" s="306">
        <f>ROUND((SUM(STATYSTYKI!E354:L354)*100%)/SUM(STATYSTYKI!$D$3:$K$3),0)</f>
        <v>425</v>
      </c>
      <c r="E77" s="226">
        <f t="shared" si="13"/>
        <v>0</v>
      </c>
      <c r="F77" s="226">
        <f t="shared" si="13"/>
        <v>0</v>
      </c>
      <c r="G77" s="226">
        <f t="shared" si="13"/>
        <v>0</v>
      </c>
      <c r="H77" s="226">
        <f t="shared" si="13"/>
        <v>0</v>
      </c>
      <c r="I77" s="226">
        <f t="shared" si="13"/>
        <v>1</v>
      </c>
      <c r="J77" s="226">
        <f t="shared" si="13"/>
        <v>7</v>
      </c>
      <c r="K77" s="226">
        <f t="shared" si="13"/>
        <v>22</v>
      </c>
      <c r="L77" s="226">
        <f t="shared" si="13"/>
        <v>59</v>
      </c>
      <c r="M77" s="226">
        <f t="shared" si="13"/>
        <v>31</v>
      </c>
      <c r="N77" s="226">
        <f t="shared" si="13"/>
        <v>24</v>
      </c>
      <c r="O77" s="226">
        <f t="shared" si="13"/>
        <v>23</v>
      </c>
      <c r="P77" s="226">
        <f t="shared" si="13"/>
        <v>22</v>
      </c>
      <c r="Q77" s="226">
        <f t="shared" si="13"/>
        <v>21</v>
      </c>
      <c r="R77" s="226">
        <f t="shared" si="13"/>
        <v>23</v>
      </c>
      <c r="S77" s="226">
        <f t="shared" si="13"/>
        <v>30</v>
      </c>
      <c r="T77" s="226">
        <f t="shared" si="13"/>
        <v>36</v>
      </c>
      <c r="U77" s="226">
        <f t="shared" si="14"/>
        <v>41</v>
      </c>
      <c r="V77" s="226">
        <f t="shared" si="14"/>
        <v>32</v>
      </c>
      <c r="W77" s="226">
        <f t="shared" si="14"/>
        <v>23</v>
      </c>
      <c r="X77" s="226">
        <f t="shared" si="15"/>
        <v>15</v>
      </c>
      <c r="Y77" s="226">
        <f t="shared" si="15"/>
        <v>7</v>
      </c>
      <c r="Z77" s="226">
        <f t="shared" si="15"/>
        <v>4</v>
      </c>
      <c r="AA77" s="226">
        <f t="shared" si="15"/>
        <v>3</v>
      </c>
      <c r="AB77" s="226">
        <f t="shared" si="15"/>
        <v>1</v>
      </c>
    </row>
    <row r="78" spans="1:28">
      <c r="A78" s="314" t="str">
        <f>STATYSTYKI!A355</f>
        <v>Psie Pole</v>
      </c>
      <c r="B78" s="314" t="str">
        <f>STATYSTYKI!B355</f>
        <v>p4_wjazd_A</v>
      </c>
      <c r="C78" s="314">
        <f>STATYSTYKI!C355</f>
        <v>128</v>
      </c>
      <c r="D78" s="306">
        <f>ROUND((SUM(STATYSTYKI!E355:L355)*100%)/SUM(STATYSTYKI!$D$3:$K$3),0)</f>
        <v>2159</v>
      </c>
      <c r="E78" s="226">
        <f t="shared" si="13"/>
        <v>1</v>
      </c>
      <c r="F78" s="226">
        <f t="shared" si="13"/>
        <v>0</v>
      </c>
      <c r="G78" s="226">
        <f t="shared" si="13"/>
        <v>0</v>
      </c>
      <c r="H78" s="226">
        <f t="shared" si="13"/>
        <v>1</v>
      </c>
      <c r="I78" s="226">
        <f t="shared" si="13"/>
        <v>5</v>
      </c>
      <c r="J78" s="226">
        <f t="shared" si="13"/>
        <v>35</v>
      </c>
      <c r="K78" s="226">
        <f t="shared" si="13"/>
        <v>111</v>
      </c>
      <c r="L78" s="226">
        <f t="shared" si="13"/>
        <v>302</v>
      </c>
      <c r="M78" s="226">
        <f t="shared" si="13"/>
        <v>156</v>
      </c>
      <c r="N78" s="226">
        <f t="shared" si="13"/>
        <v>124</v>
      </c>
      <c r="O78" s="226">
        <f t="shared" si="13"/>
        <v>119</v>
      </c>
      <c r="P78" s="226">
        <f t="shared" si="13"/>
        <v>110</v>
      </c>
      <c r="Q78" s="226">
        <f t="shared" si="13"/>
        <v>107</v>
      </c>
      <c r="R78" s="226">
        <f t="shared" si="13"/>
        <v>117</v>
      </c>
      <c r="S78" s="226">
        <f t="shared" si="13"/>
        <v>152</v>
      </c>
      <c r="T78" s="226">
        <f t="shared" si="13"/>
        <v>182</v>
      </c>
      <c r="U78" s="226">
        <f t="shared" si="14"/>
        <v>206</v>
      </c>
      <c r="V78" s="226">
        <f t="shared" si="14"/>
        <v>161</v>
      </c>
      <c r="W78" s="226">
        <f t="shared" si="14"/>
        <v>118</v>
      </c>
      <c r="X78" s="226">
        <f t="shared" si="15"/>
        <v>75</v>
      </c>
      <c r="Y78" s="226">
        <f t="shared" si="15"/>
        <v>36</v>
      </c>
      <c r="Z78" s="226">
        <f t="shared" si="15"/>
        <v>21</v>
      </c>
      <c r="AA78" s="226">
        <f t="shared" si="15"/>
        <v>14</v>
      </c>
      <c r="AB78" s="226">
        <f t="shared" si="15"/>
        <v>4</v>
      </c>
    </row>
    <row r="79" spans="1:28">
      <c r="A79" s="314" t="str">
        <f>STATYSTYKI!A356</f>
        <v>Psie Pole</v>
      </c>
      <c r="B79" s="314" t="str">
        <f>STATYSTYKI!B356</f>
        <v>p4_wyjazd_A</v>
      </c>
      <c r="C79" s="314">
        <f>STATYSTYKI!C356</f>
        <v>128</v>
      </c>
      <c r="D79" s="306">
        <f>ROUND((SUM(STATYSTYKI!E356:L356)*100%)/SUM(STATYSTYKI!$D$3:$K$3),0)</f>
        <v>2249</v>
      </c>
      <c r="E79" s="226">
        <f t="shared" si="13"/>
        <v>1</v>
      </c>
      <c r="F79" s="226">
        <f t="shared" si="13"/>
        <v>0</v>
      </c>
      <c r="G79" s="226">
        <f t="shared" si="13"/>
        <v>0</v>
      </c>
      <c r="H79" s="226">
        <f t="shared" si="13"/>
        <v>1</v>
      </c>
      <c r="I79" s="226">
        <f t="shared" si="13"/>
        <v>5</v>
      </c>
      <c r="J79" s="226">
        <f t="shared" si="13"/>
        <v>36</v>
      </c>
      <c r="K79" s="226">
        <f t="shared" si="13"/>
        <v>116</v>
      </c>
      <c r="L79" s="226">
        <f t="shared" si="13"/>
        <v>315</v>
      </c>
      <c r="M79" s="226">
        <f t="shared" si="13"/>
        <v>163</v>
      </c>
      <c r="N79" s="226">
        <f t="shared" si="13"/>
        <v>130</v>
      </c>
      <c r="O79" s="226">
        <f t="shared" si="13"/>
        <v>124</v>
      </c>
      <c r="P79" s="226">
        <f t="shared" si="13"/>
        <v>115</v>
      </c>
      <c r="Q79" s="226">
        <f t="shared" si="13"/>
        <v>112</v>
      </c>
      <c r="R79" s="226">
        <f t="shared" si="13"/>
        <v>122</v>
      </c>
      <c r="S79" s="226">
        <f t="shared" si="13"/>
        <v>159</v>
      </c>
      <c r="T79" s="226">
        <f t="shared" si="13"/>
        <v>190</v>
      </c>
      <c r="U79" s="226">
        <f t="shared" si="14"/>
        <v>214</v>
      </c>
      <c r="V79" s="226">
        <f t="shared" si="14"/>
        <v>168</v>
      </c>
      <c r="W79" s="226">
        <f t="shared" si="14"/>
        <v>123</v>
      </c>
      <c r="X79" s="226">
        <f t="shared" si="15"/>
        <v>78</v>
      </c>
      <c r="Y79" s="226">
        <f t="shared" si="15"/>
        <v>37</v>
      </c>
      <c r="Z79" s="226">
        <f t="shared" si="15"/>
        <v>22</v>
      </c>
      <c r="AA79" s="226">
        <f t="shared" si="15"/>
        <v>14</v>
      </c>
      <c r="AB79" s="226">
        <f t="shared" si="15"/>
        <v>4</v>
      </c>
    </row>
    <row r="80" spans="1:28">
      <c r="A80" s="314" t="str">
        <f>STATYSTYKI!A357</f>
        <v>Polanowice</v>
      </c>
      <c r="B80" s="314" t="str">
        <f>STATYSTYKI!B357</f>
        <v>p2_A</v>
      </c>
      <c r="C80" s="314">
        <f>STATYSTYKI!C357</f>
        <v>130</v>
      </c>
      <c r="D80" s="306">
        <f>ROUND((SUM(STATYSTYKI!E357:L357)*100%)/SUM(STATYSTYKI!$D$3:$K$3),0)</f>
        <v>339</v>
      </c>
      <c r="E80" s="226">
        <f t="shared" si="13"/>
        <v>0</v>
      </c>
      <c r="F80" s="226">
        <f t="shared" si="13"/>
        <v>0</v>
      </c>
      <c r="G80" s="226">
        <f t="shared" si="13"/>
        <v>0</v>
      </c>
      <c r="H80" s="226">
        <f t="shared" si="13"/>
        <v>0</v>
      </c>
      <c r="I80" s="226">
        <f t="shared" si="13"/>
        <v>1</v>
      </c>
      <c r="J80" s="226">
        <f t="shared" si="13"/>
        <v>5</v>
      </c>
      <c r="K80" s="226">
        <f t="shared" si="13"/>
        <v>17</v>
      </c>
      <c r="L80" s="226">
        <f t="shared" si="13"/>
        <v>47</v>
      </c>
      <c r="M80" s="226">
        <f t="shared" si="13"/>
        <v>25</v>
      </c>
      <c r="N80" s="226">
        <f t="shared" si="13"/>
        <v>20</v>
      </c>
      <c r="O80" s="226">
        <f t="shared" si="13"/>
        <v>19</v>
      </c>
      <c r="P80" s="226">
        <f t="shared" si="13"/>
        <v>17</v>
      </c>
      <c r="Q80" s="226">
        <f t="shared" si="13"/>
        <v>17</v>
      </c>
      <c r="R80" s="226">
        <f t="shared" si="13"/>
        <v>18</v>
      </c>
      <c r="S80" s="226">
        <f t="shared" si="13"/>
        <v>24</v>
      </c>
      <c r="T80" s="226">
        <f t="shared" si="13"/>
        <v>29</v>
      </c>
      <c r="U80" s="226">
        <f t="shared" si="14"/>
        <v>32</v>
      </c>
      <c r="V80" s="226">
        <f t="shared" si="14"/>
        <v>25</v>
      </c>
      <c r="W80" s="226">
        <f t="shared" si="14"/>
        <v>19</v>
      </c>
      <c r="X80" s="226">
        <f t="shared" si="15"/>
        <v>12</v>
      </c>
      <c r="Y80" s="226">
        <f t="shared" si="15"/>
        <v>6</v>
      </c>
      <c r="Z80" s="226">
        <f t="shared" si="15"/>
        <v>3</v>
      </c>
      <c r="AA80" s="226">
        <f t="shared" si="15"/>
        <v>2</v>
      </c>
      <c r="AB80" s="226">
        <f t="shared" si="15"/>
        <v>1</v>
      </c>
    </row>
    <row r="81" spans="1:28">
      <c r="A81" s="314" t="str">
        <f>STATYSTYKI!A358</f>
        <v>Psie Pole</v>
      </c>
      <c r="B81" s="314" t="str">
        <f>STATYSTYKI!B358</f>
        <v>p4_wjazd_A</v>
      </c>
      <c r="C81" s="314">
        <f>STATYSTYKI!C358</f>
        <v>130</v>
      </c>
      <c r="D81" s="306">
        <f>ROUND((SUM(STATYSTYKI!E358:L358)*100%)/SUM(STATYSTYKI!$D$3:$K$3),0)</f>
        <v>883</v>
      </c>
      <c r="E81" s="226">
        <f t="shared" si="13"/>
        <v>0</v>
      </c>
      <c r="F81" s="226">
        <f t="shared" si="13"/>
        <v>0</v>
      </c>
      <c r="G81" s="226">
        <f t="shared" si="13"/>
        <v>0</v>
      </c>
      <c r="H81" s="226">
        <f t="shared" si="13"/>
        <v>0</v>
      </c>
      <c r="I81" s="226">
        <f t="shared" si="13"/>
        <v>2</v>
      </c>
      <c r="J81" s="226">
        <f t="shared" si="13"/>
        <v>14</v>
      </c>
      <c r="K81" s="226">
        <f t="shared" si="13"/>
        <v>46</v>
      </c>
      <c r="L81" s="226">
        <f t="shared" si="13"/>
        <v>124</v>
      </c>
      <c r="M81" s="226">
        <f t="shared" si="13"/>
        <v>64</v>
      </c>
      <c r="N81" s="226">
        <f t="shared" si="13"/>
        <v>51</v>
      </c>
      <c r="O81" s="226">
        <f t="shared" si="13"/>
        <v>49</v>
      </c>
      <c r="P81" s="226">
        <f t="shared" si="13"/>
        <v>45</v>
      </c>
      <c r="Q81" s="226">
        <f t="shared" si="13"/>
        <v>44</v>
      </c>
      <c r="R81" s="226">
        <f t="shared" si="13"/>
        <v>48</v>
      </c>
      <c r="S81" s="226">
        <f t="shared" si="13"/>
        <v>62</v>
      </c>
      <c r="T81" s="226">
        <f t="shared" si="13"/>
        <v>75</v>
      </c>
      <c r="U81" s="226">
        <f t="shared" si="14"/>
        <v>84</v>
      </c>
      <c r="V81" s="226">
        <f t="shared" si="14"/>
        <v>66</v>
      </c>
      <c r="W81" s="226">
        <f t="shared" si="14"/>
        <v>48</v>
      </c>
      <c r="X81" s="226">
        <f t="shared" si="15"/>
        <v>31</v>
      </c>
      <c r="Y81" s="226">
        <f t="shared" si="15"/>
        <v>15</v>
      </c>
      <c r="Z81" s="226">
        <f t="shared" si="15"/>
        <v>9</v>
      </c>
      <c r="AA81" s="226">
        <f t="shared" si="15"/>
        <v>6</v>
      </c>
      <c r="AB81" s="226">
        <f t="shared" si="15"/>
        <v>1</v>
      </c>
    </row>
    <row r="82" spans="1:28">
      <c r="A82" s="314" t="str">
        <f>STATYSTYKI!A359</f>
        <v>Psie Pole</v>
      </c>
      <c r="B82" s="314" t="str">
        <f>STATYSTYKI!B359</f>
        <v>p4_wyjazd_A</v>
      </c>
      <c r="C82" s="314">
        <f>STATYSTYKI!C359</f>
        <v>130</v>
      </c>
      <c r="D82" s="306">
        <f>ROUND((SUM(STATYSTYKI!E359:L359)*100%)/SUM(STATYSTYKI!$D$3:$K$3),0)</f>
        <v>852</v>
      </c>
      <c r="E82" s="226">
        <f t="shared" si="13"/>
        <v>0</v>
      </c>
      <c r="F82" s="226">
        <f t="shared" si="13"/>
        <v>0</v>
      </c>
      <c r="G82" s="226">
        <f t="shared" si="13"/>
        <v>0</v>
      </c>
      <c r="H82" s="226">
        <f t="shared" si="13"/>
        <v>0</v>
      </c>
      <c r="I82" s="226">
        <f t="shared" si="13"/>
        <v>2</v>
      </c>
      <c r="J82" s="226">
        <f t="shared" si="13"/>
        <v>14</v>
      </c>
      <c r="K82" s="226">
        <f t="shared" si="13"/>
        <v>44</v>
      </c>
      <c r="L82" s="226">
        <f t="shared" si="13"/>
        <v>119</v>
      </c>
      <c r="M82" s="226">
        <f t="shared" si="13"/>
        <v>62</v>
      </c>
      <c r="N82" s="226">
        <f t="shared" si="13"/>
        <v>49</v>
      </c>
      <c r="O82" s="226">
        <f t="shared" si="13"/>
        <v>47</v>
      </c>
      <c r="P82" s="226">
        <f t="shared" si="13"/>
        <v>43</v>
      </c>
      <c r="Q82" s="226">
        <f t="shared" si="13"/>
        <v>42</v>
      </c>
      <c r="R82" s="226">
        <f t="shared" si="13"/>
        <v>46</v>
      </c>
      <c r="S82" s="226">
        <f t="shared" si="13"/>
        <v>60</v>
      </c>
      <c r="T82" s="226">
        <f t="shared" si="13"/>
        <v>72</v>
      </c>
      <c r="U82" s="226">
        <f t="shared" si="14"/>
        <v>81</v>
      </c>
      <c r="V82" s="226">
        <f t="shared" si="14"/>
        <v>64</v>
      </c>
      <c r="W82" s="226">
        <f t="shared" si="14"/>
        <v>47</v>
      </c>
      <c r="X82" s="226">
        <f t="shared" si="15"/>
        <v>30</v>
      </c>
      <c r="Y82" s="226">
        <f t="shared" si="15"/>
        <v>14</v>
      </c>
      <c r="Z82" s="226">
        <f t="shared" si="15"/>
        <v>8</v>
      </c>
      <c r="AA82" s="226">
        <f t="shared" si="15"/>
        <v>5</v>
      </c>
      <c r="AB82" s="226">
        <f t="shared" si="15"/>
        <v>1</v>
      </c>
    </row>
    <row r="83" spans="1:28">
      <c r="A83" s="314" t="str">
        <f>STATYSTYKI!A360</f>
        <v>Psie Pole</v>
      </c>
      <c r="B83" s="314" t="str">
        <f>STATYSTYKI!B360</f>
        <v>p4_wjazd_A</v>
      </c>
      <c r="C83" s="314">
        <f>STATYSTYKI!C360</f>
        <v>131</v>
      </c>
      <c r="D83" s="306">
        <f>ROUND((SUM(STATYSTYKI!E360:L360)*100%)/SUM(STATYSTYKI!$D$3:$K$3),0)</f>
        <v>1952</v>
      </c>
      <c r="E83" s="226">
        <f t="shared" si="13"/>
        <v>1</v>
      </c>
      <c r="F83" s="226">
        <f t="shared" si="13"/>
        <v>0</v>
      </c>
      <c r="G83" s="226">
        <f t="shared" si="13"/>
        <v>0</v>
      </c>
      <c r="H83" s="226">
        <f t="shared" si="13"/>
        <v>0</v>
      </c>
      <c r="I83" s="226">
        <f t="shared" si="13"/>
        <v>4</v>
      </c>
      <c r="J83" s="226">
        <f t="shared" si="13"/>
        <v>31</v>
      </c>
      <c r="K83" s="226">
        <f t="shared" si="13"/>
        <v>101</v>
      </c>
      <c r="L83" s="226">
        <f t="shared" si="13"/>
        <v>273</v>
      </c>
      <c r="M83" s="226">
        <f t="shared" si="13"/>
        <v>141</v>
      </c>
      <c r="N83" s="226">
        <f t="shared" si="13"/>
        <v>112</v>
      </c>
      <c r="O83" s="226">
        <f t="shared" si="13"/>
        <v>108</v>
      </c>
      <c r="P83" s="226">
        <f t="shared" si="13"/>
        <v>100</v>
      </c>
      <c r="Q83" s="226">
        <f t="shared" si="13"/>
        <v>97</v>
      </c>
      <c r="R83" s="226">
        <f t="shared" si="13"/>
        <v>106</v>
      </c>
      <c r="S83" s="226">
        <f t="shared" si="13"/>
        <v>138</v>
      </c>
      <c r="T83" s="226">
        <f t="shared" si="13"/>
        <v>165</v>
      </c>
      <c r="U83" s="226">
        <f t="shared" si="14"/>
        <v>186</v>
      </c>
      <c r="V83" s="226">
        <f t="shared" si="14"/>
        <v>146</v>
      </c>
      <c r="W83" s="226">
        <f t="shared" si="14"/>
        <v>107</v>
      </c>
      <c r="X83" s="226">
        <f t="shared" si="15"/>
        <v>68</v>
      </c>
      <c r="Y83" s="226">
        <f t="shared" si="15"/>
        <v>33</v>
      </c>
      <c r="Z83" s="226">
        <f t="shared" si="15"/>
        <v>19</v>
      </c>
      <c r="AA83" s="226">
        <f t="shared" si="15"/>
        <v>13</v>
      </c>
      <c r="AB83" s="226">
        <f t="shared" si="15"/>
        <v>3</v>
      </c>
    </row>
    <row r="84" spans="1:28">
      <c r="A84" s="314" t="str">
        <f>STATYSTYKI!A361</f>
        <v>Psie Pole</v>
      </c>
      <c r="B84" s="314" t="str">
        <f>STATYSTYKI!B361</f>
        <v>p4_wyjazd_A</v>
      </c>
      <c r="C84" s="314">
        <f>STATYSTYKI!C361</f>
        <v>131</v>
      </c>
      <c r="D84" s="306">
        <f>ROUND((SUM(STATYSTYKI!E361:L361)*100%)/SUM(STATYSTYKI!$D$3:$K$3),0)</f>
        <v>2315</v>
      </c>
      <c r="E84" s="226">
        <f t="shared" si="13"/>
        <v>1</v>
      </c>
      <c r="F84" s="226">
        <f t="shared" si="13"/>
        <v>0</v>
      </c>
      <c r="G84" s="226">
        <f t="shared" si="13"/>
        <v>0</v>
      </c>
      <c r="H84" s="226">
        <f t="shared" si="13"/>
        <v>1</v>
      </c>
      <c r="I84" s="226">
        <f t="shared" si="13"/>
        <v>5</v>
      </c>
      <c r="J84" s="226">
        <f t="shared" si="13"/>
        <v>37</v>
      </c>
      <c r="K84" s="226">
        <f t="shared" si="13"/>
        <v>119</v>
      </c>
      <c r="L84" s="226">
        <f t="shared" si="13"/>
        <v>324</v>
      </c>
      <c r="M84" s="226">
        <f t="shared" si="13"/>
        <v>168</v>
      </c>
      <c r="N84" s="226">
        <f t="shared" si="13"/>
        <v>133</v>
      </c>
      <c r="O84" s="226">
        <f t="shared" si="13"/>
        <v>128</v>
      </c>
      <c r="P84" s="226">
        <f t="shared" si="13"/>
        <v>118</v>
      </c>
      <c r="Q84" s="226">
        <f t="shared" si="13"/>
        <v>115</v>
      </c>
      <c r="R84" s="226">
        <f t="shared" si="13"/>
        <v>126</v>
      </c>
      <c r="S84" s="226">
        <f t="shared" si="13"/>
        <v>163</v>
      </c>
      <c r="T84" s="226">
        <f t="shared" si="13"/>
        <v>196</v>
      </c>
      <c r="U84" s="226">
        <f t="shared" si="14"/>
        <v>221</v>
      </c>
      <c r="V84" s="226">
        <f t="shared" si="14"/>
        <v>173</v>
      </c>
      <c r="W84" s="226">
        <f t="shared" si="14"/>
        <v>127</v>
      </c>
      <c r="X84" s="226">
        <f t="shared" si="15"/>
        <v>80</v>
      </c>
      <c r="Y84" s="226">
        <f t="shared" si="15"/>
        <v>39</v>
      </c>
      <c r="Z84" s="226">
        <f t="shared" si="15"/>
        <v>23</v>
      </c>
      <c r="AA84" s="226">
        <f t="shared" si="15"/>
        <v>15</v>
      </c>
      <c r="AB84" s="226">
        <f t="shared" si="15"/>
        <v>4</v>
      </c>
    </row>
    <row r="85" spans="1:28">
      <c r="A85" s="314" t="str">
        <f>STATYSTYKI!A362</f>
        <v>Jagodno</v>
      </c>
      <c r="B85" s="314" t="str">
        <f>STATYSTYKI!B362</f>
        <v>p14_A</v>
      </c>
      <c r="C85" s="314">
        <f>STATYSTYKI!C362</f>
        <v>133</v>
      </c>
      <c r="D85" s="306">
        <f>ROUND((SUM(STATYSTYKI!E362:L362)*100%)/SUM(STATYSTYKI!$D$3:$K$3),0)</f>
        <v>63</v>
      </c>
      <c r="E85" s="226">
        <f t="shared" si="13"/>
        <v>0</v>
      </c>
      <c r="F85" s="226">
        <f t="shared" si="13"/>
        <v>0</v>
      </c>
      <c r="G85" s="226">
        <f t="shared" si="13"/>
        <v>0</v>
      </c>
      <c r="H85" s="226">
        <f t="shared" si="13"/>
        <v>0</v>
      </c>
      <c r="I85" s="226">
        <f t="shared" si="13"/>
        <v>0</v>
      </c>
      <c r="J85" s="226">
        <f t="shared" si="13"/>
        <v>1</v>
      </c>
      <c r="K85" s="226">
        <f t="shared" si="13"/>
        <v>3</v>
      </c>
      <c r="L85" s="226">
        <f t="shared" si="13"/>
        <v>9</v>
      </c>
      <c r="M85" s="226">
        <f t="shared" si="13"/>
        <v>5</v>
      </c>
      <c r="N85" s="226">
        <f t="shared" si="13"/>
        <v>4</v>
      </c>
      <c r="O85" s="226">
        <f t="shared" si="13"/>
        <v>3</v>
      </c>
      <c r="P85" s="226">
        <f t="shared" si="13"/>
        <v>3</v>
      </c>
      <c r="Q85" s="226">
        <f t="shared" si="13"/>
        <v>3</v>
      </c>
      <c r="R85" s="226">
        <f t="shared" si="13"/>
        <v>3</v>
      </c>
      <c r="S85" s="226">
        <f t="shared" si="13"/>
        <v>4</v>
      </c>
      <c r="T85" s="226">
        <f t="shared" si="13"/>
        <v>5</v>
      </c>
      <c r="U85" s="226">
        <f t="shared" si="14"/>
        <v>6</v>
      </c>
      <c r="V85" s="226">
        <f t="shared" si="14"/>
        <v>5</v>
      </c>
      <c r="W85" s="226">
        <f t="shared" si="14"/>
        <v>3</v>
      </c>
      <c r="X85" s="226">
        <f t="shared" si="15"/>
        <v>2</v>
      </c>
      <c r="Y85" s="226">
        <f t="shared" si="15"/>
        <v>1</v>
      </c>
      <c r="Z85" s="226">
        <f t="shared" si="15"/>
        <v>1</v>
      </c>
      <c r="AA85" s="226">
        <f t="shared" si="15"/>
        <v>0</v>
      </c>
      <c r="AB85" s="226">
        <f t="shared" si="15"/>
        <v>0</v>
      </c>
    </row>
    <row r="86" spans="1:28">
      <c r="A86" s="314" t="str">
        <f>STATYSTYKI!A363</f>
        <v>Krzyki</v>
      </c>
      <c r="B86" s="314" t="str">
        <f>STATYSTYKI!B363</f>
        <v>p20_wyjazd_A</v>
      </c>
      <c r="C86" s="314">
        <f>STATYSTYKI!C363</f>
        <v>133</v>
      </c>
      <c r="D86" s="306">
        <f>ROUND((SUM(STATYSTYKI!E363:L363)*100%)/SUM(STATYSTYKI!$D$3:$K$3),0)</f>
        <v>0</v>
      </c>
      <c r="E86" s="226">
        <f t="shared" si="13"/>
        <v>0</v>
      </c>
      <c r="F86" s="226">
        <f t="shared" si="13"/>
        <v>0</v>
      </c>
      <c r="G86" s="226">
        <f t="shared" si="13"/>
        <v>0</v>
      </c>
      <c r="H86" s="226">
        <f t="shared" si="13"/>
        <v>0</v>
      </c>
      <c r="I86" s="226">
        <f t="shared" si="13"/>
        <v>0</v>
      </c>
      <c r="J86" s="226">
        <f t="shared" si="13"/>
        <v>0</v>
      </c>
      <c r="K86" s="226">
        <f t="shared" si="13"/>
        <v>0</v>
      </c>
      <c r="L86" s="226">
        <f t="shared" si="13"/>
        <v>0</v>
      </c>
      <c r="M86" s="226">
        <f t="shared" si="13"/>
        <v>0</v>
      </c>
      <c r="N86" s="226">
        <f t="shared" si="13"/>
        <v>0</v>
      </c>
      <c r="O86" s="226">
        <f t="shared" si="13"/>
        <v>0</v>
      </c>
      <c r="P86" s="226">
        <f t="shared" si="13"/>
        <v>0</v>
      </c>
      <c r="Q86" s="226">
        <f t="shared" si="13"/>
        <v>0</v>
      </c>
      <c r="R86" s="226">
        <f t="shared" si="13"/>
        <v>0</v>
      </c>
      <c r="S86" s="226">
        <f t="shared" si="13"/>
        <v>0</v>
      </c>
      <c r="T86" s="226">
        <f t="shared" si="13"/>
        <v>0</v>
      </c>
      <c r="U86" s="226">
        <f t="shared" si="14"/>
        <v>0</v>
      </c>
      <c r="V86" s="226">
        <f t="shared" si="14"/>
        <v>0</v>
      </c>
      <c r="W86" s="226">
        <f t="shared" si="14"/>
        <v>0</v>
      </c>
      <c r="X86" s="226">
        <f t="shared" si="15"/>
        <v>0</v>
      </c>
      <c r="Y86" s="226">
        <f t="shared" si="15"/>
        <v>0</v>
      </c>
      <c r="Z86" s="226">
        <f t="shared" si="15"/>
        <v>0</v>
      </c>
      <c r="AA86" s="226">
        <f t="shared" si="15"/>
        <v>0</v>
      </c>
      <c r="AB86" s="226">
        <f t="shared" si="15"/>
        <v>0</v>
      </c>
    </row>
    <row r="87" spans="1:28">
      <c r="A87" s="314" t="str">
        <f>STATYSTYKI!A364</f>
        <v>Klecina</v>
      </c>
      <c r="B87" s="314" t="str">
        <f>STATYSTYKI!B364</f>
        <v xml:space="preserve">p21_A </v>
      </c>
      <c r="C87" s="314">
        <f>STATYSTYKI!C364</f>
        <v>133</v>
      </c>
      <c r="D87" s="306">
        <f>ROUND((SUM(STATYSTYKI!E364:L364)*100%)/SUM(STATYSTYKI!$D$3:$K$3),0)</f>
        <v>2060</v>
      </c>
      <c r="E87" s="226">
        <f t="shared" si="13"/>
        <v>1</v>
      </c>
      <c r="F87" s="226">
        <f t="shared" si="13"/>
        <v>0</v>
      </c>
      <c r="G87" s="226">
        <f t="shared" si="13"/>
        <v>0</v>
      </c>
      <c r="H87" s="226">
        <f t="shared" si="13"/>
        <v>0</v>
      </c>
      <c r="I87" s="226">
        <f t="shared" ref="I87:X102" si="16">ROUND($D87*I$3,0)</f>
        <v>5</v>
      </c>
      <c r="J87" s="226">
        <f t="shared" si="16"/>
        <v>33</v>
      </c>
      <c r="K87" s="226">
        <f t="shared" si="16"/>
        <v>106</v>
      </c>
      <c r="L87" s="226">
        <f t="shared" si="16"/>
        <v>288</v>
      </c>
      <c r="M87" s="226">
        <f t="shared" si="16"/>
        <v>149</v>
      </c>
      <c r="N87" s="226">
        <f t="shared" si="16"/>
        <v>119</v>
      </c>
      <c r="O87" s="226">
        <f t="shared" si="16"/>
        <v>114</v>
      </c>
      <c r="P87" s="226">
        <f t="shared" si="16"/>
        <v>105</v>
      </c>
      <c r="Q87" s="226">
        <f t="shared" si="16"/>
        <v>103</v>
      </c>
      <c r="R87" s="226">
        <f t="shared" si="16"/>
        <v>112</v>
      </c>
      <c r="S87" s="226">
        <f t="shared" si="16"/>
        <v>145</v>
      </c>
      <c r="T87" s="226">
        <f t="shared" si="16"/>
        <v>174</v>
      </c>
      <c r="U87" s="226">
        <f t="shared" si="16"/>
        <v>196</v>
      </c>
      <c r="V87" s="226">
        <f t="shared" si="16"/>
        <v>154</v>
      </c>
      <c r="W87" s="226">
        <f t="shared" si="16"/>
        <v>113</v>
      </c>
      <c r="X87" s="226">
        <f t="shared" si="16"/>
        <v>71</v>
      </c>
      <c r="Y87" s="226">
        <f t="shared" si="15"/>
        <v>34</v>
      </c>
      <c r="Z87" s="226">
        <f t="shared" si="15"/>
        <v>20</v>
      </c>
      <c r="AA87" s="226">
        <f t="shared" si="15"/>
        <v>13</v>
      </c>
      <c r="AB87" s="226">
        <f t="shared" si="15"/>
        <v>3</v>
      </c>
    </row>
    <row r="88" spans="1:28">
      <c r="A88" s="314" t="str">
        <f>STATYSTYKI!A365</f>
        <v>Klecina</v>
      </c>
      <c r="B88" s="314" t="str">
        <f>STATYSTYKI!B365</f>
        <v>p22_A</v>
      </c>
      <c r="C88" s="314">
        <f>STATYSTYKI!C365</f>
        <v>133</v>
      </c>
      <c r="D88" s="306">
        <f>ROUND((SUM(STATYSTYKI!E365:L365)*100%)/SUM(STATYSTYKI!$D$3:$K$3),0)</f>
        <v>189</v>
      </c>
      <c r="E88" s="226">
        <f t="shared" ref="E88:T103" si="17">ROUND($D88*E$3,0)</f>
        <v>0</v>
      </c>
      <c r="F88" s="226">
        <f t="shared" si="17"/>
        <v>0</v>
      </c>
      <c r="G88" s="226">
        <f t="shared" si="17"/>
        <v>0</v>
      </c>
      <c r="H88" s="226">
        <f t="shared" si="17"/>
        <v>0</v>
      </c>
      <c r="I88" s="226">
        <f t="shared" si="17"/>
        <v>0</v>
      </c>
      <c r="J88" s="226">
        <f t="shared" si="17"/>
        <v>3</v>
      </c>
      <c r="K88" s="226">
        <f t="shared" si="17"/>
        <v>10</v>
      </c>
      <c r="L88" s="226">
        <f t="shared" si="17"/>
        <v>26</v>
      </c>
      <c r="M88" s="226">
        <f t="shared" si="17"/>
        <v>14</v>
      </c>
      <c r="N88" s="226">
        <f t="shared" si="17"/>
        <v>11</v>
      </c>
      <c r="O88" s="226">
        <f t="shared" si="17"/>
        <v>10</v>
      </c>
      <c r="P88" s="226">
        <f t="shared" si="17"/>
        <v>10</v>
      </c>
      <c r="Q88" s="226">
        <f t="shared" si="17"/>
        <v>9</v>
      </c>
      <c r="R88" s="226">
        <f t="shared" si="17"/>
        <v>10</v>
      </c>
      <c r="S88" s="226">
        <f t="shared" si="17"/>
        <v>13</v>
      </c>
      <c r="T88" s="226">
        <f t="shared" si="17"/>
        <v>16</v>
      </c>
      <c r="U88" s="226">
        <f t="shared" si="16"/>
        <v>18</v>
      </c>
      <c r="V88" s="226">
        <f t="shared" si="16"/>
        <v>14</v>
      </c>
      <c r="W88" s="226">
        <f t="shared" si="16"/>
        <v>10</v>
      </c>
      <c r="X88" s="226">
        <f t="shared" si="16"/>
        <v>7</v>
      </c>
      <c r="Y88" s="226">
        <f t="shared" si="15"/>
        <v>3</v>
      </c>
      <c r="Z88" s="226">
        <f t="shared" si="15"/>
        <v>2</v>
      </c>
      <c r="AA88" s="226">
        <f t="shared" si="15"/>
        <v>1</v>
      </c>
      <c r="AB88" s="226">
        <f t="shared" si="15"/>
        <v>0</v>
      </c>
    </row>
    <row r="89" spans="1:28">
      <c r="A89" s="314" t="str">
        <f>STATYSTYKI!A366</f>
        <v>Leśnica</v>
      </c>
      <c r="B89" s="314" t="str">
        <f>STATYSTYKI!B366</f>
        <v>p28_A</v>
      </c>
      <c r="C89" s="314">
        <f>STATYSTYKI!C366</f>
        <v>138</v>
      </c>
      <c r="D89" s="306">
        <f>ROUND((SUM(STATYSTYKI!E366:L366)*100%)/SUM(STATYSTYKI!$D$3:$K$3),0)</f>
        <v>186</v>
      </c>
      <c r="E89" s="226">
        <f t="shared" si="17"/>
        <v>0</v>
      </c>
      <c r="F89" s="226">
        <f t="shared" si="17"/>
        <v>0</v>
      </c>
      <c r="G89" s="226">
        <f t="shared" si="17"/>
        <v>0</v>
      </c>
      <c r="H89" s="226">
        <f t="shared" si="17"/>
        <v>0</v>
      </c>
      <c r="I89" s="226">
        <f t="shared" si="17"/>
        <v>0</v>
      </c>
      <c r="J89" s="226">
        <f t="shared" si="17"/>
        <v>3</v>
      </c>
      <c r="K89" s="226">
        <f t="shared" si="17"/>
        <v>10</v>
      </c>
      <c r="L89" s="226">
        <f t="shared" si="17"/>
        <v>26</v>
      </c>
      <c r="M89" s="226">
        <f t="shared" si="17"/>
        <v>13</v>
      </c>
      <c r="N89" s="226">
        <f t="shared" si="17"/>
        <v>11</v>
      </c>
      <c r="O89" s="226">
        <f t="shared" si="17"/>
        <v>10</v>
      </c>
      <c r="P89" s="226">
        <f t="shared" si="17"/>
        <v>9</v>
      </c>
      <c r="Q89" s="226">
        <f t="shared" si="17"/>
        <v>9</v>
      </c>
      <c r="R89" s="226">
        <f t="shared" si="17"/>
        <v>10</v>
      </c>
      <c r="S89" s="226">
        <f t="shared" si="17"/>
        <v>13</v>
      </c>
      <c r="T89" s="226">
        <f t="shared" si="17"/>
        <v>16</v>
      </c>
      <c r="U89" s="226">
        <f t="shared" si="16"/>
        <v>18</v>
      </c>
      <c r="V89" s="226">
        <f t="shared" si="16"/>
        <v>14</v>
      </c>
      <c r="W89" s="226">
        <f t="shared" si="16"/>
        <v>10</v>
      </c>
      <c r="X89" s="226">
        <f t="shared" si="16"/>
        <v>6</v>
      </c>
      <c r="Y89" s="226">
        <f t="shared" si="15"/>
        <v>3</v>
      </c>
      <c r="Z89" s="226">
        <f t="shared" si="15"/>
        <v>2</v>
      </c>
      <c r="AA89" s="226">
        <f t="shared" si="15"/>
        <v>1</v>
      </c>
      <c r="AB89" s="226">
        <f t="shared" si="15"/>
        <v>0</v>
      </c>
    </row>
    <row r="90" spans="1:28">
      <c r="A90" s="314" t="str">
        <f>STATYSTYKI!A367</f>
        <v>Psie Pole</v>
      </c>
      <c r="B90" s="314" t="str">
        <f>STATYSTYKI!B367</f>
        <v>p4_wjazd_A</v>
      </c>
      <c r="C90" s="314">
        <f>STATYSTYKI!C367</f>
        <v>141</v>
      </c>
      <c r="D90" s="306">
        <f>ROUND((SUM(STATYSTYKI!E367:L367)*100%)/SUM(STATYSTYKI!$D$3:$K$3),0)</f>
        <v>2079</v>
      </c>
      <c r="E90" s="226">
        <f t="shared" si="17"/>
        <v>1</v>
      </c>
      <c r="F90" s="226">
        <f t="shared" si="17"/>
        <v>0</v>
      </c>
      <c r="G90" s="226">
        <f t="shared" si="17"/>
        <v>0</v>
      </c>
      <c r="H90" s="226">
        <f t="shared" si="17"/>
        <v>0</v>
      </c>
      <c r="I90" s="226">
        <f t="shared" si="17"/>
        <v>5</v>
      </c>
      <c r="J90" s="226">
        <f t="shared" si="17"/>
        <v>33</v>
      </c>
      <c r="K90" s="226">
        <f t="shared" si="17"/>
        <v>107</v>
      </c>
      <c r="L90" s="226">
        <f t="shared" si="17"/>
        <v>291</v>
      </c>
      <c r="M90" s="226">
        <f t="shared" si="17"/>
        <v>150</v>
      </c>
      <c r="N90" s="226">
        <f t="shared" si="17"/>
        <v>120</v>
      </c>
      <c r="O90" s="226">
        <f t="shared" si="17"/>
        <v>115</v>
      </c>
      <c r="P90" s="226">
        <f t="shared" si="17"/>
        <v>106</v>
      </c>
      <c r="Q90" s="226">
        <f t="shared" si="17"/>
        <v>103</v>
      </c>
      <c r="R90" s="226">
        <f t="shared" si="17"/>
        <v>113</v>
      </c>
      <c r="S90" s="226">
        <f t="shared" si="17"/>
        <v>147</v>
      </c>
      <c r="T90" s="226">
        <f t="shared" si="17"/>
        <v>176</v>
      </c>
      <c r="U90" s="226">
        <f t="shared" si="16"/>
        <v>198</v>
      </c>
      <c r="V90" s="226">
        <f t="shared" si="16"/>
        <v>155</v>
      </c>
      <c r="W90" s="226">
        <f t="shared" si="16"/>
        <v>114</v>
      </c>
      <c r="X90" s="226">
        <f t="shared" si="16"/>
        <v>72</v>
      </c>
      <c r="Y90" s="226">
        <f t="shared" si="15"/>
        <v>35</v>
      </c>
      <c r="Z90" s="226">
        <f t="shared" si="15"/>
        <v>20</v>
      </c>
      <c r="AA90" s="226">
        <f t="shared" si="15"/>
        <v>13</v>
      </c>
      <c r="AB90" s="226">
        <f t="shared" si="15"/>
        <v>3</v>
      </c>
    </row>
    <row r="91" spans="1:28">
      <c r="A91" s="314" t="str">
        <f>STATYSTYKI!A368</f>
        <v>Psie Pole</v>
      </c>
      <c r="B91" s="314" t="str">
        <f>STATYSTYKI!B368</f>
        <v>p4_wyjazd_A</v>
      </c>
      <c r="C91" s="314">
        <f>STATYSTYKI!C368</f>
        <v>141</v>
      </c>
      <c r="D91" s="306">
        <f>ROUND((SUM(STATYSTYKI!E368:L368)*100%)/SUM(STATYSTYKI!$D$3:$K$3),0)</f>
        <v>2167</v>
      </c>
      <c r="E91" s="226">
        <f t="shared" si="17"/>
        <v>1</v>
      </c>
      <c r="F91" s="226">
        <f t="shared" si="17"/>
        <v>0</v>
      </c>
      <c r="G91" s="226">
        <f t="shared" si="17"/>
        <v>0</v>
      </c>
      <c r="H91" s="226">
        <f t="shared" si="17"/>
        <v>1</v>
      </c>
      <c r="I91" s="226">
        <f t="shared" si="17"/>
        <v>5</v>
      </c>
      <c r="J91" s="226">
        <f t="shared" si="17"/>
        <v>35</v>
      </c>
      <c r="K91" s="226">
        <f t="shared" si="17"/>
        <v>112</v>
      </c>
      <c r="L91" s="226">
        <f t="shared" si="17"/>
        <v>303</v>
      </c>
      <c r="M91" s="226">
        <f t="shared" si="17"/>
        <v>157</v>
      </c>
      <c r="N91" s="226">
        <f t="shared" si="17"/>
        <v>125</v>
      </c>
      <c r="O91" s="226">
        <f t="shared" si="17"/>
        <v>120</v>
      </c>
      <c r="P91" s="226">
        <f t="shared" si="17"/>
        <v>111</v>
      </c>
      <c r="Q91" s="226">
        <f t="shared" si="17"/>
        <v>108</v>
      </c>
      <c r="R91" s="226">
        <f t="shared" si="17"/>
        <v>118</v>
      </c>
      <c r="S91" s="226">
        <f t="shared" si="17"/>
        <v>153</v>
      </c>
      <c r="T91" s="226">
        <f t="shared" si="17"/>
        <v>183</v>
      </c>
      <c r="U91" s="226">
        <f t="shared" si="16"/>
        <v>207</v>
      </c>
      <c r="V91" s="226">
        <f t="shared" si="16"/>
        <v>162</v>
      </c>
      <c r="W91" s="226">
        <f t="shared" si="16"/>
        <v>119</v>
      </c>
      <c r="X91" s="226">
        <f t="shared" si="16"/>
        <v>75</v>
      </c>
      <c r="Y91" s="226">
        <f t="shared" si="15"/>
        <v>36</v>
      </c>
      <c r="Z91" s="226">
        <f t="shared" si="15"/>
        <v>21</v>
      </c>
      <c r="AA91" s="226">
        <f t="shared" si="15"/>
        <v>14</v>
      </c>
      <c r="AB91" s="226">
        <f t="shared" si="15"/>
        <v>4</v>
      </c>
    </row>
    <row r="92" spans="1:28">
      <c r="A92" s="314" t="str">
        <f>STATYSTYKI!A369</f>
        <v>Oporów</v>
      </c>
      <c r="B92" s="314" t="str">
        <f>STATYSTYKI!B369</f>
        <v>p23_A</v>
      </c>
      <c r="C92" s="314">
        <f>STATYSTYKI!C369</f>
        <v>319</v>
      </c>
      <c r="D92" s="306">
        <f>ROUND((SUM(STATYSTYKI!E369:L369)*100%)/SUM(STATYSTYKI!$D$3:$K$3),0)</f>
        <v>654</v>
      </c>
      <c r="E92" s="226">
        <f t="shared" si="17"/>
        <v>0</v>
      </c>
      <c r="F92" s="226">
        <f t="shared" si="17"/>
        <v>0</v>
      </c>
      <c r="G92" s="226">
        <f t="shared" si="17"/>
        <v>0</v>
      </c>
      <c r="H92" s="226">
        <f t="shared" si="17"/>
        <v>0</v>
      </c>
      <c r="I92" s="226">
        <f t="shared" si="17"/>
        <v>1</v>
      </c>
      <c r="J92" s="226">
        <f t="shared" si="17"/>
        <v>11</v>
      </c>
      <c r="K92" s="226">
        <f t="shared" si="17"/>
        <v>34</v>
      </c>
      <c r="L92" s="226">
        <f t="shared" si="17"/>
        <v>92</v>
      </c>
      <c r="M92" s="226">
        <f t="shared" si="17"/>
        <v>47</v>
      </c>
      <c r="N92" s="226">
        <f t="shared" si="17"/>
        <v>38</v>
      </c>
      <c r="O92" s="226">
        <f t="shared" si="17"/>
        <v>36</v>
      </c>
      <c r="P92" s="226">
        <f t="shared" si="17"/>
        <v>33</v>
      </c>
      <c r="Q92" s="226">
        <f t="shared" si="17"/>
        <v>33</v>
      </c>
      <c r="R92" s="226">
        <f t="shared" si="17"/>
        <v>36</v>
      </c>
      <c r="S92" s="226">
        <f t="shared" si="17"/>
        <v>46</v>
      </c>
      <c r="T92" s="226">
        <f t="shared" si="17"/>
        <v>55</v>
      </c>
      <c r="U92" s="226">
        <f t="shared" si="16"/>
        <v>62</v>
      </c>
      <c r="V92" s="226">
        <f t="shared" si="16"/>
        <v>49</v>
      </c>
      <c r="W92" s="226">
        <f t="shared" si="16"/>
        <v>36</v>
      </c>
      <c r="X92" s="226">
        <f t="shared" si="16"/>
        <v>23</v>
      </c>
      <c r="Y92" s="226">
        <f t="shared" si="15"/>
        <v>11</v>
      </c>
      <c r="Z92" s="226">
        <f t="shared" si="15"/>
        <v>6</v>
      </c>
      <c r="AA92" s="226">
        <f t="shared" si="15"/>
        <v>4</v>
      </c>
      <c r="AB92" s="226">
        <f t="shared" si="15"/>
        <v>1</v>
      </c>
    </row>
    <row r="93" spans="1:28">
      <c r="A93" s="314" t="str">
        <f>STATYSTYKI!A370</f>
        <v>Oporów</v>
      </c>
      <c r="B93" s="314" t="str">
        <f>STATYSTYKI!B370</f>
        <v>p23_A</v>
      </c>
      <c r="C93" s="314">
        <f>STATYSTYKI!C370</f>
        <v>325</v>
      </c>
      <c r="D93" s="306">
        <f>ROUND((SUM(STATYSTYKI!E370:L370)*100%)/SUM(STATYSTYKI!$D$3:$K$3),0)</f>
        <v>0</v>
      </c>
      <c r="E93" s="226">
        <f t="shared" si="17"/>
        <v>0</v>
      </c>
      <c r="F93" s="226">
        <f t="shared" si="17"/>
        <v>0</v>
      </c>
      <c r="G93" s="226">
        <f t="shared" si="17"/>
        <v>0</v>
      </c>
      <c r="H93" s="226">
        <f t="shared" si="17"/>
        <v>0</v>
      </c>
      <c r="I93" s="226">
        <f t="shared" si="17"/>
        <v>0</v>
      </c>
      <c r="J93" s="226">
        <f t="shared" si="17"/>
        <v>0</v>
      </c>
      <c r="K93" s="226">
        <f t="shared" si="17"/>
        <v>0</v>
      </c>
      <c r="L93" s="226">
        <f t="shared" si="17"/>
        <v>0</v>
      </c>
      <c r="M93" s="226">
        <f t="shared" si="17"/>
        <v>0</v>
      </c>
      <c r="N93" s="226">
        <f t="shared" si="17"/>
        <v>0</v>
      </c>
      <c r="O93" s="226">
        <f t="shared" si="17"/>
        <v>0</v>
      </c>
      <c r="P93" s="226">
        <f t="shared" si="17"/>
        <v>0</v>
      </c>
      <c r="Q93" s="226">
        <f t="shared" si="17"/>
        <v>0</v>
      </c>
      <c r="R93" s="226">
        <f t="shared" si="17"/>
        <v>0</v>
      </c>
      <c r="S93" s="226">
        <f t="shared" si="17"/>
        <v>0</v>
      </c>
      <c r="T93" s="226">
        <f t="shared" si="17"/>
        <v>0</v>
      </c>
      <c r="U93" s="226">
        <f t="shared" si="16"/>
        <v>0</v>
      </c>
      <c r="V93" s="226">
        <f t="shared" si="16"/>
        <v>0</v>
      </c>
      <c r="W93" s="226">
        <f t="shared" si="16"/>
        <v>0</v>
      </c>
      <c r="X93" s="226">
        <f t="shared" si="16"/>
        <v>0</v>
      </c>
      <c r="Y93" s="226">
        <f t="shared" si="15"/>
        <v>0</v>
      </c>
      <c r="Z93" s="226">
        <f t="shared" si="15"/>
        <v>0</v>
      </c>
      <c r="AA93" s="226">
        <f t="shared" si="15"/>
        <v>0</v>
      </c>
      <c r="AB93" s="226">
        <f t="shared" si="15"/>
        <v>0</v>
      </c>
    </row>
    <row r="94" spans="1:28">
      <c r="A94" s="314" t="str">
        <f>STATYSTYKI!A371</f>
        <v>Krzyki</v>
      </c>
      <c r="B94" s="314" t="str">
        <f>STATYSTYKI!B371</f>
        <v>p20_wjazd_A</v>
      </c>
      <c r="C94" s="314">
        <f>STATYSTYKI!C371</f>
        <v>602</v>
      </c>
      <c r="D94" s="306">
        <f>ROUND((SUM(STATYSTYKI!E371:L371)*100%)/SUM(STATYSTYKI!$D$3:$K$3),0)</f>
        <v>490</v>
      </c>
      <c r="E94" s="226">
        <f t="shared" si="17"/>
        <v>0</v>
      </c>
      <c r="F94" s="226">
        <f t="shared" si="17"/>
        <v>0</v>
      </c>
      <c r="G94" s="226">
        <f t="shared" si="17"/>
        <v>0</v>
      </c>
      <c r="H94" s="226">
        <f t="shared" si="17"/>
        <v>0</v>
      </c>
      <c r="I94" s="226">
        <f t="shared" si="17"/>
        <v>1</v>
      </c>
      <c r="J94" s="226">
        <f t="shared" si="17"/>
        <v>8</v>
      </c>
      <c r="K94" s="226">
        <f t="shared" si="17"/>
        <v>25</v>
      </c>
      <c r="L94" s="226">
        <f t="shared" si="17"/>
        <v>69</v>
      </c>
      <c r="M94" s="226">
        <f t="shared" si="17"/>
        <v>35</v>
      </c>
      <c r="N94" s="226">
        <f t="shared" si="17"/>
        <v>28</v>
      </c>
      <c r="O94" s="226">
        <f t="shared" si="17"/>
        <v>27</v>
      </c>
      <c r="P94" s="226">
        <f t="shared" si="17"/>
        <v>25</v>
      </c>
      <c r="Q94" s="226">
        <f t="shared" si="17"/>
        <v>24</v>
      </c>
      <c r="R94" s="226">
        <f t="shared" si="17"/>
        <v>27</v>
      </c>
      <c r="S94" s="226">
        <f t="shared" si="17"/>
        <v>35</v>
      </c>
      <c r="T94" s="226">
        <f t="shared" si="17"/>
        <v>41</v>
      </c>
      <c r="U94" s="226">
        <f t="shared" si="16"/>
        <v>47</v>
      </c>
      <c r="V94" s="226">
        <f t="shared" si="16"/>
        <v>37</v>
      </c>
      <c r="W94" s="226">
        <f t="shared" si="16"/>
        <v>27</v>
      </c>
      <c r="X94" s="226">
        <f t="shared" si="16"/>
        <v>17</v>
      </c>
      <c r="Y94" s="226">
        <f t="shared" si="15"/>
        <v>8</v>
      </c>
      <c r="Z94" s="226">
        <f t="shared" si="15"/>
        <v>5</v>
      </c>
      <c r="AA94" s="226">
        <f t="shared" si="15"/>
        <v>3</v>
      </c>
      <c r="AB94" s="226">
        <f t="shared" si="15"/>
        <v>1</v>
      </c>
    </row>
    <row r="95" spans="1:28">
      <c r="A95" s="314" t="str">
        <f>STATYSTYKI!A372</f>
        <v>Krzyki</v>
      </c>
      <c r="B95" s="314" t="str">
        <f>STATYSTYKI!B372</f>
        <v>p20_wyjazd_A</v>
      </c>
      <c r="C95" s="314">
        <f>STATYSTYKI!C372</f>
        <v>602</v>
      </c>
      <c r="D95" s="306">
        <f>ROUND((SUM(STATYSTYKI!E372:L372)*100%)/SUM(STATYSTYKI!$D$3:$K$3),0)</f>
        <v>473</v>
      </c>
      <c r="E95" s="226">
        <f t="shared" si="17"/>
        <v>0</v>
      </c>
      <c r="F95" s="226">
        <f t="shared" si="17"/>
        <v>0</v>
      </c>
      <c r="G95" s="226">
        <f t="shared" si="17"/>
        <v>0</v>
      </c>
      <c r="H95" s="226">
        <f t="shared" si="17"/>
        <v>0</v>
      </c>
      <c r="I95" s="226">
        <f t="shared" si="17"/>
        <v>1</v>
      </c>
      <c r="J95" s="226">
        <f t="shared" si="17"/>
        <v>8</v>
      </c>
      <c r="K95" s="226">
        <f t="shared" si="17"/>
        <v>24</v>
      </c>
      <c r="L95" s="226">
        <f t="shared" si="17"/>
        <v>66</v>
      </c>
      <c r="M95" s="226">
        <f t="shared" si="17"/>
        <v>34</v>
      </c>
      <c r="N95" s="226">
        <f t="shared" si="17"/>
        <v>27</v>
      </c>
      <c r="O95" s="226">
        <f t="shared" si="17"/>
        <v>26</v>
      </c>
      <c r="P95" s="226">
        <f t="shared" si="17"/>
        <v>24</v>
      </c>
      <c r="Q95" s="226">
        <f t="shared" si="17"/>
        <v>24</v>
      </c>
      <c r="R95" s="226">
        <f t="shared" si="17"/>
        <v>26</v>
      </c>
      <c r="S95" s="226">
        <f t="shared" si="17"/>
        <v>33</v>
      </c>
      <c r="T95" s="226">
        <f t="shared" si="17"/>
        <v>40</v>
      </c>
      <c r="U95" s="226">
        <f t="shared" si="16"/>
        <v>45</v>
      </c>
      <c r="V95" s="226">
        <f t="shared" si="16"/>
        <v>35</v>
      </c>
      <c r="W95" s="226">
        <f t="shared" si="16"/>
        <v>26</v>
      </c>
      <c r="X95" s="226">
        <f t="shared" si="16"/>
        <v>16</v>
      </c>
      <c r="Y95" s="226">
        <f t="shared" si="15"/>
        <v>8</v>
      </c>
      <c r="Z95" s="226">
        <f t="shared" si="15"/>
        <v>5</v>
      </c>
      <c r="AA95" s="226">
        <f t="shared" si="15"/>
        <v>3</v>
      </c>
      <c r="AB95" s="226">
        <f t="shared" si="15"/>
        <v>1</v>
      </c>
    </row>
    <row r="96" spans="1:28">
      <c r="A96" s="314" t="str">
        <f>STATYSTYKI!A373</f>
        <v>Oporów</v>
      </c>
      <c r="B96" s="314" t="str">
        <f>STATYSTYKI!B373</f>
        <v>p23_A</v>
      </c>
      <c r="C96" s="314">
        <f>STATYSTYKI!C373</f>
        <v>607</v>
      </c>
      <c r="D96" s="306">
        <f>ROUND((SUM(STATYSTYKI!E373:L373)*100%)/SUM(STATYSTYKI!$D$3:$K$3),0)</f>
        <v>111</v>
      </c>
      <c r="E96" s="226">
        <f t="shared" si="17"/>
        <v>0</v>
      </c>
      <c r="F96" s="226">
        <f t="shared" si="17"/>
        <v>0</v>
      </c>
      <c r="G96" s="226">
        <f t="shared" si="17"/>
        <v>0</v>
      </c>
      <c r="H96" s="226">
        <f t="shared" si="17"/>
        <v>0</v>
      </c>
      <c r="I96" s="226">
        <f t="shared" si="17"/>
        <v>0</v>
      </c>
      <c r="J96" s="226">
        <f t="shared" si="17"/>
        <v>2</v>
      </c>
      <c r="K96" s="226">
        <f t="shared" si="17"/>
        <v>6</v>
      </c>
      <c r="L96" s="226">
        <f t="shared" si="17"/>
        <v>16</v>
      </c>
      <c r="M96" s="226">
        <f t="shared" si="17"/>
        <v>8</v>
      </c>
      <c r="N96" s="226">
        <f t="shared" si="17"/>
        <v>6</v>
      </c>
      <c r="O96" s="226">
        <f t="shared" si="17"/>
        <v>6</v>
      </c>
      <c r="P96" s="226">
        <f t="shared" si="17"/>
        <v>6</v>
      </c>
      <c r="Q96" s="226">
        <f t="shared" si="17"/>
        <v>6</v>
      </c>
      <c r="R96" s="226">
        <f t="shared" si="17"/>
        <v>6</v>
      </c>
      <c r="S96" s="226">
        <f t="shared" si="17"/>
        <v>8</v>
      </c>
      <c r="T96" s="226">
        <f t="shared" si="17"/>
        <v>9</v>
      </c>
      <c r="U96" s="226">
        <f t="shared" si="16"/>
        <v>11</v>
      </c>
      <c r="V96" s="226">
        <f t="shared" si="16"/>
        <v>8</v>
      </c>
      <c r="W96" s="226">
        <f t="shared" si="16"/>
        <v>6</v>
      </c>
      <c r="X96" s="226">
        <f t="shared" si="16"/>
        <v>4</v>
      </c>
      <c r="Y96" s="226">
        <f t="shared" si="15"/>
        <v>2</v>
      </c>
      <c r="Z96" s="226">
        <f t="shared" si="15"/>
        <v>1</v>
      </c>
      <c r="AA96" s="226">
        <f t="shared" si="15"/>
        <v>1</v>
      </c>
      <c r="AB96" s="226">
        <f t="shared" si="15"/>
        <v>0</v>
      </c>
    </row>
    <row r="97" spans="1:28">
      <c r="A97" s="314" t="str">
        <f>STATYSTYKI!A374</f>
        <v>Jerzmanowo</v>
      </c>
      <c r="B97" s="314" t="str">
        <f>STATYSTYKI!B374</f>
        <v>p26_A</v>
      </c>
      <c r="C97" s="314">
        <f>STATYSTYKI!C374</f>
        <v>609</v>
      </c>
      <c r="D97" s="306">
        <f>ROUND((SUM(STATYSTYKI!E374:L374)*100%)/SUM(STATYSTYKI!$D$3:$K$3),0)</f>
        <v>230</v>
      </c>
      <c r="E97" s="226">
        <f t="shared" si="17"/>
        <v>0</v>
      </c>
      <c r="F97" s="226">
        <f t="shared" si="17"/>
        <v>0</v>
      </c>
      <c r="G97" s="226">
        <f t="shared" si="17"/>
        <v>0</v>
      </c>
      <c r="H97" s="226">
        <f t="shared" si="17"/>
        <v>0</v>
      </c>
      <c r="I97" s="226">
        <f t="shared" si="17"/>
        <v>1</v>
      </c>
      <c r="J97" s="226">
        <f t="shared" si="17"/>
        <v>4</v>
      </c>
      <c r="K97" s="226">
        <f t="shared" si="17"/>
        <v>12</v>
      </c>
      <c r="L97" s="226">
        <f t="shared" si="17"/>
        <v>32</v>
      </c>
      <c r="M97" s="226">
        <f t="shared" si="17"/>
        <v>17</v>
      </c>
      <c r="N97" s="226">
        <f t="shared" si="17"/>
        <v>13</v>
      </c>
      <c r="O97" s="226">
        <f t="shared" si="17"/>
        <v>13</v>
      </c>
      <c r="P97" s="226">
        <f t="shared" si="17"/>
        <v>12</v>
      </c>
      <c r="Q97" s="226">
        <f t="shared" si="17"/>
        <v>11</v>
      </c>
      <c r="R97" s="226">
        <f t="shared" si="17"/>
        <v>13</v>
      </c>
      <c r="S97" s="226">
        <f t="shared" si="17"/>
        <v>16</v>
      </c>
      <c r="T97" s="226">
        <f t="shared" si="17"/>
        <v>19</v>
      </c>
      <c r="U97" s="226">
        <f t="shared" si="16"/>
        <v>22</v>
      </c>
      <c r="V97" s="226">
        <f t="shared" si="16"/>
        <v>17</v>
      </c>
      <c r="W97" s="226">
        <f t="shared" si="16"/>
        <v>13</v>
      </c>
      <c r="X97" s="226">
        <f t="shared" si="16"/>
        <v>8</v>
      </c>
      <c r="Y97" s="226">
        <f t="shared" si="15"/>
        <v>4</v>
      </c>
      <c r="Z97" s="226">
        <f t="shared" si="15"/>
        <v>2</v>
      </c>
      <c r="AA97" s="226">
        <f t="shared" si="15"/>
        <v>1</v>
      </c>
      <c r="AB97" s="226">
        <f t="shared" si="15"/>
        <v>0</v>
      </c>
    </row>
    <row r="98" spans="1:28">
      <c r="A98" s="314" t="str">
        <f>STATYSTYKI!A375</f>
        <v>Krzyki</v>
      </c>
      <c r="B98" s="314" t="str">
        <f>STATYSTYKI!B375</f>
        <v>p18_A</v>
      </c>
      <c r="C98" s="314">
        <f>STATYSTYKI!C375</f>
        <v>612</v>
      </c>
      <c r="D98" s="306">
        <f>ROUND((SUM(STATYSTYKI!E375:L375)*100%)/SUM(STATYSTYKI!$D$3:$K$3),0)</f>
        <v>0</v>
      </c>
      <c r="E98" s="226">
        <f t="shared" si="17"/>
        <v>0</v>
      </c>
      <c r="F98" s="226">
        <f t="shared" si="17"/>
        <v>0</v>
      </c>
      <c r="G98" s="226">
        <f t="shared" si="17"/>
        <v>0</v>
      </c>
      <c r="H98" s="226">
        <f t="shared" si="17"/>
        <v>0</v>
      </c>
      <c r="I98" s="226">
        <f t="shared" si="17"/>
        <v>0</v>
      </c>
      <c r="J98" s="226">
        <f t="shared" si="17"/>
        <v>0</v>
      </c>
      <c r="K98" s="226">
        <f t="shared" si="17"/>
        <v>0</v>
      </c>
      <c r="L98" s="226">
        <f t="shared" si="17"/>
        <v>0</v>
      </c>
      <c r="M98" s="226">
        <f t="shared" si="17"/>
        <v>0</v>
      </c>
      <c r="N98" s="226">
        <f t="shared" si="17"/>
        <v>0</v>
      </c>
      <c r="O98" s="226">
        <f t="shared" si="17"/>
        <v>0</v>
      </c>
      <c r="P98" s="226">
        <f t="shared" si="17"/>
        <v>0</v>
      </c>
      <c r="Q98" s="226">
        <f t="shared" si="17"/>
        <v>0</v>
      </c>
      <c r="R98" s="226">
        <f t="shared" si="17"/>
        <v>0</v>
      </c>
      <c r="S98" s="226">
        <f t="shared" si="17"/>
        <v>0</v>
      </c>
      <c r="T98" s="226">
        <f t="shared" si="17"/>
        <v>0</v>
      </c>
      <c r="U98" s="226">
        <f t="shared" si="16"/>
        <v>0</v>
      </c>
      <c r="V98" s="226">
        <f t="shared" si="16"/>
        <v>0</v>
      </c>
      <c r="W98" s="226">
        <f t="shared" si="16"/>
        <v>0</v>
      </c>
      <c r="X98" s="226">
        <f t="shared" si="16"/>
        <v>0</v>
      </c>
      <c r="Y98" s="226">
        <f t="shared" si="15"/>
        <v>0</v>
      </c>
      <c r="Z98" s="226">
        <f t="shared" si="15"/>
        <v>0</v>
      </c>
      <c r="AA98" s="226">
        <f t="shared" si="15"/>
        <v>0</v>
      </c>
      <c r="AB98" s="226">
        <f t="shared" si="15"/>
        <v>0</v>
      </c>
    </row>
    <row r="99" spans="1:28">
      <c r="A99" s="314" t="str">
        <f>STATYSTYKI!A376</f>
        <v>Krzyki</v>
      </c>
      <c r="B99" s="314" t="str">
        <f>STATYSTYKI!B376</f>
        <v>p20_wjazd_A</v>
      </c>
      <c r="C99" s="314">
        <f>STATYSTYKI!C376</f>
        <v>612</v>
      </c>
      <c r="D99" s="306">
        <f>ROUND((SUM(STATYSTYKI!E376:L376)*100%)/SUM(STATYSTYKI!$D$3:$K$3),0)</f>
        <v>582</v>
      </c>
      <c r="E99" s="226">
        <f t="shared" si="17"/>
        <v>0</v>
      </c>
      <c r="F99" s="226">
        <f t="shared" si="17"/>
        <v>0</v>
      </c>
      <c r="G99" s="226">
        <f t="shared" si="17"/>
        <v>0</v>
      </c>
      <c r="H99" s="226">
        <f t="shared" si="17"/>
        <v>0</v>
      </c>
      <c r="I99" s="226">
        <f t="shared" si="17"/>
        <v>1</v>
      </c>
      <c r="J99" s="226">
        <f t="shared" si="17"/>
        <v>9</v>
      </c>
      <c r="K99" s="226">
        <f t="shared" si="17"/>
        <v>30</v>
      </c>
      <c r="L99" s="226">
        <f t="shared" si="17"/>
        <v>81</v>
      </c>
      <c r="M99" s="226">
        <f t="shared" si="17"/>
        <v>42</v>
      </c>
      <c r="N99" s="226">
        <f t="shared" si="17"/>
        <v>34</v>
      </c>
      <c r="O99" s="226">
        <f t="shared" si="17"/>
        <v>32</v>
      </c>
      <c r="P99" s="226">
        <f t="shared" si="17"/>
        <v>30</v>
      </c>
      <c r="Q99" s="226">
        <f t="shared" si="17"/>
        <v>29</v>
      </c>
      <c r="R99" s="226">
        <f t="shared" si="17"/>
        <v>32</v>
      </c>
      <c r="S99" s="226">
        <f t="shared" si="17"/>
        <v>41</v>
      </c>
      <c r="T99" s="226">
        <f t="shared" si="17"/>
        <v>49</v>
      </c>
      <c r="U99" s="226">
        <f t="shared" si="16"/>
        <v>55</v>
      </c>
      <c r="V99" s="226">
        <f t="shared" si="16"/>
        <v>43</v>
      </c>
      <c r="W99" s="226">
        <f t="shared" si="16"/>
        <v>32</v>
      </c>
      <c r="X99" s="226">
        <f t="shared" si="16"/>
        <v>20</v>
      </c>
      <c r="Y99" s="226">
        <f t="shared" si="15"/>
        <v>10</v>
      </c>
      <c r="Z99" s="226">
        <f t="shared" si="15"/>
        <v>6</v>
      </c>
      <c r="AA99" s="226">
        <f t="shared" si="15"/>
        <v>4</v>
      </c>
      <c r="AB99" s="226">
        <f t="shared" si="15"/>
        <v>1</v>
      </c>
    </row>
    <row r="100" spans="1:28">
      <c r="A100" s="314" t="str">
        <f>STATYSTYKI!A377</f>
        <v>Krzyki</v>
      </c>
      <c r="B100" s="314" t="str">
        <f>STATYSTYKI!B377</f>
        <v>p20_wyjazd_A</v>
      </c>
      <c r="C100" s="314">
        <f>STATYSTYKI!C377</f>
        <v>612</v>
      </c>
      <c r="D100" s="306">
        <f>ROUND((SUM(STATYSTYKI!E377:L377)*100%)/SUM(STATYSTYKI!$D$3:$K$3),0)</f>
        <v>614</v>
      </c>
      <c r="E100" s="226">
        <f t="shared" si="17"/>
        <v>0</v>
      </c>
      <c r="F100" s="226">
        <f t="shared" si="17"/>
        <v>0</v>
      </c>
      <c r="G100" s="226">
        <f t="shared" si="17"/>
        <v>0</v>
      </c>
      <c r="H100" s="226">
        <f t="shared" si="17"/>
        <v>0</v>
      </c>
      <c r="I100" s="226">
        <f t="shared" si="17"/>
        <v>1</v>
      </c>
      <c r="J100" s="226">
        <f t="shared" si="17"/>
        <v>10</v>
      </c>
      <c r="K100" s="226">
        <f t="shared" si="17"/>
        <v>32</v>
      </c>
      <c r="L100" s="226">
        <f t="shared" si="17"/>
        <v>86</v>
      </c>
      <c r="M100" s="226">
        <f t="shared" si="17"/>
        <v>44</v>
      </c>
      <c r="N100" s="226">
        <f t="shared" si="17"/>
        <v>35</v>
      </c>
      <c r="O100" s="226">
        <f t="shared" si="17"/>
        <v>34</v>
      </c>
      <c r="P100" s="226">
        <f t="shared" si="17"/>
        <v>31</v>
      </c>
      <c r="Q100" s="226">
        <f t="shared" si="17"/>
        <v>31</v>
      </c>
      <c r="R100" s="226">
        <f t="shared" si="17"/>
        <v>33</v>
      </c>
      <c r="S100" s="226">
        <f t="shared" si="17"/>
        <v>43</v>
      </c>
      <c r="T100" s="226">
        <f t="shared" si="17"/>
        <v>52</v>
      </c>
      <c r="U100" s="226">
        <f t="shared" si="16"/>
        <v>59</v>
      </c>
      <c r="V100" s="226">
        <f t="shared" si="16"/>
        <v>46</v>
      </c>
      <c r="W100" s="226">
        <f t="shared" si="16"/>
        <v>34</v>
      </c>
      <c r="X100" s="226">
        <f t="shared" si="16"/>
        <v>21</v>
      </c>
      <c r="Y100" s="226">
        <f t="shared" si="15"/>
        <v>10</v>
      </c>
      <c r="Z100" s="226">
        <f t="shared" si="15"/>
        <v>6</v>
      </c>
      <c r="AA100" s="226">
        <f t="shared" si="15"/>
        <v>4</v>
      </c>
      <c r="AB100" s="226">
        <f t="shared" si="15"/>
        <v>1</v>
      </c>
    </row>
    <row r="101" spans="1:28">
      <c r="A101" s="314" t="str">
        <f>STATYSTYKI!A378</f>
        <v>Psie Pole</v>
      </c>
      <c r="B101" s="314" t="str">
        <f>STATYSTYKI!B378</f>
        <v>p4_wjazd_A</v>
      </c>
      <c r="C101" s="314">
        <f>STATYSTYKI!C378</f>
        <v>904</v>
      </c>
      <c r="D101" s="306">
        <f>ROUND((SUM(STATYSTYKI!E378:L378)*100%)/SUM(STATYSTYKI!$D$3:$K$3),0)</f>
        <v>238</v>
      </c>
      <c r="E101" s="226">
        <f t="shared" si="17"/>
        <v>0</v>
      </c>
      <c r="F101" s="226">
        <f t="shared" si="17"/>
        <v>0</v>
      </c>
      <c r="G101" s="226">
        <f t="shared" si="17"/>
        <v>0</v>
      </c>
      <c r="H101" s="226">
        <f t="shared" si="17"/>
        <v>0</v>
      </c>
      <c r="I101" s="226">
        <f t="shared" si="17"/>
        <v>1</v>
      </c>
      <c r="J101" s="226">
        <f t="shared" si="17"/>
        <v>4</v>
      </c>
      <c r="K101" s="226">
        <f t="shared" si="17"/>
        <v>12</v>
      </c>
      <c r="L101" s="226">
        <f t="shared" si="17"/>
        <v>33</v>
      </c>
      <c r="M101" s="226">
        <f t="shared" si="17"/>
        <v>17</v>
      </c>
      <c r="N101" s="226">
        <f t="shared" si="17"/>
        <v>14</v>
      </c>
      <c r="O101" s="226">
        <f t="shared" si="17"/>
        <v>13</v>
      </c>
      <c r="P101" s="226">
        <f t="shared" si="17"/>
        <v>12</v>
      </c>
      <c r="Q101" s="226">
        <f t="shared" si="17"/>
        <v>12</v>
      </c>
      <c r="R101" s="226">
        <f t="shared" si="17"/>
        <v>13</v>
      </c>
      <c r="S101" s="226">
        <f t="shared" si="17"/>
        <v>17</v>
      </c>
      <c r="T101" s="226">
        <f t="shared" si="17"/>
        <v>20</v>
      </c>
      <c r="U101" s="226">
        <f t="shared" si="16"/>
        <v>23</v>
      </c>
      <c r="V101" s="226">
        <f t="shared" si="16"/>
        <v>18</v>
      </c>
      <c r="W101" s="226">
        <f t="shared" si="16"/>
        <v>13</v>
      </c>
      <c r="X101" s="226">
        <f t="shared" si="16"/>
        <v>8</v>
      </c>
      <c r="Y101" s="226">
        <f t="shared" si="15"/>
        <v>4</v>
      </c>
      <c r="Z101" s="226">
        <f t="shared" si="15"/>
        <v>2</v>
      </c>
      <c r="AA101" s="226">
        <f t="shared" si="15"/>
        <v>2</v>
      </c>
      <c r="AB101" s="226">
        <f t="shared" si="15"/>
        <v>0</v>
      </c>
    </row>
    <row r="102" spans="1:28">
      <c r="A102" s="314" t="str">
        <f>STATYSTYKI!A379</f>
        <v>Psie Pole</v>
      </c>
      <c r="B102" s="314" t="str">
        <f>STATYSTYKI!B379</f>
        <v>p4_wyjazd_A</v>
      </c>
      <c r="C102" s="314">
        <f>STATYSTYKI!C379</f>
        <v>904</v>
      </c>
      <c r="D102" s="306">
        <f>ROUND((SUM(STATYSTYKI!E379:L379)*100%)/SUM(STATYSTYKI!$D$3:$K$3),0)</f>
        <v>436</v>
      </c>
      <c r="E102" s="226">
        <f t="shared" si="17"/>
        <v>0</v>
      </c>
      <c r="F102" s="226">
        <f t="shared" si="17"/>
        <v>0</v>
      </c>
      <c r="G102" s="226">
        <f t="shared" si="17"/>
        <v>0</v>
      </c>
      <c r="H102" s="226">
        <f t="shared" si="17"/>
        <v>0</v>
      </c>
      <c r="I102" s="226">
        <f t="shared" si="17"/>
        <v>1</v>
      </c>
      <c r="J102" s="226">
        <f t="shared" si="17"/>
        <v>7</v>
      </c>
      <c r="K102" s="226">
        <f t="shared" si="17"/>
        <v>22</v>
      </c>
      <c r="L102" s="226">
        <f t="shared" si="17"/>
        <v>61</v>
      </c>
      <c r="M102" s="226">
        <f t="shared" si="17"/>
        <v>32</v>
      </c>
      <c r="N102" s="226">
        <f t="shared" si="17"/>
        <v>25</v>
      </c>
      <c r="O102" s="226">
        <f t="shared" si="17"/>
        <v>24</v>
      </c>
      <c r="P102" s="226">
        <f t="shared" si="17"/>
        <v>22</v>
      </c>
      <c r="Q102" s="226">
        <f t="shared" si="17"/>
        <v>22</v>
      </c>
      <c r="R102" s="226">
        <f t="shared" si="17"/>
        <v>24</v>
      </c>
      <c r="S102" s="226">
        <f t="shared" si="17"/>
        <v>31</v>
      </c>
      <c r="T102" s="226">
        <f t="shared" si="17"/>
        <v>37</v>
      </c>
      <c r="U102" s="226">
        <f t="shared" si="16"/>
        <v>42</v>
      </c>
      <c r="V102" s="226">
        <f t="shared" si="16"/>
        <v>33</v>
      </c>
      <c r="W102" s="226">
        <f t="shared" si="16"/>
        <v>24</v>
      </c>
      <c r="X102" s="226">
        <f t="shared" si="16"/>
        <v>15</v>
      </c>
      <c r="Y102" s="226">
        <f t="shared" si="15"/>
        <v>7</v>
      </c>
      <c r="Z102" s="226">
        <f t="shared" si="15"/>
        <v>4</v>
      </c>
      <c r="AA102" s="226">
        <f t="shared" si="15"/>
        <v>3</v>
      </c>
      <c r="AB102" s="226">
        <f t="shared" si="15"/>
        <v>1</v>
      </c>
    </row>
    <row r="103" spans="1:28">
      <c r="A103" s="314" t="str">
        <f>STATYSTYKI!A380</f>
        <v>Psie Pole</v>
      </c>
      <c r="B103" s="314" t="str">
        <f>STATYSTYKI!B380</f>
        <v>p33_A</v>
      </c>
      <c r="C103" s="314">
        <f>STATYSTYKI!C380</f>
        <v>904</v>
      </c>
      <c r="D103" s="306">
        <f>ROUND((SUM(STATYSTYKI!E380:L380)*100%)/SUM(STATYSTYKI!$D$3:$K$3),0)</f>
        <v>438</v>
      </c>
      <c r="E103" s="226">
        <f t="shared" si="17"/>
        <v>0</v>
      </c>
      <c r="F103" s="226">
        <f t="shared" si="17"/>
        <v>0</v>
      </c>
      <c r="G103" s="226">
        <f t="shared" si="17"/>
        <v>0</v>
      </c>
      <c r="H103" s="226">
        <f t="shared" si="17"/>
        <v>0</v>
      </c>
      <c r="I103" s="226">
        <f t="shared" si="17"/>
        <v>1</v>
      </c>
      <c r="J103" s="226">
        <f t="shared" si="17"/>
        <v>7</v>
      </c>
      <c r="K103" s="226">
        <f t="shared" si="17"/>
        <v>23</v>
      </c>
      <c r="L103" s="226">
        <f t="shared" si="17"/>
        <v>61</v>
      </c>
      <c r="M103" s="226">
        <f t="shared" si="17"/>
        <v>32</v>
      </c>
      <c r="N103" s="226">
        <f t="shared" si="17"/>
        <v>25</v>
      </c>
      <c r="O103" s="226">
        <f t="shared" si="17"/>
        <v>24</v>
      </c>
      <c r="P103" s="226">
        <f t="shared" si="17"/>
        <v>22</v>
      </c>
      <c r="Q103" s="226">
        <f t="shared" si="17"/>
        <v>22</v>
      </c>
      <c r="R103" s="226">
        <f t="shared" si="17"/>
        <v>24</v>
      </c>
      <c r="S103" s="226">
        <f t="shared" si="17"/>
        <v>31</v>
      </c>
      <c r="T103" s="226">
        <f t="shared" ref="T103:AB118" si="18">ROUND($D103*T$3,0)</f>
        <v>37</v>
      </c>
      <c r="U103" s="226">
        <f t="shared" si="18"/>
        <v>42</v>
      </c>
      <c r="V103" s="226">
        <f t="shared" si="18"/>
        <v>33</v>
      </c>
      <c r="W103" s="226">
        <f t="shared" si="18"/>
        <v>24</v>
      </c>
      <c r="X103" s="226">
        <f t="shared" si="18"/>
        <v>15</v>
      </c>
      <c r="Y103" s="226">
        <f t="shared" si="18"/>
        <v>7</v>
      </c>
      <c r="Z103" s="226">
        <f t="shared" si="18"/>
        <v>4</v>
      </c>
      <c r="AA103" s="226">
        <f t="shared" si="18"/>
        <v>3</v>
      </c>
      <c r="AB103" s="226">
        <f t="shared" si="18"/>
        <v>1</v>
      </c>
    </row>
    <row r="104" spans="1:28">
      <c r="A104" s="314" t="str">
        <f>STATYSTYKI!A381</f>
        <v>Polanowice</v>
      </c>
      <c r="B104" s="314" t="str">
        <f>STATYSTYKI!B381</f>
        <v>p1_A</v>
      </c>
      <c r="C104" s="314">
        <f>STATYSTYKI!C381</f>
        <v>908</v>
      </c>
      <c r="D104" s="306">
        <f>ROUND((SUM(STATYSTYKI!E381:L381)*100%)/SUM(STATYSTYKI!$D$3:$K$3),0)</f>
        <v>937</v>
      </c>
      <c r="E104" s="226">
        <f t="shared" ref="E104:T119" si="19">ROUND($D104*E$3,0)</f>
        <v>0</v>
      </c>
      <c r="F104" s="226">
        <f t="shared" si="19"/>
        <v>0</v>
      </c>
      <c r="G104" s="226">
        <f t="shared" si="19"/>
        <v>0</v>
      </c>
      <c r="H104" s="226">
        <f t="shared" si="19"/>
        <v>0</v>
      </c>
      <c r="I104" s="226">
        <f t="shared" si="19"/>
        <v>2</v>
      </c>
      <c r="J104" s="226">
        <f t="shared" si="19"/>
        <v>15</v>
      </c>
      <c r="K104" s="226">
        <f t="shared" si="19"/>
        <v>48</v>
      </c>
      <c r="L104" s="226">
        <f t="shared" si="19"/>
        <v>131</v>
      </c>
      <c r="M104" s="226">
        <f t="shared" si="19"/>
        <v>68</v>
      </c>
      <c r="N104" s="226">
        <f t="shared" si="19"/>
        <v>54</v>
      </c>
      <c r="O104" s="226">
        <f t="shared" si="19"/>
        <v>52</v>
      </c>
      <c r="P104" s="226">
        <f t="shared" si="19"/>
        <v>48</v>
      </c>
      <c r="Q104" s="226">
        <f t="shared" si="19"/>
        <v>47</v>
      </c>
      <c r="R104" s="226">
        <f t="shared" si="19"/>
        <v>51</v>
      </c>
      <c r="S104" s="226">
        <f t="shared" si="19"/>
        <v>66</v>
      </c>
      <c r="T104" s="226">
        <f t="shared" si="19"/>
        <v>79</v>
      </c>
      <c r="U104" s="226">
        <f t="shared" si="18"/>
        <v>89</v>
      </c>
      <c r="V104" s="226">
        <f t="shared" si="18"/>
        <v>70</v>
      </c>
      <c r="W104" s="226">
        <f t="shared" si="18"/>
        <v>51</v>
      </c>
      <c r="X104" s="226">
        <f t="shared" si="18"/>
        <v>32</v>
      </c>
      <c r="Y104" s="226">
        <f t="shared" si="18"/>
        <v>16</v>
      </c>
      <c r="Z104" s="226">
        <f t="shared" si="18"/>
        <v>9</v>
      </c>
      <c r="AA104" s="226">
        <f t="shared" si="18"/>
        <v>6</v>
      </c>
      <c r="AB104" s="226">
        <f t="shared" si="18"/>
        <v>2</v>
      </c>
    </row>
    <row r="105" spans="1:28">
      <c r="A105" s="314" t="str">
        <f>STATYSTYKI!A382</f>
        <v>Widawa</v>
      </c>
      <c r="B105" s="314" t="str">
        <f>STATYSTYKI!B382</f>
        <v>p34_A</v>
      </c>
      <c r="C105" s="314">
        <f>STATYSTYKI!C382</f>
        <v>908</v>
      </c>
      <c r="D105" s="306">
        <f>ROUND((SUM(STATYSTYKI!E382:L382)*100%)/SUM(STATYSTYKI!$D$3:$K$3),0)</f>
        <v>711</v>
      </c>
      <c r="E105" s="226">
        <f t="shared" si="19"/>
        <v>0</v>
      </c>
      <c r="F105" s="226">
        <f t="shared" si="19"/>
        <v>0</v>
      </c>
      <c r="G105" s="226">
        <f t="shared" si="19"/>
        <v>0</v>
      </c>
      <c r="H105" s="226">
        <f t="shared" si="19"/>
        <v>0</v>
      </c>
      <c r="I105" s="226">
        <f t="shared" si="19"/>
        <v>2</v>
      </c>
      <c r="J105" s="226">
        <f t="shared" si="19"/>
        <v>11</v>
      </c>
      <c r="K105" s="226">
        <f t="shared" si="19"/>
        <v>37</v>
      </c>
      <c r="L105" s="226">
        <f t="shared" si="19"/>
        <v>99</v>
      </c>
      <c r="M105" s="226">
        <f t="shared" si="19"/>
        <v>51</v>
      </c>
      <c r="N105" s="226">
        <f t="shared" si="19"/>
        <v>41</v>
      </c>
      <c r="O105" s="226">
        <f t="shared" si="19"/>
        <v>39</v>
      </c>
      <c r="P105" s="226">
        <f t="shared" si="19"/>
        <v>36</v>
      </c>
      <c r="Q105" s="226">
        <f t="shared" si="19"/>
        <v>35</v>
      </c>
      <c r="R105" s="226">
        <f t="shared" si="19"/>
        <v>39</v>
      </c>
      <c r="S105" s="226">
        <f t="shared" si="19"/>
        <v>50</v>
      </c>
      <c r="T105" s="226">
        <f t="shared" si="19"/>
        <v>60</v>
      </c>
      <c r="U105" s="226">
        <f t="shared" si="18"/>
        <v>68</v>
      </c>
      <c r="V105" s="226">
        <f t="shared" si="18"/>
        <v>53</v>
      </c>
      <c r="W105" s="226">
        <f t="shared" si="18"/>
        <v>39</v>
      </c>
      <c r="X105" s="226">
        <f t="shared" si="18"/>
        <v>25</v>
      </c>
      <c r="Y105" s="226">
        <f t="shared" si="18"/>
        <v>12</v>
      </c>
      <c r="Z105" s="226">
        <f t="shared" si="18"/>
        <v>7</v>
      </c>
      <c r="AA105" s="226">
        <f t="shared" si="18"/>
        <v>5</v>
      </c>
      <c r="AB105" s="226">
        <f t="shared" si="18"/>
        <v>1</v>
      </c>
    </row>
    <row r="106" spans="1:28">
      <c r="A106" s="314" t="str">
        <f>STATYSTYKI!A383</f>
        <v>Psie Pole</v>
      </c>
      <c r="B106" s="314" t="str">
        <f>STATYSTYKI!B383</f>
        <v>p4_wjazd_A</v>
      </c>
      <c r="C106" s="314">
        <f>STATYSTYKI!C383</f>
        <v>911</v>
      </c>
      <c r="D106" s="306">
        <f>ROUND((SUM(STATYSTYKI!E383:L383)*100%)/SUM(STATYSTYKI!$D$3:$K$3),0)</f>
        <v>518</v>
      </c>
      <c r="E106" s="226">
        <f t="shared" si="19"/>
        <v>0</v>
      </c>
      <c r="F106" s="226">
        <f t="shared" si="19"/>
        <v>0</v>
      </c>
      <c r="G106" s="226">
        <f t="shared" si="19"/>
        <v>0</v>
      </c>
      <c r="H106" s="226">
        <f t="shared" si="19"/>
        <v>0</v>
      </c>
      <c r="I106" s="226">
        <f t="shared" si="19"/>
        <v>1</v>
      </c>
      <c r="J106" s="226">
        <f t="shared" si="19"/>
        <v>8</v>
      </c>
      <c r="K106" s="226">
        <f t="shared" si="19"/>
        <v>27</v>
      </c>
      <c r="L106" s="226">
        <f t="shared" si="19"/>
        <v>72</v>
      </c>
      <c r="M106" s="226">
        <f t="shared" si="19"/>
        <v>37</v>
      </c>
      <c r="N106" s="226">
        <f t="shared" si="19"/>
        <v>30</v>
      </c>
      <c r="O106" s="226">
        <f t="shared" si="19"/>
        <v>29</v>
      </c>
      <c r="P106" s="226">
        <f t="shared" si="19"/>
        <v>26</v>
      </c>
      <c r="Q106" s="226">
        <f t="shared" si="19"/>
        <v>26</v>
      </c>
      <c r="R106" s="226">
        <f t="shared" si="19"/>
        <v>28</v>
      </c>
      <c r="S106" s="226">
        <f t="shared" si="19"/>
        <v>37</v>
      </c>
      <c r="T106" s="226">
        <f t="shared" si="19"/>
        <v>44</v>
      </c>
      <c r="U106" s="226">
        <f t="shared" si="18"/>
        <v>49</v>
      </c>
      <c r="V106" s="226">
        <f t="shared" si="18"/>
        <v>39</v>
      </c>
      <c r="W106" s="226">
        <f t="shared" si="18"/>
        <v>28</v>
      </c>
      <c r="X106" s="226">
        <f t="shared" si="18"/>
        <v>18</v>
      </c>
      <c r="Y106" s="226">
        <f t="shared" si="18"/>
        <v>9</v>
      </c>
      <c r="Z106" s="226">
        <f t="shared" si="18"/>
        <v>5</v>
      </c>
      <c r="AA106" s="226">
        <f t="shared" si="18"/>
        <v>3</v>
      </c>
      <c r="AB106" s="226">
        <f t="shared" si="18"/>
        <v>1</v>
      </c>
    </row>
    <row r="107" spans="1:28">
      <c r="A107" s="314" t="str">
        <f>STATYSTYKI!A384</f>
        <v>Psie Pole</v>
      </c>
      <c r="B107" s="314" t="str">
        <f>STATYSTYKI!B384</f>
        <v>p4_wyjazd_A</v>
      </c>
      <c r="C107" s="314">
        <f>STATYSTYKI!C384</f>
        <v>911</v>
      </c>
      <c r="D107" s="306">
        <f>ROUND((SUM(STATYSTYKI!E384:L384)*100%)/SUM(STATYSTYKI!$D$3:$K$3),0)</f>
        <v>357</v>
      </c>
      <c r="E107" s="226">
        <f t="shared" si="19"/>
        <v>0</v>
      </c>
      <c r="F107" s="226">
        <f t="shared" si="19"/>
        <v>0</v>
      </c>
      <c r="G107" s="226">
        <f t="shared" si="19"/>
        <v>0</v>
      </c>
      <c r="H107" s="226">
        <f t="shared" si="19"/>
        <v>0</v>
      </c>
      <c r="I107" s="226">
        <f t="shared" si="19"/>
        <v>1</v>
      </c>
      <c r="J107" s="226">
        <f t="shared" si="19"/>
        <v>6</v>
      </c>
      <c r="K107" s="226">
        <f t="shared" si="19"/>
        <v>18</v>
      </c>
      <c r="L107" s="226">
        <f t="shared" si="19"/>
        <v>50</v>
      </c>
      <c r="M107" s="226">
        <f t="shared" si="19"/>
        <v>26</v>
      </c>
      <c r="N107" s="226">
        <f t="shared" si="19"/>
        <v>21</v>
      </c>
      <c r="O107" s="226">
        <f t="shared" si="19"/>
        <v>20</v>
      </c>
      <c r="P107" s="226">
        <f t="shared" si="19"/>
        <v>18</v>
      </c>
      <c r="Q107" s="226">
        <f t="shared" si="19"/>
        <v>18</v>
      </c>
      <c r="R107" s="226">
        <f t="shared" si="19"/>
        <v>19</v>
      </c>
      <c r="S107" s="226">
        <f t="shared" si="19"/>
        <v>25</v>
      </c>
      <c r="T107" s="226">
        <f t="shared" si="19"/>
        <v>30</v>
      </c>
      <c r="U107" s="226">
        <f t="shared" si="18"/>
        <v>34</v>
      </c>
      <c r="V107" s="226">
        <f t="shared" si="18"/>
        <v>27</v>
      </c>
      <c r="W107" s="226">
        <f t="shared" si="18"/>
        <v>20</v>
      </c>
      <c r="X107" s="226">
        <f t="shared" si="18"/>
        <v>12</v>
      </c>
      <c r="Y107" s="226">
        <f t="shared" si="18"/>
        <v>6</v>
      </c>
      <c r="Z107" s="226">
        <f t="shared" si="18"/>
        <v>3</v>
      </c>
      <c r="AA107" s="226">
        <f t="shared" si="18"/>
        <v>2</v>
      </c>
      <c r="AB107" s="226">
        <f t="shared" si="18"/>
        <v>1</v>
      </c>
    </row>
    <row r="108" spans="1:28">
      <c r="A108" s="314" t="str">
        <f>STATYSTYKI!A385</f>
        <v>Psie Pole</v>
      </c>
      <c r="B108" s="314" t="str">
        <f>STATYSTYKI!B385</f>
        <v>p6_A</v>
      </c>
      <c r="C108" s="314">
        <f>STATYSTYKI!C385</f>
        <v>911</v>
      </c>
      <c r="D108" s="306">
        <f>ROUND((SUM(STATYSTYKI!E385:L385)*100%)/SUM(STATYSTYKI!$D$3:$K$3),0)</f>
        <v>1165</v>
      </c>
      <c r="E108" s="226">
        <f t="shared" si="19"/>
        <v>0</v>
      </c>
      <c r="F108" s="226">
        <f t="shared" si="19"/>
        <v>0</v>
      </c>
      <c r="G108" s="226">
        <f t="shared" si="19"/>
        <v>0</v>
      </c>
      <c r="H108" s="226">
        <f t="shared" si="19"/>
        <v>0</v>
      </c>
      <c r="I108" s="226">
        <f t="shared" si="19"/>
        <v>3</v>
      </c>
      <c r="J108" s="226">
        <f t="shared" si="19"/>
        <v>19</v>
      </c>
      <c r="K108" s="226">
        <f t="shared" si="19"/>
        <v>60</v>
      </c>
      <c r="L108" s="226">
        <f t="shared" si="19"/>
        <v>163</v>
      </c>
      <c r="M108" s="226">
        <f t="shared" si="19"/>
        <v>84</v>
      </c>
      <c r="N108" s="226">
        <f t="shared" si="19"/>
        <v>67</v>
      </c>
      <c r="O108" s="226">
        <f t="shared" si="19"/>
        <v>64</v>
      </c>
      <c r="P108" s="226">
        <f t="shared" si="19"/>
        <v>59</v>
      </c>
      <c r="Q108" s="226">
        <f t="shared" si="19"/>
        <v>58</v>
      </c>
      <c r="R108" s="226">
        <f t="shared" si="19"/>
        <v>63</v>
      </c>
      <c r="S108" s="226">
        <f t="shared" si="19"/>
        <v>82</v>
      </c>
      <c r="T108" s="226">
        <f t="shared" si="19"/>
        <v>98</v>
      </c>
      <c r="U108" s="226">
        <f t="shared" si="18"/>
        <v>111</v>
      </c>
      <c r="V108" s="226">
        <f t="shared" si="18"/>
        <v>87</v>
      </c>
      <c r="W108" s="226">
        <f t="shared" si="18"/>
        <v>64</v>
      </c>
      <c r="X108" s="226">
        <f t="shared" si="18"/>
        <v>40</v>
      </c>
      <c r="Y108" s="226">
        <f t="shared" si="18"/>
        <v>19</v>
      </c>
      <c r="Z108" s="226">
        <f t="shared" si="18"/>
        <v>11</v>
      </c>
      <c r="AA108" s="226">
        <f t="shared" si="18"/>
        <v>7</v>
      </c>
      <c r="AB108" s="226">
        <f t="shared" si="18"/>
        <v>2</v>
      </c>
    </row>
    <row r="109" spans="1:28">
      <c r="A109" s="314" t="str">
        <f>STATYSTYKI!A386</f>
        <v>Psie Pole</v>
      </c>
      <c r="B109" s="314" t="str">
        <f>STATYSTYKI!B386</f>
        <v>p4_wjazd_A</v>
      </c>
      <c r="C109" s="314">
        <f>STATYSTYKI!C386</f>
        <v>914</v>
      </c>
      <c r="D109" s="306">
        <f>ROUND((SUM(STATYSTYKI!E386:L386)*100%)/SUM(STATYSTYKI!$D$3:$K$3),0)</f>
        <v>204</v>
      </c>
      <c r="E109" s="226">
        <f t="shared" si="19"/>
        <v>0</v>
      </c>
      <c r="F109" s="226">
        <f t="shared" si="19"/>
        <v>0</v>
      </c>
      <c r="G109" s="226">
        <f t="shared" si="19"/>
        <v>0</v>
      </c>
      <c r="H109" s="226">
        <f t="shared" si="19"/>
        <v>0</v>
      </c>
      <c r="I109" s="226">
        <f t="shared" si="19"/>
        <v>0</v>
      </c>
      <c r="J109" s="226">
        <f t="shared" si="19"/>
        <v>3</v>
      </c>
      <c r="K109" s="226">
        <f t="shared" si="19"/>
        <v>11</v>
      </c>
      <c r="L109" s="226">
        <f t="shared" si="19"/>
        <v>29</v>
      </c>
      <c r="M109" s="226">
        <f t="shared" si="19"/>
        <v>15</v>
      </c>
      <c r="N109" s="226">
        <f t="shared" si="19"/>
        <v>12</v>
      </c>
      <c r="O109" s="226">
        <f t="shared" si="19"/>
        <v>11</v>
      </c>
      <c r="P109" s="226">
        <f t="shared" si="19"/>
        <v>10</v>
      </c>
      <c r="Q109" s="226">
        <f t="shared" si="19"/>
        <v>10</v>
      </c>
      <c r="R109" s="226">
        <f t="shared" si="19"/>
        <v>11</v>
      </c>
      <c r="S109" s="226">
        <f t="shared" si="19"/>
        <v>14</v>
      </c>
      <c r="T109" s="226">
        <f t="shared" si="19"/>
        <v>17</v>
      </c>
      <c r="U109" s="226">
        <f t="shared" si="18"/>
        <v>19</v>
      </c>
      <c r="V109" s="226">
        <f t="shared" si="18"/>
        <v>15</v>
      </c>
      <c r="W109" s="226">
        <f t="shared" si="18"/>
        <v>11</v>
      </c>
      <c r="X109" s="226">
        <f t="shared" si="18"/>
        <v>7</v>
      </c>
      <c r="Y109" s="226">
        <f t="shared" si="18"/>
        <v>3</v>
      </c>
      <c r="Z109" s="226">
        <f t="shared" si="18"/>
        <v>2</v>
      </c>
      <c r="AA109" s="226">
        <f t="shared" si="18"/>
        <v>1</v>
      </c>
      <c r="AB109" s="226">
        <f t="shared" si="18"/>
        <v>0</v>
      </c>
    </row>
    <row r="110" spans="1:28">
      <c r="A110" s="314" t="str">
        <f>STATYSTYKI!A387</f>
        <v>Psie Pole</v>
      </c>
      <c r="B110" s="314" t="str">
        <f>STATYSTYKI!B387</f>
        <v>p4_wyjazd_A</v>
      </c>
      <c r="C110" s="314">
        <f>STATYSTYKI!C387</f>
        <v>914</v>
      </c>
      <c r="D110" s="306">
        <f>ROUND((SUM(STATYSTYKI!E387:L387)*100%)/SUM(STATYSTYKI!$D$3:$K$3),0)</f>
        <v>192</v>
      </c>
      <c r="E110" s="226">
        <f t="shared" si="19"/>
        <v>0</v>
      </c>
      <c r="F110" s="226">
        <f t="shared" si="19"/>
        <v>0</v>
      </c>
      <c r="G110" s="226">
        <f t="shared" si="19"/>
        <v>0</v>
      </c>
      <c r="H110" s="226">
        <f t="shared" si="19"/>
        <v>0</v>
      </c>
      <c r="I110" s="226">
        <f t="shared" si="19"/>
        <v>0</v>
      </c>
      <c r="J110" s="226">
        <f t="shared" si="19"/>
        <v>3</v>
      </c>
      <c r="K110" s="226">
        <f t="shared" si="19"/>
        <v>10</v>
      </c>
      <c r="L110" s="226">
        <f t="shared" si="19"/>
        <v>27</v>
      </c>
      <c r="M110" s="226">
        <f t="shared" si="19"/>
        <v>14</v>
      </c>
      <c r="N110" s="226">
        <f t="shared" si="19"/>
        <v>11</v>
      </c>
      <c r="O110" s="226">
        <f t="shared" si="19"/>
        <v>11</v>
      </c>
      <c r="P110" s="226">
        <f t="shared" si="19"/>
        <v>10</v>
      </c>
      <c r="Q110" s="226">
        <f t="shared" si="19"/>
        <v>10</v>
      </c>
      <c r="R110" s="226">
        <f t="shared" si="19"/>
        <v>10</v>
      </c>
      <c r="S110" s="226">
        <f t="shared" si="19"/>
        <v>14</v>
      </c>
      <c r="T110" s="226">
        <f t="shared" si="19"/>
        <v>16</v>
      </c>
      <c r="U110" s="226">
        <f t="shared" si="18"/>
        <v>18</v>
      </c>
      <c r="V110" s="226">
        <f t="shared" si="18"/>
        <v>14</v>
      </c>
      <c r="W110" s="226">
        <f t="shared" si="18"/>
        <v>11</v>
      </c>
      <c r="X110" s="226">
        <f t="shared" si="18"/>
        <v>7</v>
      </c>
      <c r="Y110" s="226">
        <f t="shared" si="18"/>
        <v>3</v>
      </c>
      <c r="Z110" s="226">
        <f t="shared" si="18"/>
        <v>2</v>
      </c>
      <c r="AA110" s="226">
        <f t="shared" si="18"/>
        <v>1</v>
      </c>
      <c r="AB110" s="226">
        <f t="shared" si="18"/>
        <v>0</v>
      </c>
    </row>
    <row r="111" spans="1:28">
      <c r="A111" s="314" t="str">
        <f>STATYSTYKI!A388</f>
        <v>Psie Pole</v>
      </c>
      <c r="B111" s="314" t="str">
        <f>STATYSTYKI!B388</f>
        <v>p33_A</v>
      </c>
      <c r="C111" s="314">
        <f>STATYSTYKI!C388</f>
        <v>914</v>
      </c>
      <c r="D111" s="306">
        <f>ROUND((SUM(STATYSTYKI!E388:L388)*100%)/SUM(STATYSTYKI!$D$3:$K$3),0)</f>
        <v>401</v>
      </c>
      <c r="E111" s="226">
        <f t="shared" si="19"/>
        <v>0</v>
      </c>
      <c r="F111" s="226">
        <f t="shared" si="19"/>
        <v>0</v>
      </c>
      <c r="G111" s="226">
        <f t="shared" si="19"/>
        <v>0</v>
      </c>
      <c r="H111" s="226">
        <f t="shared" si="19"/>
        <v>0</v>
      </c>
      <c r="I111" s="226">
        <f t="shared" si="19"/>
        <v>1</v>
      </c>
      <c r="J111" s="226">
        <f t="shared" si="19"/>
        <v>6</v>
      </c>
      <c r="K111" s="226">
        <f t="shared" si="19"/>
        <v>21</v>
      </c>
      <c r="L111" s="226">
        <f t="shared" si="19"/>
        <v>56</v>
      </c>
      <c r="M111" s="226">
        <f t="shared" si="19"/>
        <v>29</v>
      </c>
      <c r="N111" s="226">
        <f t="shared" si="19"/>
        <v>23</v>
      </c>
      <c r="O111" s="226">
        <f t="shared" si="19"/>
        <v>22</v>
      </c>
      <c r="P111" s="226">
        <f t="shared" si="19"/>
        <v>20</v>
      </c>
      <c r="Q111" s="226">
        <f t="shared" si="19"/>
        <v>20</v>
      </c>
      <c r="R111" s="226">
        <f t="shared" si="19"/>
        <v>22</v>
      </c>
      <c r="S111" s="226">
        <f t="shared" si="19"/>
        <v>28</v>
      </c>
      <c r="T111" s="226">
        <f t="shared" si="19"/>
        <v>34</v>
      </c>
      <c r="U111" s="226">
        <f t="shared" si="18"/>
        <v>38</v>
      </c>
      <c r="V111" s="226">
        <f t="shared" si="18"/>
        <v>30</v>
      </c>
      <c r="W111" s="226">
        <f t="shared" si="18"/>
        <v>22</v>
      </c>
      <c r="X111" s="226">
        <f t="shared" si="18"/>
        <v>14</v>
      </c>
      <c r="Y111" s="226">
        <f t="shared" si="18"/>
        <v>7</v>
      </c>
      <c r="Z111" s="226">
        <f t="shared" si="18"/>
        <v>4</v>
      </c>
      <c r="AA111" s="226">
        <f t="shared" si="18"/>
        <v>3</v>
      </c>
      <c r="AB111" s="226">
        <f t="shared" si="18"/>
        <v>1</v>
      </c>
    </row>
    <row r="112" spans="1:28">
      <c r="A112" s="314" t="str">
        <f>STATYSTYKI!A389</f>
        <v>Leśnica</v>
      </c>
      <c r="B112" s="314" t="str">
        <f>STATYSTYKI!B389</f>
        <v>p27_A</v>
      </c>
      <c r="C112" s="314">
        <f>STATYSTYKI!C389</f>
        <v>917</v>
      </c>
      <c r="D112" s="306">
        <f>ROUND((SUM(STATYSTYKI!E389:L389)*100%)/SUM(STATYSTYKI!$D$3:$K$3),0)</f>
        <v>257</v>
      </c>
      <c r="E112" s="226">
        <f t="shared" si="19"/>
        <v>0</v>
      </c>
      <c r="F112" s="226">
        <f t="shared" si="19"/>
        <v>0</v>
      </c>
      <c r="G112" s="226">
        <f t="shared" si="19"/>
        <v>0</v>
      </c>
      <c r="H112" s="226">
        <f t="shared" si="19"/>
        <v>0</v>
      </c>
      <c r="I112" s="226">
        <f t="shared" si="19"/>
        <v>1</v>
      </c>
      <c r="J112" s="226">
        <f t="shared" si="19"/>
        <v>4</v>
      </c>
      <c r="K112" s="226">
        <f t="shared" si="19"/>
        <v>13</v>
      </c>
      <c r="L112" s="226">
        <f t="shared" si="19"/>
        <v>36</v>
      </c>
      <c r="M112" s="226">
        <f t="shared" si="19"/>
        <v>19</v>
      </c>
      <c r="N112" s="226">
        <f t="shared" si="19"/>
        <v>15</v>
      </c>
      <c r="O112" s="226">
        <f t="shared" si="19"/>
        <v>14</v>
      </c>
      <c r="P112" s="226">
        <f t="shared" si="19"/>
        <v>13</v>
      </c>
      <c r="Q112" s="226">
        <f t="shared" si="19"/>
        <v>13</v>
      </c>
      <c r="R112" s="226">
        <f t="shared" si="19"/>
        <v>14</v>
      </c>
      <c r="S112" s="226">
        <f t="shared" si="19"/>
        <v>18</v>
      </c>
      <c r="T112" s="226">
        <f t="shared" si="19"/>
        <v>22</v>
      </c>
      <c r="U112" s="226">
        <f t="shared" si="18"/>
        <v>24</v>
      </c>
      <c r="V112" s="226">
        <f t="shared" si="18"/>
        <v>19</v>
      </c>
      <c r="W112" s="226">
        <f t="shared" si="18"/>
        <v>14</v>
      </c>
      <c r="X112" s="226">
        <f t="shared" si="18"/>
        <v>9</v>
      </c>
      <c r="Y112" s="226">
        <f t="shared" si="18"/>
        <v>4</v>
      </c>
      <c r="Z112" s="226">
        <f t="shared" si="18"/>
        <v>3</v>
      </c>
      <c r="AA112" s="226">
        <f t="shared" si="18"/>
        <v>2</v>
      </c>
      <c r="AB112" s="226">
        <f t="shared" si="18"/>
        <v>0</v>
      </c>
    </row>
    <row r="113" spans="1:28">
      <c r="A113" s="314" t="str">
        <f>STATYSTYKI!A390</f>
        <v>Psie Pole</v>
      </c>
      <c r="B113" s="314" t="str">
        <f>STATYSTYKI!B390</f>
        <v>p4_wjazd_A</v>
      </c>
      <c r="C113" s="314">
        <f>STATYSTYKI!C390</f>
        <v>921</v>
      </c>
      <c r="D113" s="306">
        <f>ROUND((SUM(STATYSTYKI!E390:L390)*100%)/SUM(STATYSTYKI!$D$3:$K$3),0)</f>
        <v>148</v>
      </c>
      <c r="E113" s="226">
        <f t="shared" si="19"/>
        <v>0</v>
      </c>
      <c r="F113" s="226">
        <f t="shared" si="19"/>
        <v>0</v>
      </c>
      <c r="G113" s="226">
        <f t="shared" si="19"/>
        <v>0</v>
      </c>
      <c r="H113" s="226">
        <f t="shared" si="19"/>
        <v>0</v>
      </c>
      <c r="I113" s="226">
        <f t="shared" si="19"/>
        <v>0</v>
      </c>
      <c r="J113" s="226">
        <f t="shared" si="19"/>
        <v>2</v>
      </c>
      <c r="K113" s="226">
        <f t="shared" si="19"/>
        <v>8</v>
      </c>
      <c r="L113" s="226">
        <f t="shared" si="19"/>
        <v>21</v>
      </c>
      <c r="M113" s="226">
        <f t="shared" si="19"/>
        <v>11</v>
      </c>
      <c r="N113" s="226">
        <f t="shared" si="19"/>
        <v>9</v>
      </c>
      <c r="O113" s="226">
        <f t="shared" si="19"/>
        <v>8</v>
      </c>
      <c r="P113" s="226">
        <f t="shared" si="19"/>
        <v>8</v>
      </c>
      <c r="Q113" s="226">
        <f t="shared" si="19"/>
        <v>7</v>
      </c>
      <c r="R113" s="226">
        <f t="shared" si="19"/>
        <v>8</v>
      </c>
      <c r="S113" s="226">
        <f t="shared" si="19"/>
        <v>10</v>
      </c>
      <c r="T113" s="226">
        <f t="shared" si="19"/>
        <v>13</v>
      </c>
      <c r="U113" s="226">
        <f t="shared" si="18"/>
        <v>14</v>
      </c>
      <c r="V113" s="226">
        <f t="shared" si="18"/>
        <v>11</v>
      </c>
      <c r="W113" s="226">
        <f t="shared" si="18"/>
        <v>8</v>
      </c>
      <c r="X113" s="226">
        <f t="shared" si="18"/>
        <v>5</v>
      </c>
      <c r="Y113" s="226">
        <f t="shared" si="18"/>
        <v>2</v>
      </c>
      <c r="Z113" s="226">
        <f t="shared" si="18"/>
        <v>1</v>
      </c>
      <c r="AA113" s="226">
        <f t="shared" si="18"/>
        <v>1</v>
      </c>
      <c r="AB113" s="226">
        <f t="shared" si="18"/>
        <v>0</v>
      </c>
    </row>
    <row r="114" spans="1:28">
      <c r="A114" s="314" t="str">
        <f>STATYSTYKI!A391</f>
        <v>Psie Pole</v>
      </c>
      <c r="B114" s="314" t="str">
        <f>STATYSTYKI!B391</f>
        <v>p4_wyjazd_A</v>
      </c>
      <c r="C114" s="314">
        <f>STATYSTYKI!C391</f>
        <v>921</v>
      </c>
      <c r="D114" s="306">
        <f>ROUND((SUM(STATYSTYKI!E391:L391)*100%)/SUM(STATYSTYKI!$D$3:$K$3),0)</f>
        <v>56</v>
      </c>
      <c r="E114" s="226">
        <f t="shared" si="19"/>
        <v>0</v>
      </c>
      <c r="F114" s="226">
        <f t="shared" si="19"/>
        <v>0</v>
      </c>
      <c r="G114" s="226">
        <f t="shared" si="19"/>
        <v>0</v>
      </c>
      <c r="H114" s="226">
        <f t="shared" si="19"/>
        <v>0</v>
      </c>
      <c r="I114" s="226">
        <f t="shared" si="19"/>
        <v>0</v>
      </c>
      <c r="J114" s="226">
        <f t="shared" si="19"/>
        <v>1</v>
      </c>
      <c r="K114" s="226">
        <f t="shared" si="19"/>
        <v>3</v>
      </c>
      <c r="L114" s="226">
        <f t="shared" si="19"/>
        <v>8</v>
      </c>
      <c r="M114" s="226">
        <f t="shared" si="19"/>
        <v>4</v>
      </c>
      <c r="N114" s="226">
        <f t="shared" si="19"/>
        <v>3</v>
      </c>
      <c r="O114" s="226">
        <f t="shared" si="19"/>
        <v>3</v>
      </c>
      <c r="P114" s="226">
        <f t="shared" si="19"/>
        <v>3</v>
      </c>
      <c r="Q114" s="226">
        <f t="shared" si="19"/>
        <v>3</v>
      </c>
      <c r="R114" s="226">
        <f t="shared" si="19"/>
        <v>3</v>
      </c>
      <c r="S114" s="226">
        <f t="shared" si="19"/>
        <v>4</v>
      </c>
      <c r="T114" s="226">
        <f t="shared" si="19"/>
        <v>5</v>
      </c>
      <c r="U114" s="226">
        <f t="shared" si="18"/>
        <v>5</v>
      </c>
      <c r="V114" s="226">
        <f t="shared" si="18"/>
        <v>4</v>
      </c>
      <c r="W114" s="226">
        <f t="shared" si="18"/>
        <v>3</v>
      </c>
      <c r="X114" s="226">
        <f t="shared" si="18"/>
        <v>2</v>
      </c>
      <c r="Y114" s="226">
        <f t="shared" si="18"/>
        <v>1</v>
      </c>
      <c r="Z114" s="226">
        <f t="shared" si="18"/>
        <v>1</v>
      </c>
      <c r="AA114" s="226">
        <f t="shared" si="18"/>
        <v>0</v>
      </c>
      <c r="AB114" s="226">
        <f t="shared" si="18"/>
        <v>0</v>
      </c>
    </row>
    <row r="115" spans="1:28">
      <c r="A115" s="314" t="str">
        <f>STATYSTYKI!A392</f>
        <v>Psie Pole</v>
      </c>
      <c r="B115" s="314" t="str">
        <f>STATYSTYKI!B392</f>
        <v>p6_A</v>
      </c>
      <c r="C115" s="314">
        <f>STATYSTYKI!C392</f>
        <v>921</v>
      </c>
      <c r="D115" s="306">
        <f>ROUND((SUM(STATYSTYKI!E392:L392)*100%)/SUM(STATYSTYKI!$D$3:$K$3),0)</f>
        <v>316</v>
      </c>
      <c r="E115" s="226">
        <f t="shared" si="19"/>
        <v>0</v>
      </c>
      <c r="F115" s="226">
        <f t="shared" si="19"/>
        <v>0</v>
      </c>
      <c r="G115" s="226">
        <f t="shared" si="19"/>
        <v>0</v>
      </c>
      <c r="H115" s="226">
        <f t="shared" si="19"/>
        <v>0</v>
      </c>
      <c r="I115" s="226">
        <f t="shared" si="19"/>
        <v>1</v>
      </c>
      <c r="J115" s="226">
        <f t="shared" si="19"/>
        <v>5</v>
      </c>
      <c r="K115" s="226">
        <f t="shared" si="19"/>
        <v>16</v>
      </c>
      <c r="L115" s="226">
        <f t="shared" si="19"/>
        <v>44</v>
      </c>
      <c r="M115" s="226">
        <f t="shared" si="19"/>
        <v>23</v>
      </c>
      <c r="N115" s="226">
        <f t="shared" si="19"/>
        <v>18</v>
      </c>
      <c r="O115" s="226">
        <f t="shared" si="19"/>
        <v>17</v>
      </c>
      <c r="P115" s="226">
        <f t="shared" si="19"/>
        <v>16</v>
      </c>
      <c r="Q115" s="226">
        <f t="shared" si="19"/>
        <v>16</v>
      </c>
      <c r="R115" s="226">
        <f t="shared" si="19"/>
        <v>17</v>
      </c>
      <c r="S115" s="226">
        <f t="shared" si="19"/>
        <v>22</v>
      </c>
      <c r="T115" s="226">
        <f t="shared" si="19"/>
        <v>27</v>
      </c>
      <c r="U115" s="226">
        <f t="shared" si="18"/>
        <v>30</v>
      </c>
      <c r="V115" s="226">
        <f t="shared" si="18"/>
        <v>24</v>
      </c>
      <c r="W115" s="226">
        <f t="shared" si="18"/>
        <v>17</v>
      </c>
      <c r="X115" s="226">
        <f t="shared" si="18"/>
        <v>11</v>
      </c>
      <c r="Y115" s="226">
        <f t="shared" si="18"/>
        <v>5</v>
      </c>
      <c r="Z115" s="226">
        <f t="shared" si="18"/>
        <v>3</v>
      </c>
      <c r="AA115" s="226">
        <f t="shared" si="18"/>
        <v>2</v>
      </c>
      <c r="AB115" s="226">
        <f t="shared" si="18"/>
        <v>1</v>
      </c>
    </row>
    <row r="116" spans="1:28">
      <c r="A116" s="314" t="str">
        <f>STATYSTYKI!A393</f>
        <v>Leśnica</v>
      </c>
      <c r="B116" s="314" t="str">
        <f>STATYSTYKI!B393</f>
        <v xml:space="preserve">p30_A </v>
      </c>
      <c r="C116" s="314">
        <f>STATYSTYKI!C393</f>
        <v>923</v>
      </c>
      <c r="D116" s="306">
        <f>ROUND((SUM(STATYSTYKI!E393:L393)*100%)/SUM(STATYSTYKI!$D$3:$K$3),0)</f>
        <v>625</v>
      </c>
      <c r="E116" s="226">
        <f t="shared" si="19"/>
        <v>0</v>
      </c>
      <c r="F116" s="226">
        <f t="shared" si="19"/>
        <v>0</v>
      </c>
      <c r="G116" s="226">
        <f t="shared" si="19"/>
        <v>0</v>
      </c>
      <c r="H116" s="226">
        <f t="shared" si="19"/>
        <v>0</v>
      </c>
      <c r="I116" s="226">
        <f t="shared" si="19"/>
        <v>1</v>
      </c>
      <c r="J116" s="226">
        <f t="shared" si="19"/>
        <v>10</v>
      </c>
      <c r="K116" s="226">
        <f t="shared" si="19"/>
        <v>32</v>
      </c>
      <c r="L116" s="226">
        <f t="shared" si="19"/>
        <v>87</v>
      </c>
      <c r="M116" s="226">
        <f t="shared" si="19"/>
        <v>45</v>
      </c>
      <c r="N116" s="226">
        <f t="shared" si="19"/>
        <v>36</v>
      </c>
      <c r="O116" s="226">
        <f t="shared" si="19"/>
        <v>35</v>
      </c>
      <c r="P116" s="226">
        <f t="shared" si="19"/>
        <v>32</v>
      </c>
      <c r="Q116" s="226">
        <f t="shared" si="19"/>
        <v>31</v>
      </c>
      <c r="R116" s="226">
        <f t="shared" si="19"/>
        <v>34</v>
      </c>
      <c r="S116" s="226">
        <f t="shared" si="19"/>
        <v>44</v>
      </c>
      <c r="T116" s="226">
        <f t="shared" si="19"/>
        <v>53</v>
      </c>
      <c r="U116" s="226">
        <f t="shared" si="18"/>
        <v>60</v>
      </c>
      <c r="V116" s="226">
        <f t="shared" si="18"/>
        <v>47</v>
      </c>
      <c r="W116" s="226">
        <f t="shared" si="18"/>
        <v>34</v>
      </c>
      <c r="X116" s="226">
        <f t="shared" si="18"/>
        <v>22</v>
      </c>
      <c r="Y116" s="226">
        <f t="shared" si="18"/>
        <v>10</v>
      </c>
      <c r="Z116" s="226">
        <f t="shared" si="18"/>
        <v>6</v>
      </c>
      <c r="AA116" s="226">
        <f t="shared" si="18"/>
        <v>4</v>
      </c>
      <c r="AB116" s="226">
        <f t="shared" si="18"/>
        <v>1</v>
      </c>
    </row>
    <row r="117" spans="1:28">
      <c r="A117" s="314" t="str">
        <f>STATYSTYKI!A394</f>
        <v>Psie Pole</v>
      </c>
      <c r="B117" s="314" t="str">
        <f>STATYSTYKI!B394</f>
        <v>p4_wjazd_A</v>
      </c>
      <c r="C117" s="314">
        <f>STATYSTYKI!C394</f>
        <v>924</v>
      </c>
      <c r="D117" s="306">
        <f>ROUND((SUM(STATYSTYKI!E394:L394)*100%)/SUM(STATYSTYKI!$D$3:$K$3),0)</f>
        <v>172</v>
      </c>
      <c r="E117" s="226">
        <f t="shared" si="19"/>
        <v>0</v>
      </c>
      <c r="F117" s="226">
        <f t="shared" si="19"/>
        <v>0</v>
      </c>
      <c r="G117" s="226">
        <f t="shared" si="19"/>
        <v>0</v>
      </c>
      <c r="H117" s="226">
        <f t="shared" si="19"/>
        <v>0</v>
      </c>
      <c r="I117" s="226">
        <f t="shared" si="19"/>
        <v>0</v>
      </c>
      <c r="J117" s="226">
        <f t="shared" si="19"/>
        <v>3</v>
      </c>
      <c r="K117" s="226">
        <f t="shared" si="19"/>
        <v>9</v>
      </c>
      <c r="L117" s="226">
        <f t="shared" si="19"/>
        <v>24</v>
      </c>
      <c r="M117" s="226">
        <f t="shared" si="19"/>
        <v>12</v>
      </c>
      <c r="N117" s="226">
        <f t="shared" si="19"/>
        <v>10</v>
      </c>
      <c r="O117" s="226">
        <f t="shared" si="19"/>
        <v>10</v>
      </c>
      <c r="P117" s="226">
        <f t="shared" si="19"/>
        <v>9</v>
      </c>
      <c r="Q117" s="226">
        <f t="shared" si="19"/>
        <v>9</v>
      </c>
      <c r="R117" s="226">
        <f t="shared" si="19"/>
        <v>9</v>
      </c>
      <c r="S117" s="226">
        <f t="shared" si="19"/>
        <v>12</v>
      </c>
      <c r="T117" s="226">
        <f t="shared" si="19"/>
        <v>15</v>
      </c>
      <c r="U117" s="226">
        <f t="shared" si="18"/>
        <v>16</v>
      </c>
      <c r="V117" s="226">
        <f t="shared" si="18"/>
        <v>13</v>
      </c>
      <c r="W117" s="226">
        <f t="shared" si="18"/>
        <v>9</v>
      </c>
      <c r="X117" s="226">
        <f t="shared" si="18"/>
        <v>6</v>
      </c>
      <c r="Y117" s="226">
        <f t="shared" si="18"/>
        <v>3</v>
      </c>
      <c r="Z117" s="226">
        <f t="shared" si="18"/>
        <v>2</v>
      </c>
      <c r="AA117" s="226">
        <f t="shared" si="18"/>
        <v>1</v>
      </c>
      <c r="AB117" s="226">
        <f t="shared" si="18"/>
        <v>0</v>
      </c>
    </row>
    <row r="118" spans="1:28">
      <c r="A118" s="314" t="str">
        <f>STATYSTYKI!A395</f>
        <v>Psie Pole</v>
      </c>
      <c r="B118" s="314" t="str">
        <f>STATYSTYKI!B395</f>
        <v>p4_wyjazd_A</v>
      </c>
      <c r="C118" s="314">
        <f>STATYSTYKI!C395</f>
        <v>924</v>
      </c>
      <c r="D118" s="306">
        <f>ROUND((SUM(STATYSTYKI!E395:L395)*100%)/SUM(STATYSTYKI!$D$3:$K$3),0)</f>
        <v>172</v>
      </c>
      <c r="E118" s="226">
        <f t="shared" si="19"/>
        <v>0</v>
      </c>
      <c r="F118" s="226">
        <f t="shared" si="19"/>
        <v>0</v>
      </c>
      <c r="G118" s="226">
        <f t="shared" si="19"/>
        <v>0</v>
      </c>
      <c r="H118" s="226">
        <f t="shared" si="19"/>
        <v>0</v>
      </c>
      <c r="I118" s="226">
        <f t="shared" si="19"/>
        <v>0</v>
      </c>
      <c r="J118" s="226">
        <f t="shared" si="19"/>
        <v>3</v>
      </c>
      <c r="K118" s="226">
        <f t="shared" si="19"/>
        <v>9</v>
      </c>
      <c r="L118" s="226">
        <f t="shared" si="19"/>
        <v>24</v>
      </c>
      <c r="M118" s="226">
        <f t="shared" si="19"/>
        <v>12</v>
      </c>
      <c r="N118" s="226">
        <f t="shared" si="19"/>
        <v>10</v>
      </c>
      <c r="O118" s="226">
        <f t="shared" si="19"/>
        <v>10</v>
      </c>
      <c r="P118" s="226">
        <f t="shared" si="19"/>
        <v>9</v>
      </c>
      <c r="Q118" s="226">
        <f t="shared" si="19"/>
        <v>9</v>
      </c>
      <c r="R118" s="226">
        <f t="shared" si="19"/>
        <v>9</v>
      </c>
      <c r="S118" s="226">
        <f t="shared" si="19"/>
        <v>12</v>
      </c>
      <c r="T118" s="226">
        <f t="shared" si="19"/>
        <v>15</v>
      </c>
      <c r="U118" s="226">
        <f t="shared" si="18"/>
        <v>16</v>
      </c>
      <c r="V118" s="226">
        <f t="shared" si="18"/>
        <v>13</v>
      </c>
      <c r="W118" s="226">
        <f t="shared" si="18"/>
        <v>9</v>
      </c>
      <c r="X118" s="226">
        <f t="shared" si="18"/>
        <v>6</v>
      </c>
      <c r="Y118" s="226">
        <f t="shared" si="18"/>
        <v>3</v>
      </c>
      <c r="Z118" s="226">
        <f t="shared" si="18"/>
        <v>2</v>
      </c>
      <c r="AA118" s="226">
        <f t="shared" si="18"/>
        <v>1</v>
      </c>
      <c r="AB118" s="226">
        <f t="shared" si="18"/>
        <v>0</v>
      </c>
    </row>
    <row r="119" spans="1:28">
      <c r="A119" s="314" t="str">
        <f>STATYSTYKI!A396</f>
        <v>Psie Pole</v>
      </c>
      <c r="B119" s="314" t="str">
        <f>STATYSTYKI!B396</f>
        <v>p33_A</v>
      </c>
      <c r="C119" s="314">
        <f>STATYSTYKI!C396</f>
        <v>924</v>
      </c>
      <c r="D119" s="306">
        <f>ROUND((SUM(STATYSTYKI!E396:L396)*100%)/SUM(STATYSTYKI!$D$3:$K$3),0)</f>
        <v>337</v>
      </c>
      <c r="E119" s="226">
        <f t="shared" si="19"/>
        <v>0</v>
      </c>
      <c r="F119" s="226">
        <f t="shared" si="19"/>
        <v>0</v>
      </c>
      <c r="G119" s="226">
        <f t="shared" si="19"/>
        <v>0</v>
      </c>
      <c r="H119" s="226">
        <f t="shared" si="19"/>
        <v>0</v>
      </c>
      <c r="I119" s="226">
        <f t="shared" si="19"/>
        <v>1</v>
      </c>
      <c r="J119" s="226">
        <f t="shared" si="19"/>
        <v>5</v>
      </c>
      <c r="K119" s="226">
        <f t="shared" si="19"/>
        <v>17</v>
      </c>
      <c r="L119" s="226">
        <f t="shared" si="19"/>
        <v>47</v>
      </c>
      <c r="M119" s="226">
        <f t="shared" si="19"/>
        <v>24</v>
      </c>
      <c r="N119" s="226">
        <f t="shared" si="19"/>
        <v>19</v>
      </c>
      <c r="O119" s="226">
        <f t="shared" si="19"/>
        <v>19</v>
      </c>
      <c r="P119" s="226">
        <f t="shared" si="19"/>
        <v>17</v>
      </c>
      <c r="Q119" s="226">
        <f t="shared" si="19"/>
        <v>17</v>
      </c>
      <c r="R119" s="226">
        <f t="shared" si="19"/>
        <v>18</v>
      </c>
      <c r="S119" s="226">
        <f t="shared" si="19"/>
        <v>24</v>
      </c>
      <c r="T119" s="226">
        <f t="shared" ref="T119:AB134" si="20">ROUND($D119*T$3,0)</f>
        <v>28</v>
      </c>
      <c r="U119" s="226">
        <f t="shared" si="20"/>
        <v>32</v>
      </c>
      <c r="V119" s="226">
        <f t="shared" si="20"/>
        <v>25</v>
      </c>
      <c r="W119" s="226">
        <f t="shared" si="20"/>
        <v>18</v>
      </c>
      <c r="X119" s="226">
        <f t="shared" si="20"/>
        <v>12</v>
      </c>
      <c r="Y119" s="226">
        <f t="shared" si="20"/>
        <v>6</v>
      </c>
      <c r="Z119" s="226">
        <f t="shared" si="20"/>
        <v>3</v>
      </c>
      <c r="AA119" s="226">
        <f t="shared" si="20"/>
        <v>2</v>
      </c>
      <c r="AB119" s="226">
        <f t="shared" si="20"/>
        <v>1</v>
      </c>
    </row>
    <row r="120" spans="1:28">
      <c r="A120" s="314" t="str">
        <f>STATYSTYKI!A397</f>
        <v>Polanowice</v>
      </c>
      <c r="B120" s="314" t="str">
        <f>STATYSTYKI!B397</f>
        <v>p2_A</v>
      </c>
      <c r="C120" s="314">
        <f>STATYSTYKI!C397</f>
        <v>930</v>
      </c>
      <c r="D120" s="306">
        <f>ROUND((SUM(STATYSTYKI!E397:L397)*100%)/SUM(STATYSTYKI!$D$3:$K$3),0)</f>
        <v>254</v>
      </c>
      <c r="E120" s="226">
        <f t="shared" ref="E120:T135" si="21">ROUND($D120*E$3,0)</f>
        <v>0</v>
      </c>
      <c r="F120" s="226">
        <f t="shared" si="21"/>
        <v>0</v>
      </c>
      <c r="G120" s="226">
        <f t="shared" si="21"/>
        <v>0</v>
      </c>
      <c r="H120" s="226">
        <f t="shared" si="21"/>
        <v>0</v>
      </c>
      <c r="I120" s="226">
        <f t="shared" si="21"/>
        <v>1</v>
      </c>
      <c r="J120" s="226">
        <f t="shared" si="21"/>
        <v>4</v>
      </c>
      <c r="K120" s="226">
        <f t="shared" si="21"/>
        <v>13</v>
      </c>
      <c r="L120" s="226">
        <f t="shared" si="21"/>
        <v>36</v>
      </c>
      <c r="M120" s="226">
        <f t="shared" si="21"/>
        <v>18</v>
      </c>
      <c r="N120" s="226">
        <f t="shared" si="21"/>
        <v>15</v>
      </c>
      <c r="O120" s="226">
        <f t="shared" si="21"/>
        <v>14</v>
      </c>
      <c r="P120" s="226">
        <f t="shared" si="21"/>
        <v>13</v>
      </c>
      <c r="Q120" s="226">
        <f t="shared" si="21"/>
        <v>13</v>
      </c>
      <c r="R120" s="226">
        <f t="shared" si="21"/>
        <v>14</v>
      </c>
      <c r="S120" s="226">
        <f t="shared" si="21"/>
        <v>18</v>
      </c>
      <c r="T120" s="226">
        <f t="shared" si="21"/>
        <v>21</v>
      </c>
      <c r="U120" s="226">
        <f t="shared" si="20"/>
        <v>24</v>
      </c>
      <c r="V120" s="226">
        <f t="shared" si="20"/>
        <v>19</v>
      </c>
      <c r="W120" s="226">
        <f t="shared" si="20"/>
        <v>14</v>
      </c>
      <c r="X120" s="226">
        <f t="shared" si="20"/>
        <v>9</v>
      </c>
      <c r="Y120" s="226">
        <f t="shared" si="20"/>
        <v>4</v>
      </c>
      <c r="Z120" s="226">
        <f t="shared" si="20"/>
        <v>2</v>
      </c>
      <c r="AA120" s="226">
        <f t="shared" si="20"/>
        <v>2</v>
      </c>
      <c r="AB120" s="226">
        <f t="shared" si="20"/>
        <v>0</v>
      </c>
    </row>
    <row r="121" spans="1:28">
      <c r="A121" s="314" t="str">
        <f>STATYSTYKI!A398</f>
        <v>Psie Pole</v>
      </c>
      <c r="B121" s="314" t="str">
        <f>STATYSTYKI!B398</f>
        <v>p5_A</v>
      </c>
      <c r="C121" s="314">
        <f>STATYSTYKI!C398</f>
        <v>931</v>
      </c>
      <c r="D121" s="306">
        <f>ROUND((SUM(STATYSTYKI!E398:L398)*100%)/SUM(STATYSTYKI!$D$3:$K$3),0)</f>
        <v>866</v>
      </c>
      <c r="E121" s="226">
        <f t="shared" si="21"/>
        <v>0</v>
      </c>
      <c r="F121" s="226">
        <f t="shared" si="21"/>
        <v>0</v>
      </c>
      <c r="G121" s="226">
        <f t="shared" si="21"/>
        <v>0</v>
      </c>
      <c r="H121" s="226">
        <f t="shared" si="21"/>
        <v>0</v>
      </c>
      <c r="I121" s="226">
        <f t="shared" si="21"/>
        <v>2</v>
      </c>
      <c r="J121" s="226">
        <f t="shared" si="21"/>
        <v>14</v>
      </c>
      <c r="K121" s="226">
        <f t="shared" si="21"/>
        <v>45</v>
      </c>
      <c r="L121" s="226">
        <f t="shared" si="21"/>
        <v>121</v>
      </c>
      <c r="M121" s="226">
        <f t="shared" si="21"/>
        <v>63</v>
      </c>
      <c r="N121" s="226">
        <f t="shared" si="21"/>
        <v>50</v>
      </c>
      <c r="O121" s="226">
        <f t="shared" si="21"/>
        <v>48</v>
      </c>
      <c r="P121" s="226">
        <f t="shared" si="21"/>
        <v>44</v>
      </c>
      <c r="Q121" s="226">
        <f t="shared" si="21"/>
        <v>43</v>
      </c>
      <c r="R121" s="226">
        <f t="shared" si="21"/>
        <v>47</v>
      </c>
      <c r="S121" s="226">
        <f t="shared" si="21"/>
        <v>61</v>
      </c>
      <c r="T121" s="226">
        <f t="shared" si="21"/>
        <v>73</v>
      </c>
      <c r="U121" s="226">
        <f t="shared" si="20"/>
        <v>83</v>
      </c>
      <c r="V121" s="226">
        <f t="shared" si="20"/>
        <v>65</v>
      </c>
      <c r="W121" s="226">
        <f t="shared" si="20"/>
        <v>47</v>
      </c>
      <c r="X121" s="226">
        <f t="shared" si="20"/>
        <v>30</v>
      </c>
      <c r="Y121" s="226">
        <f t="shared" si="20"/>
        <v>14</v>
      </c>
      <c r="Z121" s="226">
        <f t="shared" si="20"/>
        <v>8</v>
      </c>
      <c r="AA121" s="226">
        <f t="shared" si="20"/>
        <v>6</v>
      </c>
      <c r="AB121" s="226">
        <f t="shared" si="20"/>
        <v>1</v>
      </c>
    </row>
    <row r="122" spans="1:28">
      <c r="A122" s="314" t="str">
        <f>STATYSTYKI!A399</f>
        <v>Psie Pole</v>
      </c>
      <c r="B122" s="314" t="str">
        <f>STATYSTYKI!B399</f>
        <v>p4_wyjazd_A</v>
      </c>
      <c r="C122" s="314">
        <f>STATYSTYKI!C399</f>
        <v>934</v>
      </c>
      <c r="D122" s="306">
        <f>ROUND((SUM(STATYSTYKI!E399:L399)*100%)/SUM(STATYSTYKI!$D$3:$K$3),0)</f>
        <v>12</v>
      </c>
      <c r="E122" s="226">
        <f t="shared" si="21"/>
        <v>0</v>
      </c>
      <c r="F122" s="226">
        <f t="shared" si="21"/>
        <v>0</v>
      </c>
      <c r="G122" s="226">
        <f t="shared" si="21"/>
        <v>0</v>
      </c>
      <c r="H122" s="226">
        <f t="shared" si="21"/>
        <v>0</v>
      </c>
      <c r="I122" s="226">
        <f t="shared" si="21"/>
        <v>0</v>
      </c>
      <c r="J122" s="226">
        <f t="shared" si="21"/>
        <v>0</v>
      </c>
      <c r="K122" s="226">
        <f t="shared" si="21"/>
        <v>1</v>
      </c>
      <c r="L122" s="226">
        <f t="shared" si="21"/>
        <v>2</v>
      </c>
      <c r="M122" s="226">
        <f t="shared" si="21"/>
        <v>1</v>
      </c>
      <c r="N122" s="226">
        <f t="shared" si="21"/>
        <v>1</v>
      </c>
      <c r="O122" s="226">
        <f t="shared" si="21"/>
        <v>1</v>
      </c>
      <c r="P122" s="226">
        <f t="shared" si="21"/>
        <v>1</v>
      </c>
      <c r="Q122" s="226">
        <f t="shared" si="21"/>
        <v>1</v>
      </c>
      <c r="R122" s="226">
        <f t="shared" si="21"/>
        <v>1</v>
      </c>
      <c r="S122" s="226">
        <f t="shared" si="21"/>
        <v>1</v>
      </c>
      <c r="T122" s="226">
        <f t="shared" si="21"/>
        <v>1</v>
      </c>
      <c r="U122" s="226">
        <f t="shared" si="20"/>
        <v>1</v>
      </c>
      <c r="V122" s="226">
        <f t="shared" si="20"/>
        <v>1</v>
      </c>
      <c r="W122" s="226">
        <f t="shared" si="20"/>
        <v>1</v>
      </c>
      <c r="X122" s="226">
        <f t="shared" si="20"/>
        <v>0</v>
      </c>
      <c r="Y122" s="226">
        <f t="shared" si="20"/>
        <v>0</v>
      </c>
      <c r="Z122" s="226">
        <f t="shared" si="20"/>
        <v>0</v>
      </c>
      <c r="AA122" s="226">
        <f t="shared" si="20"/>
        <v>0</v>
      </c>
      <c r="AB122" s="226">
        <f t="shared" si="20"/>
        <v>0</v>
      </c>
    </row>
    <row r="123" spans="1:28">
      <c r="A123" s="314" t="str">
        <f>STATYSTYKI!A400</f>
        <v>Leśnica</v>
      </c>
      <c r="B123" s="314" t="str">
        <f>STATYSTYKI!B400</f>
        <v>p28_A</v>
      </c>
      <c r="C123" s="314">
        <f>STATYSTYKI!C400</f>
        <v>938</v>
      </c>
      <c r="D123" s="306">
        <f>ROUND((SUM(STATYSTYKI!E400:L400)*100%)/SUM(STATYSTYKI!$D$3:$K$3),0)</f>
        <v>492</v>
      </c>
      <c r="E123" s="226">
        <f t="shared" si="21"/>
        <v>0</v>
      </c>
      <c r="F123" s="226">
        <f t="shared" si="21"/>
        <v>0</v>
      </c>
      <c r="G123" s="226">
        <f t="shared" si="21"/>
        <v>0</v>
      </c>
      <c r="H123" s="226">
        <f t="shared" si="21"/>
        <v>0</v>
      </c>
      <c r="I123" s="226">
        <f t="shared" si="21"/>
        <v>1</v>
      </c>
      <c r="J123" s="226">
        <f t="shared" si="21"/>
        <v>8</v>
      </c>
      <c r="K123" s="226">
        <f t="shared" si="21"/>
        <v>25</v>
      </c>
      <c r="L123" s="226">
        <f t="shared" si="21"/>
        <v>69</v>
      </c>
      <c r="M123" s="226">
        <f t="shared" si="21"/>
        <v>36</v>
      </c>
      <c r="N123" s="226">
        <f t="shared" si="21"/>
        <v>28</v>
      </c>
      <c r="O123" s="226">
        <f t="shared" si="21"/>
        <v>27</v>
      </c>
      <c r="P123" s="226">
        <f t="shared" si="21"/>
        <v>25</v>
      </c>
      <c r="Q123" s="226">
        <f t="shared" si="21"/>
        <v>24</v>
      </c>
      <c r="R123" s="226">
        <f t="shared" si="21"/>
        <v>27</v>
      </c>
      <c r="S123" s="226">
        <f t="shared" si="21"/>
        <v>35</v>
      </c>
      <c r="T123" s="226">
        <f t="shared" si="21"/>
        <v>42</v>
      </c>
      <c r="U123" s="226">
        <f t="shared" si="20"/>
        <v>47</v>
      </c>
      <c r="V123" s="226">
        <f t="shared" si="20"/>
        <v>37</v>
      </c>
      <c r="W123" s="226">
        <f t="shared" si="20"/>
        <v>27</v>
      </c>
      <c r="X123" s="226">
        <f t="shared" si="20"/>
        <v>17</v>
      </c>
      <c r="Y123" s="226">
        <f t="shared" si="20"/>
        <v>8</v>
      </c>
      <c r="Z123" s="226">
        <f t="shared" si="20"/>
        <v>5</v>
      </c>
      <c r="AA123" s="226">
        <f t="shared" si="20"/>
        <v>3</v>
      </c>
      <c r="AB123" s="226">
        <f t="shared" si="20"/>
        <v>1</v>
      </c>
    </row>
    <row r="124" spans="1:28">
      <c r="A124" s="314" t="str">
        <f>STATYSTYKI!A401</f>
        <v>Psie Pole</v>
      </c>
      <c r="B124" s="314" t="str">
        <f>STATYSTYKI!B401</f>
        <v>p4_wyjazd_A</v>
      </c>
      <c r="C124" s="314">
        <f>STATYSTYKI!C401</f>
        <v>991</v>
      </c>
      <c r="D124" s="306">
        <f>ROUND((SUM(STATYSTYKI!E401:L401)*100%)/SUM(STATYSTYKI!$D$3:$K$3),0)</f>
        <v>25</v>
      </c>
      <c r="E124" s="226">
        <f t="shared" si="21"/>
        <v>0</v>
      </c>
      <c r="F124" s="226">
        <f t="shared" si="21"/>
        <v>0</v>
      </c>
      <c r="G124" s="226">
        <f t="shared" si="21"/>
        <v>0</v>
      </c>
      <c r="H124" s="226">
        <f t="shared" si="21"/>
        <v>0</v>
      </c>
      <c r="I124" s="226">
        <f t="shared" si="21"/>
        <v>0</v>
      </c>
      <c r="J124" s="226">
        <f t="shared" si="21"/>
        <v>0</v>
      </c>
      <c r="K124" s="226">
        <f t="shared" si="21"/>
        <v>1</v>
      </c>
      <c r="L124" s="226">
        <f t="shared" si="21"/>
        <v>3</v>
      </c>
      <c r="M124" s="226">
        <f t="shared" si="21"/>
        <v>2</v>
      </c>
      <c r="N124" s="226">
        <f t="shared" si="21"/>
        <v>1</v>
      </c>
      <c r="O124" s="226">
        <f t="shared" si="21"/>
        <v>1</v>
      </c>
      <c r="P124" s="226">
        <f t="shared" si="21"/>
        <v>1</v>
      </c>
      <c r="Q124" s="226">
        <f t="shared" si="21"/>
        <v>1</v>
      </c>
      <c r="R124" s="226">
        <f t="shared" si="21"/>
        <v>1</v>
      </c>
      <c r="S124" s="226">
        <f t="shared" si="21"/>
        <v>2</v>
      </c>
      <c r="T124" s="226">
        <f t="shared" si="21"/>
        <v>2</v>
      </c>
      <c r="U124" s="226">
        <f t="shared" si="20"/>
        <v>2</v>
      </c>
      <c r="V124" s="226">
        <f t="shared" si="20"/>
        <v>2</v>
      </c>
      <c r="W124" s="226">
        <f t="shared" si="20"/>
        <v>1</v>
      </c>
      <c r="X124" s="226">
        <f t="shared" si="20"/>
        <v>1</v>
      </c>
      <c r="Y124" s="226">
        <f t="shared" si="20"/>
        <v>0</v>
      </c>
      <c r="Z124" s="226">
        <f t="shared" si="20"/>
        <v>0</v>
      </c>
      <c r="AA124" s="226">
        <f t="shared" si="20"/>
        <v>0</v>
      </c>
      <c r="AB124" s="226">
        <f t="shared" si="20"/>
        <v>0</v>
      </c>
    </row>
    <row r="125" spans="1:28">
      <c r="A125" s="314" t="str">
        <f>STATYSTYKI!A402</f>
        <v>Psie Pole</v>
      </c>
      <c r="B125" s="314" t="str">
        <f>STATYSTYKI!B402</f>
        <v>p4_wyjazd_A</v>
      </c>
      <c r="C125" s="314" t="str">
        <f>STATYSTYKI!C402</f>
        <v>405/Polbus</v>
      </c>
      <c r="D125" s="306">
        <f>ROUND((SUM(STATYSTYKI!E402:L402)*100%)/SUM(STATYSTYKI!$D$3:$K$3),0)</f>
        <v>15</v>
      </c>
      <c r="E125" s="226">
        <f t="shared" si="21"/>
        <v>0</v>
      </c>
      <c r="F125" s="226">
        <f t="shared" si="21"/>
        <v>0</v>
      </c>
      <c r="G125" s="226">
        <f t="shared" si="21"/>
        <v>0</v>
      </c>
      <c r="H125" s="226">
        <f t="shared" si="21"/>
        <v>0</v>
      </c>
      <c r="I125" s="226">
        <f t="shared" si="21"/>
        <v>0</v>
      </c>
      <c r="J125" s="226">
        <f t="shared" si="21"/>
        <v>0</v>
      </c>
      <c r="K125" s="226">
        <f t="shared" si="21"/>
        <v>1</v>
      </c>
      <c r="L125" s="226">
        <f t="shared" si="21"/>
        <v>2</v>
      </c>
      <c r="M125" s="226">
        <f t="shared" si="21"/>
        <v>1</v>
      </c>
      <c r="N125" s="226">
        <f t="shared" si="21"/>
        <v>1</v>
      </c>
      <c r="O125" s="226">
        <f t="shared" si="21"/>
        <v>1</v>
      </c>
      <c r="P125" s="226">
        <f t="shared" si="21"/>
        <v>1</v>
      </c>
      <c r="Q125" s="226">
        <f t="shared" si="21"/>
        <v>1</v>
      </c>
      <c r="R125" s="226">
        <f t="shared" si="21"/>
        <v>1</v>
      </c>
      <c r="S125" s="226">
        <f t="shared" si="21"/>
        <v>1</v>
      </c>
      <c r="T125" s="226">
        <f t="shared" si="21"/>
        <v>1</v>
      </c>
      <c r="U125" s="226">
        <f t="shared" si="20"/>
        <v>1</v>
      </c>
      <c r="V125" s="226">
        <f t="shared" si="20"/>
        <v>1</v>
      </c>
      <c r="W125" s="226">
        <f t="shared" si="20"/>
        <v>1</v>
      </c>
      <c r="X125" s="226">
        <f t="shared" si="20"/>
        <v>1</v>
      </c>
      <c r="Y125" s="226">
        <f t="shared" si="20"/>
        <v>0</v>
      </c>
      <c r="Z125" s="226">
        <f t="shared" si="20"/>
        <v>0</v>
      </c>
      <c r="AA125" s="226">
        <f t="shared" si="20"/>
        <v>0</v>
      </c>
      <c r="AB125" s="226">
        <f t="shared" si="20"/>
        <v>0</v>
      </c>
    </row>
    <row r="126" spans="1:28">
      <c r="A126" s="314" t="str">
        <f>STATYSTYKI!A403</f>
        <v>Psie Pole</v>
      </c>
      <c r="B126" s="314" t="str">
        <f>STATYSTYKI!B403</f>
        <v>p4_wyjazd_A</v>
      </c>
      <c r="C126" s="314" t="str">
        <f>STATYSTYKI!C403</f>
        <v>417/Polbus</v>
      </c>
      <c r="D126" s="306">
        <f>ROUND((SUM(STATYSTYKI!E403:L403)*100%)/SUM(STATYSTYKI!$D$3:$K$3),0)</f>
        <v>77</v>
      </c>
      <c r="E126" s="226">
        <f t="shared" si="21"/>
        <v>0</v>
      </c>
      <c r="F126" s="226">
        <f t="shared" si="21"/>
        <v>0</v>
      </c>
      <c r="G126" s="226">
        <f t="shared" si="21"/>
        <v>0</v>
      </c>
      <c r="H126" s="226">
        <f t="shared" si="21"/>
        <v>0</v>
      </c>
      <c r="I126" s="226">
        <f t="shared" si="21"/>
        <v>0</v>
      </c>
      <c r="J126" s="226">
        <f t="shared" si="21"/>
        <v>1</v>
      </c>
      <c r="K126" s="226">
        <f t="shared" si="21"/>
        <v>4</v>
      </c>
      <c r="L126" s="226">
        <f t="shared" si="21"/>
        <v>11</v>
      </c>
      <c r="M126" s="226">
        <f t="shared" si="21"/>
        <v>6</v>
      </c>
      <c r="N126" s="226">
        <f t="shared" si="21"/>
        <v>4</v>
      </c>
      <c r="O126" s="226">
        <f t="shared" si="21"/>
        <v>4</v>
      </c>
      <c r="P126" s="226">
        <f t="shared" si="21"/>
        <v>4</v>
      </c>
      <c r="Q126" s="226">
        <f t="shared" si="21"/>
        <v>4</v>
      </c>
      <c r="R126" s="226">
        <f t="shared" si="21"/>
        <v>4</v>
      </c>
      <c r="S126" s="226">
        <f t="shared" si="21"/>
        <v>5</v>
      </c>
      <c r="T126" s="226">
        <f t="shared" si="21"/>
        <v>7</v>
      </c>
      <c r="U126" s="226">
        <f t="shared" si="20"/>
        <v>7</v>
      </c>
      <c r="V126" s="226">
        <f t="shared" si="20"/>
        <v>6</v>
      </c>
      <c r="W126" s="226">
        <f t="shared" si="20"/>
        <v>4</v>
      </c>
      <c r="X126" s="226">
        <f t="shared" si="20"/>
        <v>3</v>
      </c>
      <c r="Y126" s="226">
        <f t="shared" si="20"/>
        <v>1</v>
      </c>
      <c r="Z126" s="226">
        <f t="shared" si="20"/>
        <v>1</v>
      </c>
      <c r="AA126" s="226">
        <f t="shared" si="20"/>
        <v>0</v>
      </c>
      <c r="AB126" s="226">
        <f t="shared" si="20"/>
        <v>0</v>
      </c>
    </row>
    <row r="127" spans="1:28">
      <c r="A127" s="314" t="str">
        <f>STATYSTYKI!A404</f>
        <v>Psie Pole</v>
      </c>
      <c r="B127" s="314" t="str">
        <f>STATYSTYKI!B404</f>
        <v>p4_wyjazd_A</v>
      </c>
      <c r="C127" s="314" t="str">
        <f>STATYSTYKI!C404</f>
        <v>500/Polbus</v>
      </c>
      <c r="D127" s="306">
        <f>ROUND((SUM(STATYSTYKI!E404:L404)*100%)/SUM(STATYSTYKI!$D$3:$K$3),0)</f>
        <v>28</v>
      </c>
      <c r="E127" s="226">
        <f t="shared" si="21"/>
        <v>0</v>
      </c>
      <c r="F127" s="226">
        <f t="shared" si="21"/>
        <v>0</v>
      </c>
      <c r="G127" s="226">
        <f t="shared" si="21"/>
        <v>0</v>
      </c>
      <c r="H127" s="226">
        <f t="shared" si="21"/>
        <v>0</v>
      </c>
      <c r="I127" s="226">
        <f t="shared" si="21"/>
        <v>0</v>
      </c>
      <c r="J127" s="226">
        <f t="shared" si="21"/>
        <v>0</v>
      </c>
      <c r="K127" s="226">
        <f t="shared" si="21"/>
        <v>1</v>
      </c>
      <c r="L127" s="226">
        <f t="shared" si="21"/>
        <v>4</v>
      </c>
      <c r="M127" s="226">
        <f t="shared" si="21"/>
        <v>2</v>
      </c>
      <c r="N127" s="226">
        <f t="shared" si="21"/>
        <v>2</v>
      </c>
      <c r="O127" s="226">
        <f t="shared" si="21"/>
        <v>2</v>
      </c>
      <c r="P127" s="226">
        <f t="shared" si="21"/>
        <v>1</v>
      </c>
      <c r="Q127" s="226">
        <f t="shared" si="21"/>
        <v>1</v>
      </c>
      <c r="R127" s="226">
        <f t="shared" si="21"/>
        <v>2</v>
      </c>
      <c r="S127" s="226">
        <f t="shared" si="21"/>
        <v>2</v>
      </c>
      <c r="T127" s="226">
        <f t="shared" si="21"/>
        <v>2</v>
      </c>
      <c r="U127" s="226">
        <f t="shared" si="20"/>
        <v>3</v>
      </c>
      <c r="V127" s="226">
        <f t="shared" si="20"/>
        <v>2</v>
      </c>
      <c r="W127" s="226">
        <f t="shared" si="20"/>
        <v>2</v>
      </c>
      <c r="X127" s="226">
        <f t="shared" si="20"/>
        <v>1</v>
      </c>
      <c r="Y127" s="226">
        <f t="shared" si="20"/>
        <v>0</v>
      </c>
      <c r="Z127" s="226">
        <f t="shared" si="20"/>
        <v>0</v>
      </c>
      <c r="AA127" s="226">
        <f t="shared" si="20"/>
        <v>0</v>
      </c>
      <c r="AB127" s="226">
        <f t="shared" si="20"/>
        <v>0</v>
      </c>
    </row>
    <row r="128" spans="1:28">
      <c r="A128" s="314" t="str">
        <f>STATYSTYKI!A405</f>
        <v>Krzyki</v>
      </c>
      <c r="B128" s="314" t="str">
        <f>STATYSTYKI!B405</f>
        <v>p20_wyjazd_A</v>
      </c>
      <c r="C128" s="314" t="str">
        <f>STATYSTYKI!C405</f>
        <v>502/Trako</v>
      </c>
      <c r="D128" s="306">
        <f>ROUND((SUM(STATYSTYKI!E405:L405)*100%)/SUM(STATYSTYKI!$D$3:$K$3),0)</f>
        <v>142</v>
      </c>
      <c r="E128" s="226">
        <f t="shared" si="21"/>
        <v>0</v>
      </c>
      <c r="F128" s="226">
        <f t="shared" si="21"/>
        <v>0</v>
      </c>
      <c r="G128" s="226">
        <f t="shared" si="21"/>
        <v>0</v>
      </c>
      <c r="H128" s="226">
        <f t="shared" si="21"/>
        <v>0</v>
      </c>
      <c r="I128" s="226">
        <f t="shared" si="21"/>
        <v>0</v>
      </c>
      <c r="J128" s="226">
        <f t="shared" si="21"/>
        <v>2</v>
      </c>
      <c r="K128" s="226">
        <f t="shared" si="21"/>
        <v>7</v>
      </c>
      <c r="L128" s="226">
        <f t="shared" si="21"/>
        <v>20</v>
      </c>
      <c r="M128" s="226">
        <f t="shared" si="21"/>
        <v>10</v>
      </c>
      <c r="N128" s="226">
        <f t="shared" si="21"/>
        <v>8</v>
      </c>
      <c r="O128" s="226">
        <f t="shared" si="21"/>
        <v>8</v>
      </c>
      <c r="P128" s="226">
        <f t="shared" si="21"/>
        <v>7</v>
      </c>
      <c r="Q128" s="226">
        <f t="shared" si="21"/>
        <v>7</v>
      </c>
      <c r="R128" s="226">
        <f t="shared" si="21"/>
        <v>8</v>
      </c>
      <c r="S128" s="226">
        <f t="shared" si="21"/>
        <v>10</v>
      </c>
      <c r="T128" s="226">
        <f t="shared" si="21"/>
        <v>12</v>
      </c>
      <c r="U128" s="226">
        <f t="shared" si="20"/>
        <v>14</v>
      </c>
      <c r="V128" s="226">
        <f t="shared" si="20"/>
        <v>11</v>
      </c>
      <c r="W128" s="226">
        <f t="shared" si="20"/>
        <v>8</v>
      </c>
      <c r="X128" s="226">
        <f t="shared" si="20"/>
        <v>5</v>
      </c>
      <c r="Y128" s="226">
        <f t="shared" si="20"/>
        <v>2</v>
      </c>
      <c r="Z128" s="226">
        <f t="shared" si="20"/>
        <v>1</v>
      </c>
      <c r="AA128" s="226">
        <f t="shared" si="20"/>
        <v>1</v>
      </c>
      <c r="AB128" s="226">
        <f t="shared" si="20"/>
        <v>0</v>
      </c>
    </row>
    <row r="129" spans="1:28">
      <c r="A129" s="314" t="str">
        <f>STATYSTYKI!A406</f>
        <v>Psie Pole</v>
      </c>
      <c r="B129" s="314" t="str">
        <f>STATYSTYKI!B406</f>
        <v>p4_wyjazd_A</v>
      </c>
      <c r="C129" s="314" t="str">
        <f>STATYSTYKI!C406</f>
        <v>504/Polbus</v>
      </c>
      <c r="D129" s="306">
        <f>ROUND((SUM(STATYSTYKI!E406:L406)*100%)/SUM(STATYSTYKI!$D$3:$K$3),0)</f>
        <v>509</v>
      </c>
      <c r="E129" s="226">
        <f t="shared" si="21"/>
        <v>0</v>
      </c>
      <c r="F129" s="226">
        <f t="shared" si="21"/>
        <v>0</v>
      </c>
      <c r="G129" s="226">
        <f t="shared" si="21"/>
        <v>0</v>
      </c>
      <c r="H129" s="226">
        <f t="shared" si="21"/>
        <v>0</v>
      </c>
      <c r="I129" s="226">
        <f t="shared" si="21"/>
        <v>1</v>
      </c>
      <c r="J129" s="226">
        <f t="shared" si="21"/>
        <v>8</v>
      </c>
      <c r="K129" s="226">
        <f t="shared" si="21"/>
        <v>26</v>
      </c>
      <c r="L129" s="226">
        <f t="shared" si="21"/>
        <v>71</v>
      </c>
      <c r="M129" s="226">
        <f t="shared" si="21"/>
        <v>37</v>
      </c>
      <c r="N129" s="226">
        <f t="shared" si="21"/>
        <v>29</v>
      </c>
      <c r="O129" s="226">
        <f t="shared" si="21"/>
        <v>28</v>
      </c>
      <c r="P129" s="226">
        <f t="shared" si="21"/>
        <v>26</v>
      </c>
      <c r="Q129" s="226">
        <f t="shared" si="21"/>
        <v>25</v>
      </c>
      <c r="R129" s="226">
        <f t="shared" si="21"/>
        <v>28</v>
      </c>
      <c r="S129" s="226">
        <f t="shared" si="21"/>
        <v>36</v>
      </c>
      <c r="T129" s="226">
        <f t="shared" si="21"/>
        <v>43</v>
      </c>
      <c r="U129" s="226">
        <f t="shared" si="20"/>
        <v>49</v>
      </c>
      <c r="V129" s="226">
        <f t="shared" si="20"/>
        <v>38</v>
      </c>
      <c r="W129" s="226">
        <f t="shared" si="20"/>
        <v>28</v>
      </c>
      <c r="X129" s="226">
        <f t="shared" si="20"/>
        <v>18</v>
      </c>
      <c r="Y129" s="226">
        <f t="shared" si="20"/>
        <v>8</v>
      </c>
      <c r="Z129" s="226">
        <f t="shared" si="20"/>
        <v>5</v>
      </c>
      <c r="AA129" s="226">
        <f t="shared" si="20"/>
        <v>3</v>
      </c>
      <c r="AB129" s="226">
        <f t="shared" si="20"/>
        <v>1</v>
      </c>
    </row>
    <row r="130" spans="1:28">
      <c r="A130" s="314" t="str">
        <f>STATYSTYKI!A407</f>
        <v>Strachocin</v>
      </c>
      <c r="B130" s="314" t="str">
        <f>STATYSTYKI!B407</f>
        <v>p8_A</v>
      </c>
      <c r="C130" s="314" t="str">
        <f>STATYSTYKI!C407</f>
        <v>504/Polbus</v>
      </c>
      <c r="D130" s="306">
        <f>ROUND((SUM(STATYSTYKI!E407:L407)*100%)/SUM(STATYSTYKI!$D$3:$K$3),0)</f>
        <v>43</v>
      </c>
      <c r="E130" s="226">
        <f t="shared" si="21"/>
        <v>0</v>
      </c>
      <c r="F130" s="226">
        <f t="shared" si="21"/>
        <v>0</v>
      </c>
      <c r="G130" s="226">
        <f t="shared" si="21"/>
        <v>0</v>
      </c>
      <c r="H130" s="226">
        <f t="shared" si="21"/>
        <v>0</v>
      </c>
      <c r="I130" s="226">
        <f t="shared" si="21"/>
        <v>0</v>
      </c>
      <c r="J130" s="226">
        <f t="shared" si="21"/>
        <v>1</v>
      </c>
      <c r="K130" s="226">
        <f t="shared" si="21"/>
        <v>2</v>
      </c>
      <c r="L130" s="226">
        <f t="shared" si="21"/>
        <v>6</v>
      </c>
      <c r="M130" s="226">
        <f t="shared" si="21"/>
        <v>3</v>
      </c>
      <c r="N130" s="226">
        <f t="shared" si="21"/>
        <v>2</v>
      </c>
      <c r="O130" s="226">
        <f t="shared" si="21"/>
        <v>2</v>
      </c>
      <c r="P130" s="226">
        <f t="shared" si="21"/>
        <v>2</v>
      </c>
      <c r="Q130" s="226">
        <f t="shared" si="21"/>
        <v>2</v>
      </c>
      <c r="R130" s="226">
        <f t="shared" si="21"/>
        <v>2</v>
      </c>
      <c r="S130" s="226">
        <f t="shared" si="21"/>
        <v>3</v>
      </c>
      <c r="T130" s="226">
        <f t="shared" si="21"/>
        <v>4</v>
      </c>
      <c r="U130" s="226">
        <f t="shared" si="20"/>
        <v>4</v>
      </c>
      <c r="V130" s="226">
        <f t="shared" si="20"/>
        <v>3</v>
      </c>
      <c r="W130" s="226">
        <f t="shared" si="20"/>
        <v>2</v>
      </c>
      <c r="X130" s="226">
        <f t="shared" si="20"/>
        <v>1</v>
      </c>
      <c r="Y130" s="226">
        <f t="shared" si="20"/>
        <v>1</v>
      </c>
      <c r="Z130" s="226">
        <f t="shared" si="20"/>
        <v>0</v>
      </c>
      <c r="AA130" s="226">
        <f t="shared" si="20"/>
        <v>0</v>
      </c>
      <c r="AB130" s="226">
        <f t="shared" si="20"/>
        <v>0</v>
      </c>
    </row>
    <row r="131" spans="1:28">
      <c r="A131" s="314" t="str">
        <f>STATYSTYKI!A408</f>
        <v>Psie Pole</v>
      </c>
      <c r="B131" s="314" t="str">
        <f>STATYSTYKI!B408</f>
        <v>p33_A</v>
      </c>
      <c r="C131" s="314" t="str">
        <f>STATYSTYKI!C408</f>
        <v>504/Polbus</v>
      </c>
      <c r="D131" s="306">
        <f>ROUND((SUM(STATYSTYKI!E408:L408)*100%)/SUM(STATYSTYKI!$D$3:$K$3),0)</f>
        <v>43</v>
      </c>
      <c r="E131" s="226">
        <f t="shared" si="21"/>
        <v>0</v>
      </c>
      <c r="F131" s="226">
        <f t="shared" si="21"/>
        <v>0</v>
      </c>
      <c r="G131" s="226">
        <f t="shared" si="21"/>
        <v>0</v>
      </c>
      <c r="H131" s="226">
        <f t="shared" si="21"/>
        <v>0</v>
      </c>
      <c r="I131" s="226">
        <f t="shared" si="21"/>
        <v>0</v>
      </c>
      <c r="J131" s="226">
        <f t="shared" si="21"/>
        <v>1</v>
      </c>
      <c r="K131" s="226">
        <f t="shared" si="21"/>
        <v>2</v>
      </c>
      <c r="L131" s="226">
        <f t="shared" si="21"/>
        <v>6</v>
      </c>
      <c r="M131" s="226">
        <f t="shared" si="21"/>
        <v>3</v>
      </c>
      <c r="N131" s="226">
        <f t="shared" si="21"/>
        <v>2</v>
      </c>
      <c r="O131" s="226">
        <f t="shared" si="21"/>
        <v>2</v>
      </c>
      <c r="P131" s="226">
        <f t="shared" si="21"/>
        <v>2</v>
      </c>
      <c r="Q131" s="226">
        <f t="shared" si="21"/>
        <v>2</v>
      </c>
      <c r="R131" s="226">
        <f t="shared" si="21"/>
        <v>2</v>
      </c>
      <c r="S131" s="226">
        <f t="shared" si="21"/>
        <v>3</v>
      </c>
      <c r="T131" s="226">
        <f t="shared" si="21"/>
        <v>4</v>
      </c>
      <c r="U131" s="226">
        <f t="shared" si="20"/>
        <v>4</v>
      </c>
      <c r="V131" s="226">
        <f t="shared" si="20"/>
        <v>3</v>
      </c>
      <c r="W131" s="226">
        <f t="shared" si="20"/>
        <v>2</v>
      </c>
      <c r="X131" s="226">
        <f t="shared" si="20"/>
        <v>1</v>
      </c>
      <c r="Y131" s="226">
        <f t="shared" si="20"/>
        <v>1</v>
      </c>
      <c r="Z131" s="226">
        <f t="shared" si="20"/>
        <v>0</v>
      </c>
      <c r="AA131" s="226">
        <f t="shared" si="20"/>
        <v>0</v>
      </c>
      <c r="AB131" s="226">
        <f t="shared" si="20"/>
        <v>0</v>
      </c>
    </row>
    <row r="132" spans="1:28">
      <c r="A132" s="314" t="str">
        <f>STATYSTYKI!A409</f>
        <v>Krzyki</v>
      </c>
      <c r="B132" s="314" t="str">
        <f>STATYSTYKI!B409</f>
        <v>p20_wyjazd_A</v>
      </c>
      <c r="C132" s="314" t="str">
        <f>STATYSTYKI!C409</f>
        <v>512/Polbus</v>
      </c>
      <c r="D132" s="306">
        <f>ROUND((SUM(STATYSTYKI!E409:L409)*100%)/SUM(STATYSTYKI!$D$3:$K$3),0)</f>
        <v>46</v>
      </c>
      <c r="E132" s="226">
        <f t="shared" si="21"/>
        <v>0</v>
      </c>
      <c r="F132" s="226">
        <f t="shared" si="21"/>
        <v>0</v>
      </c>
      <c r="G132" s="226">
        <f t="shared" si="21"/>
        <v>0</v>
      </c>
      <c r="H132" s="226">
        <f t="shared" si="21"/>
        <v>0</v>
      </c>
      <c r="I132" s="226">
        <f t="shared" si="21"/>
        <v>0</v>
      </c>
      <c r="J132" s="226">
        <f t="shared" si="21"/>
        <v>1</v>
      </c>
      <c r="K132" s="226">
        <f t="shared" si="21"/>
        <v>2</v>
      </c>
      <c r="L132" s="226">
        <f t="shared" si="21"/>
        <v>6</v>
      </c>
      <c r="M132" s="226">
        <f t="shared" si="21"/>
        <v>3</v>
      </c>
      <c r="N132" s="226">
        <f t="shared" si="21"/>
        <v>3</v>
      </c>
      <c r="O132" s="226">
        <f t="shared" si="21"/>
        <v>3</v>
      </c>
      <c r="P132" s="226">
        <f t="shared" si="21"/>
        <v>2</v>
      </c>
      <c r="Q132" s="226">
        <f t="shared" si="21"/>
        <v>2</v>
      </c>
      <c r="R132" s="226">
        <f t="shared" si="21"/>
        <v>3</v>
      </c>
      <c r="S132" s="226">
        <f t="shared" si="21"/>
        <v>3</v>
      </c>
      <c r="T132" s="226">
        <f t="shared" si="21"/>
        <v>4</v>
      </c>
      <c r="U132" s="226">
        <f t="shared" si="20"/>
        <v>4</v>
      </c>
      <c r="V132" s="226">
        <f t="shared" si="20"/>
        <v>3</v>
      </c>
      <c r="W132" s="226">
        <f t="shared" si="20"/>
        <v>3</v>
      </c>
      <c r="X132" s="226">
        <f t="shared" si="20"/>
        <v>2</v>
      </c>
      <c r="Y132" s="226">
        <f t="shared" si="20"/>
        <v>1</v>
      </c>
      <c r="Z132" s="226">
        <f t="shared" si="20"/>
        <v>0</v>
      </c>
      <c r="AA132" s="226">
        <f t="shared" si="20"/>
        <v>0</v>
      </c>
      <c r="AB132" s="226">
        <f t="shared" si="20"/>
        <v>0</v>
      </c>
    </row>
    <row r="133" spans="1:28">
      <c r="A133" s="314" t="str">
        <f>STATYSTYKI!A410</f>
        <v>Psie Pole</v>
      </c>
      <c r="B133" s="314" t="str">
        <f>STATYSTYKI!B410</f>
        <v>p4_wyjazd_A</v>
      </c>
      <c r="C133" s="314" t="str">
        <f>STATYSTYKI!C410</f>
        <v>513/Trako</v>
      </c>
      <c r="D133" s="306">
        <f>ROUND((SUM(STATYSTYKI!E410:L410)*100%)/SUM(STATYSTYKI!$D$3:$K$3),0)</f>
        <v>43</v>
      </c>
      <c r="E133" s="226">
        <f t="shared" si="21"/>
        <v>0</v>
      </c>
      <c r="F133" s="226">
        <f t="shared" si="21"/>
        <v>0</v>
      </c>
      <c r="G133" s="226">
        <f t="shared" si="21"/>
        <v>0</v>
      </c>
      <c r="H133" s="226">
        <f t="shared" si="21"/>
        <v>0</v>
      </c>
      <c r="I133" s="226">
        <f t="shared" si="21"/>
        <v>0</v>
      </c>
      <c r="J133" s="226">
        <f t="shared" si="21"/>
        <v>1</v>
      </c>
      <c r="K133" s="226">
        <f t="shared" si="21"/>
        <v>2</v>
      </c>
      <c r="L133" s="226">
        <f t="shared" si="21"/>
        <v>6</v>
      </c>
      <c r="M133" s="226">
        <f t="shared" si="21"/>
        <v>3</v>
      </c>
      <c r="N133" s="226">
        <f t="shared" si="21"/>
        <v>2</v>
      </c>
      <c r="O133" s="226">
        <f t="shared" si="21"/>
        <v>2</v>
      </c>
      <c r="P133" s="226">
        <f t="shared" si="21"/>
        <v>2</v>
      </c>
      <c r="Q133" s="226">
        <f t="shared" si="21"/>
        <v>2</v>
      </c>
      <c r="R133" s="226">
        <f t="shared" si="21"/>
        <v>2</v>
      </c>
      <c r="S133" s="226">
        <f t="shared" si="21"/>
        <v>3</v>
      </c>
      <c r="T133" s="226">
        <f t="shared" si="21"/>
        <v>4</v>
      </c>
      <c r="U133" s="226">
        <f t="shared" si="20"/>
        <v>4</v>
      </c>
      <c r="V133" s="226">
        <f t="shared" si="20"/>
        <v>3</v>
      </c>
      <c r="W133" s="226">
        <f t="shared" si="20"/>
        <v>2</v>
      </c>
      <c r="X133" s="226">
        <f t="shared" si="20"/>
        <v>1</v>
      </c>
      <c r="Y133" s="226">
        <f t="shared" si="20"/>
        <v>1</v>
      </c>
      <c r="Z133" s="226">
        <f t="shared" si="20"/>
        <v>0</v>
      </c>
      <c r="AA133" s="226">
        <f t="shared" si="20"/>
        <v>0</v>
      </c>
      <c r="AB133" s="226">
        <f t="shared" si="20"/>
        <v>0</v>
      </c>
    </row>
    <row r="134" spans="1:28">
      <c r="A134" s="314" t="str">
        <f>STATYSTYKI!A411</f>
        <v>Psie Pole</v>
      </c>
      <c r="B134" s="314" t="str">
        <f>STATYSTYKI!B411</f>
        <v>p33_A</v>
      </c>
      <c r="C134" s="314" t="str">
        <f>STATYSTYKI!C411</f>
        <v>513/Trako</v>
      </c>
      <c r="D134" s="306">
        <f>ROUND((SUM(STATYSTYKI!E411:L411)*100%)/SUM(STATYSTYKI!$D$3:$K$3),0)</f>
        <v>9</v>
      </c>
      <c r="E134" s="226">
        <f t="shared" si="21"/>
        <v>0</v>
      </c>
      <c r="F134" s="226">
        <f t="shared" si="21"/>
        <v>0</v>
      </c>
      <c r="G134" s="226">
        <f t="shared" si="21"/>
        <v>0</v>
      </c>
      <c r="H134" s="226">
        <f t="shared" si="21"/>
        <v>0</v>
      </c>
      <c r="I134" s="226">
        <f t="shared" si="21"/>
        <v>0</v>
      </c>
      <c r="J134" s="226">
        <f t="shared" si="21"/>
        <v>0</v>
      </c>
      <c r="K134" s="226">
        <f t="shared" si="21"/>
        <v>0</v>
      </c>
      <c r="L134" s="226">
        <f t="shared" si="21"/>
        <v>1</v>
      </c>
      <c r="M134" s="226">
        <f t="shared" si="21"/>
        <v>1</v>
      </c>
      <c r="N134" s="226">
        <f t="shared" si="21"/>
        <v>1</v>
      </c>
      <c r="O134" s="226">
        <f t="shared" si="21"/>
        <v>0</v>
      </c>
      <c r="P134" s="226">
        <f t="shared" si="21"/>
        <v>0</v>
      </c>
      <c r="Q134" s="226">
        <f t="shared" si="21"/>
        <v>0</v>
      </c>
      <c r="R134" s="226">
        <f t="shared" si="21"/>
        <v>0</v>
      </c>
      <c r="S134" s="226">
        <f t="shared" si="21"/>
        <v>1</v>
      </c>
      <c r="T134" s="226">
        <f t="shared" si="21"/>
        <v>1</v>
      </c>
      <c r="U134" s="226">
        <f t="shared" si="20"/>
        <v>1</v>
      </c>
      <c r="V134" s="226">
        <f t="shared" si="20"/>
        <v>1</v>
      </c>
      <c r="W134" s="226">
        <f t="shared" si="20"/>
        <v>0</v>
      </c>
      <c r="X134" s="226">
        <f t="shared" si="20"/>
        <v>0</v>
      </c>
      <c r="Y134" s="226">
        <f t="shared" si="20"/>
        <v>0</v>
      </c>
      <c r="Z134" s="226">
        <f t="shared" si="20"/>
        <v>0</v>
      </c>
      <c r="AA134" s="226">
        <f t="shared" si="20"/>
        <v>0</v>
      </c>
      <c r="AB134" s="226">
        <f t="shared" si="20"/>
        <v>0</v>
      </c>
    </row>
    <row r="135" spans="1:28">
      <c r="A135" s="314" t="str">
        <f>STATYSTYKI!A412</f>
        <v>Krzyki</v>
      </c>
      <c r="B135" s="314" t="str">
        <f>STATYSTYKI!B412</f>
        <v>p20_wyjazd_A</v>
      </c>
      <c r="C135" s="314" t="str">
        <f>STATYSTYKI!C412</f>
        <v>522/Polbus</v>
      </c>
      <c r="D135" s="306">
        <f>ROUND((SUM(STATYSTYKI!E412:L412)*100%)/SUM(STATYSTYKI!$D$3:$K$3),0)</f>
        <v>127</v>
      </c>
      <c r="E135" s="226">
        <f t="shared" si="21"/>
        <v>0</v>
      </c>
      <c r="F135" s="226">
        <f t="shared" si="21"/>
        <v>0</v>
      </c>
      <c r="G135" s="226">
        <f t="shared" si="21"/>
        <v>0</v>
      </c>
      <c r="H135" s="226">
        <f t="shared" si="21"/>
        <v>0</v>
      </c>
      <c r="I135" s="226">
        <f t="shared" si="21"/>
        <v>0</v>
      </c>
      <c r="J135" s="226">
        <f t="shared" si="21"/>
        <v>2</v>
      </c>
      <c r="K135" s="226">
        <f t="shared" si="21"/>
        <v>7</v>
      </c>
      <c r="L135" s="226">
        <f t="shared" si="21"/>
        <v>18</v>
      </c>
      <c r="M135" s="226">
        <f t="shared" si="21"/>
        <v>9</v>
      </c>
      <c r="N135" s="226">
        <f t="shared" si="21"/>
        <v>7</v>
      </c>
      <c r="O135" s="226">
        <f t="shared" si="21"/>
        <v>7</v>
      </c>
      <c r="P135" s="226">
        <f t="shared" si="21"/>
        <v>6</v>
      </c>
      <c r="Q135" s="226">
        <f t="shared" si="21"/>
        <v>6</v>
      </c>
      <c r="R135" s="226">
        <f t="shared" si="21"/>
        <v>7</v>
      </c>
      <c r="S135" s="226">
        <f t="shared" si="21"/>
        <v>9</v>
      </c>
      <c r="T135" s="226">
        <f t="shared" ref="T135:AB150" si="22">ROUND($D135*T$3,0)</f>
        <v>11</v>
      </c>
      <c r="U135" s="226">
        <f t="shared" si="22"/>
        <v>12</v>
      </c>
      <c r="V135" s="226">
        <f t="shared" si="22"/>
        <v>9</v>
      </c>
      <c r="W135" s="226">
        <f t="shared" si="22"/>
        <v>7</v>
      </c>
      <c r="X135" s="226">
        <f t="shared" si="22"/>
        <v>4</v>
      </c>
      <c r="Y135" s="226">
        <f t="shared" si="22"/>
        <v>2</v>
      </c>
      <c r="Z135" s="226">
        <f t="shared" si="22"/>
        <v>1</v>
      </c>
      <c r="AA135" s="226">
        <f t="shared" si="22"/>
        <v>1</v>
      </c>
      <c r="AB135" s="226">
        <f t="shared" si="22"/>
        <v>0</v>
      </c>
    </row>
    <row r="136" spans="1:28">
      <c r="A136" s="314" t="str">
        <f>STATYSTYKI!A413</f>
        <v>Oporów</v>
      </c>
      <c r="B136" s="314" t="str">
        <f>STATYSTYKI!B413</f>
        <v>p23_A</v>
      </c>
      <c r="C136" s="314" t="str">
        <f>STATYSTYKI!C413</f>
        <v>527/Trako</v>
      </c>
      <c r="D136" s="306">
        <f>ROUND((SUM(STATYSTYKI!E413:L413)*100%)/SUM(STATYSTYKI!$D$3:$K$3),0)</f>
        <v>226</v>
      </c>
      <c r="E136" s="226">
        <f t="shared" ref="E136:T151" si="23">ROUND($D136*E$3,0)</f>
        <v>0</v>
      </c>
      <c r="F136" s="226">
        <f t="shared" si="23"/>
        <v>0</v>
      </c>
      <c r="G136" s="226">
        <f t="shared" si="23"/>
        <v>0</v>
      </c>
      <c r="H136" s="226">
        <f t="shared" si="23"/>
        <v>0</v>
      </c>
      <c r="I136" s="226">
        <f t="shared" si="23"/>
        <v>1</v>
      </c>
      <c r="J136" s="226">
        <f t="shared" si="23"/>
        <v>4</v>
      </c>
      <c r="K136" s="226">
        <f t="shared" si="23"/>
        <v>12</v>
      </c>
      <c r="L136" s="226">
        <f t="shared" si="23"/>
        <v>32</v>
      </c>
      <c r="M136" s="226">
        <f t="shared" si="23"/>
        <v>16</v>
      </c>
      <c r="N136" s="226">
        <f t="shared" si="23"/>
        <v>13</v>
      </c>
      <c r="O136" s="226">
        <f t="shared" si="23"/>
        <v>12</v>
      </c>
      <c r="P136" s="226">
        <f t="shared" si="23"/>
        <v>12</v>
      </c>
      <c r="Q136" s="226">
        <f t="shared" si="23"/>
        <v>11</v>
      </c>
      <c r="R136" s="226">
        <f t="shared" si="23"/>
        <v>12</v>
      </c>
      <c r="S136" s="226">
        <f t="shared" si="23"/>
        <v>16</v>
      </c>
      <c r="T136" s="226">
        <f t="shared" si="23"/>
        <v>19</v>
      </c>
      <c r="U136" s="226">
        <f t="shared" si="22"/>
        <v>22</v>
      </c>
      <c r="V136" s="226">
        <f t="shared" si="22"/>
        <v>17</v>
      </c>
      <c r="W136" s="226">
        <f t="shared" si="22"/>
        <v>12</v>
      </c>
      <c r="X136" s="226">
        <f t="shared" si="22"/>
        <v>8</v>
      </c>
      <c r="Y136" s="226">
        <f t="shared" si="22"/>
        <v>4</v>
      </c>
      <c r="Z136" s="226">
        <f t="shared" si="22"/>
        <v>2</v>
      </c>
      <c r="AA136" s="226">
        <f t="shared" si="22"/>
        <v>1</v>
      </c>
      <c r="AB136" s="226">
        <f t="shared" si="22"/>
        <v>0</v>
      </c>
    </row>
    <row r="137" spans="1:28">
      <c r="A137" s="314" t="str">
        <f>STATYSTYKI!A414</f>
        <v>Psie Pole</v>
      </c>
      <c r="B137" s="314" t="str">
        <f>STATYSTYKI!B414</f>
        <v>p4_wyjazd_A</v>
      </c>
      <c r="C137" s="314" t="str">
        <f>STATYSTYKI!C414</f>
        <v>554/Polbus</v>
      </c>
      <c r="D137" s="306">
        <f>ROUND((SUM(STATYSTYKI!E414:L414)*100%)/SUM(STATYSTYKI!$D$3:$K$3),0)</f>
        <v>31</v>
      </c>
      <c r="E137" s="226">
        <f t="shared" si="23"/>
        <v>0</v>
      </c>
      <c r="F137" s="226">
        <f t="shared" si="23"/>
        <v>0</v>
      </c>
      <c r="G137" s="226">
        <f t="shared" si="23"/>
        <v>0</v>
      </c>
      <c r="H137" s="226">
        <f t="shared" si="23"/>
        <v>0</v>
      </c>
      <c r="I137" s="226">
        <f t="shared" si="23"/>
        <v>0</v>
      </c>
      <c r="J137" s="226">
        <f t="shared" si="23"/>
        <v>0</v>
      </c>
      <c r="K137" s="226">
        <f t="shared" si="23"/>
        <v>2</v>
      </c>
      <c r="L137" s="226">
        <f t="shared" si="23"/>
        <v>4</v>
      </c>
      <c r="M137" s="226">
        <f t="shared" si="23"/>
        <v>2</v>
      </c>
      <c r="N137" s="226">
        <f t="shared" si="23"/>
        <v>2</v>
      </c>
      <c r="O137" s="226">
        <f t="shared" si="23"/>
        <v>2</v>
      </c>
      <c r="P137" s="226">
        <f t="shared" si="23"/>
        <v>2</v>
      </c>
      <c r="Q137" s="226">
        <f t="shared" si="23"/>
        <v>2</v>
      </c>
      <c r="R137" s="226">
        <f t="shared" si="23"/>
        <v>2</v>
      </c>
      <c r="S137" s="226">
        <f t="shared" si="23"/>
        <v>2</v>
      </c>
      <c r="T137" s="226">
        <f t="shared" si="23"/>
        <v>3</v>
      </c>
      <c r="U137" s="226">
        <f t="shared" si="22"/>
        <v>3</v>
      </c>
      <c r="V137" s="226">
        <f t="shared" si="22"/>
        <v>2</v>
      </c>
      <c r="W137" s="226">
        <f t="shared" si="22"/>
        <v>2</v>
      </c>
      <c r="X137" s="226">
        <f t="shared" si="22"/>
        <v>1</v>
      </c>
      <c r="Y137" s="226">
        <f t="shared" si="22"/>
        <v>1</v>
      </c>
      <c r="Z137" s="226">
        <f t="shared" si="22"/>
        <v>0</v>
      </c>
      <c r="AA137" s="226">
        <f t="shared" si="22"/>
        <v>0</v>
      </c>
      <c r="AB137" s="226">
        <f t="shared" si="22"/>
        <v>0</v>
      </c>
    </row>
    <row r="138" spans="1:28">
      <c r="A138" s="314" t="str">
        <f>STATYSTYKI!A415</f>
        <v>Oporów</v>
      </c>
      <c r="B138" s="314" t="str">
        <f>STATYSTYKI!B415</f>
        <v>p23_A</v>
      </c>
      <c r="C138" s="314" t="str">
        <f>STATYSTYKI!C415</f>
        <v>577/Trako</v>
      </c>
      <c r="D138" s="306">
        <f>ROUND((SUM(STATYSTYKI!E415:L415)*100%)/SUM(STATYSTYKI!$D$3:$K$3),0)</f>
        <v>170</v>
      </c>
      <c r="E138" s="226">
        <f t="shared" si="23"/>
        <v>0</v>
      </c>
      <c r="F138" s="226">
        <f t="shared" si="23"/>
        <v>0</v>
      </c>
      <c r="G138" s="226">
        <f t="shared" si="23"/>
        <v>0</v>
      </c>
      <c r="H138" s="226">
        <f t="shared" si="23"/>
        <v>0</v>
      </c>
      <c r="I138" s="226">
        <f t="shared" si="23"/>
        <v>0</v>
      </c>
      <c r="J138" s="226">
        <f t="shared" si="23"/>
        <v>3</v>
      </c>
      <c r="K138" s="226">
        <f t="shared" si="23"/>
        <v>9</v>
      </c>
      <c r="L138" s="226">
        <f t="shared" si="23"/>
        <v>24</v>
      </c>
      <c r="M138" s="226">
        <f t="shared" si="23"/>
        <v>12</v>
      </c>
      <c r="N138" s="226">
        <f t="shared" si="23"/>
        <v>10</v>
      </c>
      <c r="O138" s="226">
        <f t="shared" si="23"/>
        <v>9</v>
      </c>
      <c r="P138" s="226">
        <f t="shared" si="23"/>
        <v>9</v>
      </c>
      <c r="Q138" s="226">
        <f t="shared" si="23"/>
        <v>8</v>
      </c>
      <c r="R138" s="226">
        <f t="shared" si="23"/>
        <v>9</v>
      </c>
      <c r="S138" s="226">
        <f t="shared" si="23"/>
        <v>12</v>
      </c>
      <c r="T138" s="226">
        <f t="shared" si="23"/>
        <v>14</v>
      </c>
      <c r="U138" s="226">
        <f t="shared" si="22"/>
        <v>16</v>
      </c>
      <c r="V138" s="226">
        <f t="shared" si="22"/>
        <v>13</v>
      </c>
      <c r="W138" s="226">
        <f t="shared" si="22"/>
        <v>9</v>
      </c>
      <c r="X138" s="226">
        <f t="shared" si="22"/>
        <v>6</v>
      </c>
      <c r="Y138" s="226">
        <f t="shared" si="22"/>
        <v>3</v>
      </c>
      <c r="Z138" s="226">
        <f t="shared" si="22"/>
        <v>2</v>
      </c>
      <c r="AA138" s="226">
        <f t="shared" si="22"/>
        <v>1</v>
      </c>
      <c r="AB138" s="226">
        <f t="shared" si="22"/>
        <v>0</v>
      </c>
    </row>
    <row r="139" spans="1:28">
      <c r="A139" s="314" t="str">
        <f>STATYSTYKI!A416</f>
        <v>Strachocin</v>
      </c>
      <c r="B139" s="314" t="str">
        <f>STATYSTYKI!B416</f>
        <v>p8_A</v>
      </c>
      <c r="C139" s="314" t="str">
        <f>STATYSTYKI!C416</f>
        <v>845/DLA</v>
      </c>
      <c r="D139" s="306">
        <f>ROUND((SUM(STATYSTYKI!E416:L416)*100%)/SUM(STATYSTYKI!$D$3:$K$3),0)</f>
        <v>637</v>
      </c>
      <c r="E139" s="226">
        <f t="shared" si="23"/>
        <v>0</v>
      </c>
      <c r="F139" s="226">
        <f t="shared" si="23"/>
        <v>0</v>
      </c>
      <c r="G139" s="226">
        <f t="shared" si="23"/>
        <v>0</v>
      </c>
      <c r="H139" s="226">
        <f t="shared" si="23"/>
        <v>0</v>
      </c>
      <c r="I139" s="226">
        <f t="shared" si="23"/>
        <v>1</v>
      </c>
      <c r="J139" s="226">
        <f t="shared" si="23"/>
        <v>10</v>
      </c>
      <c r="K139" s="226">
        <f t="shared" si="23"/>
        <v>33</v>
      </c>
      <c r="L139" s="226">
        <f t="shared" si="23"/>
        <v>89</v>
      </c>
      <c r="M139" s="226">
        <f t="shared" si="23"/>
        <v>46</v>
      </c>
      <c r="N139" s="226">
        <f t="shared" si="23"/>
        <v>37</v>
      </c>
      <c r="O139" s="226">
        <f t="shared" si="23"/>
        <v>35</v>
      </c>
      <c r="P139" s="226">
        <f t="shared" si="23"/>
        <v>33</v>
      </c>
      <c r="Q139" s="226">
        <f t="shared" si="23"/>
        <v>32</v>
      </c>
      <c r="R139" s="226">
        <f t="shared" si="23"/>
        <v>35</v>
      </c>
      <c r="S139" s="226">
        <f t="shared" si="23"/>
        <v>45</v>
      </c>
      <c r="T139" s="226">
        <f t="shared" si="23"/>
        <v>54</v>
      </c>
      <c r="U139" s="226">
        <f t="shared" si="22"/>
        <v>61</v>
      </c>
      <c r="V139" s="226">
        <f t="shared" si="22"/>
        <v>48</v>
      </c>
      <c r="W139" s="226">
        <f t="shared" si="22"/>
        <v>35</v>
      </c>
      <c r="X139" s="226">
        <f t="shared" si="22"/>
        <v>22</v>
      </c>
      <c r="Y139" s="226">
        <f t="shared" si="22"/>
        <v>11</v>
      </c>
      <c r="Z139" s="226">
        <f t="shared" si="22"/>
        <v>6</v>
      </c>
      <c r="AA139" s="226">
        <f t="shared" si="22"/>
        <v>4</v>
      </c>
      <c r="AB139" s="226">
        <f t="shared" si="22"/>
        <v>1</v>
      </c>
    </row>
    <row r="140" spans="1:28">
      <c r="A140" s="314" t="str">
        <f>STATYSTYKI!A417</f>
        <v>Krzyki</v>
      </c>
      <c r="B140" s="314" t="str">
        <f>STATYSTYKI!B417</f>
        <v>p20_wjazd_A</v>
      </c>
      <c r="C140" s="314" t="str">
        <f>STATYSTYKI!C417</f>
        <v>852/Marco Polo</v>
      </c>
      <c r="D140" s="306">
        <f>ROUND((SUM(STATYSTYKI!E417:L417)*100%)/SUM(STATYSTYKI!$D$3:$K$3),0)</f>
        <v>40</v>
      </c>
      <c r="E140" s="226">
        <f t="shared" si="23"/>
        <v>0</v>
      </c>
      <c r="F140" s="226">
        <f t="shared" si="23"/>
        <v>0</v>
      </c>
      <c r="G140" s="226">
        <f t="shared" si="23"/>
        <v>0</v>
      </c>
      <c r="H140" s="226">
        <f t="shared" si="23"/>
        <v>0</v>
      </c>
      <c r="I140" s="226">
        <f t="shared" si="23"/>
        <v>0</v>
      </c>
      <c r="J140" s="226">
        <f t="shared" si="23"/>
        <v>1</v>
      </c>
      <c r="K140" s="226">
        <f t="shared" si="23"/>
        <v>2</v>
      </c>
      <c r="L140" s="226">
        <f t="shared" si="23"/>
        <v>6</v>
      </c>
      <c r="M140" s="226">
        <f t="shared" si="23"/>
        <v>3</v>
      </c>
      <c r="N140" s="226">
        <f t="shared" si="23"/>
        <v>2</v>
      </c>
      <c r="O140" s="226">
        <f t="shared" si="23"/>
        <v>2</v>
      </c>
      <c r="P140" s="226">
        <f t="shared" si="23"/>
        <v>2</v>
      </c>
      <c r="Q140" s="226">
        <f t="shared" si="23"/>
        <v>2</v>
      </c>
      <c r="R140" s="226">
        <f t="shared" si="23"/>
        <v>2</v>
      </c>
      <c r="S140" s="226">
        <f t="shared" si="23"/>
        <v>3</v>
      </c>
      <c r="T140" s="226">
        <f t="shared" si="23"/>
        <v>3</v>
      </c>
      <c r="U140" s="226">
        <f t="shared" si="22"/>
        <v>4</v>
      </c>
      <c r="V140" s="226">
        <f t="shared" si="22"/>
        <v>3</v>
      </c>
      <c r="W140" s="226">
        <f t="shared" si="22"/>
        <v>2</v>
      </c>
      <c r="X140" s="226">
        <f t="shared" si="22"/>
        <v>1</v>
      </c>
      <c r="Y140" s="226">
        <f t="shared" si="22"/>
        <v>1</v>
      </c>
      <c r="Z140" s="226">
        <f t="shared" si="22"/>
        <v>0</v>
      </c>
      <c r="AA140" s="226">
        <f t="shared" si="22"/>
        <v>0</v>
      </c>
      <c r="AB140" s="226">
        <f t="shared" si="22"/>
        <v>0</v>
      </c>
    </row>
    <row r="141" spans="1:28">
      <c r="A141" s="314" t="str">
        <f>STATYSTYKI!A418</f>
        <v>Krzyki</v>
      </c>
      <c r="B141" s="314" t="str">
        <f>STATYSTYKI!B418</f>
        <v>p20_wyjazd_A</v>
      </c>
      <c r="C141" s="314" t="str">
        <f>STATYSTYKI!C418</f>
        <v>852/Marco Polo</v>
      </c>
      <c r="D141" s="306">
        <f>ROUND((SUM(STATYSTYKI!E418:L418)*100%)/SUM(STATYSTYKI!$D$3:$K$3),0)</f>
        <v>99</v>
      </c>
      <c r="E141" s="226">
        <f t="shared" si="23"/>
        <v>0</v>
      </c>
      <c r="F141" s="226">
        <f t="shared" si="23"/>
        <v>0</v>
      </c>
      <c r="G141" s="226">
        <f t="shared" si="23"/>
        <v>0</v>
      </c>
      <c r="H141" s="226">
        <f t="shared" si="23"/>
        <v>0</v>
      </c>
      <c r="I141" s="226">
        <f t="shared" si="23"/>
        <v>0</v>
      </c>
      <c r="J141" s="226">
        <f t="shared" si="23"/>
        <v>2</v>
      </c>
      <c r="K141" s="226">
        <f t="shared" si="23"/>
        <v>5</v>
      </c>
      <c r="L141" s="226">
        <f t="shared" si="23"/>
        <v>14</v>
      </c>
      <c r="M141" s="226">
        <f t="shared" si="23"/>
        <v>7</v>
      </c>
      <c r="N141" s="226">
        <f t="shared" si="23"/>
        <v>6</v>
      </c>
      <c r="O141" s="226">
        <f t="shared" si="23"/>
        <v>5</v>
      </c>
      <c r="P141" s="226">
        <f t="shared" si="23"/>
        <v>5</v>
      </c>
      <c r="Q141" s="226">
        <f t="shared" si="23"/>
        <v>5</v>
      </c>
      <c r="R141" s="226">
        <f t="shared" si="23"/>
        <v>5</v>
      </c>
      <c r="S141" s="226">
        <f t="shared" si="23"/>
        <v>7</v>
      </c>
      <c r="T141" s="226">
        <f t="shared" si="23"/>
        <v>8</v>
      </c>
      <c r="U141" s="226">
        <f t="shared" si="22"/>
        <v>9</v>
      </c>
      <c r="V141" s="226">
        <f t="shared" si="22"/>
        <v>7</v>
      </c>
      <c r="W141" s="226">
        <f t="shared" si="22"/>
        <v>5</v>
      </c>
      <c r="X141" s="226">
        <f t="shared" si="22"/>
        <v>3</v>
      </c>
      <c r="Y141" s="226">
        <f t="shared" si="22"/>
        <v>2</v>
      </c>
      <c r="Z141" s="226">
        <f t="shared" si="22"/>
        <v>1</v>
      </c>
      <c r="AA141" s="226">
        <f t="shared" si="22"/>
        <v>1</v>
      </c>
      <c r="AB141" s="226">
        <f t="shared" si="22"/>
        <v>0</v>
      </c>
    </row>
    <row r="142" spans="1:28">
      <c r="A142" s="314" t="str">
        <f>STATYSTYKI!A419</f>
        <v>Krzyki</v>
      </c>
      <c r="B142" s="314" t="str">
        <f>STATYSTYKI!B419</f>
        <v>p20_wjazd_A</v>
      </c>
      <c r="C142" s="314" t="str">
        <f>STATYSTYKI!C419</f>
        <v>852A/Marco Polo</v>
      </c>
      <c r="D142" s="306">
        <f>ROUND((SUM(STATYSTYKI!E419:L419)*100%)/SUM(STATYSTYKI!$D$3:$K$3),0)</f>
        <v>6</v>
      </c>
      <c r="E142" s="226">
        <f t="shared" si="23"/>
        <v>0</v>
      </c>
      <c r="F142" s="226">
        <f t="shared" si="23"/>
        <v>0</v>
      </c>
      <c r="G142" s="226">
        <f t="shared" si="23"/>
        <v>0</v>
      </c>
      <c r="H142" s="226">
        <f t="shared" si="23"/>
        <v>0</v>
      </c>
      <c r="I142" s="226">
        <f t="shared" si="23"/>
        <v>0</v>
      </c>
      <c r="J142" s="226">
        <f t="shared" si="23"/>
        <v>0</v>
      </c>
      <c r="K142" s="226">
        <f t="shared" si="23"/>
        <v>0</v>
      </c>
      <c r="L142" s="226">
        <f t="shared" si="23"/>
        <v>1</v>
      </c>
      <c r="M142" s="226">
        <f t="shared" si="23"/>
        <v>0</v>
      </c>
      <c r="N142" s="226">
        <f t="shared" si="23"/>
        <v>0</v>
      </c>
      <c r="O142" s="226">
        <f t="shared" si="23"/>
        <v>0</v>
      </c>
      <c r="P142" s="226">
        <f t="shared" si="23"/>
        <v>0</v>
      </c>
      <c r="Q142" s="226">
        <f t="shared" si="23"/>
        <v>0</v>
      </c>
      <c r="R142" s="226">
        <f t="shared" si="23"/>
        <v>0</v>
      </c>
      <c r="S142" s="226">
        <f t="shared" si="23"/>
        <v>0</v>
      </c>
      <c r="T142" s="226">
        <f t="shared" si="23"/>
        <v>1</v>
      </c>
      <c r="U142" s="226">
        <f t="shared" si="22"/>
        <v>1</v>
      </c>
      <c r="V142" s="226">
        <f t="shared" si="22"/>
        <v>0</v>
      </c>
      <c r="W142" s="226">
        <f t="shared" si="22"/>
        <v>0</v>
      </c>
      <c r="X142" s="226">
        <f t="shared" si="22"/>
        <v>0</v>
      </c>
      <c r="Y142" s="226">
        <f t="shared" si="22"/>
        <v>0</v>
      </c>
      <c r="Z142" s="226">
        <f t="shared" si="22"/>
        <v>0</v>
      </c>
      <c r="AA142" s="226">
        <f t="shared" si="22"/>
        <v>0</v>
      </c>
      <c r="AB142" s="226">
        <f t="shared" si="22"/>
        <v>0</v>
      </c>
    </row>
    <row r="143" spans="1:28">
      <c r="A143" s="314" t="str">
        <f>STATYSTYKI!A420</f>
        <v>Krzyki</v>
      </c>
      <c r="B143" s="314" t="str">
        <f>STATYSTYKI!B420</f>
        <v>p20_wyjazd_A</v>
      </c>
      <c r="C143" s="314" t="str">
        <f>STATYSTYKI!C420</f>
        <v>852A/Marco Polo</v>
      </c>
      <c r="D143" s="306">
        <f>ROUND((SUM(STATYSTYKI!E420:L420)*100%)/SUM(STATYSTYKI!$D$3:$K$3),0)</f>
        <v>65</v>
      </c>
      <c r="E143" s="226">
        <f t="shared" si="23"/>
        <v>0</v>
      </c>
      <c r="F143" s="226">
        <f t="shared" si="23"/>
        <v>0</v>
      </c>
      <c r="G143" s="226">
        <f t="shared" si="23"/>
        <v>0</v>
      </c>
      <c r="H143" s="226">
        <f t="shared" si="23"/>
        <v>0</v>
      </c>
      <c r="I143" s="226">
        <f t="shared" si="23"/>
        <v>0</v>
      </c>
      <c r="J143" s="226">
        <f t="shared" si="23"/>
        <v>1</v>
      </c>
      <c r="K143" s="226">
        <f t="shared" si="23"/>
        <v>3</v>
      </c>
      <c r="L143" s="226">
        <f t="shared" si="23"/>
        <v>9</v>
      </c>
      <c r="M143" s="226">
        <f t="shared" si="23"/>
        <v>5</v>
      </c>
      <c r="N143" s="226">
        <f t="shared" si="23"/>
        <v>4</v>
      </c>
      <c r="O143" s="226">
        <f t="shared" si="23"/>
        <v>4</v>
      </c>
      <c r="P143" s="226">
        <f t="shared" si="23"/>
        <v>3</v>
      </c>
      <c r="Q143" s="226">
        <f t="shared" si="23"/>
        <v>3</v>
      </c>
      <c r="R143" s="226">
        <f t="shared" si="23"/>
        <v>4</v>
      </c>
      <c r="S143" s="226">
        <f t="shared" si="23"/>
        <v>5</v>
      </c>
      <c r="T143" s="226">
        <f t="shared" si="23"/>
        <v>5</v>
      </c>
      <c r="U143" s="226">
        <f t="shared" si="22"/>
        <v>6</v>
      </c>
      <c r="V143" s="226">
        <f t="shared" si="22"/>
        <v>5</v>
      </c>
      <c r="W143" s="226">
        <f t="shared" si="22"/>
        <v>4</v>
      </c>
      <c r="X143" s="226">
        <f t="shared" si="22"/>
        <v>2</v>
      </c>
      <c r="Y143" s="226">
        <f t="shared" si="22"/>
        <v>1</v>
      </c>
      <c r="Z143" s="226">
        <f t="shared" si="22"/>
        <v>1</v>
      </c>
      <c r="AA143" s="226">
        <f t="shared" si="22"/>
        <v>0</v>
      </c>
      <c r="AB143" s="226">
        <f t="shared" si="22"/>
        <v>0</v>
      </c>
    </row>
    <row r="144" spans="1:28">
      <c r="A144" s="314" t="str">
        <f>STATYSTYKI!A421</f>
        <v>Strachocin</v>
      </c>
      <c r="B144" s="314" t="str">
        <f>STATYSTYKI!B421</f>
        <v>p8_A</v>
      </c>
      <c r="C144" s="314" t="str">
        <f>STATYSTYKI!C421</f>
        <v>855/DLA</v>
      </c>
      <c r="D144" s="306">
        <f>ROUND((SUM(STATYSTYKI!E421:L421)*100%)/SUM(STATYSTYKI!$D$3:$K$3),0)</f>
        <v>428</v>
      </c>
      <c r="E144" s="226">
        <f t="shared" si="23"/>
        <v>0</v>
      </c>
      <c r="F144" s="226">
        <f t="shared" si="23"/>
        <v>0</v>
      </c>
      <c r="G144" s="226">
        <f t="shared" si="23"/>
        <v>0</v>
      </c>
      <c r="H144" s="226">
        <f t="shared" si="23"/>
        <v>0</v>
      </c>
      <c r="I144" s="226">
        <f t="shared" si="23"/>
        <v>1</v>
      </c>
      <c r="J144" s="226">
        <f t="shared" si="23"/>
        <v>7</v>
      </c>
      <c r="K144" s="226">
        <f t="shared" si="23"/>
        <v>22</v>
      </c>
      <c r="L144" s="226">
        <f t="shared" si="23"/>
        <v>60</v>
      </c>
      <c r="M144" s="226">
        <f t="shared" si="23"/>
        <v>31</v>
      </c>
      <c r="N144" s="226">
        <f t="shared" si="23"/>
        <v>25</v>
      </c>
      <c r="O144" s="226">
        <f t="shared" si="23"/>
        <v>24</v>
      </c>
      <c r="P144" s="226">
        <f t="shared" si="23"/>
        <v>22</v>
      </c>
      <c r="Q144" s="226">
        <f t="shared" si="23"/>
        <v>21</v>
      </c>
      <c r="R144" s="226">
        <f t="shared" si="23"/>
        <v>23</v>
      </c>
      <c r="S144" s="226">
        <f t="shared" si="23"/>
        <v>30</v>
      </c>
      <c r="T144" s="226">
        <f t="shared" si="23"/>
        <v>36</v>
      </c>
      <c r="U144" s="226">
        <f t="shared" si="22"/>
        <v>41</v>
      </c>
      <c r="V144" s="226">
        <f t="shared" si="22"/>
        <v>32</v>
      </c>
      <c r="W144" s="226">
        <f t="shared" si="22"/>
        <v>23</v>
      </c>
      <c r="X144" s="226">
        <f t="shared" si="22"/>
        <v>15</v>
      </c>
      <c r="Y144" s="226">
        <f t="shared" si="22"/>
        <v>7</v>
      </c>
      <c r="Z144" s="226">
        <f t="shared" si="22"/>
        <v>4</v>
      </c>
      <c r="AA144" s="226">
        <f t="shared" si="22"/>
        <v>3</v>
      </c>
      <c r="AB144" s="226">
        <f t="shared" si="22"/>
        <v>1</v>
      </c>
    </row>
    <row r="145" spans="1:28">
      <c r="A145" s="314" t="str">
        <f>STATYSTYKI!A422</f>
        <v>Krzyki</v>
      </c>
      <c r="B145" s="314" t="str">
        <f>STATYSTYKI!B422</f>
        <v>p20_wjazd_A</v>
      </c>
      <c r="C145" s="314" t="str">
        <f>STATYSTYKI!C422</f>
        <v>862/Marco Polo</v>
      </c>
      <c r="D145" s="306">
        <f>ROUND((SUM(STATYSTYKI!E422:L422)*100%)/SUM(STATYSTYKI!$D$3:$K$3),0)</f>
        <v>362</v>
      </c>
      <c r="E145" s="226">
        <f t="shared" si="23"/>
        <v>0</v>
      </c>
      <c r="F145" s="226">
        <f t="shared" si="23"/>
        <v>0</v>
      </c>
      <c r="G145" s="226">
        <f t="shared" si="23"/>
        <v>0</v>
      </c>
      <c r="H145" s="226">
        <f t="shared" si="23"/>
        <v>0</v>
      </c>
      <c r="I145" s="226">
        <f t="shared" si="23"/>
        <v>1</v>
      </c>
      <c r="J145" s="226">
        <f t="shared" si="23"/>
        <v>6</v>
      </c>
      <c r="K145" s="226">
        <f t="shared" si="23"/>
        <v>19</v>
      </c>
      <c r="L145" s="226">
        <f t="shared" si="23"/>
        <v>51</v>
      </c>
      <c r="M145" s="226">
        <f t="shared" si="23"/>
        <v>26</v>
      </c>
      <c r="N145" s="226">
        <f t="shared" si="23"/>
        <v>21</v>
      </c>
      <c r="O145" s="226">
        <f t="shared" si="23"/>
        <v>20</v>
      </c>
      <c r="P145" s="226">
        <f t="shared" si="23"/>
        <v>18</v>
      </c>
      <c r="Q145" s="226">
        <f t="shared" si="23"/>
        <v>18</v>
      </c>
      <c r="R145" s="226">
        <f t="shared" si="23"/>
        <v>20</v>
      </c>
      <c r="S145" s="226">
        <f t="shared" si="23"/>
        <v>26</v>
      </c>
      <c r="T145" s="226">
        <f t="shared" si="23"/>
        <v>31</v>
      </c>
      <c r="U145" s="226">
        <f t="shared" si="22"/>
        <v>35</v>
      </c>
      <c r="V145" s="226">
        <f t="shared" si="22"/>
        <v>27</v>
      </c>
      <c r="W145" s="226">
        <f t="shared" si="22"/>
        <v>20</v>
      </c>
      <c r="X145" s="226">
        <f t="shared" si="22"/>
        <v>13</v>
      </c>
      <c r="Y145" s="226">
        <f t="shared" si="22"/>
        <v>6</v>
      </c>
      <c r="Z145" s="226">
        <f t="shared" si="22"/>
        <v>4</v>
      </c>
      <c r="AA145" s="226">
        <f t="shared" si="22"/>
        <v>2</v>
      </c>
      <c r="AB145" s="226">
        <f t="shared" si="22"/>
        <v>1</v>
      </c>
    </row>
    <row r="146" spans="1:28">
      <c r="A146" s="314" t="str">
        <f>STATYSTYKI!A423</f>
        <v>Krzyki</v>
      </c>
      <c r="B146" s="314" t="str">
        <f>STATYSTYKI!B423</f>
        <v>p20_wyjazd_A</v>
      </c>
      <c r="C146" s="314" t="str">
        <f>STATYSTYKI!C423</f>
        <v>862/Marco Polo</v>
      </c>
      <c r="D146" s="306">
        <f>ROUND((SUM(STATYSTYKI!E423:L423)*100%)/SUM(STATYSTYKI!$D$3:$K$3),0)</f>
        <v>334</v>
      </c>
      <c r="E146" s="226">
        <f t="shared" si="23"/>
        <v>0</v>
      </c>
      <c r="F146" s="226">
        <f t="shared" si="23"/>
        <v>0</v>
      </c>
      <c r="G146" s="226">
        <f t="shared" si="23"/>
        <v>0</v>
      </c>
      <c r="H146" s="226">
        <f t="shared" si="23"/>
        <v>0</v>
      </c>
      <c r="I146" s="226">
        <f t="shared" si="23"/>
        <v>1</v>
      </c>
      <c r="J146" s="226">
        <f t="shared" si="23"/>
        <v>5</v>
      </c>
      <c r="K146" s="226">
        <f t="shared" si="23"/>
        <v>17</v>
      </c>
      <c r="L146" s="226">
        <f t="shared" si="23"/>
        <v>47</v>
      </c>
      <c r="M146" s="226">
        <f t="shared" si="23"/>
        <v>24</v>
      </c>
      <c r="N146" s="226">
        <f t="shared" si="23"/>
        <v>19</v>
      </c>
      <c r="O146" s="226">
        <f t="shared" si="23"/>
        <v>18</v>
      </c>
      <c r="P146" s="226">
        <f t="shared" si="23"/>
        <v>17</v>
      </c>
      <c r="Q146" s="226">
        <f t="shared" si="23"/>
        <v>17</v>
      </c>
      <c r="R146" s="226">
        <f t="shared" si="23"/>
        <v>18</v>
      </c>
      <c r="S146" s="226">
        <f t="shared" si="23"/>
        <v>24</v>
      </c>
      <c r="T146" s="226">
        <f t="shared" si="23"/>
        <v>28</v>
      </c>
      <c r="U146" s="226">
        <f t="shared" si="22"/>
        <v>32</v>
      </c>
      <c r="V146" s="226">
        <f t="shared" si="22"/>
        <v>25</v>
      </c>
      <c r="W146" s="226">
        <f t="shared" si="22"/>
        <v>18</v>
      </c>
      <c r="X146" s="226">
        <f t="shared" si="22"/>
        <v>12</v>
      </c>
      <c r="Y146" s="226">
        <f t="shared" si="22"/>
        <v>6</v>
      </c>
      <c r="Z146" s="226">
        <f t="shared" si="22"/>
        <v>3</v>
      </c>
      <c r="AA146" s="226">
        <f t="shared" si="22"/>
        <v>2</v>
      </c>
      <c r="AB146" s="226">
        <f t="shared" si="22"/>
        <v>1</v>
      </c>
    </row>
    <row r="147" spans="1:28">
      <c r="A147" s="314" t="str">
        <f>STATYSTYKI!A424</f>
        <v>Strachocin</v>
      </c>
      <c r="B147" s="314" t="str">
        <f>STATYSTYKI!B424</f>
        <v>p8_A</v>
      </c>
      <c r="C147" s="314" t="str">
        <f>STATYSTYKI!C424</f>
        <v>865/DLA</v>
      </c>
      <c r="D147" s="306">
        <f>ROUND((SUM(STATYSTYKI!E424:L424)*100%)/SUM(STATYSTYKI!$D$3:$K$3),0)</f>
        <v>125</v>
      </c>
      <c r="E147" s="226">
        <f t="shared" si="23"/>
        <v>0</v>
      </c>
      <c r="F147" s="226">
        <f t="shared" si="23"/>
        <v>0</v>
      </c>
      <c r="G147" s="226">
        <f t="shared" si="23"/>
        <v>0</v>
      </c>
      <c r="H147" s="226">
        <f t="shared" si="23"/>
        <v>0</v>
      </c>
      <c r="I147" s="226">
        <f t="shared" si="23"/>
        <v>0</v>
      </c>
      <c r="J147" s="226">
        <f t="shared" si="23"/>
        <v>2</v>
      </c>
      <c r="K147" s="226">
        <f t="shared" si="23"/>
        <v>6</v>
      </c>
      <c r="L147" s="226">
        <f t="shared" si="23"/>
        <v>17</v>
      </c>
      <c r="M147" s="226">
        <f t="shared" si="23"/>
        <v>9</v>
      </c>
      <c r="N147" s="226">
        <f t="shared" si="23"/>
        <v>7</v>
      </c>
      <c r="O147" s="226">
        <f t="shared" si="23"/>
        <v>7</v>
      </c>
      <c r="P147" s="226">
        <f t="shared" si="23"/>
        <v>6</v>
      </c>
      <c r="Q147" s="226">
        <f t="shared" si="23"/>
        <v>6</v>
      </c>
      <c r="R147" s="226">
        <f t="shared" si="23"/>
        <v>7</v>
      </c>
      <c r="S147" s="226">
        <f t="shared" si="23"/>
        <v>9</v>
      </c>
      <c r="T147" s="226">
        <f t="shared" si="23"/>
        <v>11</v>
      </c>
      <c r="U147" s="226">
        <f t="shared" si="22"/>
        <v>12</v>
      </c>
      <c r="V147" s="226">
        <f t="shared" si="22"/>
        <v>9</v>
      </c>
      <c r="W147" s="226">
        <f t="shared" si="22"/>
        <v>7</v>
      </c>
      <c r="X147" s="226">
        <f t="shared" si="22"/>
        <v>4</v>
      </c>
      <c r="Y147" s="226">
        <f t="shared" si="22"/>
        <v>2</v>
      </c>
      <c r="Z147" s="226">
        <f t="shared" si="22"/>
        <v>1</v>
      </c>
      <c r="AA147" s="226">
        <f t="shared" si="22"/>
        <v>1</v>
      </c>
      <c r="AB147" s="226">
        <f t="shared" si="22"/>
        <v>0</v>
      </c>
    </row>
    <row r="148" spans="1:28">
      <c r="A148" s="314" t="str">
        <f>STATYSTYKI!A425</f>
        <v>Krzyki</v>
      </c>
      <c r="B148" s="314" t="str">
        <f>STATYSTYKI!B425</f>
        <v>p20_wjazd_A</v>
      </c>
      <c r="C148" s="314" t="str">
        <f>STATYSTYKI!C425</f>
        <v>872/Marco Polo</v>
      </c>
      <c r="D148" s="306">
        <f>ROUND((SUM(STATYSTYKI!E425:L425)*100%)/SUM(STATYSTYKI!$D$3:$K$3),0)</f>
        <v>312</v>
      </c>
      <c r="E148" s="226">
        <f t="shared" si="23"/>
        <v>0</v>
      </c>
      <c r="F148" s="226">
        <f t="shared" si="23"/>
        <v>0</v>
      </c>
      <c r="G148" s="226">
        <f t="shared" si="23"/>
        <v>0</v>
      </c>
      <c r="H148" s="226">
        <f t="shared" si="23"/>
        <v>0</v>
      </c>
      <c r="I148" s="226">
        <f t="shared" si="23"/>
        <v>1</v>
      </c>
      <c r="J148" s="226">
        <f t="shared" si="23"/>
        <v>5</v>
      </c>
      <c r="K148" s="226">
        <f t="shared" si="23"/>
        <v>16</v>
      </c>
      <c r="L148" s="226">
        <f t="shared" si="23"/>
        <v>44</v>
      </c>
      <c r="M148" s="226">
        <f t="shared" si="23"/>
        <v>23</v>
      </c>
      <c r="N148" s="226">
        <f t="shared" si="23"/>
        <v>18</v>
      </c>
      <c r="O148" s="226">
        <f t="shared" si="23"/>
        <v>17</v>
      </c>
      <c r="P148" s="226">
        <f t="shared" si="23"/>
        <v>16</v>
      </c>
      <c r="Q148" s="226">
        <f t="shared" si="23"/>
        <v>16</v>
      </c>
      <c r="R148" s="226">
        <f t="shared" si="23"/>
        <v>17</v>
      </c>
      <c r="S148" s="226">
        <f t="shared" si="23"/>
        <v>22</v>
      </c>
      <c r="T148" s="226">
        <f t="shared" si="23"/>
        <v>26</v>
      </c>
      <c r="U148" s="226">
        <f t="shared" si="22"/>
        <v>30</v>
      </c>
      <c r="V148" s="226">
        <f t="shared" si="22"/>
        <v>23</v>
      </c>
      <c r="W148" s="226">
        <f t="shared" si="22"/>
        <v>17</v>
      </c>
      <c r="X148" s="226">
        <f t="shared" si="22"/>
        <v>11</v>
      </c>
      <c r="Y148" s="226">
        <f t="shared" si="22"/>
        <v>5</v>
      </c>
      <c r="Z148" s="226">
        <f t="shared" si="22"/>
        <v>3</v>
      </c>
      <c r="AA148" s="226">
        <f t="shared" si="22"/>
        <v>2</v>
      </c>
      <c r="AB148" s="226">
        <f t="shared" si="22"/>
        <v>1</v>
      </c>
    </row>
    <row r="149" spans="1:28">
      <c r="A149" s="314" t="str">
        <f>STATYSTYKI!A426</f>
        <v>Krzyki</v>
      </c>
      <c r="B149" s="314" t="str">
        <f>STATYSTYKI!B426</f>
        <v>p20_wyjazd_A</v>
      </c>
      <c r="C149" s="314" t="str">
        <f>STATYSTYKI!C426</f>
        <v>872/Marco Polo</v>
      </c>
      <c r="D149" s="306">
        <f>ROUND((SUM(STATYSTYKI!E426:L426)*100%)/SUM(STATYSTYKI!$D$3:$K$3),0)</f>
        <v>350</v>
      </c>
      <c r="E149" s="226">
        <f t="shared" si="23"/>
        <v>0</v>
      </c>
      <c r="F149" s="226">
        <f t="shared" si="23"/>
        <v>0</v>
      </c>
      <c r="G149" s="226">
        <f t="shared" si="23"/>
        <v>0</v>
      </c>
      <c r="H149" s="226">
        <f t="shared" si="23"/>
        <v>0</v>
      </c>
      <c r="I149" s="226">
        <f t="shared" si="23"/>
        <v>1</v>
      </c>
      <c r="J149" s="226">
        <f t="shared" si="23"/>
        <v>6</v>
      </c>
      <c r="K149" s="226">
        <f t="shared" si="23"/>
        <v>18</v>
      </c>
      <c r="L149" s="226">
        <f t="shared" si="23"/>
        <v>49</v>
      </c>
      <c r="M149" s="226">
        <f t="shared" si="23"/>
        <v>25</v>
      </c>
      <c r="N149" s="226">
        <f t="shared" si="23"/>
        <v>20</v>
      </c>
      <c r="O149" s="226">
        <f t="shared" si="23"/>
        <v>19</v>
      </c>
      <c r="P149" s="226">
        <f t="shared" si="23"/>
        <v>18</v>
      </c>
      <c r="Q149" s="226">
        <f t="shared" si="23"/>
        <v>17</v>
      </c>
      <c r="R149" s="226">
        <f t="shared" si="23"/>
        <v>19</v>
      </c>
      <c r="S149" s="226">
        <f t="shared" si="23"/>
        <v>25</v>
      </c>
      <c r="T149" s="226">
        <f t="shared" si="23"/>
        <v>30</v>
      </c>
      <c r="U149" s="226">
        <f t="shared" si="22"/>
        <v>33</v>
      </c>
      <c r="V149" s="226">
        <f t="shared" si="22"/>
        <v>26</v>
      </c>
      <c r="W149" s="226">
        <f t="shared" si="22"/>
        <v>19</v>
      </c>
      <c r="X149" s="226">
        <f t="shared" si="22"/>
        <v>12</v>
      </c>
      <c r="Y149" s="226">
        <f t="shared" si="22"/>
        <v>6</v>
      </c>
      <c r="Z149" s="226">
        <f t="shared" si="22"/>
        <v>3</v>
      </c>
      <c r="AA149" s="226">
        <f t="shared" si="22"/>
        <v>2</v>
      </c>
      <c r="AB149" s="226">
        <f t="shared" si="22"/>
        <v>1</v>
      </c>
    </row>
    <row r="150" spans="1:28">
      <c r="A150" s="314" t="str">
        <f>STATYSTYKI!A427</f>
        <v>Krzyki</v>
      </c>
      <c r="B150" s="314" t="str">
        <f>STATYSTYKI!B427</f>
        <v>p20_wjazd_A</v>
      </c>
      <c r="C150" s="314" t="str">
        <f>STATYSTYKI!C427</f>
        <v>882/Marco Polo</v>
      </c>
      <c r="D150" s="306">
        <f>ROUND((SUM(STATYSTYKI!E427:L427)*100%)/SUM(STATYSTYKI!$D$3:$K$3),0)</f>
        <v>56</v>
      </c>
      <c r="E150" s="226">
        <f t="shared" si="23"/>
        <v>0</v>
      </c>
      <c r="F150" s="226">
        <f t="shared" si="23"/>
        <v>0</v>
      </c>
      <c r="G150" s="226">
        <f t="shared" si="23"/>
        <v>0</v>
      </c>
      <c r="H150" s="226">
        <f t="shared" si="23"/>
        <v>0</v>
      </c>
      <c r="I150" s="226">
        <f t="shared" si="23"/>
        <v>0</v>
      </c>
      <c r="J150" s="226">
        <f t="shared" si="23"/>
        <v>1</v>
      </c>
      <c r="K150" s="226">
        <f t="shared" si="23"/>
        <v>3</v>
      </c>
      <c r="L150" s="226">
        <f t="shared" si="23"/>
        <v>8</v>
      </c>
      <c r="M150" s="226">
        <f t="shared" si="23"/>
        <v>4</v>
      </c>
      <c r="N150" s="226">
        <f t="shared" si="23"/>
        <v>3</v>
      </c>
      <c r="O150" s="226">
        <f t="shared" si="23"/>
        <v>3</v>
      </c>
      <c r="P150" s="226">
        <f t="shared" si="23"/>
        <v>3</v>
      </c>
      <c r="Q150" s="226">
        <f t="shared" si="23"/>
        <v>3</v>
      </c>
      <c r="R150" s="226">
        <f t="shared" si="23"/>
        <v>3</v>
      </c>
      <c r="S150" s="226">
        <f t="shared" si="23"/>
        <v>4</v>
      </c>
      <c r="T150" s="226">
        <f t="shared" si="23"/>
        <v>5</v>
      </c>
      <c r="U150" s="226">
        <f t="shared" si="22"/>
        <v>5</v>
      </c>
      <c r="V150" s="226">
        <f t="shared" si="22"/>
        <v>4</v>
      </c>
      <c r="W150" s="226">
        <f t="shared" si="22"/>
        <v>3</v>
      </c>
      <c r="X150" s="226">
        <f t="shared" si="22"/>
        <v>2</v>
      </c>
      <c r="Y150" s="226">
        <f t="shared" si="22"/>
        <v>1</v>
      </c>
      <c r="Z150" s="226">
        <f t="shared" si="22"/>
        <v>1</v>
      </c>
      <c r="AA150" s="226">
        <f t="shared" si="22"/>
        <v>0</v>
      </c>
      <c r="AB150" s="226">
        <f t="shared" si="22"/>
        <v>0</v>
      </c>
    </row>
    <row r="151" spans="1:28">
      <c r="A151" s="314" t="str">
        <f>STATYSTYKI!A428</f>
        <v>Krzyki</v>
      </c>
      <c r="B151" s="314" t="str">
        <f>STATYSTYKI!B428</f>
        <v>p20_wyjazd_A</v>
      </c>
      <c r="C151" s="314" t="str">
        <f>STATYSTYKI!C428</f>
        <v>882/Marco Polo</v>
      </c>
      <c r="D151" s="306">
        <f>ROUND((SUM(STATYSTYKI!E428:L428)*100%)/SUM(STATYSTYKI!$D$3:$K$3),0)</f>
        <v>105</v>
      </c>
      <c r="E151" s="226">
        <f t="shared" si="23"/>
        <v>0</v>
      </c>
      <c r="F151" s="226">
        <f t="shared" si="23"/>
        <v>0</v>
      </c>
      <c r="G151" s="226">
        <f t="shared" si="23"/>
        <v>0</v>
      </c>
      <c r="H151" s="226">
        <f t="shared" si="23"/>
        <v>0</v>
      </c>
      <c r="I151" s="226">
        <f t="shared" si="23"/>
        <v>0</v>
      </c>
      <c r="J151" s="226">
        <f t="shared" si="23"/>
        <v>2</v>
      </c>
      <c r="K151" s="226">
        <f t="shared" si="23"/>
        <v>5</v>
      </c>
      <c r="L151" s="226">
        <f t="shared" si="23"/>
        <v>15</v>
      </c>
      <c r="M151" s="226">
        <f t="shared" si="23"/>
        <v>8</v>
      </c>
      <c r="N151" s="226">
        <f t="shared" si="23"/>
        <v>6</v>
      </c>
      <c r="O151" s="226">
        <f t="shared" si="23"/>
        <v>6</v>
      </c>
      <c r="P151" s="226">
        <f t="shared" si="23"/>
        <v>5</v>
      </c>
      <c r="Q151" s="226">
        <f t="shared" si="23"/>
        <v>5</v>
      </c>
      <c r="R151" s="226">
        <f t="shared" si="23"/>
        <v>6</v>
      </c>
      <c r="S151" s="226">
        <f t="shared" si="23"/>
        <v>7</v>
      </c>
      <c r="T151" s="226">
        <f t="shared" ref="T151:AB166" si="24">ROUND($D151*T$3,0)</f>
        <v>9</v>
      </c>
      <c r="U151" s="226">
        <f t="shared" si="24"/>
        <v>10</v>
      </c>
      <c r="V151" s="226">
        <f t="shared" si="24"/>
        <v>8</v>
      </c>
      <c r="W151" s="226">
        <f t="shared" si="24"/>
        <v>6</v>
      </c>
      <c r="X151" s="226">
        <f t="shared" si="24"/>
        <v>4</v>
      </c>
      <c r="Y151" s="226">
        <f t="shared" si="24"/>
        <v>2</v>
      </c>
      <c r="Z151" s="226">
        <f t="shared" si="24"/>
        <v>1</v>
      </c>
      <c r="AA151" s="226">
        <f t="shared" si="24"/>
        <v>1</v>
      </c>
      <c r="AB151" s="226">
        <f t="shared" si="24"/>
        <v>0</v>
      </c>
    </row>
    <row r="152" spans="1:28">
      <c r="A152" s="314" t="str">
        <f>STATYSTYKI!A429</f>
        <v>Krzyki</v>
      </c>
      <c r="B152" s="314" t="str">
        <f>STATYSTYKI!B429</f>
        <v>p20_wjazd_A</v>
      </c>
      <c r="C152" s="314" t="str">
        <f>STATYSTYKI!C429</f>
        <v>892/Marco Polo</v>
      </c>
      <c r="D152" s="306">
        <f>ROUND((SUM(STATYSTYKI!E429:L429)*100%)/SUM(STATYSTYKI!$D$3:$K$3),0)</f>
        <v>15</v>
      </c>
      <c r="E152" s="226">
        <f t="shared" ref="E152:T167" si="25">ROUND($D152*E$3,0)</f>
        <v>0</v>
      </c>
      <c r="F152" s="226">
        <f t="shared" si="25"/>
        <v>0</v>
      </c>
      <c r="G152" s="226">
        <f t="shared" si="25"/>
        <v>0</v>
      </c>
      <c r="H152" s="226">
        <f t="shared" si="25"/>
        <v>0</v>
      </c>
      <c r="I152" s="226">
        <f t="shared" si="25"/>
        <v>0</v>
      </c>
      <c r="J152" s="226">
        <f t="shared" si="25"/>
        <v>0</v>
      </c>
      <c r="K152" s="226">
        <f t="shared" si="25"/>
        <v>1</v>
      </c>
      <c r="L152" s="226">
        <f t="shared" si="25"/>
        <v>2</v>
      </c>
      <c r="M152" s="226">
        <f t="shared" si="25"/>
        <v>1</v>
      </c>
      <c r="N152" s="226">
        <f t="shared" si="25"/>
        <v>1</v>
      </c>
      <c r="O152" s="226">
        <f t="shared" si="25"/>
        <v>1</v>
      </c>
      <c r="P152" s="226">
        <f t="shared" si="25"/>
        <v>1</v>
      </c>
      <c r="Q152" s="226">
        <f t="shared" si="25"/>
        <v>1</v>
      </c>
      <c r="R152" s="226">
        <f t="shared" si="25"/>
        <v>1</v>
      </c>
      <c r="S152" s="226">
        <f t="shared" si="25"/>
        <v>1</v>
      </c>
      <c r="T152" s="226">
        <f t="shared" si="25"/>
        <v>1</v>
      </c>
      <c r="U152" s="226">
        <f t="shared" si="24"/>
        <v>1</v>
      </c>
      <c r="V152" s="226">
        <f t="shared" si="24"/>
        <v>1</v>
      </c>
      <c r="W152" s="226">
        <f t="shared" si="24"/>
        <v>1</v>
      </c>
      <c r="X152" s="226">
        <f t="shared" si="24"/>
        <v>1</v>
      </c>
      <c r="Y152" s="226">
        <f t="shared" si="24"/>
        <v>0</v>
      </c>
      <c r="Z152" s="226">
        <f t="shared" si="24"/>
        <v>0</v>
      </c>
      <c r="AA152" s="226">
        <f t="shared" si="24"/>
        <v>0</v>
      </c>
      <c r="AB152" s="226">
        <f t="shared" si="24"/>
        <v>0</v>
      </c>
    </row>
    <row r="153" spans="1:28">
      <c r="A153" s="314" t="str">
        <f>STATYSTYKI!A430</f>
        <v>Krzyki</v>
      </c>
      <c r="B153" s="314" t="str">
        <f>STATYSTYKI!B430</f>
        <v>p20_wyjazd_A</v>
      </c>
      <c r="C153" s="314" t="str">
        <f>STATYSTYKI!C430</f>
        <v>892/Marco Polo</v>
      </c>
      <c r="D153" s="306">
        <f>ROUND((SUM(STATYSTYKI!E430:L430)*100%)/SUM(STATYSTYKI!$D$3:$K$3),0)</f>
        <v>77</v>
      </c>
      <c r="E153" s="226">
        <f t="shared" si="25"/>
        <v>0</v>
      </c>
      <c r="F153" s="226">
        <f t="shared" si="25"/>
        <v>0</v>
      </c>
      <c r="G153" s="226">
        <f t="shared" si="25"/>
        <v>0</v>
      </c>
      <c r="H153" s="226">
        <f t="shared" si="25"/>
        <v>0</v>
      </c>
      <c r="I153" s="226">
        <f t="shared" si="25"/>
        <v>0</v>
      </c>
      <c r="J153" s="226">
        <f t="shared" si="25"/>
        <v>1</v>
      </c>
      <c r="K153" s="226">
        <f t="shared" si="25"/>
        <v>4</v>
      </c>
      <c r="L153" s="226">
        <f t="shared" si="25"/>
        <v>11</v>
      </c>
      <c r="M153" s="226">
        <f t="shared" si="25"/>
        <v>6</v>
      </c>
      <c r="N153" s="226">
        <f t="shared" si="25"/>
        <v>4</v>
      </c>
      <c r="O153" s="226">
        <f t="shared" si="25"/>
        <v>4</v>
      </c>
      <c r="P153" s="226">
        <f t="shared" si="25"/>
        <v>4</v>
      </c>
      <c r="Q153" s="226">
        <f t="shared" si="25"/>
        <v>4</v>
      </c>
      <c r="R153" s="226">
        <f t="shared" si="25"/>
        <v>4</v>
      </c>
      <c r="S153" s="226">
        <f t="shared" si="25"/>
        <v>5</v>
      </c>
      <c r="T153" s="226">
        <f t="shared" si="25"/>
        <v>7</v>
      </c>
      <c r="U153" s="226">
        <f t="shared" si="24"/>
        <v>7</v>
      </c>
      <c r="V153" s="226">
        <f t="shared" si="24"/>
        <v>6</v>
      </c>
      <c r="W153" s="226">
        <f t="shared" si="24"/>
        <v>4</v>
      </c>
      <c r="X153" s="226">
        <f t="shared" si="24"/>
        <v>3</v>
      </c>
      <c r="Y153" s="226">
        <f t="shared" si="24"/>
        <v>1</v>
      </c>
      <c r="Z153" s="226">
        <f t="shared" si="24"/>
        <v>1</v>
      </c>
      <c r="AA153" s="226">
        <f t="shared" si="24"/>
        <v>0</v>
      </c>
      <c r="AB153" s="226">
        <f t="shared" si="24"/>
        <v>0</v>
      </c>
    </row>
    <row r="154" spans="1:28">
      <c r="A154" s="314" t="str">
        <f>STATYSTYKI!A431</f>
        <v>Krzyki</v>
      </c>
      <c r="B154" s="314" t="str">
        <f>STATYSTYKI!B431</f>
        <v>p20_wyjazd_A</v>
      </c>
      <c r="C154" s="314" t="str">
        <f>STATYSTYKI!C431</f>
        <v>892A/Marco Polo</v>
      </c>
      <c r="D154" s="306">
        <f>ROUND((SUM(STATYSTYKI!E431:L431)*100%)/SUM(STATYSTYKI!$D$3:$K$3),0)</f>
        <v>31</v>
      </c>
      <c r="E154" s="226">
        <f t="shared" si="25"/>
        <v>0</v>
      </c>
      <c r="F154" s="226">
        <f t="shared" si="25"/>
        <v>0</v>
      </c>
      <c r="G154" s="226">
        <f t="shared" si="25"/>
        <v>0</v>
      </c>
      <c r="H154" s="226">
        <f t="shared" si="25"/>
        <v>0</v>
      </c>
      <c r="I154" s="226">
        <f t="shared" si="25"/>
        <v>0</v>
      </c>
      <c r="J154" s="226">
        <f t="shared" si="25"/>
        <v>0</v>
      </c>
      <c r="K154" s="226">
        <f t="shared" si="25"/>
        <v>2</v>
      </c>
      <c r="L154" s="226">
        <f t="shared" si="25"/>
        <v>4</v>
      </c>
      <c r="M154" s="226">
        <f t="shared" si="25"/>
        <v>2</v>
      </c>
      <c r="N154" s="226">
        <f t="shared" si="25"/>
        <v>2</v>
      </c>
      <c r="O154" s="226">
        <f t="shared" si="25"/>
        <v>2</v>
      </c>
      <c r="P154" s="226">
        <f t="shared" si="25"/>
        <v>2</v>
      </c>
      <c r="Q154" s="226">
        <f t="shared" si="25"/>
        <v>2</v>
      </c>
      <c r="R154" s="226">
        <f t="shared" si="25"/>
        <v>2</v>
      </c>
      <c r="S154" s="226">
        <f t="shared" si="25"/>
        <v>2</v>
      </c>
      <c r="T154" s="226">
        <f t="shared" si="25"/>
        <v>3</v>
      </c>
      <c r="U154" s="226">
        <f t="shared" si="24"/>
        <v>3</v>
      </c>
      <c r="V154" s="226">
        <f t="shared" si="24"/>
        <v>2</v>
      </c>
      <c r="W154" s="226">
        <f t="shared" si="24"/>
        <v>2</v>
      </c>
      <c r="X154" s="226">
        <f t="shared" si="24"/>
        <v>1</v>
      </c>
      <c r="Y154" s="226">
        <f t="shared" si="24"/>
        <v>1</v>
      </c>
      <c r="Z154" s="226">
        <f t="shared" si="24"/>
        <v>0</v>
      </c>
      <c r="AA154" s="226">
        <f t="shared" si="24"/>
        <v>0</v>
      </c>
      <c r="AB154" s="226">
        <f t="shared" si="24"/>
        <v>0</v>
      </c>
    </row>
    <row r="155" spans="1:28">
      <c r="A155" s="314" t="str">
        <f>STATYSTYKI!A432</f>
        <v>Księże</v>
      </c>
      <c r="B155" s="314" t="str">
        <f>STATYSTYKI!B432</f>
        <v>p11_A</v>
      </c>
      <c r="C155" s="314" t="str">
        <f>STATYSTYKI!C432</f>
        <v>900L/DLA</v>
      </c>
      <c r="D155" s="306">
        <f>ROUND((SUM(STATYSTYKI!E432:L432)*100%)/SUM(STATYSTYKI!$D$3:$K$3),0)</f>
        <v>263</v>
      </c>
      <c r="E155" s="226">
        <f t="shared" si="25"/>
        <v>0</v>
      </c>
      <c r="F155" s="226">
        <f t="shared" si="25"/>
        <v>0</v>
      </c>
      <c r="G155" s="226">
        <f t="shared" si="25"/>
        <v>0</v>
      </c>
      <c r="H155" s="226">
        <f t="shared" si="25"/>
        <v>0</v>
      </c>
      <c r="I155" s="226">
        <f t="shared" si="25"/>
        <v>1</v>
      </c>
      <c r="J155" s="226">
        <f t="shared" si="25"/>
        <v>4</v>
      </c>
      <c r="K155" s="226">
        <f t="shared" si="25"/>
        <v>14</v>
      </c>
      <c r="L155" s="226">
        <f t="shared" si="25"/>
        <v>37</v>
      </c>
      <c r="M155" s="226">
        <f t="shared" si="25"/>
        <v>19</v>
      </c>
      <c r="N155" s="226">
        <f t="shared" si="25"/>
        <v>15</v>
      </c>
      <c r="O155" s="226">
        <f t="shared" si="25"/>
        <v>15</v>
      </c>
      <c r="P155" s="226">
        <f t="shared" si="25"/>
        <v>13</v>
      </c>
      <c r="Q155" s="226">
        <f t="shared" si="25"/>
        <v>13</v>
      </c>
      <c r="R155" s="226">
        <f t="shared" si="25"/>
        <v>14</v>
      </c>
      <c r="S155" s="226">
        <f t="shared" si="25"/>
        <v>19</v>
      </c>
      <c r="T155" s="226">
        <f t="shared" si="25"/>
        <v>22</v>
      </c>
      <c r="U155" s="226">
        <f t="shared" si="24"/>
        <v>25</v>
      </c>
      <c r="V155" s="226">
        <f t="shared" si="24"/>
        <v>20</v>
      </c>
      <c r="W155" s="226">
        <f t="shared" si="24"/>
        <v>14</v>
      </c>
      <c r="X155" s="226">
        <f t="shared" si="24"/>
        <v>9</v>
      </c>
      <c r="Y155" s="226">
        <f t="shared" si="24"/>
        <v>4</v>
      </c>
      <c r="Z155" s="226">
        <f t="shared" si="24"/>
        <v>3</v>
      </c>
      <c r="AA155" s="226">
        <f t="shared" si="24"/>
        <v>2</v>
      </c>
      <c r="AB155" s="226">
        <f t="shared" si="24"/>
        <v>0</v>
      </c>
    </row>
    <row r="156" spans="1:28">
      <c r="A156" s="314" t="str">
        <f>STATYSTYKI!A433</f>
        <v>Jagodno</v>
      </c>
      <c r="B156" s="314" t="str">
        <f>STATYSTYKI!B433</f>
        <v>p14_A</v>
      </c>
      <c r="C156" s="314" t="str">
        <f>STATYSTYKI!C433</f>
        <v>900L/DLA</v>
      </c>
      <c r="D156" s="306">
        <f>ROUND((SUM(STATYSTYKI!E433:L433)*100%)/SUM(STATYSTYKI!$D$3:$K$3),0)</f>
        <v>235</v>
      </c>
      <c r="E156" s="226">
        <f t="shared" si="25"/>
        <v>0</v>
      </c>
      <c r="F156" s="226">
        <f t="shared" si="25"/>
        <v>0</v>
      </c>
      <c r="G156" s="226">
        <f t="shared" si="25"/>
        <v>0</v>
      </c>
      <c r="H156" s="226">
        <f t="shared" si="25"/>
        <v>0</v>
      </c>
      <c r="I156" s="226">
        <f t="shared" si="25"/>
        <v>1</v>
      </c>
      <c r="J156" s="226">
        <f t="shared" si="25"/>
        <v>4</v>
      </c>
      <c r="K156" s="226">
        <f t="shared" si="25"/>
        <v>12</v>
      </c>
      <c r="L156" s="226">
        <f t="shared" si="25"/>
        <v>33</v>
      </c>
      <c r="M156" s="226">
        <f t="shared" si="25"/>
        <v>17</v>
      </c>
      <c r="N156" s="226">
        <f t="shared" si="25"/>
        <v>14</v>
      </c>
      <c r="O156" s="226">
        <f t="shared" si="25"/>
        <v>13</v>
      </c>
      <c r="P156" s="226">
        <f t="shared" si="25"/>
        <v>12</v>
      </c>
      <c r="Q156" s="226">
        <f t="shared" si="25"/>
        <v>12</v>
      </c>
      <c r="R156" s="226">
        <f t="shared" si="25"/>
        <v>13</v>
      </c>
      <c r="S156" s="226">
        <f t="shared" si="25"/>
        <v>17</v>
      </c>
      <c r="T156" s="226">
        <f t="shared" si="25"/>
        <v>20</v>
      </c>
      <c r="U156" s="226">
        <f t="shared" si="24"/>
        <v>22</v>
      </c>
      <c r="V156" s="226">
        <f t="shared" si="24"/>
        <v>18</v>
      </c>
      <c r="W156" s="226">
        <f t="shared" si="24"/>
        <v>13</v>
      </c>
      <c r="X156" s="226">
        <f t="shared" si="24"/>
        <v>8</v>
      </c>
      <c r="Y156" s="226">
        <f t="shared" si="24"/>
        <v>4</v>
      </c>
      <c r="Z156" s="226">
        <f t="shared" si="24"/>
        <v>2</v>
      </c>
      <c r="AA156" s="226">
        <f t="shared" si="24"/>
        <v>2</v>
      </c>
      <c r="AB156" s="226">
        <f t="shared" si="24"/>
        <v>0</v>
      </c>
    </row>
    <row r="157" spans="1:28">
      <c r="A157" s="314" t="str">
        <f>STATYSTYKI!A434</f>
        <v>Księże</v>
      </c>
      <c r="B157" s="314" t="str">
        <f>STATYSTYKI!B434</f>
        <v>p11_A</v>
      </c>
      <c r="C157" s="314" t="str">
        <f>STATYSTYKI!C434</f>
        <v>900P/DLA</v>
      </c>
      <c r="D157" s="306">
        <f>ROUND((SUM(STATYSTYKI!E434:L434)*100%)/SUM(STATYSTYKI!$D$3:$K$3),0)</f>
        <v>175</v>
      </c>
      <c r="E157" s="226">
        <f t="shared" si="25"/>
        <v>0</v>
      </c>
      <c r="F157" s="226">
        <f t="shared" si="25"/>
        <v>0</v>
      </c>
      <c r="G157" s="226">
        <f t="shared" si="25"/>
        <v>0</v>
      </c>
      <c r="H157" s="226">
        <f t="shared" si="25"/>
        <v>0</v>
      </c>
      <c r="I157" s="226">
        <f t="shared" si="25"/>
        <v>0</v>
      </c>
      <c r="J157" s="226">
        <f t="shared" si="25"/>
        <v>3</v>
      </c>
      <c r="K157" s="226">
        <f t="shared" si="25"/>
        <v>9</v>
      </c>
      <c r="L157" s="226">
        <f t="shared" si="25"/>
        <v>24</v>
      </c>
      <c r="M157" s="226">
        <f t="shared" si="25"/>
        <v>13</v>
      </c>
      <c r="N157" s="226">
        <f t="shared" si="25"/>
        <v>10</v>
      </c>
      <c r="O157" s="226">
        <f t="shared" si="25"/>
        <v>10</v>
      </c>
      <c r="P157" s="226">
        <f t="shared" si="25"/>
        <v>9</v>
      </c>
      <c r="Q157" s="226">
        <f t="shared" si="25"/>
        <v>9</v>
      </c>
      <c r="R157" s="226">
        <f t="shared" si="25"/>
        <v>10</v>
      </c>
      <c r="S157" s="226">
        <f t="shared" si="25"/>
        <v>12</v>
      </c>
      <c r="T157" s="226">
        <f t="shared" si="25"/>
        <v>15</v>
      </c>
      <c r="U157" s="226">
        <f t="shared" si="24"/>
        <v>17</v>
      </c>
      <c r="V157" s="226">
        <f t="shared" si="24"/>
        <v>13</v>
      </c>
      <c r="W157" s="226">
        <f t="shared" si="24"/>
        <v>10</v>
      </c>
      <c r="X157" s="226">
        <f t="shared" si="24"/>
        <v>6</v>
      </c>
      <c r="Y157" s="226">
        <f t="shared" si="24"/>
        <v>3</v>
      </c>
      <c r="Z157" s="226">
        <f t="shared" si="24"/>
        <v>2</v>
      </c>
      <c r="AA157" s="226">
        <f t="shared" si="24"/>
        <v>1</v>
      </c>
      <c r="AB157" s="226">
        <f t="shared" si="24"/>
        <v>0</v>
      </c>
    </row>
    <row r="158" spans="1:28">
      <c r="A158" s="314" t="str">
        <f>STATYSTYKI!A435</f>
        <v>Jagodno</v>
      </c>
      <c r="B158" s="314" t="str">
        <f>STATYSTYKI!B435</f>
        <v>p14_A</v>
      </c>
      <c r="C158" s="314" t="str">
        <f>STATYSTYKI!C435</f>
        <v>900P/DLA</v>
      </c>
      <c r="D158" s="306">
        <f>ROUND((SUM(STATYSTYKI!E435:L435)*100%)/SUM(STATYSTYKI!$D$3:$K$3),0)</f>
        <v>209</v>
      </c>
      <c r="E158" s="226">
        <f t="shared" si="25"/>
        <v>0</v>
      </c>
      <c r="F158" s="226">
        <f t="shared" si="25"/>
        <v>0</v>
      </c>
      <c r="G158" s="226">
        <f t="shared" si="25"/>
        <v>0</v>
      </c>
      <c r="H158" s="226">
        <f t="shared" si="25"/>
        <v>0</v>
      </c>
      <c r="I158" s="226">
        <f t="shared" si="25"/>
        <v>0</v>
      </c>
      <c r="J158" s="226">
        <f t="shared" si="25"/>
        <v>3</v>
      </c>
      <c r="K158" s="226">
        <f t="shared" si="25"/>
        <v>11</v>
      </c>
      <c r="L158" s="226">
        <f t="shared" si="25"/>
        <v>29</v>
      </c>
      <c r="M158" s="226">
        <f t="shared" si="25"/>
        <v>15</v>
      </c>
      <c r="N158" s="226">
        <f t="shared" si="25"/>
        <v>12</v>
      </c>
      <c r="O158" s="226">
        <f t="shared" si="25"/>
        <v>12</v>
      </c>
      <c r="P158" s="226">
        <f t="shared" si="25"/>
        <v>11</v>
      </c>
      <c r="Q158" s="226">
        <f t="shared" si="25"/>
        <v>10</v>
      </c>
      <c r="R158" s="226">
        <f t="shared" si="25"/>
        <v>11</v>
      </c>
      <c r="S158" s="226">
        <f t="shared" si="25"/>
        <v>15</v>
      </c>
      <c r="T158" s="226">
        <f t="shared" si="25"/>
        <v>18</v>
      </c>
      <c r="U158" s="226">
        <f t="shared" si="24"/>
        <v>20</v>
      </c>
      <c r="V158" s="226">
        <f t="shared" si="24"/>
        <v>16</v>
      </c>
      <c r="W158" s="226">
        <f t="shared" si="24"/>
        <v>11</v>
      </c>
      <c r="X158" s="226">
        <f t="shared" si="24"/>
        <v>7</v>
      </c>
      <c r="Y158" s="226">
        <f t="shared" si="24"/>
        <v>3</v>
      </c>
      <c r="Z158" s="226">
        <f t="shared" si="24"/>
        <v>2</v>
      </c>
      <c r="AA158" s="226">
        <f t="shared" si="24"/>
        <v>1</v>
      </c>
      <c r="AB158" s="226">
        <f t="shared" si="24"/>
        <v>0</v>
      </c>
    </row>
    <row r="159" spans="1:28">
      <c r="A159" s="314" t="str">
        <f>STATYSTYKI!A436</f>
        <v>Księże</v>
      </c>
      <c r="B159" s="314" t="str">
        <f>STATYSTYKI!B436</f>
        <v>p11_A</v>
      </c>
      <c r="C159" s="314" t="str">
        <f>STATYSTYKI!C436</f>
        <v>901/DLA</v>
      </c>
      <c r="D159" s="306">
        <f>ROUND((SUM(STATYSTYKI!E436:L436)*100%)/SUM(STATYSTYKI!$D$3:$K$3),0)</f>
        <v>744</v>
      </c>
      <c r="E159" s="226">
        <f t="shared" si="25"/>
        <v>0</v>
      </c>
      <c r="F159" s="226">
        <f t="shared" si="25"/>
        <v>0</v>
      </c>
      <c r="G159" s="226">
        <f t="shared" si="25"/>
        <v>0</v>
      </c>
      <c r="H159" s="226">
        <f t="shared" si="25"/>
        <v>0</v>
      </c>
      <c r="I159" s="226">
        <f t="shared" si="25"/>
        <v>2</v>
      </c>
      <c r="J159" s="226">
        <f t="shared" si="25"/>
        <v>12</v>
      </c>
      <c r="K159" s="226">
        <f t="shared" si="25"/>
        <v>38</v>
      </c>
      <c r="L159" s="226">
        <f t="shared" si="25"/>
        <v>104</v>
      </c>
      <c r="M159" s="226">
        <f t="shared" si="25"/>
        <v>54</v>
      </c>
      <c r="N159" s="226">
        <f t="shared" si="25"/>
        <v>43</v>
      </c>
      <c r="O159" s="226">
        <f t="shared" si="25"/>
        <v>41</v>
      </c>
      <c r="P159" s="226">
        <f t="shared" si="25"/>
        <v>38</v>
      </c>
      <c r="Q159" s="226">
        <f t="shared" si="25"/>
        <v>37</v>
      </c>
      <c r="R159" s="226">
        <f t="shared" si="25"/>
        <v>40</v>
      </c>
      <c r="S159" s="226">
        <f t="shared" si="25"/>
        <v>52</v>
      </c>
      <c r="T159" s="226">
        <f t="shared" si="25"/>
        <v>63</v>
      </c>
      <c r="U159" s="226">
        <f t="shared" si="24"/>
        <v>71</v>
      </c>
      <c r="V159" s="226">
        <f t="shared" si="24"/>
        <v>56</v>
      </c>
      <c r="W159" s="226">
        <f t="shared" si="24"/>
        <v>41</v>
      </c>
      <c r="X159" s="226">
        <f t="shared" si="24"/>
        <v>26</v>
      </c>
      <c r="Y159" s="226">
        <f t="shared" si="24"/>
        <v>12</v>
      </c>
      <c r="Z159" s="226">
        <f t="shared" si="24"/>
        <v>7</v>
      </c>
      <c r="AA159" s="226">
        <f t="shared" si="24"/>
        <v>5</v>
      </c>
      <c r="AB159" s="226">
        <f t="shared" si="24"/>
        <v>1</v>
      </c>
    </row>
    <row r="160" spans="1:28">
      <c r="A160" s="314" t="str">
        <f>STATYSTYKI!A437</f>
        <v>Jagodno</v>
      </c>
      <c r="B160" s="314" t="str">
        <f>STATYSTYKI!B437</f>
        <v>p14_A</v>
      </c>
      <c r="C160" s="314" t="str">
        <f>STATYSTYKI!C437</f>
        <v>910/DLA</v>
      </c>
      <c r="D160" s="306">
        <f>ROUND((SUM(STATYSTYKI!E437:L437)*100%)/SUM(STATYSTYKI!$D$3:$K$3),0)</f>
        <v>473</v>
      </c>
      <c r="E160" s="226">
        <f t="shared" si="25"/>
        <v>0</v>
      </c>
      <c r="F160" s="226">
        <f t="shared" si="25"/>
        <v>0</v>
      </c>
      <c r="G160" s="226">
        <f t="shared" si="25"/>
        <v>0</v>
      </c>
      <c r="H160" s="226">
        <f t="shared" si="25"/>
        <v>0</v>
      </c>
      <c r="I160" s="226">
        <f t="shared" si="25"/>
        <v>1</v>
      </c>
      <c r="J160" s="226">
        <f t="shared" si="25"/>
        <v>8</v>
      </c>
      <c r="K160" s="226">
        <f t="shared" si="25"/>
        <v>24</v>
      </c>
      <c r="L160" s="226">
        <f t="shared" si="25"/>
        <v>66</v>
      </c>
      <c r="M160" s="226">
        <f t="shared" si="25"/>
        <v>34</v>
      </c>
      <c r="N160" s="226">
        <f t="shared" si="25"/>
        <v>27</v>
      </c>
      <c r="O160" s="226">
        <f t="shared" si="25"/>
        <v>26</v>
      </c>
      <c r="P160" s="226">
        <f t="shared" si="25"/>
        <v>24</v>
      </c>
      <c r="Q160" s="226">
        <f t="shared" si="25"/>
        <v>24</v>
      </c>
      <c r="R160" s="226">
        <f t="shared" si="25"/>
        <v>26</v>
      </c>
      <c r="S160" s="226">
        <f t="shared" si="25"/>
        <v>33</v>
      </c>
      <c r="T160" s="226">
        <f t="shared" si="25"/>
        <v>40</v>
      </c>
      <c r="U160" s="226">
        <f t="shared" si="24"/>
        <v>45</v>
      </c>
      <c r="V160" s="226">
        <f t="shared" si="24"/>
        <v>35</v>
      </c>
      <c r="W160" s="226">
        <f t="shared" si="24"/>
        <v>26</v>
      </c>
      <c r="X160" s="226">
        <f t="shared" si="24"/>
        <v>16</v>
      </c>
      <c r="Y160" s="226">
        <f t="shared" si="24"/>
        <v>8</v>
      </c>
      <c r="Z160" s="226">
        <f t="shared" si="24"/>
        <v>5</v>
      </c>
      <c r="AA160" s="226">
        <f t="shared" si="24"/>
        <v>3</v>
      </c>
      <c r="AB160" s="226">
        <f t="shared" si="24"/>
        <v>1</v>
      </c>
    </row>
    <row r="161" spans="1:28">
      <c r="A161" s="314" t="str">
        <f>STATYSTYKI!A438</f>
        <v>Oporów</v>
      </c>
      <c r="B161" s="314" t="str">
        <f>STATYSTYKI!B438</f>
        <v>p23_A</v>
      </c>
      <c r="C161" s="314" t="str">
        <f>STATYSTYKI!C438</f>
        <v>A</v>
      </c>
      <c r="D161" s="306">
        <f>ROUND((SUM(STATYSTYKI!E438:L438)*100%)/SUM(STATYSTYKI!$D$3:$K$3),0)</f>
        <v>22</v>
      </c>
      <c r="E161" s="226">
        <f t="shared" si="25"/>
        <v>0</v>
      </c>
      <c r="F161" s="226">
        <f t="shared" si="25"/>
        <v>0</v>
      </c>
      <c r="G161" s="226">
        <f t="shared" si="25"/>
        <v>0</v>
      </c>
      <c r="H161" s="226">
        <f t="shared" si="25"/>
        <v>0</v>
      </c>
      <c r="I161" s="226">
        <f t="shared" si="25"/>
        <v>0</v>
      </c>
      <c r="J161" s="226">
        <f t="shared" si="25"/>
        <v>0</v>
      </c>
      <c r="K161" s="226">
        <f t="shared" si="25"/>
        <v>1</v>
      </c>
      <c r="L161" s="226">
        <f t="shared" si="25"/>
        <v>3</v>
      </c>
      <c r="M161" s="226">
        <f t="shared" si="25"/>
        <v>2</v>
      </c>
      <c r="N161" s="226">
        <f t="shared" si="25"/>
        <v>1</v>
      </c>
      <c r="O161" s="226">
        <f t="shared" si="25"/>
        <v>1</v>
      </c>
      <c r="P161" s="226">
        <f t="shared" si="25"/>
        <v>1</v>
      </c>
      <c r="Q161" s="226">
        <f t="shared" si="25"/>
        <v>1</v>
      </c>
      <c r="R161" s="226">
        <f t="shared" si="25"/>
        <v>1</v>
      </c>
      <c r="S161" s="226">
        <f t="shared" si="25"/>
        <v>2</v>
      </c>
      <c r="T161" s="226">
        <f t="shared" si="25"/>
        <v>2</v>
      </c>
      <c r="U161" s="226">
        <f t="shared" si="24"/>
        <v>2</v>
      </c>
      <c r="V161" s="226">
        <f t="shared" si="24"/>
        <v>2</v>
      </c>
      <c r="W161" s="226">
        <f t="shared" si="24"/>
        <v>1</v>
      </c>
      <c r="X161" s="226">
        <f t="shared" si="24"/>
        <v>1</v>
      </c>
      <c r="Y161" s="226">
        <f t="shared" si="24"/>
        <v>0</v>
      </c>
      <c r="Z161" s="226">
        <f t="shared" si="24"/>
        <v>0</v>
      </c>
      <c r="AA161" s="226">
        <f t="shared" si="24"/>
        <v>0</v>
      </c>
      <c r="AB161" s="226">
        <f t="shared" si="24"/>
        <v>0</v>
      </c>
    </row>
    <row r="162" spans="1:28">
      <c r="A162" s="314" t="str">
        <f>STATYSTYKI!A439</f>
        <v>Krzyki</v>
      </c>
      <c r="B162" s="314" t="str">
        <f>STATYSTYKI!B439</f>
        <v>p20_wyjazd_A</v>
      </c>
      <c r="C162" s="314" t="str">
        <f>STATYSTYKI!C439</f>
        <v>AB/Marco Polo</v>
      </c>
      <c r="D162" s="306">
        <f>ROUND((SUM(STATYSTYKI!E439:L439)*100%)/SUM(STATYSTYKI!$D$3:$K$3),0)</f>
        <v>339</v>
      </c>
      <c r="E162" s="226">
        <f t="shared" si="25"/>
        <v>0</v>
      </c>
      <c r="F162" s="226">
        <f t="shared" si="25"/>
        <v>0</v>
      </c>
      <c r="G162" s="226">
        <f t="shared" si="25"/>
        <v>0</v>
      </c>
      <c r="H162" s="226">
        <f t="shared" si="25"/>
        <v>0</v>
      </c>
      <c r="I162" s="226">
        <f t="shared" si="25"/>
        <v>1</v>
      </c>
      <c r="J162" s="226">
        <f t="shared" si="25"/>
        <v>5</v>
      </c>
      <c r="K162" s="226">
        <f t="shared" si="25"/>
        <v>17</v>
      </c>
      <c r="L162" s="226">
        <f t="shared" si="25"/>
        <v>47</v>
      </c>
      <c r="M162" s="226">
        <f t="shared" si="25"/>
        <v>25</v>
      </c>
      <c r="N162" s="226">
        <f t="shared" si="25"/>
        <v>20</v>
      </c>
      <c r="O162" s="226">
        <f t="shared" si="25"/>
        <v>19</v>
      </c>
      <c r="P162" s="226">
        <f t="shared" si="25"/>
        <v>17</v>
      </c>
      <c r="Q162" s="226">
        <f t="shared" si="25"/>
        <v>17</v>
      </c>
      <c r="R162" s="226">
        <f t="shared" si="25"/>
        <v>18</v>
      </c>
      <c r="S162" s="226">
        <f t="shared" si="25"/>
        <v>24</v>
      </c>
      <c r="T162" s="226">
        <f t="shared" si="25"/>
        <v>29</v>
      </c>
      <c r="U162" s="226">
        <f t="shared" si="24"/>
        <v>32</v>
      </c>
      <c r="V162" s="226">
        <f t="shared" si="24"/>
        <v>25</v>
      </c>
      <c r="W162" s="226">
        <f t="shared" si="24"/>
        <v>19</v>
      </c>
      <c r="X162" s="226">
        <f t="shared" si="24"/>
        <v>12</v>
      </c>
      <c r="Y162" s="226">
        <f t="shared" si="24"/>
        <v>6</v>
      </c>
      <c r="Z162" s="226">
        <f t="shared" si="24"/>
        <v>3</v>
      </c>
      <c r="AA162" s="226">
        <f t="shared" si="24"/>
        <v>2</v>
      </c>
      <c r="AB162" s="226">
        <f t="shared" si="24"/>
        <v>1</v>
      </c>
    </row>
    <row r="163" spans="1:28">
      <c r="A163" s="314" t="str">
        <f>STATYSTYKI!A440</f>
        <v>Klecina</v>
      </c>
      <c r="B163" s="314" t="str">
        <f>STATYSTYKI!B440</f>
        <v xml:space="preserve">p21_A </v>
      </c>
      <c r="C163" s="314" t="str">
        <f>STATYSTYKI!C440</f>
        <v>AB/Marco Polo</v>
      </c>
      <c r="D163" s="306">
        <f>ROUND((SUM(STATYSTYKI!E440:L440)*100%)/SUM(STATYSTYKI!$D$3:$K$3),0)</f>
        <v>25</v>
      </c>
      <c r="E163" s="226">
        <f t="shared" si="25"/>
        <v>0</v>
      </c>
      <c r="F163" s="226">
        <f t="shared" si="25"/>
        <v>0</v>
      </c>
      <c r="G163" s="226">
        <f t="shared" si="25"/>
        <v>0</v>
      </c>
      <c r="H163" s="226">
        <f t="shared" si="25"/>
        <v>0</v>
      </c>
      <c r="I163" s="226">
        <f t="shared" si="25"/>
        <v>0</v>
      </c>
      <c r="J163" s="226">
        <f t="shared" si="25"/>
        <v>0</v>
      </c>
      <c r="K163" s="226">
        <f t="shared" si="25"/>
        <v>1</v>
      </c>
      <c r="L163" s="226">
        <f t="shared" si="25"/>
        <v>3</v>
      </c>
      <c r="M163" s="226">
        <f t="shared" si="25"/>
        <v>2</v>
      </c>
      <c r="N163" s="226">
        <f t="shared" si="25"/>
        <v>1</v>
      </c>
      <c r="O163" s="226">
        <f t="shared" si="25"/>
        <v>1</v>
      </c>
      <c r="P163" s="226">
        <f t="shared" si="25"/>
        <v>1</v>
      </c>
      <c r="Q163" s="226">
        <f t="shared" si="25"/>
        <v>1</v>
      </c>
      <c r="R163" s="226">
        <f t="shared" si="25"/>
        <v>1</v>
      </c>
      <c r="S163" s="226">
        <f t="shared" si="25"/>
        <v>2</v>
      </c>
      <c r="T163" s="226">
        <f t="shared" si="25"/>
        <v>2</v>
      </c>
      <c r="U163" s="226">
        <f t="shared" si="24"/>
        <v>2</v>
      </c>
      <c r="V163" s="226">
        <f t="shared" si="24"/>
        <v>2</v>
      </c>
      <c r="W163" s="226">
        <f t="shared" si="24"/>
        <v>1</v>
      </c>
      <c r="X163" s="226">
        <f t="shared" si="24"/>
        <v>1</v>
      </c>
      <c r="Y163" s="226">
        <f t="shared" si="24"/>
        <v>0</v>
      </c>
      <c r="Z163" s="226">
        <f t="shared" si="24"/>
        <v>0</v>
      </c>
      <c r="AA163" s="226">
        <f t="shared" si="24"/>
        <v>0</v>
      </c>
      <c r="AB163" s="226">
        <f t="shared" si="24"/>
        <v>0</v>
      </c>
    </row>
    <row r="164" spans="1:28">
      <c r="A164" s="314" t="str">
        <f>STATYSTYKI!A441</f>
        <v>Polanowice</v>
      </c>
      <c r="B164" s="314" t="str">
        <f>STATYSTYKI!B441</f>
        <v>p1_A</v>
      </c>
      <c r="C164" s="314" t="str">
        <f>STATYSTYKI!C441</f>
        <v>Agmar</v>
      </c>
      <c r="D164" s="306">
        <f>ROUND((SUM(STATYSTYKI!E441:L441)*100%)/SUM(STATYSTYKI!$D$3:$K$3),0)</f>
        <v>77</v>
      </c>
      <c r="E164" s="226">
        <f t="shared" si="25"/>
        <v>0</v>
      </c>
      <c r="F164" s="226">
        <f t="shared" si="25"/>
        <v>0</v>
      </c>
      <c r="G164" s="226">
        <f t="shared" si="25"/>
        <v>0</v>
      </c>
      <c r="H164" s="226">
        <f t="shared" si="25"/>
        <v>0</v>
      </c>
      <c r="I164" s="226">
        <f t="shared" si="25"/>
        <v>0</v>
      </c>
      <c r="J164" s="226">
        <f t="shared" si="25"/>
        <v>1</v>
      </c>
      <c r="K164" s="226">
        <f t="shared" si="25"/>
        <v>4</v>
      </c>
      <c r="L164" s="226">
        <f t="shared" si="25"/>
        <v>11</v>
      </c>
      <c r="M164" s="226">
        <f t="shared" si="25"/>
        <v>6</v>
      </c>
      <c r="N164" s="226">
        <f t="shared" si="25"/>
        <v>4</v>
      </c>
      <c r="O164" s="226">
        <f t="shared" si="25"/>
        <v>4</v>
      </c>
      <c r="P164" s="226">
        <f t="shared" si="25"/>
        <v>4</v>
      </c>
      <c r="Q164" s="226">
        <f t="shared" si="25"/>
        <v>4</v>
      </c>
      <c r="R164" s="226">
        <f t="shared" si="25"/>
        <v>4</v>
      </c>
      <c r="S164" s="226">
        <f t="shared" si="25"/>
        <v>5</v>
      </c>
      <c r="T164" s="226">
        <f t="shared" si="25"/>
        <v>7</v>
      </c>
      <c r="U164" s="226">
        <f t="shared" si="24"/>
        <v>7</v>
      </c>
      <c r="V164" s="226">
        <f t="shared" si="24"/>
        <v>6</v>
      </c>
      <c r="W164" s="226">
        <f t="shared" si="24"/>
        <v>4</v>
      </c>
      <c r="X164" s="226">
        <f t="shared" si="24"/>
        <v>3</v>
      </c>
      <c r="Y164" s="226">
        <f t="shared" si="24"/>
        <v>1</v>
      </c>
      <c r="Z164" s="226">
        <f t="shared" si="24"/>
        <v>1</v>
      </c>
      <c r="AA164" s="226">
        <f t="shared" si="24"/>
        <v>0</v>
      </c>
      <c r="AB164" s="226">
        <f t="shared" si="24"/>
        <v>0</v>
      </c>
    </row>
    <row r="165" spans="1:28">
      <c r="A165" s="314" t="str">
        <f>STATYSTYKI!A442</f>
        <v>Muchobór</v>
      </c>
      <c r="B165" s="314" t="str">
        <f>STATYSTYKI!B442</f>
        <v>p25_A</v>
      </c>
      <c r="C165" s="314" t="str">
        <f>STATYSTYKI!C442</f>
        <v>AGRO-ASTRUM</v>
      </c>
      <c r="D165" s="306">
        <f>ROUND((SUM(STATYSTYKI!E442:L442)*100%)/SUM(STATYSTYKI!$D$3:$K$3),0)</f>
        <v>3</v>
      </c>
      <c r="E165" s="226">
        <f t="shared" si="25"/>
        <v>0</v>
      </c>
      <c r="F165" s="226">
        <f t="shared" si="25"/>
        <v>0</v>
      </c>
      <c r="G165" s="226">
        <f t="shared" si="25"/>
        <v>0</v>
      </c>
      <c r="H165" s="226">
        <f t="shared" si="25"/>
        <v>0</v>
      </c>
      <c r="I165" s="226">
        <f t="shared" si="25"/>
        <v>0</v>
      </c>
      <c r="J165" s="226">
        <f t="shared" si="25"/>
        <v>0</v>
      </c>
      <c r="K165" s="226">
        <f t="shared" si="25"/>
        <v>0</v>
      </c>
      <c r="L165" s="226">
        <f t="shared" si="25"/>
        <v>0</v>
      </c>
      <c r="M165" s="226">
        <f t="shared" si="25"/>
        <v>0</v>
      </c>
      <c r="N165" s="226">
        <f t="shared" si="25"/>
        <v>0</v>
      </c>
      <c r="O165" s="226">
        <f t="shared" si="25"/>
        <v>0</v>
      </c>
      <c r="P165" s="226">
        <f t="shared" si="25"/>
        <v>0</v>
      </c>
      <c r="Q165" s="226">
        <f t="shared" si="25"/>
        <v>0</v>
      </c>
      <c r="R165" s="226">
        <f t="shared" si="25"/>
        <v>0</v>
      </c>
      <c r="S165" s="226">
        <f t="shared" si="25"/>
        <v>0</v>
      </c>
      <c r="T165" s="226">
        <f t="shared" si="25"/>
        <v>0</v>
      </c>
      <c r="U165" s="226">
        <f t="shared" si="24"/>
        <v>0</v>
      </c>
      <c r="V165" s="226">
        <f t="shared" si="24"/>
        <v>0</v>
      </c>
      <c r="W165" s="226">
        <f t="shared" si="24"/>
        <v>0</v>
      </c>
      <c r="X165" s="226">
        <f t="shared" si="24"/>
        <v>0</v>
      </c>
      <c r="Y165" s="226">
        <f t="shared" si="24"/>
        <v>0</v>
      </c>
      <c r="Z165" s="226">
        <f t="shared" si="24"/>
        <v>0</v>
      </c>
      <c r="AA165" s="226">
        <f t="shared" si="24"/>
        <v>0</v>
      </c>
      <c r="AB165" s="226">
        <f t="shared" si="24"/>
        <v>0</v>
      </c>
    </row>
    <row r="166" spans="1:28">
      <c r="A166" s="314" t="str">
        <f>STATYSTYKI!A443</f>
        <v>Psie Pole</v>
      </c>
      <c r="B166" s="314" t="str">
        <f>STATYSTYKI!B443</f>
        <v>p4_wjazd_A</v>
      </c>
      <c r="C166" s="314" t="str">
        <f>STATYSTYKI!C443</f>
        <v>Akita</v>
      </c>
      <c r="D166" s="306">
        <f>ROUND((SUM(STATYSTYKI!E443:L443)*100%)/SUM(STATYSTYKI!$D$3:$K$3),0)</f>
        <v>3</v>
      </c>
      <c r="E166" s="226">
        <f t="shared" si="25"/>
        <v>0</v>
      </c>
      <c r="F166" s="226">
        <f t="shared" si="25"/>
        <v>0</v>
      </c>
      <c r="G166" s="226">
        <f t="shared" si="25"/>
        <v>0</v>
      </c>
      <c r="H166" s="226">
        <f t="shared" si="25"/>
        <v>0</v>
      </c>
      <c r="I166" s="226">
        <f t="shared" si="25"/>
        <v>0</v>
      </c>
      <c r="J166" s="226">
        <f t="shared" si="25"/>
        <v>0</v>
      </c>
      <c r="K166" s="226">
        <f t="shared" si="25"/>
        <v>0</v>
      </c>
      <c r="L166" s="226">
        <f t="shared" si="25"/>
        <v>0</v>
      </c>
      <c r="M166" s="226">
        <f t="shared" si="25"/>
        <v>0</v>
      </c>
      <c r="N166" s="226">
        <f t="shared" si="25"/>
        <v>0</v>
      </c>
      <c r="O166" s="226">
        <f t="shared" si="25"/>
        <v>0</v>
      </c>
      <c r="P166" s="226">
        <f t="shared" si="25"/>
        <v>0</v>
      </c>
      <c r="Q166" s="226">
        <f t="shared" si="25"/>
        <v>0</v>
      </c>
      <c r="R166" s="226">
        <f t="shared" si="25"/>
        <v>0</v>
      </c>
      <c r="S166" s="226">
        <f t="shared" si="25"/>
        <v>0</v>
      </c>
      <c r="T166" s="226">
        <f t="shared" si="25"/>
        <v>0</v>
      </c>
      <c r="U166" s="226">
        <f t="shared" si="24"/>
        <v>0</v>
      </c>
      <c r="V166" s="226">
        <f t="shared" si="24"/>
        <v>0</v>
      </c>
      <c r="W166" s="226">
        <f t="shared" si="24"/>
        <v>0</v>
      </c>
      <c r="X166" s="226">
        <f t="shared" si="24"/>
        <v>0</v>
      </c>
      <c r="Y166" s="226">
        <f t="shared" si="24"/>
        <v>0</v>
      </c>
      <c r="Z166" s="226">
        <f t="shared" si="24"/>
        <v>0</v>
      </c>
      <c r="AA166" s="226">
        <f t="shared" si="24"/>
        <v>0</v>
      </c>
      <c r="AB166" s="226">
        <f t="shared" si="24"/>
        <v>0</v>
      </c>
    </row>
    <row r="167" spans="1:28">
      <c r="A167" s="314" t="str">
        <f>STATYSTYKI!A444</f>
        <v>Oporów</v>
      </c>
      <c r="B167" s="314" t="str">
        <f>STATYSTYKI!B444</f>
        <v>p23_A</v>
      </c>
      <c r="C167" s="314" t="str">
        <f>STATYSTYKI!C444</f>
        <v>Anita Przewozy Osobowe</v>
      </c>
      <c r="D167" s="306">
        <f>ROUND((SUM(STATYSTYKI!E444:L444)*100%)/SUM(STATYSTYKI!$D$3:$K$3),0)</f>
        <v>108</v>
      </c>
      <c r="E167" s="226">
        <f t="shared" si="25"/>
        <v>0</v>
      </c>
      <c r="F167" s="226">
        <f t="shared" si="25"/>
        <v>0</v>
      </c>
      <c r="G167" s="226">
        <f t="shared" si="25"/>
        <v>0</v>
      </c>
      <c r="H167" s="226">
        <f t="shared" si="25"/>
        <v>0</v>
      </c>
      <c r="I167" s="226">
        <f t="shared" si="25"/>
        <v>0</v>
      </c>
      <c r="J167" s="226">
        <f t="shared" si="25"/>
        <v>2</v>
      </c>
      <c r="K167" s="226">
        <f t="shared" si="25"/>
        <v>6</v>
      </c>
      <c r="L167" s="226">
        <f t="shared" si="25"/>
        <v>15</v>
      </c>
      <c r="M167" s="226">
        <f t="shared" si="25"/>
        <v>8</v>
      </c>
      <c r="N167" s="226">
        <f t="shared" si="25"/>
        <v>6</v>
      </c>
      <c r="O167" s="226">
        <f t="shared" si="25"/>
        <v>6</v>
      </c>
      <c r="P167" s="226">
        <f t="shared" si="25"/>
        <v>6</v>
      </c>
      <c r="Q167" s="226">
        <f t="shared" si="25"/>
        <v>5</v>
      </c>
      <c r="R167" s="226">
        <f t="shared" si="25"/>
        <v>6</v>
      </c>
      <c r="S167" s="226">
        <f t="shared" si="25"/>
        <v>8</v>
      </c>
      <c r="T167" s="226">
        <f t="shared" ref="T167:AB182" si="26">ROUND($D167*T$3,0)</f>
        <v>9</v>
      </c>
      <c r="U167" s="226">
        <f t="shared" si="26"/>
        <v>10</v>
      </c>
      <c r="V167" s="226">
        <f t="shared" si="26"/>
        <v>8</v>
      </c>
      <c r="W167" s="226">
        <f t="shared" si="26"/>
        <v>6</v>
      </c>
      <c r="X167" s="226">
        <f t="shared" si="26"/>
        <v>4</v>
      </c>
      <c r="Y167" s="226">
        <f t="shared" si="26"/>
        <v>2</v>
      </c>
      <c r="Z167" s="226">
        <f t="shared" si="26"/>
        <v>1</v>
      </c>
      <c r="AA167" s="226">
        <f t="shared" si="26"/>
        <v>1</v>
      </c>
      <c r="AB167" s="226">
        <f t="shared" si="26"/>
        <v>0</v>
      </c>
    </row>
    <row r="168" spans="1:28">
      <c r="A168" s="314" t="str">
        <f>STATYSTYKI!A445</f>
        <v>Polanowice</v>
      </c>
      <c r="B168" s="314" t="str">
        <f>STATYSTYKI!B445</f>
        <v>p1_A</v>
      </c>
      <c r="C168" s="314" t="str">
        <f>STATYSTYKI!C445</f>
        <v>ARIWA-BUS</v>
      </c>
      <c r="D168" s="306">
        <f>ROUND((SUM(STATYSTYKI!E445:L445)*100%)/SUM(STATYSTYKI!$D$3:$K$3),0)</f>
        <v>9</v>
      </c>
      <c r="E168" s="226">
        <f t="shared" ref="E168:T183" si="27">ROUND($D168*E$3,0)</f>
        <v>0</v>
      </c>
      <c r="F168" s="226">
        <f t="shared" si="27"/>
        <v>0</v>
      </c>
      <c r="G168" s="226">
        <f t="shared" si="27"/>
        <v>0</v>
      </c>
      <c r="H168" s="226">
        <f t="shared" si="27"/>
        <v>0</v>
      </c>
      <c r="I168" s="226">
        <f t="shared" si="27"/>
        <v>0</v>
      </c>
      <c r="J168" s="226">
        <f t="shared" si="27"/>
        <v>0</v>
      </c>
      <c r="K168" s="226">
        <f t="shared" si="27"/>
        <v>0</v>
      </c>
      <c r="L168" s="226">
        <f t="shared" si="27"/>
        <v>1</v>
      </c>
      <c r="M168" s="226">
        <f t="shared" si="27"/>
        <v>1</v>
      </c>
      <c r="N168" s="226">
        <f t="shared" si="27"/>
        <v>1</v>
      </c>
      <c r="O168" s="226">
        <f t="shared" si="27"/>
        <v>0</v>
      </c>
      <c r="P168" s="226">
        <f t="shared" si="27"/>
        <v>0</v>
      </c>
      <c r="Q168" s="226">
        <f t="shared" si="27"/>
        <v>0</v>
      </c>
      <c r="R168" s="226">
        <f t="shared" si="27"/>
        <v>0</v>
      </c>
      <c r="S168" s="226">
        <f t="shared" si="27"/>
        <v>1</v>
      </c>
      <c r="T168" s="226">
        <f t="shared" si="27"/>
        <v>1</v>
      </c>
      <c r="U168" s="226">
        <f t="shared" si="26"/>
        <v>1</v>
      </c>
      <c r="V168" s="226">
        <f t="shared" si="26"/>
        <v>1</v>
      </c>
      <c r="W168" s="226">
        <f t="shared" si="26"/>
        <v>0</v>
      </c>
      <c r="X168" s="226">
        <f t="shared" si="26"/>
        <v>0</v>
      </c>
      <c r="Y168" s="226">
        <f t="shared" si="26"/>
        <v>0</v>
      </c>
      <c r="Z168" s="226">
        <f t="shared" si="26"/>
        <v>0</v>
      </c>
      <c r="AA168" s="226">
        <f t="shared" si="26"/>
        <v>0</v>
      </c>
      <c r="AB168" s="226">
        <f t="shared" si="26"/>
        <v>0</v>
      </c>
    </row>
    <row r="169" spans="1:28">
      <c r="A169" s="314" t="str">
        <f>STATYSTYKI!A446</f>
        <v>Polanowice</v>
      </c>
      <c r="B169" s="314" t="str">
        <f>STATYSTYKI!B446</f>
        <v>p1_A</v>
      </c>
      <c r="C169" s="314" t="str">
        <f>STATYSTYKI!C446</f>
        <v>Autokar 4U.pl</v>
      </c>
      <c r="D169" s="306">
        <f>ROUND((SUM(STATYSTYKI!E446:L446)*100%)/SUM(STATYSTYKI!$D$3:$K$3),0)</f>
        <v>9</v>
      </c>
      <c r="E169" s="226">
        <f t="shared" si="27"/>
        <v>0</v>
      </c>
      <c r="F169" s="226">
        <f t="shared" si="27"/>
        <v>0</v>
      </c>
      <c r="G169" s="226">
        <f t="shared" si="27"/>
        <v>0</v>
      </c>
      <c r="H169" s="226">
        <f t="shared" si="27"/>
        <v>0</v>
      </c>
      <c r="I169" s="226">
        <f t="shared" si="27"/>
        <v>0</v>
      </c>
      <c r="J169" s="226">
        <f t="shared" si="27"/>
        <v>0</v>
      </c>
      <c r="K169" s="226">
        <f t="shared" si="27"/>
        <v>0</v>
      </c>
      <c r="L169" s="226">
        <f t="shared" si="27"/>
        <v>1</v>
      </c>
      <c r="M169" s="226">
        <f t="shared" si="27"/>
        <v>1</v>
      </c>
      <c r="N169" s="226">
        <f t="shared" si="27"/>
        <v>1</v>
      </c>
      <c r="O169" s="226">
        <f t="shared" si="27"/>
        <v>0</v>
      </c>
      <c r="P169" s="226">
        <f t="shared" si="27"/>
        <v>0</v>
      </c>
      <c r="Q169" s="226">
        <f t="shared" si="27"/>
        <v>0</v>
      </c>
      <c r="R169" s="226">
        <f t="shared" si="27"/>
        <v>0</v>
      </c>
      <c r="S169" s="226">
        <f t="shared" si="27"/>
        <v>1</v>
      </c>
      <c r="T169" s="226">
        <f t="shared" si="27"/>
        <v>1</v>
      </c>
      <c r="U169" s="226">
        <f t="shared" si="26"/>
        <v>1</v>
      </c>
      <c r="V169" s="226">
        <f t="shared" si="26"/>
        <v>1</v>
      </c>
      <c r="W169" s="226">
        <f t="shared" si="26"/>
        <v>0</v>
      </c>
      <c r="X169" s="226">
        <f t="shared" si="26"/>
        <v>0</v>
      </c>
      <c r="Y169" s="226">
        <f t="shared" si="26"/>
        <v>0</v>
      </c>
      <c r="Z169" s="226">
        <f t="shared" si="26"/>
        <v>0</v>
      </c>
      <c r="AA169" s="226">
        <f t="shared" si="26"/>
        <v>0</v>
      </c>
      <c r="AB169" s="226">
        <f t="shared" si="26"/>
        <v>0</v>
      </c>
    </row>
    <row r="170" spans="1:28">
      <c r="A170" s="314" t="str">
        <f>STATYSTYKI!A447</f>
        <v>Psie Pole</v>
      </c>
      <c r="B170" s="314" t="str">
        <f>STATYSTYKI!B447</f>
        <v>p4_wjazd_A</v>
      </c>
      <c r="C170" s="314" t="str">
        <f>STATYSTYKI!C447</f>
        <v>Autotrans</v>
      </c>
      <c r="D170" s="306">
        <f>ROUND((SUM(STATYSTYKI!E447:L447)*100%)/SUM(STATYSTYKI!$D$3:$K$3),0)</f>
        <v>77</v>
      </c>
      <c r="E170" s="226">
        <f t="shared" si="27"/>
        <v>0</v>
      </c>
      <c r="F170" s="226">
        <f t="shared" si="27"/>
        <v>0</v>
      </c>
      <c r="G170" s="226">
        <f t="shared" si="27"/>
        <v>0</v>
      </c>
      <c r="H170" s="226">
        <f t="shared" si="27"/>
        <v>0</v>
      </c>
      <c r="I170" s="226">
        <f t="shared" si="27"/>
        <v>0</v>
      </c>
      <c r="J170" s="226">
        <f t="shared" si="27"/>
        <v>1</v>
      </c>
      <c r="K170" s="226">
        <f t="shared" si="27"/>
        <v>4</v>
      </c>
      <c r="L170" s="226">
        <f t="shared" si="27"/>
        <v>11</v>
      </c>
      <c r="M170" s="226">
        <f t="shared" si="27"/>
        <v>6</v>
      </c>
      <c r="N170" s="226">
        <f t="shared" si="27"/>
        <v>4</v>
      </c>
      <c r="O170" s="226">
        <f t="shared" si="27"/>
        <v>4</v>
      </c>
      <c r="P170" s="226">
        <f t="shared" si="27"/>
        <v>4</v>
      </c>
      <c r="Q170" s="226">
        <f t="shared" si="27"/>
        <v>4</v>
      </c>
      <c r="R170" s="226">
        <f t="shared" si="27"/>
        <v>4</v>
      </c>
      <c r="S170" s="226">
        <f t="shared" si="27"/>
        <v>5</v>
      </c>
      <c r="T170" s="226">
        <f t="shared" si="27"/>
        <v>7</v>
      </c>
      <c r="U170" s="226">
        <f t="shared" si="26"/>
        <v>7</v>
      </c>
      <c r="V170" s="226">
        <f t="shared" si="26"/>
        <v>6</v>
      </c>
      <c r="W170" s="226">
        <f t="shared" si="26"/>
        <v>4</v>
      </c>
      <c r="X170" s="226">
        <f t="shared" si="26"/>
        <v>3</v>
      </c>
      <c r="Y170" s="226">
        <f t="shared" si="26"/>
        <v>1</v>
      </c>
      <c r="Z170" s="226">
        <f t="shared" si="26"/>
        <v>1</v>
      </c>
      <c r="AA170" s="226">
        <f t="shared" si="26"/>
        <v>0</v>
      </c>
      <c r="AB170" s="226">
        <f t="shared" si="26"/>
        <v>0</v>
      </c>
    </row>
    <row r="171" spans="1:28">
      <c r="A171" s="314" t="str">
        <f>STATYSTYKI!A448</f>
        <v>Psie Pole</v>
      </c>
      <c r="B171" s="314" t="str">
        <f>STATYSTYKI!B448</f>
        <v>p4_wjazd_A</v>
      </c>
      <c r="C171" s="314" t="str">
        <f>STATYSTYKI!C448</f>
        <v>Beskid</v>
      </c>
      <c r="D171" s="306">
        <f>ROUND((SUM(STATYSTYKI!E448:L448)*100%)/SUM(STATYSTYKI!$D$3:$K$3),0)</f>
        <v>354</v>
      </c>
      <c r="E171" s="226">
        <f t="shared" si="27"/>
        <v>0</v>
      </c>
      <c r="F171" s="226">
        <f t="shared" si="27"/>
        <v>0</v>
      </c>
      <c r="G171" s="226">
        <f t="shared" si="27"/>
        <v>0</v>
      </c>
      <c r="H171" s="226">
        <f t="shared" si="27"/>
        <v>0</v>
      </c>
      <c r="I171" s="226">
        <f t="shared" si="27"/>
        <v>1</v>
      </c>
      <c r="J171" s="226">
        <f t="shared" si="27"/>
        <v>6</v>
      </c>
      <c r="K171" s="226">
        <f t="shared" si="27"/>
        <v>18</v>
      </c>
      <c r="L171" s="226">
        <f t="shared" si="27"/>
        <v>50</v>
      </c>
      <c r="M171" s="226">
        <f t="shared" si="27"/>
        <v>26</v>
      </c>
      <c r="N171" s="226">
        <f t="shared" si="27"/>
        <v>20</v>
      </c>
      <c r="O171" s="226">
        <f t="shared" si="27"/>
        <v>20</v>
      </c>
      <c r="P171" s="226">
        <f t="shared" si="27"/>
        <v>18</v>
      </c>
      <c r="Q171" s="226">
        <f t="shared" si="27"/>
        <v>18</v>
      </c>
      <c r="R171" s="226">
        <f t="shared" si="27"/>
        <v>19</v>
      </c>
      <c r="S171" s="226">
        <f t="shared" si="27"/>
        <v>25</v>
      </c>
      <c r="T171" s="226">
        <f t="shared" si="27"/>
        <v>30</v>
      </c>
      <c r="U171" s="226">
        <f t="shared" si="26"/>
        <v>34</v>
      </c>
      <c r="V171" s="226">
        <f t="shared" si="26"/>
        <v>26</v>
      </c>
      <c r="W171" s="226">
        <f t="shared" si="26"/>
        <v>19</v>
      </c>
      <c r="X171" s="226">
        <f t="shared" si="26"/>
        <v>12</v>
      </c>
      <c r="Y171" s="226">
        <f t="shared" si="26"/>
        <v>6</v>
      </c>
      <c r="Z171" s="226">
        <f t="shared" si="26"/>
        <v>3</v>
      </c>
      <c r="AA171" s="226">
        <f t="shared" si="26"/>
        <v>2</v>
      </c>
      <c r="AB171" s="226">
        <f t="shared" si="26"/>
        <v>1</v>
      </c>
    </row>
    <row r="172" spans="1:28">
      <c r="A172" s="314" t="str">
        <f>STATYSTYKI!A449</f>
        <v>Księże</v>
      </c>
      <c r="B172" s="314" t="str">
        <f>STATYSTYKI!B449</f>
        <v>p11_A</v>
      </c>
      <c r="C172" s="314" t="str">
        <f>STATYSTYKI!C449</f>
        <v>Beskid</v>
      </c>
      <c r="D172" s="306">
        <f>ROUND((SUM(STATYSTYKI!E449:L449)*100%)/SUM(STATYSTYKI!$D$3:$K$3),0)</f>
        <v>374</v>
      </c>
      <c r="E172" s="226">
        <f t="shared" si="27"/>
        <v>0</v>
      </c>
      <c r="F172" s="226">
        <f t="shared" si="27"/>
        <v>0</v>
      </c>
      <c r="G172" s="226">
        <f t="shared" si="27"/>
        <v>0</v>
      </c>
      <c r="H172" s="226">
        <f t="shared" si="27"/>
        <v>0</v>
      </c>
      <c r="I172" s="226">
        <f t="shared" si="27"/>
        <v>1</v>
      </c>
      <c r="J172" s="226">
        <f t="shared" si="27"/>
        <v>6</v>
      </c>
      <c r="K172" s="226">
        <f t="shared" si="27"/>
        <v>19</v>
      </c>
      <c r="L172" s="226">
        <f t="shared" si="27"/>
        <v>52</v>
      </c>
      <c r="M172" s="226">
        <f t="shared" si="27"/>
        <v>27</v>
      </c>
      <c r="N172" s="226">
        <f t="shared" si="27"/>
        <v>22</v>
      </c>
      <c r="O172" s="226">
        <f t="shared" si="27"/>
        <v>21</v>
      </c>
      <c r="P172" s="226">
        <f t="shared" si="27"/>
        <v>19</v>
      </c>
      <c r="Q172" s="226">
        <f t="shared" si="27"/>
        <v>19</v>
      </c>
      <c r="R172" s="226">
        <f t="shared" si="27"/>
        <v>20</v>
      </c>
      <c r="S172" s="226">
        <f t="shared" si="27"/>
        <v>26</v>
      </c>
      <c r="T172" s="226">
        <f t="shared" si="27"/>
        <v>32</v>
      </c>
      <c r="U172" s="226">
        <f t="shared" si="26"/>
        <v>36</v>
      </c>
      <c r="V172" s="226">
        <f t="shared" si="26"/>
        <v>28</v>
      </c>
      <c r="W172" s="226">
        <f t="shared" si="26"/>
        <v>21</v>
      </c>
      <c r="X172" s="226">
        <f t="shared" si="26"/>
        <v>13</v>
      </c>
      <c r="Y172" s="226">
        <f t="shared" si="26"/>
        <v>6</v>
      </c>
      <c r="Z172" s="226">
        <f t="shared" si="26"/>
        <v>4</v>
      </c>
      <c r="AA172" s="226">
        <f t="shared" si="26"/>
        <v>2</v>
      </c>
      <c r="AB172" s="226">
        <f t="shared" si="26"/>
        <v>1</v>
      </c>
    </row>
    <row r="173" spans="1:28">
      <c r="A173" s="314" t="str">
        <f>STATYSTYKI!A450</f>
        <v>Krzyki</v>
      </c>
      <c r="B173" s="314" t="str">
        <f>STATYSTYKI!B450</f>
        <v>p20_wyjazd_A</v>
      </c>
      <c r="C173" s="314" t="str">
        <f>STATYSTYKI!C450</f>
        <v>Beskid</v>
      </c>
      <c r="D173" s="306">
        <f>ROUND((SUM(STATYSTYKI!E450:L450)*100%)/SUM(STATYSTYKI!$D$3:$K$3),0)</f>
        <v>31</v>
      </c>
      <c r="E173" s="226">
        <f t="shared" si="27"/>
        <v>0</v>
      </c>
      <c r="F173" s="226">
        <f t="shared" si="27"/>
        <v>0</v>
      </c>
      <c r="G173" s="226">
        <f t="shared" si="27"/>
        <v>0</v>
      </c>
      <c r="H173" s="226">
        <f t="shared" si="27"/>
        <v>0</v>
      </c>
      <c r="I173" s="226">
        <f t="shared" si="27"/>
        <v>0</v>
      </c>
      <c r="J173" s="226">
        <f t="shared" si="27"/>
        <v>0</v>
      </c>
      <c r="K173" s="226">
        <f t="shared" si="27"/>
        <v>2</v>
      </c>
      <c r="L173" s="226">
        <f t="shared" si="27"/>
        <v>4</v>
      </c>
      <c r="M173" s="226">
        <f t="shared" si="27"/>
        <v>2</v>
      </c>
      <c r="N173" s="226">
        <f t="shared" si="27"/>
        <v>2</v>
      </c>
      <c r="O173" s="226">
        <f t="shared" si="27"/>
        <v>2</v>
      </c>
      <c r="P173" s="226">
        <f t="shared" si="27"/>
        <v>2</v>
      </c>
      <c r="Q173" s="226">
        <f t="shared" si="27"/>
        <v>2</v>
      </c>
      <c r="R173" s="226">
        <f t="shared" si="27"/>
        <v>2</v>
      </c>
      <c r="S173" s="226">
        <f t="shared" si="27"/>
        <v>2</v>
      </c>
      <c r="T173" s="226">
        <f t="shared" si="27"/>
        <v>3</v>
      </c>
      <c r="U173" s="226">
        <f t="shared" si="26"/>
        <v>3</v>
      </c>
      <c r="V173" s="226">
        <f t="shared" si="26"/>
        <v>2</v>
      </c>
      <c r="W173" s="226">
        <f t="shared" si="26"/>
        <v>2</v>
      </c>
      <c r="X173" s="226">
        <f t="shared" si="26"/>
        <v>1</v>
      </c>
      <c r="Y173" s="226">
        <f t="shared" si="26"/>
        <v>1</v>
      </c>
      <c r="Z173" s="226">
        <f t="shared" si="26"/>
        <v>0</v>
      </c>
      <c r="AA173" s="226">
        <f t="shared" si="26"/>
        <v>0</v>
      </c>
      <c r="AB173" s="226">
        <f t="shared" si="26"/>
        <v>0</v>
      </c>
    </row>
    <row r="174" spans="1:28">
      <c r="A174" s="314" t="str">
        <f>STATYSTYKI!A451</f>
        <v>Klecina</v>
      </c>
      <c r="B174" s="314" t="str">
        <f>STATYSTYKI!B451</f>
        <v>p22_A</v>
      </c>
      <c r="C174" s="314" t="str">
        <f>STATYSTYKI!C451</f>
        <v>Beskid</v>
      </c>
      <c r="D174" s="306">
        <f>ROUND((SUM(STATYSTYKI!E451:L451)*100%)/SUM(STATYSTYKI!$D$3:$K$3),0)</f>
        <v>15</v>
      </c>
      <c r="E174" s="226">
        <f t="shared" si="27"/>
        <v>0</v>
      </c>
      <c r="F174" s="226">
        <f t="shared" si="27"/>
        <v>0</v>
      </c>
      <c r="G174" s="226">
        <f t="shared" si="27"/>
        <v>0</v>
      </c>
      <c r="H174" s="226">
        <f t="shared" si="27"/>
        <v>0</v>
      </c>
      <c r="I174" s="226">
        <f t="shared" si="27"/>
        <v>0</v>
      </c>
      <c r="J174" s="226">
        <f t="shared" si="27"/>
        <v>0</v>
      </c>
      <c r="K174" s="226">
        <f t="shared" si="27"/>
        <v>1</v>
      </c>
      <c r="L174" s="226">
        <f t="shared" si="27"/>
        <v>2</v>
      </c>
      <c r="M174" s="226">
        <f t="shared" si="27"/>
        <v>1</v>
      </c>
      <c r="N174" s="226">
        <f t="shared" si="27"/>
        <v>1</v>
      </c>
      <c r="O174" s="226">
        <f t="shared" si="27"/>
        <v>1</v>
      </c>
      <c r="P174" s="226">
        <f t="shared" si="27"/>
        <v>1</v>
      </c>
      <c r="Q174" s="226">
        <f t="shared" si="27"/>
        <v>1</v>
      </c>
      <c r="R174" s="226">
        <f t="shared" si="27"/>
        <v>1</v>
      </c>
      <c r="S174" s="226">
        <f t="shared" si="27"/>
        <v>1</v>
      </c>
      <c r="T174" s="226">
        <f t="shared" si="27"/>
        <v>1</v>
      </c>
      <c r="U174" s="226">
        <f t="shared" si="26"/>
        <v>1</v>
      </c>
      <c r="V174" s="226">
        <f t="shared" si="26"/>
        <v>1</v>
      </c>
      <c r="W174" s="226">
        <f t="shared" si="26"/>
        <v>1</v>
      </c>
      <c r="X174" s="226">
        <f t="shared" si="26"/>
        <v>1</v>
      </c>
      <c r="Y174" s="226">
        <f t="shared" si="26"/>
        <v>0</v>
      </c>
      <c r="Z174" s="226">
        <f t="shared" si="26"/>
        <v>0</v>
      </c>
      <c r="AA174" s="226">
        <f t="shared" si="26"/>
        <v>0</v>
      </c>
      <c r="AB174" s="226">
        <f t="shared" si="26"/>
        <v>0</v>
      </c>
    </row>
    <row r="175" spans="1:28">
      <c r="A175" s="314" t="str">
        <f>STATYSTYKI!A452</f>
        <v>Krzyki</v>
      </c>
      <c r="B175" s="314" t="str">
        <f>STATYSTYKI!B452</f>
        <v>p20_wyjazd_A</v>
      </c>
      <c r="C175" s="314" t="str">
        <f>STATYSTYKI!C452</f>
        <v>Bieleccy</v>
      </c>
      <c r="D175" s="306">
        <f>ROUND((SUM(STATYSTYKI!E452:L452)*100%)/SUM(STATYSTYKI!$D$3:$K$3),0)</f>
        <v>56</v>
      </c>
      <c r="E175" s="226">
        <f t="shared" si="27"/>
        <v>0</v>
      </c>
      <c r="F175" s="226">
        <f t="shared" si="27"/>
        <v>0</v>
      </c>
      <c r="G175" s="226">
        <f t="shared" si="27"/>
        <v>0</v>
      </c>
      <c r="H175" s="226">
        <f t="shared" si="27"/>
        <v>0</v>
      </c>
      <c r="I175" s="226">
        <f t="shared" si="27"/>
        <v>0</v>
      </c>
      <c r="J175" s="226">
        <f t="shared" si="27"/>
        <v>1</v>
      </c>
      <c r="K175" s="226">
        <f t="shared" si="27"/>
        <v>3</v>
      </c>
      <c r="L175" s="226">
        <f t="shared" si="27"/>
        <v>8</v>
      </c>
      <c r="M175" s="226">
        <f t="shared" si="27"/>
        <v>4</v>
      </c>
      <c r="N175" s="226">
        <f t="shared" si="27"/>
        <v>3</v>
      </c>
      <c r="O175" s="226">
        <f t="shared" si="27"/>
        <v>3</v>
      </c>
      <c r="P175" s="226">
        <f t="shared" si="27"/>
        <v>3</v>
      </c>
      <c r="Q175" s="226">
        <f t="shared" si="27"/>
        <v>3</v>
      </c>
      <c r="R175" s="226">
        <f t="shared" si="27"/>
        <v>3</v>
      </c>
      <c r="S175" s="226">
        <f t="shared" si="27"/>
        <v>4</v>
      </c>
      <c r="T175" s="226">
        <f t="shared" si="27"/>
        <v>5</v>
      </c>
      <c r="U175" s="226">
        <f t="shared" si="26"/>
        <v>5</v>
      </c>
      <c r="V175" s="226">
        <f t="shared" si="26"/>
        <v>4</v>
      </c>
      <c r="W175" s="226">
        <f t="shared" si="26"/>
        <v>3</v>
      </c>
      <c r="X175" s="226">
        <f t="shared" si="26"/>
        <v>2</v>
      </c>
      <c r="Y175" s="226">
        <f t="shared" si="26"/>
        <v>1</v>
      </c>
      <c r="Z175" s="226">
        <f t="shared" si="26"/>
        <v>1</v>
      </c>
      <c r="AA175" s="226">
        <f t="shared" si="26"/>
        <v>0</v>
      </c>
      <c r="AB175" s="226">
        <f t="shared" si="26"/>
        <v>0</v>
      </c>
    </row>
    <row r="176" spans="1:28">
      <c r="A176" s="314" t="str">
        <f>STATYSTYKI!A453</f>
        <v>Księże</v>
      </c>
      <c r="B176" s="314" t="str">
        <f>STATYSTYKI!B453</f>
        <v>p11_A</v>
      </c>
      <c r="C176" s="314" t="str">
        <f>STATYSTYKI!C453</f>
        <v>Bis</v>
      </c>
      <c r="D176" s="306">
        <f>ROUND((SUM(STATYSTYKI!E453:L453)*100%)/SUM(STATYSTYKI!$D$3:$K$3),0)</f>
        <v>0</v>
      </c>
      <c r="E176" s="226">
        <f t="shared" si="27"/>
        <v>0</v>
      </c>
      <c r="F176" s="226">
        <f t="shared" si="27"/>
        <v>0</v>
      </c>
      <c r="G176" s="226">
        <f t="shared" si="27"/>
        <v>0</v>
      </c>
      <c r="H176" s="226">
        <f t="shared" si="27"/>
        <v>0</v>
      </c>
      <c r="I176" s="226">
        <f t="shared" si="27"/>
        <v>0</v>
      </c>
      <c r="J176" s="226">
        <f t="shared" si="27"/>
        <v>0</v>
      </c>
      <c r="K176" s="226">
        <f t="shared" si="27"/>
        <v>0</v>
      </c>
      <c r="L176" s="226">
        <f t="shared" si="27"/>
        <v>0</v>
      </c>
      <c r="M176" s="226">
        <f t="shared" si="27"/>
        <v>0</v>
      </c>
      <c r="N176" s="226">
        <f t="shared" si="27"/>
        <v>0</v>
      </c>
      <c r="O176" s="226">
        <f t="shared" si="27"/>
        <v>0</v>
      </c>
      <c r="P176" s="226">
        <f t="shared" si="27"/>
        <v>0</v>
      </c>
      <c r="Q176" s="226">
        <f t="shared" si="27"/>
        <v>0</v>
      </c>
      <c r="R176" s="226">
        <f t="shared" si="27"/>
        <v>0</v>
      </c>
      <c r="S176" s="226">
        <f t="shared" si="27"/>
        <v>0</v>
      </c>
      <c r="T176" s="226">
        <f t="shared" si="27"/>
        <v>0</v>
      </c>
      <c r="U176" s="226">
        <f t="shared" si="26"/>
        <v>0</v>
      </c>
      <c r="V176" s="226">
        <f t="shared" si="26"/>
        <v>0</v>
      </c>
      <c r="W176" s="226">
        <f t="shared" si="26"/>
        <v>0</v>
      </c>
      <c r="X176" s="226">
        <f t="shared" si="26"/>
        <v>0</v>
      </c>
      <c r="Y176" s="226">
        <f t="shared" si="26"/>
        <v>0</v>
      </c>
      <c r="Z176" s="226">
        <f t="shared" si="26"/>
        <v>0</v>
      </c>
      <c r="AA176" s="226">
        <f t="shared" si="26"/>
        <v>0</v>
      </c>
      <c r="AB176" s="226">
        <f t="shared" si="26"/>
        <v>0</v>
      </c>
    </row>
    <row r="177" spans="1:28">
      <c r="A177" s="314" t="str">
        <f>STATYSTYKI!A454</f>
        <v>Polanowice</v>
      </c>
      <c r="B177" s="314" t="str">
        <f>STATYSTYKI!B454</f>
        <v>p1_A</v>
      </c>
      <c r="C177" s="314" t="str">
        <f>STATYSTYKI!C454</f>
        <v>BOVA</v>
      </c>
      <c r="D177" s="306">
        <f>ROUND((SUM(STATYSTYKI!E454:L454)*100%)/SUM(STATYSTYKI!$D$3:$K$3),0)</f>
        <v>9</v>
      </c>
      <c r="E177" s="226">
        <f t="shared" si="27"/>
        <v>0</v>
      </c>
      <c r="F177" s="226">
        <f t="shared" si="27"/>
        <v>0</v>
      </c>
      <c r="G177" s="226">
        <f t="shared" si="27"/>
        <v>0</v>
      </c>
      <c r="H177" s="226">
        <f t="shared" si="27"/>
        <v>0</v>
      </c>
      <c r="I177" s="226">
        <f t="shared" si="27"/>
        <v>0</v>
      </c>
      <c r="J177" s="226">
        <f t="shared" si="27"/>
        <v>0</v>
      </c>
      <c r="K177" s="226">
        <f t="shared" si="27"/>
        <v>0</v>
      </c>
      <c r="L177" s="226">
        <f t="shared" si="27"/>
        <v>1</v>
      </c>
      <c r="M177" s="226">
        <f t="shared" si="27"/>
        <v>1</v>
      </c>
      <c r="N177" s="226">
        <f t="shared" si="27"/>
        <v>1</v>
      </c>
      <c r="O177" s="226">
        <f t="shared" si="27"/>
        <v>0</v>
      </c>
      <c r="P177" s="226">
        <f t="shared" si="27"/>
        <v>0</v>
      </c>
      <c r="Q177" s="226">
        <f t="shared" si="27"/>
        <v>0</v>
      </c>
      <c r="R177" s="226">
        <f t="shared" si="27"/>
        <v>0</v>
      </c>
      <c r="S177" s="226">
        <f t="shared" si="27"/>
        <v>1</v>
      </c>
      <c r="T177" s="226">
        <f t="shared" si="27"/>
        <v>1</v>
      </c>
      <c r="U177" s="226">
        <f t="shared" si="26"/>
        <v>1</v>
      </c>
      <c r="V177" s="226">
        <f t="shared" si="26"/>
        <v>1</v>
      </c>
      <c r="W177" s="226">
        <f t="shared" si="26"/>
        <v>0</v>
      </c>
      <c r="X177" s="226">
        <f t="shared" si="26"/>
        <v>0</v>
      </c>
      <c r="Y177" s="226">
        <f t="shared" si="26"/>
        <v>0</v>
      </c>
      <c r="Z177" s="226">
        <f t="shared" si="26"/>
        <v>0</v>
      </c>
      <c r="AA177" s="226">
        <f t="shared" si="26"/>
        <v>0</v>
      </c>
      <c r="AB177" s="226">
        <f t="shared" si="26"/>
        <v>0</v>
      </c>
    </row>
    <row r="178" spans="1:28">
      <c r="A178" s="314" t="str">
        <f>STATYSTYKI!A455</f>
        <v>Psie Pole</v>
      </c>
      <c r="B178" s="314" t="str">
        <f>STATYSTYKI!B455</f>
        <v>p4_wyjazd_A</v>
      </c>
      <c r="C178" s="314" t="str">
        <f>STATYSTYKI!C455</f>
        <v>BP TOUR</v>
      </c>
      <c r="D178" s="306">
        <f>ROUND((SUM(STATYSTYKI!E455:L455)*100%)/SUM(STATYSTYKI!$D$3:$K$3),0)</f>
        <v>77</v>
      </c>
      <c r="E178" s="226">
        <f t="shared" si="27"/>
        <v>0</v>
      </c>
      <c r="F178" s="226">
        <f t="shared" si="27"/>
        <v>0</v>
      </c>
      <c r="G178" s="226">
        <f t="shared" si="27"/>
        <v>0</v>
      </c>
      <c r="H178" s="226">
        <f t="shared" si="27"/>
        <v>0</v>
      </c>
      <c r="I178" s="226">
        <f t="shared" si="27"/>
        <v>0</v>
      </c>
      <c r="J178" s="226">
        <f t="shared" si="27"/>
        <v>1</v>
      </c>
      <c r="K178" s="226">
        <f t="shared" si="27"/>
        <v>4</v>
      </c>
      <c r="L178" s="226">
        <f t="shared" si="27"/>
        <v>11</v>
      </c>
      <c r="M178" s="226">
        <f t="shared" si="27"/>
        <v>6</v>
      </c>
      <c r="N178" s="226">
        <f t="shared" si="27"/>
        <v>4</v>
      </c>
      <c r="O178" s="226">
        <f t="shared" si="27"/>
        <v>4</v>
      </c>
      <c r="P178" s="226">
        <f t="shared" si="27"/>
        <v>4</v>
      </c>
      <c r="Q178" s="226">
        <f t="shared" si="27"/>
        <v>4</v>
      </c>
      <c r="R178" s="226">
        <f t="shared" si="27"/>
        <v>4</v>
      </c>
      <c r="S178" s="226">
        <f t="shared" si="27"/>
        <v>5</v>
      </c>
      <c r="T178" s="226">
        <f t="shared" si="27"/>
        <v>7</v>
      </c>
      <c r="U178" s="226">
        <f t="shared" si="26"/>
        <v>7</v>
      </c>
      <c r="V178" s="226">
        <f t="shared" si="26"/>
        <v>6</v>
      </c>
      <c r="W178" s="226">
        <f t="shared" si="26"/>
        <v>4</v>
      </c>
      <c r="X178" s="226">
        <f t="shared" si="26"/>
        <v>3</v>
      </c>
      <c r="Y178" s="226">
        <f t="shared" si="26"/>
        <v>1</v>
      </c>
      <c r="Z178" s="226">
        <f t="shared" si="26"/>
        <v>1</v>
      </c>
      <c r="AA178" s="226">
        <f t="shared" si="26"/>
        <v>0</v>
      </c>
      <c r="AB178" s="226">
        <f t="shared" si="26"/>
        <v>0</v>
      </c>
    </row>
    <row r="179" spans="1:28">
      <c r="A179" s="314" t="str">
        <f>STATYSTYKI!A456</f>
        <v>Psie Pole</v>
      </c>
      <c r="B179" s="314" t="str">
        <f>STATYSTYKI!B456</f>
        <v>p4_wyjazd_A</v>
      </c>
      <c r="C179" s="314" t="str">
        <f>STATYSTYKI!C456</f>
        <v>brak danych</v>
      </c>
      <c r="D179" s="306">
        <f>ROUND((SUM(STATYSTYKI!E456:L456)*100%)/SUM(STATYSTYKI!$D$3:$K$3),0)</f>
        <v>9</v>
      </c>
      <c r="E179" s="226">
        <f t="shared" si="27"/>
        <v>0</v>
      </c>
      <c r="F179" s="226">
        <f t="shared" si="27"/>
        <v>0</v>
      </c>
      <c r="G179" s="226">
        <f t="shared" si="27"/>
        <v>0</v>
      </c>
      <c r="H179" s="226">
        <f t="shared" si="27"/>
        <v>0</v>
      </c>
      <c r="I179" s="226">
        <f t="shared" si="27"/>
        <v>0</v>
      </c>
      <c r="J179" s="226">
        <f t="shared" si="27"/>
        <v>0</v>
      </c>
      <c r="K179" s="226">
        <f t="shared" si="27"/>
        <v>0</v>
      </c>
      <c r="L179" s="226">
        <f t="shared" si="27"/>
        <v>1</v>
      </c>
      <c r="M179" s="226">
        <f t="shared" si="27"/>
        <v>1</v>
      </c>
      <c r="N179" s="226">
        <f t="shared" si="27"/>
        <v>1</v>
      </c>
      <c r="O179" s="226">
        <f t="shared" si="27"/>
        <v>0</v>
      </c>
      <c r="P179" s="226">
        <f t="shared" si="27"/>
        <v>0</v>
      </c>
      <c r="Q179" s="226">
        <f t="shared" si="27"/>
        <v>0</v>
      </c>
      <c r="R179" s="226">
        <f t="shared" si="27"/>
        <v>0</v>
      </c>
      <c r="S179" s="226">
        <f t="shared" si="27"/>
        <v>1</v>
      </c>
      <c r="T179" s="226">
        <f t="shared" si="27"/>
        <v>1</v>
      </c>
      <c r="U179" s="226">
        <f t="shared" si="26"/>
        <v>1</v>
      </c>
      <c r="V179" s="226">
        <f t="shared" si="26"/>
        <v>1</v>
      </c>
      <c r="W179" s="226">
        <f t="shared" si="26"/>
        <v>0</v>
      </c>
      <c r="X179" s="226">
        <f t="shared" si="26"/>
        <v>0</v>
      </c>
      <c r="Y179" s="226">
        <f t="shared" si="26"/>
        <v>0</v>
      </c>
      <c r="Z179" s="226">
        <f t="shared" si="26"/>
        <v>0</v>
      </c>
      <c r="AA179" s="226">
        <f t="shared" si="26"/>
        <v>0</v>
      </c>
      <c r="AB179" s="226">
        <f t="shared" si="26"/>
        <v>0</v>
      </c>
    </row>
    <row r="180" spans="1:28">
      <c r="A180" s="314" t="str">
        <f>STATYSTYKI!A457</f>
        <v>Jerzmanowo</v>
      </c>
      <c r="B180" s="314" t="str">
        <f>STATYSTYKI!B457</f>
        <v>p26_A</v>
      </c>
      <c r="C180" s="314" t="str">
        <f>STATYSTYKI!C457</f>
        <v>brak danych</v>
      </c>
      <c r="D180" s="306">
        <f>ROUND((SUM(STATYSTYKI!E457:L457)*100%)/SUM(STATYSTYKI!$D$3:$K$3),0)</f>
        <v>31</v>
      </c>
      <c r="E180" s="226">
        <f t="shared" si="27"/>
        <v>0</v>
      </c>
      <c r="F180" s="226">
        <f t="shared" si="27"/>
        <v>0</v>
      </c>
      <c r="G180" s="226">
        <f t="shared" si="27"/>
        <v>0</v>
      </c>
      <c r="H180" s="226">
        <f t="shared" si="27"/>
        <v>0</v>
      </c>
      <c r="I180" s="226">
        <f t="shared" si="27"/>
        <v>0</v>
      </c>
      <c r="J180" s="226">
        <f t="shared" si="27"/>
        <v>0</v>
      </c>
      <c r="K180" s="226">
        <f t="shared" si="27"/>
        <v>2</v>
      </c>
      <c r="L180" s="226">
        <f t="shared" si="27"/>
        <v>4</v>
      </c>
      <c r="M180" s="226">
        <f t="shared" si="27"/>
        <v>2</v>
      </c>
      <c r="N180" s="226">
        <f t="shared" si="27"/>
        <v>2</v>
      </c>
      <c r="O180" s="226">
        <f t="shared" si="27"/>
        <v>2</v>
      </c>
      <c r="P180" s="226">
        <f t="shared" si="27"/>
        <v>2</v>
      </c>
      <c r="Q180" s="226">
        <f t="shared" si="27"/>
        <v>2</v>
      </c>
      <c r="R180" s="226">
        <f t="shared" si="27"/>
        <v>2</v>
      </c>
      <c r="S180" s="226">
        <f t="shared" si="27"/>
        <v>2</v>
      </c>
      <c r="T180" s="226">
        <f t="shared" si="27"/>
        <v>3</v>
      </c>
      <c r="U180" s="226">
        <f t="shared" si="26"/>
        <v>3</v>
      </c>
      <c r="V180" s="226">
        <f t="shared" si="26"/>
        <v>2</v>
      </c>
      <c r="W180" s="226">
        <f t="shared" si="26"/>
        <v>2</v>
      </c>
      <c r="X180" s="226">
        <f t="shared" si="26"/>
        <v>1</v>
      </c>
      <c r="Y180" s="226">
        <f t="shared" si="26"/>
        <v>1</v>
      </c>
      <c r="Z180" s="226">
        <f t="shared" si="26"/>
        <v>0</v>
      </c>
      <c r="AA180" s="226">
        <f t="shared" si="26"/>
        <v>0</v>
      </c>
      <c r="AB180" s="226">
        <f t="shared" si="26"/>
        <v>0</v>
      </c>
    </row>
    <row r="181" spans="1:28">
      <c r="A181" s="314" t="str">
        <f>STATYSTYKI!A458</f>
        <v>Świniary</v>
      </c>
      <c r="B181" s="314" t="str">
        <f>STATYSTYKI!B458</f>
        <v>p31_A</v>
      </c>
      <c r="C181" s="314" t="str">
        <f>STATYSTYKI!C458</f>
        <v>brak danych</v>
      </c>
      <c r="D181" s="306">
        <f>ROUND((SUM(STATYSTYKI!E458:L458)*100%)/SUM(STATYSTYKI!$D$3:$K$3),0)</f>
        <v>0</v>
      </c>
      <c r="E181" s="226">
        <f t="shared" si="27"/>
        <v>0</v>
      </c>
      <c r="F181" s="226">
        <f t="shared" si="27"/>
        <v>0</v>
      </c>
      <c r="G181" s="226">
        <f t="shared" si="27"/>
        <v>0</v>
      </c>
      <c r="H181" s="226">
        <f t="shared" si="27"/>
        <v>0</v>
      </c>
      <c r="I181" s="226">
        <f t="shared" si="27"/>
        <v>0</v>
      </c>
      <c r="J181" s="226">
        <f t="shared" si="27"/>
        <v>0</v>
      </c>
      <c r="K181" s="226">
        <f t="shared" si="27"/>
        <v>0</v>
      </c>
      <c r="L181" s="226">
        <f t="shared" si="27"/>
        <v>0</v>
      </c>
      <c r="M181" s="226">
        <f t="shared" si="27"/>
        <v>0</v>
      </c>
      <c r="N181" s="226">
        <f t="shared" si="27"/>
        <v>0</v>
      </c>
      <c r="O181" s="226">
        <f t="shared" si="27"/>
        <v>0</v>
      </c>
      <c r="P181" s="226">
        <f t="shared" si="27"/>
        <v>0</v>
      </c>
      <c r="Q181" s="226">
        <f t="shared" si="27"/>
        <v>0</v>
      </c>
      <c r="R181" s="226">
        <f t="shared" si="27"/>
        <v>0</v>
      </c>
      <c r="S181" s="226">
        <f t="shared" si="27"/>
        <v>0</v>
      </c>
      <c r="T181" s="226">
        <f t="shared" si="27"/>
        <v>0</v>
      </c>
      <c r="U181" s="226">
        <f t="shared" si="26"/>
        <v>0</v>
      </c>
      <c r="V181" s="226">
        <f t="shared" si="26"/>
        <v>0</v>
      </c>
      <c r="W181" s="226">
        <f t="shared" si="26"/>
        <v>0</v>
      </c>
      <c r="X181" s="226">
        <f t="shared" si="26"/>
        <v>0</v>
      </c>
      <c r="Y181" s="226">
        <f t="shared" si="26"/>
        <v>0</v>
      </c>
      <c r="Z181" s="226">
        <f t="shared" si="26"/>
        <v>0</v>
      </c>
      <c r="AA181" s="226">
        <f t="shared" si="26"/>
        <v>0</v>
      </c>
      <c r="AB181" s="226">
        <f t="shared" si="26"/>
        <v>0</v>
      </c>
    </row>
    <row r="182" spans="1:28">
      <c r="A182" s="314" t="str">
        <f>STATYSTYKI!A459</f>
        <v>Leśnica</v>
      </c>
      <c r="B182" s="314" t="str">
        <f>STATYSTYKI!B459</f>
        <v>p32_T</v>
      </c>
      <c r="C182" s="314" t="str">
        <f>STATYSTYKI!C459</f>
        <v>brak danych</v>
      </c>
      <c r="D182" s="306">
        <f>ROUND((SUM(STATYSTYKI!E459:L459)*100%)/SUM(STATYSTYKI!$D$3:$K$3),0)</f>
        <v>32</v>
      </c>
      <c r="E182" s="226">
        <f t="shared" si="27"/>
        <v>0</v>
      </c>
      <c r="F182" s="226">
        <f t="shared" si="27"/>
        <v>0</v>
      </c>
      <c r="G182" s="226">
        <f t="shared" si="27"/>
        <v>0</v>
      </c>
      <c r="H182" s="226">
        <f t="shared" si="27"/>
        <v>0</v>
      </c>
      <c r="I182" s="226">
        <f t="shared" si="27"/>
        <v>0</v>
      </c>
      <c r="J182" s="226">
        <f t="shared" si="27"/>
        <v>1</v>
      </c>
      <c r="K182" s="226">
        <f t="shared" si="27"/>
        <v>2</v>
      </c>
      <c r="L182" s="226">
        <f t="shared" si="27"/>
        <v>4</v>
      </c>
      <c r="M182" s="226">
        <f t="shared" si="27"/>
        <v>2</v>
      </c>
      <c r="N182" s="226">
        <f t="shared" si="27"/>
        <v>2</v>
      </c>
      <c r="O182" s="226">
        <f t="shared" si="27"/>
        <v>2</v>
      </c>
      <c r="P182" s="226">
        <f t="shared" si="27"/>
        <v>2</v>
      </c>
      <c r="Q182" s="226">
        <f t="shared" si="27"/>
        <v>2</v>
      </c>
      <c r="R182" s="226">
        <f t="shared" si="27"/>
        <v>2</v>
      </c>
      <c r="S182" s="226">
        <f t="shared" si="27"/>
        <v>2</v>
      </c>
      <c r="T182" s="226">
        <f t="shared" si="27"/>
        <v>3</v>
      </c>
      <c r="U182" s="226">
        <f t="shared" si="26"/>
        <v>3</v>
      </c>
      <c r="V182" s="226">
        <f t="shared" si="26"/>
        <v>2</v>
      </c>
      <c r="W182" s="226">
        <f t="shared" si="26"/>
        <v>2</v>
      </c>
      <c r="X182" s="226">
        <f t="shared" si="26"/>
        <v>1</v>
      </c>
      <c r="Y182" s="226">
        <f t="shared" si="26"/>
        <v>1</v>
      </c>
      <c r="Z182" s="226">
        <f t="shared" si="26"/>
        <v>0</v>
      </c>
      <c r="AA182" s="226">
        <f t="shared" si="26"/>
        <v>0</v>
      </c>
      <c r="AB182" s="226">
        <f t="shared" si="26"/>
        <v>0</v>
      </c>
    </row>
    <row r="183" spans="1:28">
      <c r="A183" s="314" t="str">
        <f>STATYSTYKI!A460</f>
        <v>Księże</v>
      </c>
      <c r="B183" s="314" t="str">
        <f>STATYSTYKI!B460</f>
        <v>p11_A</v>
      </c>
      <c r="C183" s="314" t="str">
        <f>STATYSTYKI!C460</f>
        <v>BTB STAL BRZEG</v>
      </c>
      <c r="D183" s="306">
        <f>ROUND((SUM(STATYSTYKI!E460:L460)*100%)/SUM(STATYSTYKI!$D$3:$K$3),0)</f>
        <v>0</v>
      </c>
      <c r="E183" s="226">
        <f t="shared" si="27"/>
        <v>0</v>
      </c>
      <c r="F183" s="226">
        <f t="shared" si="27"/>
        <v>0</v>
      </c>
      <c r="G183" s="226">
        <f t="shared" si="27"/>
        <v>0</v>
      </c>
      <c r="H183" s="226">
        <f t="shared" si="27"/>
        <v>0</v>
      </c>
      <c r="I183" s="226">
        <f t="shared" si="27"/>
        <v>0</v>
      </c>
      <c r="J183" s="226">
        <f t="shared" si="27"/>
        <v>0</v>
      </c>
      <c r="K183" s="226">
        <f t="shared" si="27"/>
        <v>0</v>
      </c>
      <c r="L183" s="226">
        <f t="shared" si="27"/>
        <v>0</v>
      </c>
      <c r="M183" s="226">
        <f t="shared" si="27"/>
        <v>0</v>
      </c>
      <c r="N183" s="226">
        <f t="shared" si="27"/>
        <v>0</v>
      </c>
      <c r="O183" s="226">
        <f t="shared" si="27"/>
        <v>0</v>
      </c>
      <c r="P183" s="226">
        <f t="shared" si="27"/>
        <v>0</v>
      </c>
      <c r="Q183" s="226">
        <f t="shared" si="27"/>
        <v>0</v>
      </c>
      <c r="R183" s="226">
        <f t="shared" si="27"/>
        <v>0</v>
      </c>
      <c r="S183" s="226">
        <f t="shared" si="27"/>
        <v>0</v>
      </c>
      <c r="T183" s="226">
        <f t="shared" ref="T183:AB198" si="28">ROUND($D183*T$3,0)</f>
        <v>0</v>
      </c>
      <c r="U183" s="226">
        <f t="shared" si="28"/>
        <v>0</v>
      </c>
      <c r="V183" s="226">
        <f t="shared" si="28"/>
        <v>0</v>
      </c>
      <c r="W183" s="226">
        <f t="shared" si="28"/>
        <v>0</v>
      </c>
      <c r="X183" s="226">
        <f t="shared" si="28"/>
        <v>0</v>
      </c>
      <c r="Y183" s="226">
        <f t="shared" si="28"/>
        <v>0</v>
      </c>
      <c r="Z183" s="226">
        <f t="shared" si="28"/>
        <v>0</v>
      </c>
      <c r="AA183" s="226">
        <f t="shared" si="28"/>
        <v>0</v>
      </c>
      <c r="AB183" s="226">
        <f t="shared" si="28"/>
        <v>0</v>
      </c>
    </row>
    <row r="184" spans="1:28">
      <c r="A184" s="314" t="str">
        <f>STATYSTYKI!A461</f>
        <v>Świniary</v>
      </c>
      <c r="B184" s="314" t="str">
        <f>STATYSTYKI!B461</f>
        <v>p31_A</v>
      </c>
      <c r="C184" s="314" t="str">
        <f>STATYSTYKI!C461</f>
        <v>COM BUS</v>
      </c>
      <c r="D184" s="306">
        <f>ROUND((SUM(STATYSTYKI!E461:L461)*100%)/SUM(STATYSTYKI!$D$3:$K$3),0)</f>
        <v>43</v>
      </c>
      <c r="E184" s="226">
        <f t="shared" ref="E184:T199" si="29">ROUND($D184*E$3,0)</f>
        <v>0</v>
      </c>
      <c r="F184" s="226">
        <f t="shared" si="29"/>
        <v>0</v>
      </c>
      <c r="G184" s="226">
        <f t="shared" si="29"/>
        <v>0</v>
      </c>
      <c r="H184" s="226">
        <f t="shared" si="29"/>
        <v>0</v>
      </c>
      <c r="I184" s="226">
        <f t="shared" si="29"/>
        <v>0</v>
      </c>
      <c r="J184" s="226">
        <f t="shared" si="29"/>
        <v>1</v>
      </c>
      <c r="K184" s="226">
        <f t="shared" si="29"/>
        <v>2</v>
      </c>
      <c r="L184" s="226">
        <f t="shared" si="29"/>
        <v>6</v>
      </c>
      <c r="M184" s="226">
        <f t="shared" si="29"/>
        <v>3</v>
      </c>
      <c r="N184" s="226">
        <f t="shared" si="29"/>
        <v>2</v>
      </c>
      <c r="O184" s="226">
        <f t="shared" si="29"/>
        <v>2</v>
      </c>
      <c r="P184" s="226">
        <f t="shared" si="29"/>
        <v>2</v>
      </c>
      <c r="Q184" s="226">
        <f t="shared" si="29"/>
        <v>2</v>
      </c>
      <c r="R184" s="226">
        <f t="shared" si="29"/>
        <v>2</v>
      </c>
      <c r="S184" s="226">
        <f t="shared" si="29"/>
        <v>3</v>
      </c>
      <c r="T184" s="226">
        <f t="shared" si="29"/>
        <v>4</v>
      </c>
      <c r="U184" s="226">
        <f t="shared" si="28"/>
        <v>4</v>
      </c>
      <c r="V184" s="226">
        <f t="shared" si="28"/>
        <v>3</v>
      </c>
      <c r="W184" s="226">
        <f t="shared" si="28"/>
        <v>2</v>
      </c>
      <c r="X184" s="226">
        <f t="shared" si="28"/>
        <v>1</v>
      </c>
      <c r="Y184" s="226">
        <f t="shared" si="28"/>
        <v>1</v>
      </c>
      <c r="Z184" s="226">
        <f t="shared" si="28"/>
        <v>0</v>
      </c>
      <c r="AA184" s="226">
        <f t="shared" si="28"/>
        <v>0</v>
      </c>
      <c r="AB184" s="226">
        <f t="shared" si="28"/>
        <v>0</v>
      </c>
    </row>
    <row r="185" spans="1:28">
      <c r="A185" s="314" t="str">
        <f>STATYSTYKI!A462</f>
        <v>Psie Pole</v>
      </c>
      <c r="B185" s="314" t="str">
        <f>STATYSTYKI!B462</f>
        <v>p4_wjazd_A</v>
      </c>
      <c r="C185" s="314" t="str">
        <f>STATYSTYKI!C462</f>
        <v>D</v>
      </c>
      <c r="D185" s="306">
        <f>ROUND((SUM(STATYSTYKI!E462:L462)*100%)/SUM(STATYSTYKI!$D$3:$K$3),0)</f>
        <v>4187</v>
      </c>
      <c r="E185" s="226">
        <f t="shared" si="29"/>
        <v>1</v>
      </c>
      <c r="F185" s="226">
        <f t="shared" si="29"/>
        <v>0</v>
      </c>
      <c r="G185" s="226">
        <f t="shared" si="29"/>
        <v>0</v>
      </c>
      <c r="H185" s="226">
        <f t="shared" si="29"/>
        <v>1</v>
      </c>
      <c r="I185" s="226">
        <f t="shared" si="29"/>
        <v>9</v>
      </c>
      <c r="J185" s="226">
        <f t="shared" si="29"/>
        <v>67</v>
      </c>
      <c r="K185" s="226">
        <f t="shared" si="29"/>
        <v>216</v>
      </c>
      <c r="L185" s="226">
        <f t="shared" si="29"/>
        <v>586</v>
      </c>
      <c r="M185" s="226">
        <f t="shared" si="29"/>
        <v>303</v>
      </c>
      <c r="N185" s="226">
        <f t="shared" si="29"/>
        <v>241</v>
      </c>
      <c r="O185" s="226">
        <f t="shared" si="29"/>
        <v>231</v>
      </c>
      <c r="P185" s="226">
        <f t="shared" si="29"/>
        <v>214</v>
      </c>
      <c r="Q185" s="226">
        <f t="shared" si="29"/>
        <v>208</v>
      </c>
      <c r="R185" s="226">
        <f t="shared" si="29"/>
        <v>228</v>
      </c>
      <c r="S185" s="226">
        <f t="shared" si="29"/>
        <v>295</v>
      </c>
      <c r="T185" s="226">
        <f t="shared" si="29"/>
        <v>354</v>
      </c>
      <c r="U185" s="226">
        <f t="shared" si="28"/>
        <v>399</v>
      </c>
      <c r="V185" s="226">
        <f t="shared" si="28"/>
        <v>313</v>
      </c>
      <c r="W185" s="226">
        <f t="shared" si="28"/>
        <v>230</v>
      </c>
      <c r="X185" s="226">
        <f t="shared" si="28"/>
        <v>145</v>
      </c>
      <c r="Y185" s="226">
        <f t="shared" si="28"/>
        <v>70</v>
      </c>
      <c r="Z185" s="226">
        <f t="shared" si="28"/>
        <v>41</v>
      </c>
      <c r="AA185" s="226">
        <f t="shared" si="28"/>
        <v>27</v>
      </c>
      <c r="AB185" s="226">
        <f t="shared" si="28"/>
        <v>7</v>
      </c>
    </row>
    <row r="186" spans="1:28">
      <c r="A186" s="314" t="str">
        <f>STATYSTYKI!A463</f>
        <v>Psie Pole</v>
      </c>
      <c r="B186" s="314" t="str">
        <f>STATYSTYKI!B463</f>
        <v>p4_wyjazd_A</v>
      </c>
      <c r="C186" s="314" t="str">
        <f>STATYSTYKI!C463</f>
        <v>D</v>
      </c>
      <c r="D186" s="306">
        <f>ROUND((SUM(STATYSTYKI!E463:L463)*100%)/SUM(STATYSTYKI!$D$3:$K$3),0)</f>
        <v>1267</v>
      </c>
      <c r="E186" s="226">
        <f t="shared" si="29"/>
        <v>0</v>
      </c>
      <c r="F186" s="226">
        <f t="shared" si="29"/>
        <v>0</v>
      </c>
      <c r="G186" s="226">
        <f t="shared" si="29"/>
        <v>0</v>
      </c>
      <c r="H186" s="226">
        <f t="shared" si="29"/>
        <v>0</v>
      </c>
      <c r="I186" s="226">
        <f t="shared" si="29"/>
        <v>3</v>
      </c>
      <c r="J186" s="226">
        <f t="shared" si="29"/>
        <v>20</v>
      </c>
      <c r="K186" s="226">
        <f t="shared" si="29"/>
        <v>65</v>
      </c>
      <c r="L186" s="226">
        <f t="shared" si="29"/>
        <v>177</v>
      </c>
      <c r="M186" s="226">
        <f t="shared" si="29"/>
        <v>92</v>
      </c>
      <c r="N186" s="226">
        <f t="shared" si="29"/>
        <v>73</v>
      </c>
      <c r="O186" s="226">
        <f t="shared" si="29"/>
        <v>70</v>
      </c>
      <c r="P186" s="226">
        <f t="shared" si="29"/>
        <v>65</v>
      </c>
      <c r="Q186" s="226">
        <f t="shared" si="29"/>
        <v>63</v>
      </c>
      <c r="R186" s="226">
        <f t="shared" si="29"/>
        <v>69</v>
      </c>
      <c r="S186" s="226">
        <f t="shared" si="29"/>
        <v>89</v>
      </c>
      <c r="T186" s="226">
        <f t="shared" si="29"/>
        <v>107</v>
      </c>
      <c r="U186" s="226">
        <f t="shared" si="28"/>
        <v>121</v>
      </c>
      <c r="V186" s="226">
        <f t="shared" si="28"/>
        <v>95</v>
      </c>
      <c r="W186" s="226">
        <f t="shared" si="28"/>
        <v>69</v>
      </c>
      <c r="X186" s="226">
        <f t="shared" si="28"/>
        <v>44</v>
      </c>
      <c r="Y186" s="226">
        <f t="shared" si="28"/>
        <v>21</v>
      </c>
      <c r="Z186" s="226">
        <f t="shared" si="28"/>
        <v>12</v>
      </c>
      <c r="AA186" s="226">
        <f t="shared" si="28"/>
        <v>8</v>
      </c>
      <c r="AB186" s="226">
        <f t="shared" si="28"/>
        <v>2</v>
      </c>
    </row>
    <row r="187" spans="1:28">
      <c r="A187" s="314" t="str">
        <f>STATYSTYKI!A464</f>
        <v>Księże</v>
      </c>
      <c r="B187" s="314" t="str">
        <f>STATYSTYKI!B464</f>
        <v>p11_A</v>
      </c>
      <c r="C187" s="314" t="str">
        <f>STATYSTYKI!C464</f>
        <v>Daniel</v>
      </c>
      <c r="D187" s="306">
        <f>ROUND((SUM(STATYSTYKI!E464:L464)*100%)/SUM(STATYSTYKI!$D$3:$K$3),0)</f>
        <v>0</v>
      </c>
      <c r="E187" s="226">
        <f t="shared" si="29"/>
        <v>0</v>
      </c>
      <c r="F187" s="226">
        <f t="shared" si="29"/>
        <v>0</v>
      </c>
      <c r="G187" s="226">
        <f t="shared" si="29"/>
        <v>0</v>
      </c>
      <c r="H187" s="226">
        <f t="shared" si="29"/>
        <v>0</v>
      </c>
      <c r="I187" s="226">
        <f t="shared" si="29"/>
        <v>0</v>
      </c>
      <c r="J187" s="226">
        <f t="shared" si="29"/>
        <v>0</v>
      </c>
      <c r="K187" s="226">
        <f t="shared" si="29"/>
        <v>0</v>
      </c>
      <c r="L187" s="226">
        <f t="shared" si="29"/>
        <v>0</v>
      </c>
      <c r="M187" s="226">
        <f t="shared" si="29"/>
        <v>0</v>
      </c>
      <c r="N187" s="226">
        <f t="shared" si="29"/>
        <v>0</v>
      </c>
      <c r="O187" s="226">
        <f t="shared" si="29"/>
        <v>0</v>
      </c>
      <c r="P187" s="226">
        <f t="shared" si="29"/>
        <v>0</v>
      </c>
      <c r="Q187" s="226">
        <f t="shared" si="29"/>
        <v>0</v>
      </c>
      <c r="R187" s="226">
        <f t="shared" si="29"/>
        <v>0</v>
      </c>
      <c r="S187" s="226">
        <f t="shared" si="29"/>
        <v>0</v>
      </c>
      <c r="T187" s="226">
        <f t="shared" si="29"/>
        <v>0</v>
      </c>
      <c r="U187" s="226">
        <f t="shared" si="28"/>
        <v>0</v>
      </c>
      <c r="V187" s="226">
        <f t="shared" si="28"/>
        <v>0</v>
      </c>
      <c r="W187" s="226">
        <f t="shared" si="28"/>
        <v>0</v>
      </c>
      <c r="X187" s="226">
        <f t="shared" si="28"/>
        <v>0</v>
      </c>
      <c r="Y187" s="226">
        <f t="shared" si="28"/>
        <v>0</v>
      </c>
      <c r="Z187" s="226">
        <f t="shared" si="28"/>
        <v>0</v>
      </c>
      <c r="AA187" s="226">
        <f t="shared" si="28"/>
        <v>0</v>
      </c>
      <c r="AB187" s="226">
        <f t="shared" si="28"/>
        <v>0</v>
      </c>
    </row>
    <row r="188" spans="1:28">
      <c r="A188" s="314" t="str">
        <f>STATYSTYKI!A465</f>
        <v>Świniary</v>
      </c>
      <c r="B188" s="314" t="str">
        <f>STATYSTYKI!B465</f>
        <v>p31_A</v>
      </c>
      <c r="C188" s="314" t="str">
        <f>STATYSTYKI!C465</f>
        <v>Daniel</v>
      </c>
      <c r="D188" s="306">
        <f>ROUND((SUM(STATYSTYKI!E465:L465)*100%)/SUM(STATYSTYKI!$D$3:$K$3),0)</f>
        <v>9</v>
      </c>
      <c r="E188" s="226">
        <f t="shared" si="29"/>
        <v>0</v>
      </c>
      <c r="F188" s="226">
        <f t="shared" si="29"/>
        <v>0</v>
      </c>
      <c r="G188" s="226">
        <f t="shared" si="29"/>
        <v>0</v>
      </c>
      <c r="H188" s="226">
        <f t="shared" si="29"/>
        <v>0</v>
      </c>
      <c r="I188" s="226">
        <f t="shared" si="29"/>
        <v>0</v>
      </c>
      <c r="J188" s="226">
        <f t="shared" si="29"/>
        <v>0</v>
      </c>
      <c r="K188" s="226">
        <f t="shared" si="29"/>
        <v>0</v>
      </c>
      <c r="L188" s="226">
        <f t="shared" si="29"/>
        <v>1</v>
      </c>
      <c r="M188" s="226">
        <f t="shared" si="29"/>
        <v>1</v>
      </c>
      <c r="N188" s="226">
        <f t="shared" si="29"/>
        <v>1</v>
      </c>
      <c r="O188" s="226">
        <f t="shared" si="29"/>
        <v>0</v>
      </c>
      <c r="P188" s="226">
        <f t="shared" si="29"/>
        <v>0</v>
      </c>
      <c r="Q188" s="226">
        <f t="shared" si="29"/>
        <v>0</v>
      </c>
      <c r="R188" s="226">
        <f t="shared" si="29"/>
        <v>0</v>
      </c>
      <c r="S188" s="226">
        <f t="shared" si="29"/>
        <v>1</v>
      </c>
      <c r="T188" s="226">
        <f t="shared" si="29"/>
        <v>1</v>
      </c>
      <c r="U188" s="226">
        <f t="shared" si="28"/>
        <v>1</v>
      </c>
      <c r="V188" s="226">
        <f t="shared" si="28"/>
        <v>1</v>
      </c>
      <c r="W188" s="226">
        <f t="shared" si="28"/>
        <v>0</v>
      </c>
      <c r="X188" s="226">
        <f t="shared" si="28"/>
        <v>0</v>
      </c>
      <c r="Y188" s="226">
        <f t="shared" si="28"/>
        <v>0</v>
      </c>
      <c r="Z188" s="226">
        <f t="shared" si="28"/>
        <v>0</v>
      </c>
      <c r="AA188" s="226">
        <f t="shared" si="28"/>
        <v>0</v>
      </c>
      <c r="AB188" s="226">
        <f t="shared" si="28"/>
        <v>0</v>
      </c>
    </row>
    <row r="189" spans="1:28">
      <c r="A189" s="314" t="str">
        <f>STATYSTYKI!A466</f>
        <v>Psie Pole</v>
      </c>
      <c r="B189" s="314" t="str">
        <f>STATYSTYKI!B466</f>
        <v>p4_wjazd_A</v>
      </c>
      <c r="C189" s="314" t="str">
        <f>STATYSTYKI!C466</f>
        <v>Dąb Tour</v>
      </c>
      <c r="D189" s="306">
        <f>ROUND((SUM(STATYSTYKI!E466:L466)*100%)/SUM(STATYSTYKI!$D$3:$K$3),0)</f>
        <v>77</v>
      </c>
      <c r="E189" s="226">
        <f t="shared" si="29"/>
        <v>0</v>
      </c>
      <c r="F189" s="226">
        <f t="shared" si="29"/>
        <v>0</v>
      </c>
      <c r="G189" s="226">
        <f t="shared" si="29"/>
        <v>0</v>
      </c>
      <c r="H189" s="226">
        <f t="shared" si="29"/>
        <v>0</v>
      </c>
      <c r="I189" s="226">
        <f t="shared" si="29"/>
        <v>0</v>
      </c>
      <c r="J189" s="226">
        <f t="shared" si="29"/>
        <v>1</v>
      </c>
      <c r="K189" s="226">
        <f t="shared" si="29"/>
        <v>4</v>
      </c>
      <c r="L189" s="226">
        <f t="shared" si="29"/>
        <v>11</v>
      </c>
      <c r="M189" s="226">
        <f t="shared" si="29"/>
        <v>6</v>
      </c>
      <c r="N189" s="226">
        <f t="shared" si="29"/>
        <v>4</v>
      </c>
      <c r="O189" s="226">
        <f t="shared" si="29"/>
        <v>4</v>
      </c>
      <c r="P189" s="226">
        <f t="shared" si="29"/>
        <v>4</v>
      </c>
      <c r="Q189" s="226">
        <f t="shared" si="29"/>
        <v>4</v>
      </c>
      <c r="R189" s="226">
        <f t="shared" si="29"/>
        <v>4</v>
      </c>
      <c r="S189" s="226">
        <f t="shared" si="29"/>
        <v>5</v>
      </c>
      <c r="T189" s="226">
        <f t="shared" si="29"/>
        <v>7</v>
      </c>
      <c r="U189" s="226">
        <f t="shared" si="28"/>
        <v>7</v>
      </c>
      <c r="V189" s="226">
        <f t="shared" si="28"/>
        <v>6</v>
      </c>
      <c r="W189" s="226">
        <f t="shared" si="28"/>
        <v>4</v>
      </c>
      <c r="X189" s="226">
        <f t="shared" si="28"/>
        <v>3</v>
      </c>
      <c r="Y189" s="226">
        <f t="shared" si="28"/>
        <v>1</v>
      </c>
      <c r="Z189" s="226">
        <f t="shared" si="28"/>
        <v>1</v>
      </c>
      <c r="AA189" s="226">
        <f t="shared" si="28"/>
        <v>0</v>
      </c>
      <c r="AB189" s="226">
        <f t="shared" si="28"/>
        <v>0</v>
      </c>
    </row>
    <row r="190" spans="1:28">
      <c r="A190" s="314" t="str">
        <f>STATYSTYKI!A467</f>
        <v>Księże</v>
      </c>
      <c r="B190" s="314" t="str">
        <f>STATYSTYKI!B467</f>
        <v>p11_A</v>
      </c>
      <c r="C190" s="314" t="str">
        <f>STATYSTYKI!C467</f>
        <v>East Weast Eurolines</v>
      </c>
      <c r="D190" s="306">
        <f>ROUND((SUM(STATYSTYKI!E467:L467)*100%)/SUM(STATYSTYKI!$D$3:$K$3),0)</f>
        <v>0</v>
      </c>
      <c r="E190" s="226">
        <f t="shared" si="29"/>
        <v>0</v>
      </c>
      <c r="F190" s="226">
        <f t="shared" si="29"/>
        <v>0</v>
      </c>
      <c r="G190" s="226">
        <f t="shared" si="29"/>
        <v>0</v>
      </c>
      <c r="H190" s="226">
        <f t="shared" si="29"/>
        <v>0</v>
      </c>
      <c r="I190" s="226">
        <f t="shared" si="29"/>
        <v>0</v>
      </c>
      <c r="J190" s="226">
        <f t="shared" si="29"/>
        <v>0</v>
      </c>
      <c r="K190" s="226">
        <f t="shared" si="29"/>
        <v>0</v>
      </c>
      <c r="L190" s="226">
        <f t="shared" si="29"/>
        <v>0</v>
      </c>
      <c r="M190" s="226">
        <f t="shared" si="29"/>
        <v>0</v>
      </c>
      <c r="N190" s="226">
        <f t="shared" si="29"/>
        <v>0</v>
      </c>
      <c r="O190" s="226">
        <f t="shared" si="29"/>
        <v>0</v>
      </c>
      <c r="P190" s="226">
        <f t="shared" si="29"/>
        <v>0</v>
      </c>
      <c r="Q190" s="226">
        <f t="shared" si="29"/>
        <v>0</v>
      </c>
      <c r="R190" s="226">
        <f t="shared" si="29"/>
        <v>0</v>
      </c>
      <c r="S190" s="226">
        <f t="shared" si="29"/>
        <v>0</v>
      </c>
      <c r="T190" s="226">
        <f t="shared" si="29"/>
        <v>0</v>
      </c>
      <c r="U190" s="226">
        <f t="shared" si="28"/>
        <v>0</v>
      </c>
      <c r="V190" s="226">
        <f t="shared" si="28"/>
        <v>0</v>
      </c>
      <c r="W190" s="226">
        <f t="shared" si="28"/>
        <v>0</v>
      </c>
      <c r="X190" s="226">
        <f t="shared" si="28"/>
        <v>0</v>
      </c>
      <c r="Y190" s="226">
        <f t="shared" si="28"/>
        <v>0</v>
      </c>
      <c r="Z190" s="226">
        <f t="shared" si="28"/>
        <v>0</v>
      </c>
      <c r="AA190" s="226">
        <f t="shared" si="28"/>
        <v>0</v>
      </c>
      <c r="AB190" s="226">
        <f t="shared" si="28"/>
        <v>0</v>
      </c>
    </row>
    <row r="191" spans="1:28">
      <c r="A191" s="314" t="str">
        <f>STATYSTYKI!A468</f>
        <v>Księże</v>
      </c>
      <c r="B191" s="314" t="str">
        <f>STATYSTYKI!B468</f>
        <v>p11_A</v>
      </c>
      <c r="C191" s="314" t="str">
        <f>STATYSTYKI!C468</f>
        <v>EDbus</v>
      </c>
      <c r="D191" s="306">
        <f>ROUND((SUM(STATYSTYKI!E468:L468)*100%)/SUM(STATYSTYKI!$D$3:$K$3),0)</f>
        <v>77</v>
      </c>
      <c r="E191" s="226">
        <f t="shared" si="29"/>
        <v>0</v>
      </c>
      <c r="F191" s="226">
        <f t="shared" si="29"/>
        <v>0</v>
      </c>
      <c r="G191" s="226">
        <f t="shared" si="29"/>
        <v>0</v>
      </c>
      <c r="H191" s="226">
        <f t="shared" si="29"/>
        <v>0</v>
      </c>
      <c r="I191" s="226">
        <f t="shared" si="29"/>
        <v>0</v>
      </c>
      <c r="J191" s="226">
        <f t="shared" si="29"/>
        <v>1</v>
      </c>
      <c r="K191" s="226">
        <f t="shared" si="29"/>
        <v>4</v>
      </c>
      <c r="L191" s="226">
        <f t="shared" si="29"/>
        <v>11</v>
      </c>
      <c r="M191" s="226">
        <f t="shared" si="29"/>
        <v>6</v>
      </c>
      <c r="N191" s="226">
        <f t="shared" si="29"/>
        <v>4</v>
      </c>
      <c r="O191" s="226">
        <f t="shared" si="29"/>
        <v>4</v>
      </c>
      <c r="P191" s="226">
        <f t="shared" si="29"/>
        <v>4</v>
      </c>
      <c r="Q191" s="226">
        <f t="shared" si="29"/>
        <v>4</v>
      </c>
      <c r="R191" s="226">
        <f t="shared" si="29"/>
        <v>4</v>
      </c>
      <c r="S191" s="226">
        <f t="shared" si="29"/>
        <v>5</v>
      </c>
      <c r="T191" s="226">
        <f t="shared" si="29"/>
        <v>7</v>
      </c>
      <c r="U191" s="226">
        <f t="shared" si="28"/>
        <v>7</v>
      </c>
      <c r="V191" s="226">
        <f t="shared" si="28"/>
        <v>6</v>
      </c>
      <c r="W191" s="226">
        <f t="shared" si="28"/>
        <v>4</v>
      </c>
      <c r="X191" s="226">
        <f t="shared" si="28"/>
        <v>3</v>
      </c>
      <c r="Y191" s="226">
        <f t="shared" si="28"/>
        <v>1</v>
      </c>
      <c r="Z191" s="226">
        <f t="shared" si="28"/>
        <v>1</v>
      </c>
      <c r="AA191" s="226">
        <f t="shared" si="28"/>
        <v>0</v>
      </c>
      <c r="AB191" s="226">
        <f t="shared" si="28"/>
        <v>0</v>
      </c>
    </row>
    <row r="192" spans="1:28">
      <c r="A192" s="314" t="str">
        <f>STATYSTYKI!A469</f>
        <v>Muchobór</v>
      </c>
      <c r="B192" s="314" t="str">
        <f>STATYSTYKI!B469</f>
        <v>p25_A</v>
      </c>
      <c r="C192" s="314" t="str">
        <f>STATYSTYKI!C469</f>
        <v>EDbus</v>
      </c>
      <c r="D192" s="306">
        <f>ROUND((SUM(STATYSTYKI!E469:L469)*100%)/SUM(STATYSTYKI!$D$3:$K$3),0)</f>
        <v>85</v>
      </c>
      <c r="E192" s="226">
        <f t="shared" si="29"/>
        <v>0</v>
      </c>
      <c r="F192" s="226">
        <f t="shared" si="29"/>
        <v>0</v>
      </c>
      <c r="G192" s="226">
        <f t="shared" si="29"/>
        <v>0</v>
      </c>
      <c r="H192" s="226">
        <f t="shared" si="29"/>
        <v>0</v>
      </c>
      <c r="I192" s="226">
        <f t="shared" si="29"/>
        <v>0</v>
      </c>
      <c r="J192" s="226">
        <f t="shared" si="29"/>
        <v>1</v>
      </c>
      <c r="K192" s="226">
        <f t="shared" si="29"/>
        <v>4</v>
      </c>
      <c r="L192" s="226">
        <f t="shared" si="29"/>
        <v>12</v>
      </c>
      <c r="M192" s="226">
        <f t="shared" si="29"/>
        <v>6</v>
      </c>
      <c r="N192" s="226">
        <f t="shared" si="29"/>
        <v>5</v>
      </c>
      <c r="O192" s="226">
        <f t="shared" si="29"/>
        <v>5</v>
      </c>
      <c r="P192" s="226">
        <f t="shared" si="29"/>
        <v>4</v>
      </c>
      <c r="Q192" s="226">
        <f t="shared" si="29"/>
        <v>4</v>
      </c>
      <c r="R192" s="226">
        <f t="shared" si="29"/>
        <v>5</v>
      </c>
      <c r="S192" s="226">
        <f t="shared" si="29"/>
        <v>6</v>
      </c>
      <c r="T192" s="226">
        <f t="shared" si="29"/>
        <v>7</v>
      </c>
      <c r="U192" s="226">
        <f t="shared" si="28"/>
        <v>8</v>
      </c>
      <c r="V192" s="226">
        <f t="shared" si="28"/>
        <v>6</v>
      </c>
      <c r="W192" s="226">
        <f t="shared" si="28"/>
        <v>5</v>
      </c>
      <c r="X192" s="226">
        <f t="shared" si="28"/>
        <v>3</v>
      </c>
      <c r="Y192" s="226">
        <f t="shared" si="28"/>
        <v>1</v>
      </c>
      <c r="Z192" s="226">
        <f t="shared" si="28"/>
        <v>1</v>
      </c>
      <c r="AA192" s="226">
        <f t="shared" si="28"/>
        <v>1</v>
      </c>
      <c r="AB192" s="226">
        <f t="shared" si="28"/>
        <v>0</v>
      </c>
    </row>
    <row r="193" spans="1:28">
      <c r="A193" s="314" t="str">
        <f>STATYSTYKI!A470</f>
        <v>Polanowice</v>
      </c>
      <c r="B193" s="314" t="str">
        <f>STATYSTYKI!B470</f>
        <v>p1_A</v>
      </c>
      <c r="C193" s="314" t="str">
        <f>STATYSTYKI!C470</f>
        <v>Ekspres Bus</v>
      </c>
      <c r="D193" s="306">
        <f>ROUND((SUM(STATYSTYKI!E470:L470)*100%)/SUM(STATYSTYKI!$D$3:$K$3),0)</f>
        <v>841</v>
      </c>
      <c r="E193" s="226">
        <f t="shared" si="29"/>
        <v>0</v>
      </c>
      <c r="F193" s="226">
        <f t="shared" si="29"/>
        <v>0</v>
      </c>
      <c r="G193" s="226">
        <f t="shared" si="29"/>
        <v>0</v>
      </c>
      <c r="H193" s="226">
        <f t="shared" si="29"/>
        <v>0</v>
      </c>
      <c r="I193" s="226">
        <f t="shared" si="29"/>
        <v>2</v>
      </c>
      <c r="J193" s="226">
        <f t="shared" si="29"/>
        <v>14</v>
      </c>
      <c r="K193" s="226">
        <f t="shared" si="29"/>
        <v>43</v>
      </c>
      <c r="L193" s="226">
        <f t="shared" si="29"/>
        <v>118</v>
      </c>
      <c r="M193" s="226">
        <f t="shared" si="29"/>
        <v>61</v>
      </c>
      <c r="N193" s="226">
        <f t="shared" si="29"/>
        <v>48</v>
      </c>
      <c r="O193" s="226">
        <f t="shared" si="29"/>
        <v>46</v>
      </c>
      <c r="P193" s="226">
        <f t="shared" si="29"/>
        <v>43</v>
      </c>
      <c r="Q193" s="226">
        <f t="shared" si="29"/>
        <v>42</v>
      </c>
      <c r="R193" s="226">
        <f t="shared" si="29"/>
        <v>46</v>
      </c>
      <c r="S193" s="226">
        <f t="shared" si="29"/>
        <v>59</v>
      </c>
      <c r="T193" s="226">
        <f t="shared" si="29"/>
        <v>71</v>
      </c>
      <c r="U193" s="226">
        <f t="shared" si="28"/>
        <v>80</v>
      </c>
      <c r="V193" s="226">
        <f t="shared" si="28"/>
        <v>63</v>
      </c>
      <c r="W193" s="226">
        <f t="shared" si="28"/>
        <v>46</v>
      </c>
      <c r="X193" s="226">
        <f t="shared" si="28"/>
        <v>29</v>
      </c>
      <c r="Y193" s="226">
        <f t="shared" si="28"/>
        <v>14</v>
      </c>
      <c r="Z193" s="226">
        <f t="shared" si="28"/>
        <v>8</v>
      </c>
      <c r="AA193" s="226">
        <f t="shared" si="28"/>
        <v>5</v>
      </c>
      <c r="AB193" s="226">
        <f t="shared" si="28"/>
        <v>1</v>
      </c>
    </row>
    <row r="194" spans="1:28">
      <c r="A194" s="314" t="str">
        <f>STATYSTYKI!A471</f>
        <v>Świniary</v>
      </c>
      <c r="B194" s="314" t="str">
        <f>STATYSTYKI!B471</f>
        <v>p31_A</v>
      </c>
      <c r="C194" s="314" t="str">
        <f>STATYSTYKI!C471</f>
        <v>Ekspres Bus</v>
      </c>
      <c r="D194" s="306">
        <f>ROUND((SUM(STATYSTYKI!E471:L471)*100%)/SUM(STATYSTYKI!$D$3:$K$3),0)</f>
        <v>114</v>
      </c>
      <c r="E194" s="226">
        <f t="shared" si="29"/>
        <v>0</v>
      </c>
      <c r="F194" s="226">
        <f t="shared" si="29"/>
        <v>0</v>
      </c>
      <c r="G194" s="226">
        <f t="shared" si="29"/>
        <v>0</v>
      </c>
      <c r="H194" s="226">
        <f t="shared" si="29"/>
        <v>0</v>
      </c>
      <c r="I194" s="226">
        <f t="shared" si="29"/>
        <v>0</v>
      </c>
      <c r="J194" s="226">
        <f t="shared" si="29"/>
        <v>2</v>
      </c>
      <c r="K194" s="226">
        <f t="shared" si="29"/>
        <v>6</v>
      </c>
      <c r="L194" s="226">
        <f t="shared" si="29"/>
        <v>16</v>
      </c>
      <c r="M194" s="226">
        <f t="shared" si="29"/>
        <v>8</v>
      </c>
      <c r="N194" s="226">
        <f t="shared" si="29"/>
        <v>7</v>
      </c>
      <c r="O194" s="226">
        <f t="shared" si="29"/>
        <v>6</v>
      </c>
      <c r="P194" s="226">
        <f t="shared" si="29"/>
        <v>6</v>
      </c>
      <c r="Q194" s="226">
        <f t="shared" si="29"/>
        <v>6</v>
      </c>
      <c r="R194" s="226">
        <f t="shared" si="29"/>
        <v>6</v>
      </c>
      <c r="S194" s="226">
        <f t="shared" si="29"/>
        <v>8</v>
      </c>
      <c r="T194" s="226">
        <f t="shared" si="29"/>
        <v>10</v>
      </c>
      <c r="U194" s="226">
        <f t="shared" si="28"/>
        <v>11</v>
      </c>
      <c r="V194" s="226">
        <f t="shared" si="28"/>
        <v>9</v>
      </c>
      <c r="W194" s="226">
        <f t="shared" si="28"/>
        <v>6</v>
      </c>
      <c r="X194" s="226">
        <f t="shared" si="28"/>
        <v>4</v>
      </c>
      <c r="Y194" s="226">
        <f t="shared" si="28"/>
        <v>2</v>
      </c>
      <c r="Z194" s="226">
        <f t="shared" si="28"/>
        <v>1</v>
      </c>
      <c r="AA194" s="226">
        <f t="shared" si="28"/>
        <v>1</v>
      </c>
      <c r="AB194" s="226">
        <f t="shared" si="28"/>
        <v>0</v>
      </c>
    </row>
    <row r="195" spans="1:28">
      <c r="A195" s="314" t="str">
        <f>STATYSTYKI!A472</f>
        <v>Widawa</v>
      </c>
      <c r="B195" s="314" t="str">
        <f>STATYSTYKI!B472</f>
        <v>p34_A</v>
      </c>
      <c r="C195" s="314" t="str">
        <f>STATYSTYKI!C472</f>
        <v>Ekspres Bus</v>
      </c>
      <c r="D195" s="306">
        <f>ROUND((SUM(STATYSTYKI!E472:L472)*100%)/SUM(STATYSTYKI!$D$3:$K$3),0)</f>
        <v>275</v>
      </c>
      <c r="E195" s="226">
        <f t="shared" si="29"/>
        <v>0</v>
      </c>
      <c r="F195" s="226">
        <f t="shared" si="29"/>
        <v>0</v>
      </c>
      <c r="G195" s="226">
        <f t="shared" si="29"/>
        <v>0</v>
      </c>
      <c r="H195" s="226">
        <f t="shared" si="29"/>
        <v>0</v>
      </c>
      <c r="I195" s="226">
        <f t="shared" si="29"/>
        <v>1</v>
      </c>
      <c r="J195" s="226">
        <f t="shared" si="29"/>
        <v>4</v>
      </c>
      <c r="K195" s="226">
        <f t="shared" si="29"/>
        <v>14</v>
      </c>
      <c r="L195" s="226">
        <f t="shared" si="29"/>
        <v>38</v>
      </c>
      <c r="M195" s="226">
        <f t="shared" si="29"/>
        <v>20</v>
      </c>
      <c r="N195" s="226">
        <f t="shared" si="29"/>
        <v>16</v>
      </c>
      <c r="O195" s="226">
        <f t="shared" si="29"/>
        <v>15</v>
      </c>
      <c r="P195" s="226">
        <f t="shared" si="29"/>
        <v>14</v>
      </c>
      <c r="Q195" s="226">
        <f t="shared" si="29"/>
        <v>14</v>
      </c>
      <c r="R195" s="226">
        <f t="shared" si="29"/>
        <v>15</v>
      </c>
      <c r="S195" s="226">
        <f t="shared" si="29"/>
        <v>19</v>
      </c>
      <c r="T195" s="226">
        <f t="shared" si="29"/>
        <v>23</v>
      </c>
      <c r="U195" s="226">
        <f t="shared" si="28"/>
        <v>26</v>
      </c>
      <c r="V195" s="226">
        <f t="shared" si="28"/>
        <v>21</v>
      </c>
      <c r="W195" s="226">
        <f t="shared" si="28"/>
        <v>15</v>
      </c>
      <c r="X195" s="226">
        <f t="shared" si="28"/>
        <v>10</v>
      </c>
      <c r="Y195" s="226">
        <f t="shared" si="28"/>
        <v>5</v>
      </c>
      <c r="Z195" s="226">
        <f t="shared" si="28"/>
        <v>3</v>
      </c>
      <c r="AA195" s="226">
        <f t="shared" si="28"/>
        <v>2</v>
      </c>
      <c r="AB195" s="226">
        <f t="shared" si="28"/>
        <v>0</v>
      </c>
    </row>
    <row r="196" spans="1:28">
      <c r="A196" s="314" t="str">
        <f>STATYSTYKI!A473</f>
        <v>Świniary</v>
      </c>
      <c r="B196" s="314" t="str">
        <f>STATYSTYKI!B473</f>
        <v>p31_A</v>
      </c>
      <c r="C196" s="314" t="str">
        <f>STATYSTYKI!C473</f>
        <v>Eurobus</v>
      </c>
      <c r="D196" s="306">
        <f>ROUND((SUM(STATYSTYKI!E473:L473)*100%)/SUM(STATYSTYKI!$D$3:$K$3),0)</f>
        <v>77</v>
      </c>
      <c r="E196" s="226">
        <f t="shared" si="29"/>
        <v>0</v>
      </c>
      <c r="F196" s="226">
        <f t="shared" si="29"/>
        <v>0</v>
      </c>
      <c r="G196" s="226">
        <f t="shared" si="29"/>
        <v>0</v>
      </c>
      <c r="H196" s="226">
        <f t="shared" si="29"/>
        <v>0</v>
      </c>
      <c r="I196" s="226">
        <f t="shared" si="29"/>
        <v>0</v>
      </c>
      <c r="J196" s="226">
        <f t="shared" si="29"/>
        <v>1</v>
      </c>
      <c r="K196" s="226">
        <f t="shared" si="29"/>
        <v>4</v>
      </c>
      <c r="L196" s="226">
        <f t="shared" si="29"/>
        <v>11</v>
      </c>
      <c r="M196" s="226">
        <f t="shared" si="29"/>
        <v>6</v>
      </c>
      <c r="N196" s="226">
        <f t="shared" si="29"/>
        <v>4</v>
      </c>
      <c r="O196" s="226">
        <f t="shared" si="29"/>
        <v>4</v>
      </c>
      <c r="P196" s="226">
        <f t="shared" si="29"/>
        <v>4</v>
      </c>
      <c r="Q196" s="226">
        <f t="shared" si="29"/>
        <v>4</v>
      </c>
      <c r="R196" s="226">
        <f t="shared" si="29"/>
        <v>4</v>
      </c>
      <c r="S196" s="226">
        <f t="shared" si="29"/>
        <v>5</v>
      </c>
      <c r="T196" s="226">
        <f t="shared" si="29"/>
        <v>7</v>
      </c>
      <c r="U196" s="226">
        <f t="shared" si="28"/>
        <v>7</v>
      </c>
      <c r="V196" s="226">
        <f t="shared" si="28"/>
        <v>6</v>
      </c>
      <c r="W196" s="226">
        <f t="shared" si="28"/>
        <v>4</v>
      </c>
      <c r="X196" s="226">
        <f t="shared" si="28"/>
        <v>3</v>
      </c>
      <c r="Y196" s="226">
        <f t="shared" si="28"/>
        <v>1</v>
      </c>
      <c r="Z196" s="226">
        <f t="shared" si="28"/>
        <v>1</v>
      </c>
      <c r="AA196" s="226">
        <f t="shared" si="28"/>
        <v>0</v>
      </c>
      <c r="AB196" s="226">
        <f t="shared" si="28"/>
        <v>0</v>
      </c>
    </row>
    <row r="197" spans="1:28">
      <c r="A197" s="314" t="str">
        <f>STATYSTYKI!A474</f>
        <v>Muchobór</v>
      </c>
      <c r="B197" s="314" t="str">
        <f>STATYSTYKI!B474</f>
        <v>p25_A</v>
      </c>
      <c r="C197" s="314" t="str">
        <f>STATYSTYKI!C474</f>
        <v>EUROCASH</v>
      </c>
      <c r="D197" s="306">
        <f>ROUND((SUM(STATYSTYKI!E474:L474)*100%)/SUM(STATYSTYKI!$D$3:$K$3),0)</f>
        <v>85</v>
      </c>
      <c r="E197" s="226">
        <f t="shared" si="29"/>
        <v>0</v>
      </c>
      <c r="F197" s="226">
        <f t="shared" si="29"/>
        <v>0</v>
      </c>
      <c r="G197" s="226">
        <f t="shared" si="29"/>
        <v>0</v>
      </c>
      <c r="H197" s="226">
        <f t="shared" si="29"/>
        <v>0</v>
      </c>
      <c r="I197" s="226">
        <f t="shared" si="29"/>
        <v>0</v>
      </c>
      <c r="J197" s="226">
        <f t="shared" si="29"/>
        <v>1</v>
      </c>
      <c r="K197" s="226">
        <f t="shared" si="29"/>
        <v>4</v>
      </c>
      <c r="L197" s="226">
        <f t="shared" si="29"/>
        <v>12</v>
      </c>
      <c r="M197" s="226">
        <f t="shared" si="29"/>
        <v>6</v>
      </c>
      <c r="N197" s="226">
        <f t="shared" si="29"/>
        <v>5</v>
      </c>
      <c r="O197" s="226">
        <f t="shared" si="29"/>
        <v>5</v>
      </c>
      <c r="P197" s="226">
        <f t="shared" si="29"/>
        <v>4</v>
      </c>
      <c r="Q197" s="226">
        <f t="shared" si="29"/>
        <v>4</v>
      </c>
      <c r="R197" s="226">
        <f t="shared" si="29"/>
        <v>5</v>
      </c>
      <c r="S197" s="226">
        <f t="shared" si="29"/>
        <v>6</v>
      </c>
      <c r="T197" s="226">
        <f t="shared" si="29"/>
        <v>7</v>
      </c>
      <c r="U197" s="226">
        <f t="shared" si="28"/>
        <v>8</v>
      </c>
      <c r="V197" s="226">
        <f t="shared" si="28"/>
        <v>6</v>
      </c>
      <c r="W197" s="226">
        <f t="shared" si="28"/>
        <v>5</v>
      </c>
      <c r="X197" s="226">
        <f t="shared" si="28"/>
        <v>3</v>
      </c>
      <c r="Y197" s="226">
        <f t="shared" si="28"/>
        <v>1</v>
      </c>
      <c r="Z197" s="226">
        <f t="shared" si="28"/>
        <v>1</v>
      </c>
      <c r="AA197" s="226">
        <f t="shared" si="28"/>
        <v>1</v>
      </c>
      <c r="AB197" s="226">
        <f t="shared" si="28"/>
        <v>0</v>
      </c>
    </row>
    <row r="198" spans="1:28">
      <c r="A198" s="314" t="str">
        <f>STATYSTYKI!A475</f>
        <v>Polanowice</v>
      </c>
      <c r="B198" s="314" t="str">
        <f>STATYSTYKI!B475</f>
        <v>p1_A</v>
      </c>
      <c r="C198" s="314" t="str">
        <f>STATYSTYKI!C475</f>
        <v>Eurotrans</v>
      </c>
      <c r="D198" s="306">
        <f>ROUND((SUM(STATYSTYKI!E475:L475)*100%)/SUM(STATYSTYKI!$D$3:$K$3),0)</f>
        <v>77</v>
      </c>
      <c r="E198" s="226">
        <f t="shared" si="29"/>
        <v>0</v>
      </c>
      <c r="F198" s="226">
        <f t="shared" si="29"/>
        <v>0</v>
      </c>
      <c r="G198" s="226">
        <f t="shared" si="29"/>
        <v>0</v>
      </c>
      <c r="H198" s="226">
        <f t="shared" si="29"/>
        <v>0</v>
      </c>
      <c r="I198" s="226">
        <f t="shared" si="29"/>
        <v>0</v>
      </c>
      <c r="J198" s="226">
        <f t="shared" si="29"/>
        <v>1</v>
      </c>
      <c r="K198" s="226">
        <f t="shared" si="29"/>
        <v>4</v>
      </c>
      <c r="L198" s="226">
        <f t="shared" si="29"/>
        <v>11</v>
      </c>
      <c r="M198" s="226">
        <f t="shared" si="29"/>
        <v>6</v>
      </c>
      <c r="N198" s="226">
        <f t="shared" si="29"/>
        <v>4</v>
      </c>
      <c r="O198" s="226">
        <f t="shared" si="29"/>
        <v>4</v>
      </c>
      <c r="P198" s="226">
        <f t="shared" si="29"/>
        <v>4</v>
      </c>
      <c r="Q198" s="226">
        <f t="shared" si="29"/>
        <v>4</v>
      </c>
      <c r="R198" s="226">
        <f t="shared" si="29"/>
        <v>4</v>
      </c>
      <c r="S198" s="226">
        <f t="shared" si="29"/>
        <v>5</v>
      </c>
      <c r="T198" s="226">
        <f t="shared" si="29"/>
        <v>7</v>
      </c>
      <c r="U198" s="226">
        <f t="shared" si="28"/>
        <v>7</v>
      </c>
      <c r="V198" s="226">
        <f t="shared" si="28"/>
        <v>6</v>
      </c>
      <c r="W198" s="226">
        <f t="shared" si="28"/>
        <v>4</v>
      </c>
      <c r="X198" s="226">
        <f t="shared" si="28"/>
        <v>3</v>
      </c>
      <c r="Y198" s="226">
        <f t="shared" si="28"/>
        <v>1</v>
      </c>
      <c r="Z198" s="226">
        <f t="shared" si="28"/>
        <v>1</v>
      </c>
      <c r="AA198" s="226">
        <f t="shared" si="28"/>
        <v>0</v>
      </c>
      <c r="AB198" s="226">
        <f t="shared" si="28"/>
        <v>0</v>
      </c>
    </row>
    <row r="199" spans="1:28">
      <c r="A199" s="314" t="str">
        <f>STATYSTYKI!A476</f>
        <v>Muchobór</v>
      </c>
      <c r="B199" s="314" t="str">
        <f>STATYSTYKI!B476</f>
        <v>p25_A</v>
      </c>
      <c r="C199" s="314" t="str">
        <f>STATYSTYKI!C476</f>
        <v>FAN</v>
      </c>
      <c r="D199" s="306">
        <f>ROUND((SUM(STATYSTYKI!E476:L476)*100%)/SUM(STATYSTYKI!$D$3:$K$3),0)</f>
        <v>15</v>
      </c>
      <c r="E199" s="226">
        <f t="shared" si="29"/>
        <v>0</v>
      </c>
      <c r="F199" s="226">
        <f t="shared" si="29"/>
        <v>0</v>
      </c>
      <c r="G199" s="226">
        <f t="shared" si="29"/>
        <v>0</v>
      </c>
      <c r="H199" s="226">
        <f t="shared" si="29"/>
        <v>0</v>
      </c>
      <c r="I199" s="226">
        <f t="shared" si="29"/>
        <v>0</v>
      </c>
      <c r="J199" s="226">
        <f t="shared" si="29"/>
        <v>0</v>
      </c>
      <c r="K199" s="226">
        <f t="shared" si="29"/>
        <v>1</v>
      </c>
      <c r="L199" s="226">
        <f t="shared" si="29"/>
        <v>2</v>
      </c>
      <c r="M199" s="226">
        <f t="shared" si="29"/>
        <v>1</v>
      </c>
      <c r="N199" s="226">
        <f t="shared" si="29"/>
        <v>1</v>
      </c>
      <c r="O199" s="226">
        <f t="shared" si="29"/>
        <v>1</v>
      </c>
      <c r="P199" s="226">
        <f t="shared" si="29"/>
        <v>1</v>
      </c>
      <c r="Q199" s="226">
        <f t="shared" si="29"/>
        <v>1</v>
      </c>
      <c r="R199" s="226">
        <f t="shared" si="29"/>
        <v>1</v>
      </c>
      <c r="S199" s="226">
        <f t="shared" si="29"/>
        <v>1</v>
      </c>
      <c r="T199" s="226">
        <f t="shared" ref="T199:AB214" si="30">ROUND($D199*T$3,0)</f>
        <v>1</v>
      </c>
      <c r="U199" s="226">
        <f t="shared" si="30"/>
        <v>1</v>
      </c>
      <c r="V199" s="226">
        <f t="shared" si="30"/>
        <v>1</v>
      </c>
      <c r="W199" s="226">
        <f t="shared" si="30"/>
        <v>1</v>
      </c>
      <c r="X199" s="226">
        <f t="shared" si="30"/>
        <v>1</v>
      </c>
      <c r="Y199" s="226">
        <f t="shared" si="30"/>
        <v>0</v>
      </c>
      <c r="Z199" s="226">
        <f t="shared" si="30"/>
        <v>0</v>
      </c>
      <c r="AA199" s="226">
        <f t="shared" si="30"/>
        <v>0</v>
      </c>
      <c r="AB199" s="226">
        <f t="shared" si="30"/>
        <v>0</v>
      </c>
    </row>
    <row r="200" spans="1:28">
      <c r="A200" s="314" t="str">
        <f>STATYSTYKI!A477</f>
        <v>Polanowice</v>
      </c>
      <c r="B200" s="314" t="str">
        <f>STATYSTYKI!B477</f>
        <v>p1_A</v>
      </c>
      <c r="C200" s="314" t="str">
        <f>STATYSTYKI!C477</f>
        <v>Flixbus</v>
      </c>
      <c r="D200" s="306">
        <f>ROUND((SUM(STATYSTYKI!E477:L477)*100%)/SUM(STATYSTYKI!$D$3:$K$3),0)</f>
        <v>43</v>
      </c>
      <c r="E200" s="226">
        <f t="shared" ref="E200:T215" si="31">ROUND($D200*E$3,0)</f>
        <v>0</v>
      </c>
      <c r="F200" s="226">
        <f t="shared" si="31"/>
        <v>0</v>
      </c>
      <c r="G200" s="226">
        <f t="shared" si="31"/>
        <v>0</v>
      </c>
      <c r="H200" s="226">
        <f t="shared" si="31"/>
        <v>0</v>
      </c>
      <c r="I200" s="226">
        <f t="shared" si="31"/>
        <v>0</v>
      </c>
      <c r="J200" s="226">
        <f t="shared" si="31"/>
        <v>1</v>
      </c>
      <c r="K200" s="226">
        <f t="shared" si="31"/>
        <v>2</v>
      </c>
      <c r="L200" s="226">
        <f t="shared" si="31"/>
        <v>6</v>
      </c>
      <c r="M200" s="226">
        <f t="shared" si="31"/>
        <v>3</v>
      </c>
      <c r="N200" s="226">
        <f t="shared" si="31"/>
        <v>2</v>
      </c>
      <c r="O200" s="226">
        <f t="shared" si="31"/>
        <v>2</v>
      </c>
      <c r="P200" s="226">
        <f t="shared" si="31"/>
        <v>2</v>
      </c>
      <c r="Q200" s="226">
        <f t="shared" si="31"/>
        <v>2</v>
      </c>
      <c r="R200" s="226">
        <f t="shared" si="31"/>
        <v>2</v>
      </c>
      <c r="S200" s="226">
        <f t="shared" si="31"/>
        <v>3</v>
      </c>
      <c r="T200" s="226">
        <f t="shared" si="31"/>
        <v>4</v>
      </c>
      <c r="U200" s="226">
        <f t="shared" si="30"/>
        <v>4</v>
      </c>
      <c r="V200" s="226">
        <f t="shared" si="30"/>
        <v>3</v>
      </c>
      <c r="W200" s="226">
        <f t="shared" si="30"/>
        <v>2</v>
      </c>
      <c r="X200" s="226">
        <f t="shared" si="30"/>
        <v>1</v>
      </c>
      <c r="Y200" s="226">
        <f t="shared" si="30"/>
        <v>1</v>
      </c>
      <c r="Z200" s="226">
        <f t="shared" si="30"/>
        <v>0</v>
      </c>
      <c r="AA200" s="226">
        <f t="shared" si="30"/>
        <v>0</v>
      </c>
      <c r="AB200" s="226">
        <f t="shared" si="30"/>
        <v>0</v>
      </c>
    </row>
    <row r="201" spans="1:28">
      <c r="A201" s="314" t="str">
        <f>STATYSTYKI!A478</f>
        <v>Psie Pole</v>
      </c>
      <c r="B201" s="314" t="str">
        <f>STATYSTYKI!B478</f>
        <v>p4_wjazd_A</v>
      </c>
      <c r="C201" s="314" t="str">
        <f>STATYSTYKI!C478</f>
        <v>Flixbus</v>
      </c>
      <c r="D201" s="306">
        <f>ROUND((SUM(STATYSTYKI!E478:L478)*100%)/SUM(STATYSTYKI!$D$3:$K$3),0)</f>
        <v>147</v>
      </c>
      <c r="E201" s="226">
        <f t="shared" si="31"/>
        <v>0</v>
      </c>
      <c r="F201" s="226">
        <f t="shared" si="31"/>
        <v>0</v>
      </c>
      <c r="G201" s="226">
        <f t="shared" si="31"/>
        <v>0</v>
      </c>
      <c r="H201" s="226">
        <f t="shared" si="31"/>
        <v>0</v>
      </c>
      <c r="I201" s="226">
        <f t="shared" si="31"/>
        <v>0</v>
      </c>
      <c r="J201" s="226">
        <f t="shared" si="31"/>
        <v>2</v>
      </c>
      <c r="K201" s="226">
        <f t="shared" si="31"/>
        <v>8</v>
      </c>
      <c r="L201" s="226">
        <f t="shared" si="31"/>
        <v>21</v>
      </c>
      <c r="M201" s="226">
        <f t="shared" si="31"/>
        <v>11</v>
      </c>
      <c r="N201" s="226">
        <f t="shared" si="31"/>
        <v>8</v>
      </c>
      <c r="O201" s="226">
        <f t="shared" si="31"/>
        <v>8</v>
      </c>
      <c r="P201" s="226">
        <f t="shared" si="31"/>
        <v>8</v>
      </c>
      <c r="Q201" s="226">
        <f t="shared" si="31"/>
        <v>7</v>
      </c>
      <c r="R201" s="226">
        <f t="shared" si="31"/>
        <v>8</v>
      </c>
      <c r="S201" s="226">
        <f t="shared" si="31"/>
        <v>10</v>
      </c>
      <c r="T201" s="226">
        <f t="shared" si="31"/>
        <v>12</v>
      </c>
      <c r="U201" s="226">
        <f t="shared" si="30"/>
        <v>14</v>
      </c>
      <c r="V201" s="226">
        <f t="shared" si="30"/>
        <v>11</v>
      </c>
      <c r="W201" s="226">
        <f t="shared" si="30"/>
        <v>8</v>
      </c>
      <c r="X201" s="226">
        <f t="shared" si="30"/>
        <v>5</v>
      </c>
      <c r="Y201" s="226">
        <f t="shared" si="30"/>
        <v>2</v>
      </c>
      <c r="Z201" s="226">
        <f t="shared" si="30"/>
        <v>1</v>
      </c>
      <c r="AA201" s="226">
        <f t="shared" si="30"/>
        <v>1</v>
      </c>
      <c r="AB201" s="226">
        <f t="shared" si="30"/>
        <v>0</v>
      </c>
    </row>
    <row r="202" spans="1:28">
      <c r="A202" s="314" t="str">
        <f>STATYSTYKI!A479</f>
        <v>Psie Pole</v>
      </c>
      <c r="B202" s="314" t="str">
        <f>STATYSTYKI!B479</f>
        <v>p4_wyjazd_A</v>
      </c>
      <c r="C202" s="314" t="str">
        <f>STATYSTYKI!C479</f>
        <v>Flixbus</v>
      </c>
      <c r="D202" s="306">
        <f>ROUND((SUM(STATYSTYKI!E479:L479)*100%)/SUM(STATYSTYKI!$D$3:$K$3),0)</f>
        <v>0</v>
      </c>
      <c r="E202" s="226">
        <f t="shared" si="31"/>
        <v>0</v>
      </c>
      <c r="F202" s="226">
        <f t="shared" si="31"/>
        <v>0</v>
      </c>
      <c r="G202" s="226">
        <f t="shared" si="31"/>
        <v>0</v>
      </c>
      <c r="H202" s="226">
        <f t="shared" si="31"/>
        <v>0</v>
      </c>
      <c r="I202" s="226">
        <f t="shared" si="31"/>
        <v>0</v>
      </c>
      <c r="J202" s="226">
        <f t="shared" si="31"/>
        <v>0</v>
      </c>
      <c r="K202" s="226">
        <f t="shared" si="31"/>
        <v>0</v>
      </c>
      <c r="L202" s="226">
        <f t="shared" si="31"/>
        <v>0</v>
      </c>
      <c r="M202" s="226">
        <f t="shared" si="31"/>
        <v>0</v>
      </c>
      <c r="N202" s="226">
        <f t="shared" si="31"/>
        <v>0</v>
      </c>
      <c r="O202" s="226">
        <f t="shared" si="31"/>
        <v>0</v>
      </c>
      <c r="P202" s="226">
        <f t="shared" si="31"/>
        <v>0</v>
      </c>
      <c r="Q202" s="226">
        <f t="shared" si="31"/>
        <v>0</v>
      </c>
      <c r="R202" s="226">
        <f t="shared" si="31"/>
        <v>0</v>
      </c>
      <c r="S202" s="226">
        <f t="shared" si="31"/>
        <v>0</v>
      </c>
      <c r="T202" s="226">
        <f t="shared" si="31"/>
        <v>0</v>
      </c>
      <c r="U202" s="226">
        <f t="shared" si="30"/>
        <v>0</v>
      </c>
      <c r="V202" s="226">
        <f t="shared" si="30"/>
        <v>0</v>
      </c>
      <c r="W202" s="226">
        <f t="shared" si="30"/>
        <v>0</v>
      </c>
      <c r="X202" s="226">
        <f t="shared" si="30"/>
        <v>0</v>
      </c>
      <c r="Y202" s="226">
        <f t="shared" si="30"/>
        <v>0</v>
      </c>
      <c r="Z202" s="226">
        <f t="shared" si="30"/>
        <v>0</v>
      </c>
      <c r="AA202" s="226">
        <f t="shared" si="30"/>
        <v>0</v>
      </c>
      <c r="AB202" s="226">
        <f t="shared" si="30"/>
        <v>0</v>
      </c>
    </row>
    <row r="203" spans="1:28">
      <c r="A203" s="314" t="str">
        <f>STATYSTYKI!A480</f>
        <v>Krzyki</v>
      </c>
      <c r="B203" s="314" t="str">
        <f>STATYSTYKI!B480</f>
        <v>p20_wyjazd_A</v>
      </c>
      <c r="C203" s="314" t="str">
        <f>STATYSTYKI!C480</f>
        <v>Flixbus</v>
      </c>
      <c r="D203" s="306">
        <f>ROUND((SUM(STATYSTYKI!E480:L480)*100%)/SUM(STATYSTYKI!$D$3:$K$3),0)</f>
        <v>331</v>
      </c>
      <c r="E203" s="226">
        <f t="shared" si="31"/>
        <v>0</v>
      </c>
      <c r="F203" s="226">
        <f t="shared" si="31"/>
        <v>0</v>
      </c>
      <c r="G203" s="226">
        <f t="shared" si="31"/>
        <v>0</v>
      </c>
      <c r="H203" s="226">
        <f t="shared" si="31"/>
        <v>0</v>
      </c>
      <c r="I203" s="226">
        <f t="shared" si="31"/>
        <v>1</v>
      </c>
      <c r="J203" s="226">
        <f t="shared" si="31"/>
        <v>5</v>
      </c>
      <c r="K203" s="226">
        <f t="shared" si="31"/>
        <v>17</v>
      </c>
      <c r="L203" s="226">
        <f t="shared" si="31"/>
        <v>46</v>
      </c>
      <c r="M203" s="226">
        <f t="shared" si="31"/>
        <v>24</v>
      </c>
      <c r="N203" s="226">
        <f t="shared" si="31"/>
        <v>19</v>
      </c>
      <c r="O203" s="226">
        <f t="shared" si="31"/>
        <v>18</v>
      </c>
      <c r="P203" s="226">
        <f t="shared" si="31"/>
        <v>17</v>
      </c>
      <c r="Q203" s="226">
        <f t="shared" si="31"/>
        <v>16</v>
      </c>
      <c r="R203" s="226">
        <f t="shared" si="31"/>
        <v>18</v>
      </c>
      <c r="S203" s="226">
        <f t="shared" si="31"/>
        <v>23</v>
      </c>
      <c r="T203" s="226">
        <f t="shared" si="31"/>
        <v>28</v>
      </c>
      <c r="U203" s="226">
        <f t="shared" si="30"/>
        <v>32</v>
      </c>
      <c r="V203" s="226">
        <f t="shared" si="30"/>
        <v>25</v>
      </c>
      <c r="W203" s="226">
        <f t="shared" si="30"/>
        <v>18</v>
      </c>
      <c r="X203" s="226">
        <f t="shared" si="30"/>
        <v>11</v>
      </c>
      <c r="Y203" s="226">
        <f t="shared" si="30"/>
        <v>6</v>
      </c>
      <c r="Z203" s="226">
        <f t="shared" si="30"/>
        <v>3</v>
      </c>
      <c r="AA203" s="226">
        <f t="shared" si="30"/>
        <v>2</v>
      </c>
      <c r="AB203" s="226">
        <f t="shared" si="30"/>
        <v>1</v>
      </c>
    </row>
    <row r="204" spans="1:28">
      <c r="A204" s="314" t="str">
        <f>STATYSTYKI!A481</f>
        <v>Polanowice</v>
      </c>
      <c r="B204" s="314" t="str">
        <f>STATYSTYKI!B481</f>
        <v>p1_A</v>
      </c>
      <c r="C204" s="314" t="str">
        <f>STATYSTYKI!C481</f>
        <v>H&amp;Z Jankowscy</v>
      </c>
      <c r="D204" s="306">
        <f>ROUND((SUM(STATYSTYKI!E481:L481)*100%)/SUM(STATYSTYKI!$D$3:$K$3),0)</f>
        <v>43</v>
      </c>
      <c r="E204" s="226">
        <f t="shared" si="31"/>
        <v>0</v>
      </c>
      <c r="F204" s="226">
        <f t="shared" si="31"/>
        <v>0</v>
      </c>
      <c r="G204" s="226">
        <f t="shared" si="31"/>
        <v>0</v>
      </c>
      <c r="H204" s="226">
        <f t="shared" si="31"/>
        <v>0</v>
      </c>
      <c r="I204" s="226">
        <f t="shared" si="31"/>
        <v>0</v>
      </c>
      <c r="J204" s="226">
        <f t="shared" si="31"/>
        <v>1</v>
      </c>
      <c r="K204" s="226">
        <f t="shared" si="31"/>
        <v>2</v>
      </c>
      <c r="L204" s="226">
        <f t="shared" si="31"/>
        <v>6</v>
      </c>
      <c r="M204" s="226">
        <f t="shared" si="31"/>
        <v>3</v>
      </c>
      <c r="N204" s="226">
        <f t="shared" si="31"/>
        <v>2</v>
      </c>
      <c r="O204" s="226">
        <f t="shared" si="31"/>
        <v>2</v>
      </c>
      <c r="P204" s="226">
        <f t="shared" si="31"/>
        <v>2</v>
      </c>
      <c r="Q204" s="226">
        <f t="shared" si="31"/>
        <v>2</v>
      </c>
      <c r="R204" s="226">
        <f t="shared" si="31"/>
        <v>2</v>
      </c>
      <c r="S204" s="226">
        <f t="shared" si="31"/>
        <v>3</v>
      </c>
      <c r="T204" s="226">
        <f t="shared" si="31"/>
        <v>4</v>
      </c>
      <c r="U204" s="226">
        <f t="shared" si="30"/>
        <v>4</v>
      </c>
      <c r="V204" s="226">
        <f t="shared" si="30"/>
        <v>3</v>
      </c>
      <c r="W204" s="226">
        <f t="shared" si="30"/>
        <v>2</v>
      </c>
      <c r="X204" s="226">
        <f t="shared" si="30"/>
        <v>1</v>
      </c>
      <c r="Y204" s="226">
        <f t="shared" si="30"/>
        <v>1</v>
      </c>
      <c r="Z204" s="226">
        <f t="shared" si="30"/>
        <v>0</v>
      </c>
      <c r="AA204" s="226">
        <f t="shared" si="30"/>
        <v>0</v>
      </c>
      <c r="AB204" s="226">
        <f t="shared" si="30"/>
        <v>0</v>
      </c>
    </row>
    <row r="205" spans="1:28">
      <c r="A205" s="314" t="str">
        <f>STATYSTYKI!A482</f>
        <v>Księże</v>
      </c>
      <c r="B205" s="314" t="str">
        <f>STATYSTYKI!B482</f>
        <v>p11_A</v>
      </c>
      <c r="C205" s="314" t="str">
        <f>STATYSTYKI!C482</f>
        <v>HARRY BUS</v>
      </c>
      <c r="D205" s="306">
        <f>ROUND((SUM(STATYSTYKI!E482:L482)*100%)/SUM(STATYSTYKI!$D$3:$K$3),0)</f>
        <v>56</v>
      </c>
      <c r="E205" s="226">
        <f t="shared" si="31"/>
        <v>0</v>
      </c>
      <c r="F205" s="226">
        <f t="shared" si="31"/>
        <v>0</v>
      </c>
      <c r="G205" s="226">
        <f t="shared" si="31"/>
        <v>0</v>
      </c>
      <c r="H205" s="226">
        <f t="shared" si="31"/>
        <v>0</v>
      </c>
      <c r="I205" s="226">
        <f t="shared" si="31"/>
        <v>0</v>
      </c>
      <c r="J205" s="226">
        <f t="shared" si="31"/>
        <v>1</v>
      </c>
      <c r="K205" s="226">
        <f t="shared" si="31"/>
        <v>3</v>
      </c>
      <c r="L205" s="226">
        <f t="shared" si="31"/>
        <v>8</v>
      </c>
      <c r="M205" s="226">
        <f t="shared" si="31"/>
        <v>4</v>
      </c>
      <c r="N205" s="226">
        <f t="shared" si="31"/>
        <v>3</v>
      </c>
      <c r="O205" s="226">
        <f t="shared" si="31"/>
        <v>3</v>
      </c>
      <c r="P205" s="226">
        <f t="shared" si="31"/>
        <v>3</v>
      </c>
      <c r="Q205" s="226">
        <f t="shared" si="31"/>
        <v>3</v>
      </c>
      <c r="R205" s="226">
        <f t="shared" si="31"/>
        <v>3</v>
      </c>
      <c r="S205" s="226">
        <f t="shared" si="31"/>
        <v>4</v>
      </c>
      <c r="T205" s="226">
        <f t="shared" si="31"/>
        <v>5</v>
      </c>
      <c r="U205" s="226">
        <f t="shared" si="30"/>
        <v>5</v>
      </c>
      <c r="V205" s="226">
        <f t="shared" si="30"/>
        <v>4</v>
      </c>
      <c r="W205" s="226">
        <f t="shared" si="30"/>
        <v>3</v>
      </c>
      <c r="X205" s="226">
        <f t="shared" si="30"/>
        <v>2</v>
      </c>
      <c r="Y205" s="226">
        <f t="shared" si="30"/>
        <v>1</v>
      </c>
      <c r="Z205" s="226">
        <f t="shared" si="30"/>
        <v>1</v>
      </c>
      <c r="AA205" s="226">
        <f t="shared" si="30"/>
        <v>0</v>
      </c>
      <c r="AB205" s="226">
        <f t="shared" si="30"/>
        <v>0</v>
      </c>
    </row>
    <row r="206" spans="1:28">
      <c r="A206" s="314" t="str">
        <f>STATYSTYKI!A483</f>
        <v>Krzyki</v>
      </c>
      <c r="B206" s="314" t="str">
        <f>STATYSTYKI!B483</f>
        <v>p20_wyjazd_A</v>
      </c>
      <c r="C206" s="314" t="str">
        <f>STATYSTYKI!C483</f>
        <v>HEMMERSBACH</v>
      </c>
      <c r="D206" s="306">
        <f>ROUND((SUM(STATYSTYKI!E483:L483)*100%)/SUM(STATYSTYKI!$D$3:$K$3),0)</f>
        <v>139</v>
      </c>
      <c r="E206" s="226">
        <f t="shared" si="31"/>
        <v>0</v>
      </c>
      <c r="F206" s="226">
        <f t="shared" si="31"/>
        <v>0</v>
      </c>
      <c r="G206" s="226">
        <f t="shared" si="31"/>
        <v>0</v>
      </c>
      <c r="H206" s="226">
        <f t="shared" si="31"/>
        <v>0</v>
      </c>
      <c r="I206" s="226">
        <f t="shared" si="31"/>
        <v>0</v>
      </c>
      <c r="J206" s="226">
        <f t="shared" si="31"/>
        <v>2</v>
      </c>
      <c r="K206" s="226">
        <f t="shared" si="31"/>
        <v>7</v>
      </c>
      <c r="L206" s="226">
        <f t="shared" si="31"/>
        <v>19</v>
      </c>
      <c r="M206" s="226">
        <f t="shared" si="31"/>
        <v>10</v>
      </c>
      <c r="N206" s="226">
        <f t="shared" si="31"/>
        <v>8</v>
      </c>
      <c r="O206" s="226">
        <f t="shared" si="31"/>
        <v>8</v>
      </c>
      <c r="P206" s="226">
        <f t="shared" si="31"/>
        <v>7</v>
      </c>
      <c r="Q206" s="226">
        <f t="shared" si="31"/>
        <v>7</v>
      </c>
      <c r="R206" s="226">
        <f t="shared" si="31"/>
        <v>8</v>
      </c>
      <c r="S206" s="226">
        <f t="shared" si="31"/>
        <v>10</v>
      </c>
      <c r="T206" s="226">
        <f t="shared" si="31"/>
        <v>12</v>
      </c>
      <c r="U206" s="226">
        <f t="shared" si="30"/>
        <v>13</v>
      </c>
      <c r="V206" s="226">
        <f t="shared" si="30"/>
        <v>10</v>
      </c>
      <c r="W206" s="226">
        <f t="shared" si="30"/>
        <v>8</v>
      </c>
      <c r="X206" s="226">
        <f t="shared" si="30"/>
        <v>5</v>
      </c>
      <c r="Y206" s="226">
        <f t="shared" si="30"/>
        <v>2</v>
      </c>
      <c r="Z206" s="226">
        <f t="shared" si="30"/>
        <v>1</v>
      </c>
      <c r="AA206" s="226">
        <f t="shared" si="30"/>
        <v>1</v>
      </c>
      <c r="AB206" s="226">
        <f t="shared" si="30"/>
        <v>0</v>
      </c>
    </row>
    <row r="207" spans="1:28">
      <c r="A207" s="314" t="str">
        <f>STATYSTYKI!A484</f>
        <v>Leśnica</v>
      </c>
      <c r="B207" s="314" t="str">
        <f>STATYSTYKI!B484</f>
        <v>p28_A</v>
      </c>
      <c r="C207" s="314" t="str">
        <f>STATYSTYKI!C484</f>
        <v>HLIWA</v>
      </c>
      <c r="D207" s="306">
        <f>ROUND((SUM(STATYSTYKI!E484:L484)*100%)/SUM(STATYSTYKI!$D$3:$K$3),0)</f>
        <v>77</v>
      </c>
      <c r="E207" s="226">
        <f t="shared" si="31"/>
        <v>0</v>
      </c>
      <c r="F207" s="226">
        <f t="shared" si="31"/>
        <v>0</v>
      </c>
      <c r="G207" s="226">
        <f t="shared" si="31"/>
        <v>0</v>
      </c>
      <c r="H207" s="226">
        <f t="shared" si="31"/>
        <v>0</v>
      </c>
      <c r="I207" s="226">
        <f t="shared" si="31"/>
        <v>0</v>
      </c>
      <c r="J207" s="226">
        <f t="shared" si="31"/>
        <v>1</v>
      </c>
      <c r="K207" s="226">
        <f t="shared" si="31"/>
        <v>4</v>
      </c>
      <c r="L207" s="226">
        <f t="shared" si="31"/>
        <v>11</v>
      </c>
      <c r="M207" s="226">
        <f t="shared" si="31"/>
        <v>6</v>
      </c>
      <c r="N207" s="226">
        <f t="shared" si="31"/>
        <v>4</v>
      </c>
      <c r="O207" s="226">
        <f t="shared" si="31"/>
        <v>4</v>
      </c>
      <c r="P207" s="226">
        <f t="shared" si="31"/>
        <v>4</v>
      </c>
      <c r="Q207" s="226">
        <f t="shared" si="31"/>
        <v>4</v>
      </c>
      <c r="R207" s="226">
        <f t="shared" si="31"/>
        <v>4</v>
      </c>
      <c r="S207" s="226">
        <f t="shared" si="31"/>
        <v>5</v>
      </c>
      <c r="T207" s="226">
        <f t="shared" si="31"/>
        <v>7</v>
      </c>
      <c r="U207" s="226">
        <f t="shared" si="30"/>
        <v>7</v>
      </c>
      <c r="V207" s="226">
        <f t="shared" si="30"/>
        <v>6</v>
      </c>
      <c r="W207" s="226">
        <f t="shared" si="30"/>
        <v>4</v>
      </c>
      <c r="X207" s="226">
        <f t="shared" si="30"/>
        <v>3</v>
      </c>
      <c r="Y207" s="226">
        <f t="shared" si="30"/>
        <v>1</v>
      </c>
      <c r="Z207" s="226">
        <f t="shared" si="30"/>
        <v>1</v>
      </c>
      <c r="AA207" s="226">
        <f t="shared" si="30"/>
        <v>0</v>
      </c>
      <c r="AB207" s="226">
        <f t="shared" si="30"/>
        <v>0</v>
      </c>
    </row>
    <row r="208" spans="1:28">
      <c r="A208" s="314" t="str">
        <f>STATYSTYKI!A485</f>
        <v>Klecina</v>
      </c>
      <c r="B208" s="314" t="str">
        <f>STATYSTYKI!B485</f>
        <v>p22_A</v>
      </c>
      <c r="C208" s="314" t="str">
        <f>STATYSTYKI!C485</f>
        <v>Irbus</v>
      </c>
      <c r="D208" s="306">
        <f>ROUND((SUM(STATYSTYKI!E485:L485)*100%)/SUM(STATYSTYKI!$D$3:$K$3),0)</f>
        <v>3</v>
      </c>
      <c r="E208" s="226">
        <f t="shared" si="31"/>
        <v>0</v>
      </c>
      <c r="F208" s="226">
        <f t="shared" si="31"/>
        <v>0</v>
      </c>
      <c r="G208" s="226">
        <f t="shared" si="31"/>
        <v>0</v>
      </c>
      <c r="H208" s="226">
        <f t="shared" si="31"/>
        <v>0</v>
      </c>
      <c r="I208" s="226">
        <f t="shared" si="31"/>
        <v>0</v>
      </c>
      <c r="J208" s="226">
        <f t="shared" si="31"/>
        <v>0</v>
      </c>
      <c r="K208" s="226">
        <f t="shared" si="31"/>
        <v>0</v>
      </c>
      <c r="L208" s="226">
        <f t="shared" si="31"/>
        <v>0</v>
      </c>
      <c r="M208" s="226">
        <f t="shared" si="31"/>
        <v>0</v>
      </c>
      <c r="N208" s="226">
        <f t="shared" si="31"/>
        <v>0</v>
      </c>
      <c r="O208" s="226">
        <f t="shared" si="31"/>
        <v>0</v>
      </c>
      <c r="P208" s="226">
        <f t="shared" si="31"/>
        <v>0</v>
      </c>
      <c r="Q208" s="226">
        <f t="shared" si="31"/>
        <v>0</v>
      </c>
      <c r="R208" s="226">
        <f t="shared" si="31"/>
        <v>0</v>
      </c>
      <c r="S208" s="226">
        <f t="shared" si="31"/>
        <v>0</v>
      </c>
      <c r="T208" s="226">
        <f t="shared" si="31"/>
        <v>0</v>
      </c>
      <c r="U208" s="226">
        <f t="shared" si="30"/>
        <v>0</v>
      </c>
      <c r="V208" s="226">
        <f t="shared" si="30"/>
        <v>0</v>
      </c>
      <c r="W208" s="226">
        <f t="shared" si="30"/>
        <v>0</v>
      </c>
      <c r="X208" s="226">
        <f t="shared" si="30"/>
        <v>0</v>
      </c>
      <c r="Y208" s="226">
        <f t="shared" si="30"/>
        <v>0</v>
      </c>
      <c r="Z208" s="226">
        <f t="shared" si="30"/>
        <v>0</v>
      </c>
      <c r="AA208" s="226">
        <f t="shared" si="30"/>
        <v>0</v>
      </c>
      <c r="AB208" s="226">
        <f t="shared" si="30"/>
        <v>0</v>
      </c>
    </row>
    <row r="209" spans="1:28">
      <c r="A209" s="314" t="str">
        <f>STATYSTYKI!A486</f>
        <v>Krzyki</v>
      </c>
      <c r="B209" s="314" t="str">
        <f>STATYSTYKI!B486</f>
        <v>p20_wyjazd_A</v>
      </c>
      <c r="C209" s="314" t="str">
        <f>STATYSTYKI!C486</f>
        <v>IRIZAR</v>
      </c>
      <c r="D209" s="306">
        <f>ROUND((SUM(STATYSTYKI!E486:L486)*100%)/SUM(STATYSTYKI!$D$3:$K$3),0)</f>
        <v>9</v>
      </c>
      <c r="E209" s="226">
        <f t="shared" si="31"/>
        <v>0</v>
      </c>
      <c r="F209" s="226">
        <f t="shared" si="31"/>
        <v>0</v>
      </c>
      <c r="G209" s="226">
        <f t="shared" si="31"/>
        <v>0</v>
      </c>
      <c r="H209" s="226">
        <f t="shared" si="31"/>
        <v>0</v>
      </c>
      <c r="I209" s="226">
        <f t="shared" si="31"/>
        <v>0</v>
      </c>
      <c r="J209" s="226">
        <f t="shared" si="31"/>
        <v>0</v>
      </c>
      <c r="K209" s="226">
        <f t="shared" si="31"/>
        <v>0</v>
      </c>
      <c r="L209" s="226">
        <f t="shared" si="31"/>
        <v>1</v>
      </c>
      <c r="M209" s="226">
        <f t="shared" si="31"/>
        <v>1</v>
      </c>
      <c r="N209" s="226">
        <f t="shared" si="31"/>
        <v>1</v>
      </c>
      <c r="O209" s="226">
        <f t="shared" si="31"/>
        <v>0</v>
      </c>
      <c r="P209" s="226">
        <f t="shared" si="31"/>
        <v>0</v>
      </c>
      <c r="Q209" s="226">
        <f t="shared" si="31"/>
        <v>0</v>
      </c>
      <c r="R209" s="226">
        <f t="shared" si="31"/>
        <v>0</v>
      </c>
      <c r="S209" s="226">
        <f t="shared" si="31"/>
        <v>1</v>
      </c>
      <c r="T209" s="226">
        <f t="shared" si="31"/>
        <v>1</v>
      </c>
      <c r="U209" s="226">
        <f t="shared" si="30"/>
        <v>1</v>
      </c>
      <c r="V209" s="226">
        <f t="shared" si="30"/>
        <v>1</v>
      </c>
      <c r="W209" s="226">
        <f t="shared" si="30"/>
        <v>0</v>
      </c>
      <c r="X209" s="226">
        <f t="shared" si="30"/>
        <v>0</v>
      </c>
      <c r="Y209" s="226">
        <f t="shared" si="30"/>
        <v>0</v>
      </c>
      <c r="Z209" s="226">
        <f t="shared" si="30"/>
        <v>0</v>
      </c>
      <c r="AA209" s="226">
        <f t="shared" si="30"/>
        <v>0</v>
      </c>
      <c r="AB209" s="226">
        <f t="shared" si="30"/>
        <v>0</v>
      </c>
    </row>
    <row r="210" spans="1:28">
      <c r="A210" s="314" t="str">
        <f>STATYSTYKI!A487</f>
        <v>Polanowice</v>
      </c>
      <c r="B210" s="314" t="str">
        <f>STATYSTYKI!B487</f>
        <v>p1_A</v>
      </c>
      <c r="C210" s="314" t="str">
        <f>STATYSTYKI!C487</f>
        <v>Jonak - przewozy turystyczne</v>
      </c>
      <c r="D210" s="306">
        <f>ROUND((SUM(STATYSTYKI!E487:L487)*100%)/SUM(STATYSTYKI!$D$3:$K$3),0)</f>
        <v>77</v>
      </c>
      <c r="E210" s="226">
        <f t="shared" si="31"/>
        <v>0</v>
      </c>
      <c r="F210" s="226">
        <f t="shared" si="31"/>
        <v>0</v>
      </c>
      <c r="G210" s="226">
        <f t="shared" si="31"/>
        <v>0</v>
      </c>
      <c r="H210" s="226">
        <f t="shared" si="31"/>
        <v>0</v>
      </c>
      <c r="I210" s="226">
        <f t="shared" si="31"/>
        <v>0</v>
      </c>
      <c r="J210" s="226">
        <f t="shared" si="31"/>
        <v>1</v>
      </c>
      <c r="K210" s="226">
        <f t="shared" si="31"/>
        <v>4</v>
      </c>
      <c r="L210" s="226">
        <f t="shared" si="31"/>
        <v>11</v>
      </c>
      <c r="M210" s="226">
        <f t="shared" si="31"/>
        <v>6</v>
      </c>
      <c r="N210" s="226">
        <f t="shared" si="31"/>
        <v>4</v>
      </c>
      <c r="O210" s="226">
        <f t="shared" si="31"/>
        <v>4</v>
      </c>
      <c r="P210" s="226">
        <f t="shared" si="31"/>
        <v>4</v>
      </c>
      <c r="Q210" s="226">
        <f t="shared" si="31"/>
        <v>4</v>
      </c>
      <c r="R210" s="226">
        <f t="shared" si="31"/>
        <v>4</v>
      </c>
      <c r="S210" s="226">
        <f t="shared" si="31"/>
        <v>5</v>
      </c>
      <c r="T210" s="226">
        <f t="shared" si="31"/>
        <v>7</v>
      </c>
      <c r="U210" s="226">
        <f t="shared" si="30"/>
        <v>7</v>
      </c>
      <c r="V210" s="226">
        <f t="shared" si="30"/>
        <v>6</v>
      </c>
      <c r="W210" s="226">
        <f t="shared" si="30"/>
        <v>4</v>
      </c>
      <c r="X210" s="226">
        <f t="shared" si="30"/>
        <v>3</v>
      </c>
      <c r="Y210" s="226">
        <f t="shared" si="30"/>
        <v>1</v>
      </c>
      <c r="Z210" s="226">
        <f t="shared" si="30"/>
        <v>1</v>
      </c>
      <c r="AA210" s="226">
        <f t="shared" si="30"/>
        <v>0</v>
      </c>
      <c r="AB210" s="226">
        <f t="shared" si="30"/>
        <v>0</v>
      </c>
    </row>
    <row r="211" spans="1:28">
      <c r="A211" s="314" t="str">
        <f>STATYSTYKI!A488</f>
        <v>Psie Pole</v>
      </c>
      <c r="B211" s="314" t="str">
        <f>STATYSTYKI!B488</f>
        <v>p4_wjazd_A</v>
      </c>
      <c r="C211" s="314" t="str">
        <f>STATYSTYKI!C488</f>
        <v>Kangurek</v>
      </c>
      <c r="D211" s="306">
        <f>ROUND((SUM(STATYSTYKI!E488:L488)*100%)/SUM(STATYSTYKI!$D$3:$K$3),0)</f>
        <v>28</v>
      </c>
      <c r="E211" s="226">
        <f t="shared" si="31"/>
        <v>0</v>
      </c>
      <c r="F211" s="226">
        <f t="shared" si="31"/>
        <v>0</v>
      </c>
      <c r="G211" s="226">
        <f t="shared" si="31"/>
        <v>0</v>
      </c>
      <c r="H211" s="226">
        <f t="shared" si="31"/>
        <v>0</v>
      </c>
      <c r="I211" s="226">
        <f t="shared" si="31"/>
        <v>0</v>
      </c>
      <c r="J211" s="226">
        <f t="shared" si="31"/>
        <v>0</v>
      </c>
      <c r="K211" s="226">
        <f t="shared" si="31"/>
        <v>1</v>
      </c>
      <c r="L211" s="226">
        <f t="shared" si="31"/>
        <v>4</v>
      </c>
      <c r="M211" s="226">
        <f t="shared" si="31"/>
        <v>2</v>
      </c>
      <c r="N211" s="226">
        <f t="shared" si="31"/>
        <v>2</v>
      </c>
      <c r="O211" s="226">
        <f t="shared" si="31"/>
        <v>2</v>
      </c>
      <c r="P211" s="226">
        <f t="shared" si="31"/>
        <v>1</v>
      </c>
      <c r="Q211" s="226">
        <f t="shared" si="31"/>
        <v>1</v>
      </c>
      <c r="R211" s="226">
        <f t="shared" si="31"/>
        <v>2</v>
      </c>
      <c r="S211" s="226">
        <f t="shared" si="31"/>
        <v>2</v>
      </c>
      <c r="T211" s="226">
        <f t="shared" si="31"/>
        <v>2</v>
      </c>
      <c r="U211" s="226">
        <f t="shared" si="30"/>
        <v>3</v>
      </c>
      <c r="V211" s="226">
        <f t="shared" si="30"/>
        <v>2</v>
      </c>
      <c r="W211" s="226">
        <f t="shared" si="30"/>
        <v>2</v>
      </c>
      <c r="X211" s="226">
        <f t="shared" si="30"/>
        <v>1</v>
      </c>
      <c r="Y211" s="226">
        <f t="shared" si="30"/>
        <v>0</v>
      </c>
      <c r="Z211" s="226">
        <f t="shared" si="30"/>
        <v>0</v>
      </c>
      <c r="AA211" s="226">
        <f t="shared" si="30"/>
        <v>0</v>
      </c>
      <c r="AB211" s="226">
        <f t="shared" si="30"/>
        <v>0</v>
      </c>
    </row>
    <row r="212" spans="1:28">
      <c r="A212" s="314" t="str">
        <f>STATYSTYKI!A489</f>
        <v>Psie Pole</v>
      </c>
      <c r="B212" s="314" t="str">
        <f>STATYSTYKI!B489</f>
        <v>p4_wyjazd_A</v>
      </c>
      <c r="C212" s="314" t="str">
        <f>STATYSTYKI!C489</f>
        <v>Kangurek</v>
      </c>
      <c r="D212" s="306">
        <f>ROUND((SUM(STATYSTYKI!E489:L489)*100%)/SUM(STATYSTYKI!$D$3:$K$3),0)</f>
        <v>15</v>
      </c>
      <c r="E212" s="226">
        <f t="shared" si="31"/>
        <v>0</v>
      </c>
      <c r="F212" s="226">
        <f t="shared" si="31"/>
        <v>0</v>
      </c>
      <c r="G212" s="226">
        <f t="shared" si="31"/>
        <v>0</v>
      </c>
      <c r="H212" s="226">
        <f t="shared" si="31"/>
        <v>0</v>
      </c>
      <c r="I212" s="226">
        <f t="shared" si="31"/>
        <v>0</v>
      </c>
      <c r="J212" s="226">
        <f t="shared" si="31"/>
        <v>0</v>
      </c>
      <c r="K212" s="226">
        <f t="shared" si="31"/>
        <v>1</v>
      </c>
      <c r="L212" s="226">
        <f t="shared" si="31"/>
        <v>2</v>
      </c>
      <c r="M212" s="226">
        <f t="shared" si="31"/>
        <v>1</v>
      </c>
      <c r="N212" s="226">
        <f t="shared" si="31"/>
        <v>1</v>
      </c>
      <c r="O212" s="226">
        <f t="shared" si="31"/>
        <v>1</v>
      </c>
      <c r="P212" s="226">
        <f t="shared" si="31"/>
        <v>1</v>
      </c>
      <c r="Q212" s="226">
        <f t="shared" si="31"/>
        <v>1</v>
      </c>
      <c r="R212" s="226">
        <f t="shared" si="31"/>
        <v>1</v>
      </c>
      <c r="S212" s="226">
        <f t="shared" si="31"/>
        <v>1</v>
      </c>
      <c r="T212" s="226">
        <f t="shared" si="31"/>
        <v>1</v>
      </c>
      <c r="U212" s="226">
        <f t="shared" si="30"/>
        <v>1</v>
      </c>
      <c r="V212" s="226">
        <f t="shared" si="30"/>
        <v>1</v>
      </c>
      <c r="W212" s="226">
        <f t="shared" si="30"/>
        <v>1</v>
      </c>
      <c r="X212" s="226">
        <f t="shared" si="30"/>
        <v>1</v>
      </c>
      <c r="Y212" s="226">
        <f t="shared" si="30"/>
        <v>0</v>
      </c>
      <c r="Z212" s="226">
        <f t="shared" si="30"/>
        <v>0</v>
      </c>
      <c r="AA212" s="226">
        <f t="shared" si="30"/>
        <v>0</v>
      </c>
      <c r="AB212" s="226">
        <f t="shared" si="30"/>
        <v>0</v>
      </c>
    </row>
    <row r="213" spans="1:28">
      <c r="A213" s="314" t="str">
        <f>STATYSTYKI!A490</f>
        <v>Krzyki</v>
      </c>
      <c r="B213" s="314" t="str">
        <f>STATYSTYKI!B490</f>
        <v>p20_wyjazd_A</v>
      </c>
      <c r="C213" s="314" t="str">
        <f>STATYSTYKI!C490</f>
        <v>KARCZMA POD LIPAMI</v>
      </c>
      <c r="D213" s="306">
        <f>ROUND((SUM(STATYSTYKI!E490:L490)*100%)/SUM(STATYSTYKI!$D$3:$K$3),0)</f>
        <v>43</v>
      </c>
      <c r="E213" s="226">
        <f t="shared" si="31"/>
        <v>0</v>
      </c>
      <c r="F213" s="226">
        <f t="shared" si="31"/>
        <v>0</v>
      </c>
      <c r="G213" s="226">
        <f t="shared" si="31"/>
        <v>0</v>
      </c>
      <c r="H213" s="226">
        <f t="shared" si="31"/>
        <v>0</v>
      </c>
      <c r="I213" s="226">
        <f t="shared" si="31"/>
        <v>0</v>
      </c>
      <c r="J213" s="226">
        <f t="shared" si="31"/>
        <v>1</v>
      </c>
      <c r="K213" s="226">
        <f t="shared" si="31"/>
        <v>2</v>
      </c>
      <c r="L213" s="226">
        <f t="shared" si="31"/>
        <v>6</v>
      </c>
      <c r="M213" s="226">
        <f t="shared" si="31"/>
        <v>3</v>
      </c>
      <c r="N213" s="226">
        <f t="shared" si="31"/>
        <v>2</v>
      </c>
      <c r="O213" s="226">
        <f t="shared" si="31"/>
        <v>2</v>
      </c>
      <c r="P213" s="226">
        <f t="shared" si="31"/>
        <v>2</v>
      </c>
      <c r="Q213" s="226">
        <f t="shared" si="31"/>
        <v>2</v>
      </c>
      <c r="R213" s="226">
        <f t="shared" si="31"/>
        <v>2</v>
      </c>
      <c r="S213" s="226">
        <f t="shared" si="31"/>
        <v>3</v>
      </c>
      <c r="T213" s="226">
        <f t="shared" si="31"/>
        <v>4</v>
      </c>
      <c r="U213" s="226">
        <f t="shared" si="30"/>
        <v>4</v>
      </c>
      <c r="V213" s="226">
        <f t="shared" si="30"/>
        <v>3</v>
      </c>
      <c r="W213" s="226">
        <f t="shared" si="30"/>
        <v>2</v>
      </c>
      <c r="X213" s="226">
        <f t="shared" si="30"/>
        <v>1</v>
      </c>
      <c r="Y213" s="226">
        <f t="shared" si="30"/>
        <v>1</v>
      </c>
      <c r="Z213" s="226">
        <f t="shared" si="30"/>
        <v>0</v>
      </c>
      <c r="AA213" s="226">
        <f t="shared" si="30"/>
        <v>0</v>
      </c>
      <c r="AB213" s="226">
        <f t="shared" si="30"/>
        <v>0</v>
      </c>
    </row>
    <row r="214" spans="1:28">
      <c r="A214" s="314" t="str">
        <f>STATYSTYKI!A491</f>
        <v>Psie Pole</v>
      </c>
      <c r="B214" s="314" t="str">
        <f>STATYSTYKI!B491</f>
        <v>p4_wjazd_A</v>
      </c>
      <c r="C214" s="314" t="str">
        <f>STATYSTYKI!C491</f>
        <v>Kruk travel</v>
      </c>
      <c r="D214" s="306">
        <f>ROUND((SUM(STATYSTYKI!E491:L491)*100%)/SUM(STATYSTYKI!$D$3:$K$3),0)</f>
        <v>77</v>
      </c>
      <c r="E214" s="226">
        <f t="shared" si="31"/>
        <v>0</v>
      </c>
      <c r="F214" s="226">
        <f t="shared" si="31"/>
        <v>0</v>
      </c>
      <c r="G214" s="226">
        <f t="shared" si="31"/>
        <v>0</v>
      </c>
      <c r="H214" s="226">
        <f t="shared" si="31"/>
        <v>0</v>
      </c>
      <c r="I214" s="226">
        <f t="shared" si="31"/>
        <v>0</v>
      </c>
      <c r="J214" s="226">
        <f t="shared" si="31"/>
        <v>1</v>
      </c>
      <c r="K214" s="226">
        <f t="shared" si="31"/>
        <v>4</v>
      </c>
      <c r="L214" s="226">
        <f t="shared" si="31"/>
        <v>11</v>
      </c>
      <c r="M214" s="226">
        <f t="shared" si="31"/>
        <v>6</v>
      </c>
      <c r="N214" s="226">
        <f t="shared" si="31"/>
        <v>4</v>
      </c>
      <c r="O214" s="226">
        <f t="shared" si="31"/>
        <v>4</v>
      </c>
      <c r="P214" s="226">
        <f t="shared" si="31"/>
        <v>4</v>
      </c>
      <c r="Q214" s="226">
        <f t="shared" si="31"/>
        <v>4</v>
      </c>
      <c r="R214" s="226">
        <f t="shared" si="31"/>
        <v>4</v>
      </c>
      <c r="S214" s="226">
        <f t="shared" si="31"/>
        <v>5</v>
      </c>
      <c r="T214" s="226">
        <f t="shared" si="31"/>
        <v>7</v>
      </c>
      <c r="U214" s="226">
        <f t="shared" si="30"/>
        <v>7</v>
      </c>
      <c r="V214" s="226">
        <f t="shared" si="30"/>
        <v>6</v>
      </c>
      <c r="W214" s="226">
        <f t="shared" si="30"/>
        <v>4</v>
      </c>
      <c r="X214" s="226">
        <f t="shared" si="30"/>
        <v>3</v>
      </c>
      <c r="Y214" s="226">
        <f t="shared" si="30"/>
        <v>1</v>
      </c>
      <c r="Z214" s="226">
        <f t="shared" si="30"/>
        <v>1</v>
      </c>
      <c r="AA214" s="226">
        <f t="shared" si="30"/>
        <v>0</v>
      </c>
      <c r="AB214" s="226">
        <f t="shared" si="30"/>
        <v>0</v>
      </c>
    </row>
    <row r="215" spans="1:28">
      <c r="A215" s="314" t="str">
        <f>STATYSTYKI!A492</f>
        <v>Psie Pole</v>
      </c>
      <c r="B215" s="314" t="str">
        <f>STATYSTYKI!B492</f>
        <v>p4_wjazd_A</v>
      </c>
      <c r="C215" s="314" t="str">
        <f>STATYSTYKI!C492</f>
        <v>Kujawsko-Pomorski Transport Autobusowy</v>
      </c>
      <c r="D215" s="306">
        <f>ROUND((SUM(STATYSTYKI!E492:L492)*100%)/SUM(STATYSTYKI!$D$3:$K$3),0)</f>
        <v>77</v>
      </c>
      <c r="E215" s="226">
        <f t="shared" si="31"/>
        <v>0</v>
      </c>
      <c r="F215" s="226">
        <f t="shared" si="31"/>
        <v>0</v>
      </c>
      <c r="G215" s="226">
        <f t="shared" si="31"/>
        <v>0</v>
      </c>
      <c r="H215" s="226">
        <f t="shared" si="31"/>
        <v>0</v>
      </c>
      <c r="I215" s="226">
        <f t="shared" si="31"/>
        <v>0</v>
      </c>
      <c r="J215" s="226">
        <f t="shared" si="31"/>
        <v>1</v>
      </c>
      <c r="K215" s="226">
        <f t="shared" si="31"/>
        <v>4</v>
      </c>
      <c r="L215" s="226">
        <f t="shared" si="31"/>
        <v>11</v>
      </c>
      <c r="M215" s="226">
        <f t="shared" si="31"/>
        <v>6</v>
      </c>
      <c r="N215" s="226">
        <f t="shared" si="31"/>
        <v>4</v>
      </c>
      <c r="O215" s="226">
        <f t="shared" si="31"/>
        <v>4</v>
      </c>
      <c r="P215" s="226">
        <f t="shared" si="31"/>
        <v>4</v>
      </c>
      <c r="Q215" s="226">
        <f t="shared" si="31"/>
        <v>4</v>
      </c>
      <c r="R215" s="226">
        <f t="shared" si="31"/>
        <v>4</v>
      </c>
      <c r="S215" s="226">
        <f t="shared" si="31"/>
        <v>5</v>
      </c>
      <c r="T215" s="226">
        <f t="shared" ref="T215:AB230" si="32">ROUND($D215*T$3,0)</f>
        <v>7</v>
      </c>
      <c r="U215" s="226">
        <f t="shared" si="32"/>
        <v>7</v>
      </c>
      <c r="V215" s="226">
        <f t="shared" si="32"/>
        <v>6</v>
      </c>
      <c r="W215" s="226">
        <f t="shared" si="32"/>
        <v>4</v>
      </c>
      <c r="X215" s="226">
        <f t="shared" si="32"/>
        <v>3</v>
      </c>
      <c r="Y215" s="226">
        <f t="shared" si="32"/>
        <v>1</v>
      </c>
      <c r="Z215" s="226">
        <f t="shared" si="32"/>
        <v>1</v>
      </c>
      <c r="AA215" s="226">
        <f t="shared" si="32"/>
        <v>0</v>
      </c>
      <c r="AB215" s="226">
        <f t="shared" si="32"/>
        <v>0</v>
      </c>
    </row>
    <row r="216" spans="1:28">
      <c r="A216" s="314" t="str">
        <f>STATYSTYKI!A493</f>
        <v>Klecina</v>
      </c>
      <c r="B216" s="314" t="str">
        <f>STATYSTYKI!B493</f>
        <v xml:space="preserve">p21_A </v>
      </c>
      <c r="C216" s="314" t="str">
        <f>STATYSTYKI!C493</f>
        <v>LG</v>
      </c>
      <c r="D216" s="306">
        <f>ROUND((SUM(STATYSTYKI!E493:L493)*100%)/SUM(STATYSTYKI!$D$3:$K$3),0)</f>
        <v>170</v>
      </c>
      <c r="E216" s="226">
        <f t="shared" ref="E216:T231" si="33">ROUND($D216*E$3,0)</f>
        <v>0</v>
      </c>
      <c r="F216" s="226">
        <f t="shared" si="33"/>
        <v>0</v>
      </c>
      <c r="G216" s="226">
        <f t="shared" si="33"/>
        <v>0</v>
      </c>
      <c r="H216" s="226">
        <f t="shared" si="33"/>
        <v>0</v>
      </c>
      <c r="I216" s="226">
        <f t="shared" si="33"/>
        <v>0</v>
      </c>
      <c r="J216" s="226">
        <f t="shared" si="33"/>
        <v>3</v>
      </c>
      <c r="K216" s="226">
        <f t="shared" si="33"/>
        <v>9</v>
      </c>
      <c r="L216" s="226">
        <f t="shared" si="33"/>
        <v>24</v>
      </c>
      <c r="M216" s="226">
        <f t="shared" si="33"/>
        <v>12</v>
      </c>
      <c r="N216" s="226">
        <f t="shared" si="33"/>
        <v>10</v>
      </c>
      <c r="O216" s="226">
        <f t="shared" si="33"/>
        <v>9</v>
      </c>
      <c r="P216" s="226">
        <f t="shared" si="33"/>
        <v>9</v>
      </c>
      <c r="Q216" s="226">
        <f t="shared" si="33"/>
        <v>8</v>
      </c>
      <c r="R216" s="226">
        <f t="shared" si="33"/>
        <v>9</v>
      </c>
      <c r="S216" s="226">
        <f t="shared" si="33"/>
        <v>12</v>
      </c>
      <c r="T216" s="226">
        <f t="shared" si="33"/>
        <v>14</v>
      </c>
      <c r="U216" s="226">
        <f t="shared" si="32"/>
        <v>16</v>
      </c>
      <c r="V216" s="226">
        <f t="shared" si="32"/>
        <v>13</v>
      </c>
      <c r="W216" s="226">
        <f t="shared" si="32"/>
        <v>9</v>
      </c>
      <c r="X216" s="226">
        <f t="shared" si="32"/>
        <v>6</v>
      </c>
      <c r="Y216" s="226">
        <f t="shared" si="32"/>
        <v>3</v>
      </c>
      <c r="Z216" s="226">
        <f t="shared" si="32"/>
        <v>2</v>
      </c>
      <c r="AA216" s="226">
        <f t="shared" si="32"/>
        <v>1</v>
      </c>
      <c r="AB216" s="226">
        <f t="shared" si="32"/>
        <v>0</v>
      </c>
    </row>
    <row r="217" spans="1:28">
      <c r="A217" s="314" t="str">
        <f>STATYSTYKI!A494</f>
        <v>Psie Pole</v>
      </c>
      <c r="B217" s="314" t="str">
        <f>STATYSTYKI!B494</f>
        <v>p4_wjazd_A</v>
      </c>
      <c r="C217" s="314" t="str">
        <f>STATYSTYKI!C494</f>
        <v>Lipnicki</v>
      </c>
      <c r="D217" s="306">
        <f>ROUND((SUM(STATYSTYKI!E494:L494)*100%)/SUM(STATYSTYKI!$D$3:$K$3),0)</f>
        <v>77</v>
      </c>
      <c r="E217" s="226">
        <f t="shared" si="33"/>
        <v>0</v>
      </c>
      <c r="F217" s="226">
        <f t="shared" si="33"/>
        <v>0</v>
      </c>
      <c r="G217" s="226">
        <f t="shared" si="33"/>
        <v>0</v>
      </c>
      <c r="H217" s="226">
        <f t="shared" si="33"/>
        <v>0</v>
      </c>
      <c r="I217" s="226">
        <f t="shared" si="33"/>
        <v>0</v>
      </c>
      <c r="J217" s="226">
        <f t="shared" si="33"/>
        <v>1</v>
      </c>
      <c r="K217" s="226">
        <f t="shared" si="33"/>
        <v>4</v>
      </c>
      <c r="L217" s="226">
        <f t="shared" si="33"/>
        <v>11</v>
      </c>
      <c r="M217" s="226">
        <f t="shared" si="33"/>
        <v>6</v>
      </c>
      <c r="N217" s="226">
        <f t="shared" si="33"/>
        <v>4</v>
      </c>
      <c r="O217" s="226">
        <f t="shared" si="33"/>
        <v>4</v>
      </c>
      <c r="P217" s="226">
        <f t="shared" si="33"/>
        <v>4</v>
      </c>
      <c r="Q217" s="226">
        <f t="shared" si="33"/>
        <v>4</v>
      </c>
      <c r="R217" s="226">
        <f t="shared" si="33"/>
        <v>4</v>
      </c>
      <c r="S217" s="226">
        <f t="shared" si="33"/>
        <v>5</v>
      </c>
      <c r="T217" s="226">
        <f t="shared" si="33"/>
        <v>7</v>
      </c>
      <c r="U217" s="226">
        <f t="shared" si="32"/>
        <v>7</v>
      </c>
      <c r="V217" s="226">
        <f t="shared" si="32"/>
        <v>6</v>
      </c>
      <c r="W217" s="226">
        <f t="shared" si="32"/>
        <v>4</v>
      </c>
      <c r="X217" s="226">
        <f t="shared" si="32"/>
        <v>3</v>
      </c>
      <c r="Y217" s="226">
        <f t="shared" si="32"/>
        <v>1</v>
      </c>
      <c r="Z217" s="226">
        <f t="shared" si="32"/>
        <v>1</v>
      </c>
      <c r="AA217" s="226">
        <f t="shared" si="32"/>
        <v>0</v>
      </c>
      <c r="AB217" s="226">
        <f t="shared" si="32"/>
        <v>0</v>
      </c>
    </row>
    <row r="218" spans="1:28">
      <c r="A218" s="314" t="str">
        <f>STATYSTYKI!A495</f>
        <v>Krzyki</v>
      </c>
      <c r="B218" s="314" t="str">
        <f>STATYSTYKI!B495</f>
        <v>p20_wyjazd_A</v>
      </c>
      <c r="C218" s="314" t="str">
        <f>STATYSTYKI!C495</f>
        <v>MANIFOLD</v>
      </c>
      <c r="D218" s="306">
        <f>ROUND((SUM(STATYSTYKI!E495:L495)*100%)/SUM(STATYSTYKI!$D$3:$K$3),0)</f>
        <v>28</v>
      </c>
      <c r="E218" s="226">
        <f t="shared" si="33"/>
        <v>0</v>
      </c>
      <c r="F218" s="226">
        <f t="shared" si="33"/>
        <v>0</v>
      </c>
      <c r="G218" s="226">
        <f t="shared" si="33"/>
        <v>0</v>
      </c>
      <c r="H218" s="226">
        <f t="shared" si="33"/>
        <v>0</v>
      </c>
      <c r="I218" s="226">
        <f t="shared" si="33"/>
        <v>0</v>
      </c>
      <c r="J218" s="226">
        <f t="shared" si="33"/>
        <v>0</v>
      </c>
      <c r="K218" s="226">
        <f t="shared" si="33"/>
        <v>1</v>
      </c>
      <c r="L218" s="226">
        <f t="shared" si="33"/>
        <v>4</v>
      </c>
      <c r="M218" s="226">
        <f t="shared" si="33"/>
        <v>2</v>
      </c>
      <c r="N218" s="226">
        <f t="shared" si="33"/>
        <v>2</v>
      </c>
      <c r="O218" s="226">
        <f t="shared" si="33"/>
        <v>2</v>
      </c>
      <c r="P218" s="226">
        <f t="shared" si="33"/>
        <v>1</v>
      </c>
      <c r="Q218" s="226">
        <f t="shared" si="33"/>
        <v>1</v>
      </c>
      <c r="R218" s="226">
        <f t="shared" si="33"/>
        <v>2</v>
      </c>
      <c r="S218" s="226">
        <f t="shared" si="33"/>
        <v>2</v>
      </c>
      <c r="T218" s="226">
        <f t="shared" si="33"/>
        <v>2</v>
      </c>
      <c r="U218" s="226">
        <f t="shared" si="32"/>
        <v>3</v>
      </c>
      <c r="V218" s="226">
        <f t="shared" si="32"/>
        <v>2</v>
      </c>
      <c r="W218" s="226">
        <f t="shared" si="32"/>
        <v>2</v>
      </c>
      <c r="X218" s="226">
        <f t="shared" si="32"/>
        <v>1</v>
      </c>
      <c r="Y218" s="226">
        <f t="shared" si="32"/>
        <v>0</v>
      </c>
      <c r="Z218" s="226">
        <f t="shared" si="32"/>
        <v>0</v>
      </c>
      <c r="AA218" s="226">
        <f t="shared" si="32"/>
        <v>0</v>
      </c>
      <c r="AB218" s="226">
        <f t="shared" si="32"/>
        <v>0</v>
      </c>
    </row>
    <row r="219" spans="1:28">
      <c r="A219" s="314" t="str">
        <f>STATYSTYKI!A496</f>
        <v>Widawa</v>
      </c>
      <c r="B219" s="314" t="str">
        <f>STATYSTYKI!B496</f>
        <v>p34_A</v>
      </c>
      <c r="C219" s="314" t="str">
        <f>STATYSTYKI!C496</f>
        <v>Marcopolo</v>
      </c>
      <c r="D219" s="306">
        <f>ROUND((SUM(STATYSTYKI!E496:L496)*100%)/SUM(STATYSTYKI!$D$3:$K$3),0)</f>
        <v>9</v>
      </c>
      <c r="E219" s="226">
        <f t="shared" si="33"/>
        <v>0</v>
      </c>
      <c r="F219" s="226">
        <f t="shared" si="33"/>
        <v>0</v>
      </c>
      <c r="G219" s="226">
        <f t="shared" si="33"/>
        <v>0</v>
      </c>
      <c r="H219" s="226">
        <f t="shared" si="33"/>
        <v>0</v>
      </c>
      <c r="I219" s="226">
        <f t="shared" si="33"/>
        <v>0</v>
      </c>
      <c r="J219" s="226">
        <f t="shared" si="33"/>
        <v>0</v>
      </c>
      <c r="K219" s="226">
        <f t="shared" si="33"/>
        <v>0</v>
      </c>
      <c r="L219" s="226">
        <f t="shared" si="33"/>
        <v>1</v>
      </c>
      <c r="M219" s="226">
        <f t="shared" si="33"/>
        <v>1</v>
      </c>
      <c r="N219" s="226">
        <f t="shared" si="33"/>
        <v>1</v>
      </c>
      <c r="O219" s="226">
        <f t="shared" si="33"/>
        <v>0</v>
      </c>
      <c r="P219" s="226">
        <f t="shared" si="33"/>
        <v>0</v>
      </c>
      <c r="Q219" s="226">
        <f t="shared" si="33"/>
        <v>0</v>
      </c>
      <c r="R219" s="226">
        <f t="shared" si="33"/>
        <v>0</v>
      </c>
      <c r="S219" s="226">
        <f t="shared" si="33"/>
        <v>1</v>
      </c>
      <c r="T219" s="226">
        <f t="shared" si="33"/>
        <v>1</v>
      </c>
      <c r="U219" s="226">
        <f t="shared" si="32"/>
        <v>1</v>
      </c>
      <c r="V219" s="226">
        <f t="shared" si="32"/>
        <v>1</v>
      </c>
      <c r="W219" s="226">
        <f t="shared" si="32"/>
        <v>0</v>
      </c>
      <c r="X219" s="226">
        <f t="shared" si="32"/>
        <v>0</v>
      </c>
      <c r="Y219" s="226">
        <f t="shared" si="32"/>
        <v>0</v>
      </c>
      <c r="Z219" s="226">
        <f t="shared" si="32"/>
        <v>0</v>
      </c>
      <c r="AA219" s="226">
        <f t="shared" si="32"/>
        <v>0</v>
      </c>
      <c r="AB219" s="226">
        <f t="shared" si="32"/>
        <v>0</v>
      </c>
    </row>
    <row r="220" spans="1:28">
      <c r="A220" s="314" t="str">
        <f>STATYSTYKI!A497</f>
        <v>Muchobór</v>
      </c>
      <c r="B220" s="314" t="str">
        <f>STATYSTYKI!B497</f>
        <v>p25_A</v>
      </c>
      <c r="C220" s="314" t="str">
        <f>STATYSTYKI!C497</f>
        <v>Maxpol</v>
      </c>
      <c r="D220" s="306">
        <f>ROUND((SUM(STATYSTYKI!E497:L497)*100%)/SUM(STATYSTYKI!$D$3:$K$3),0)</f>
        <v>85</v>
      </c>
      <c r="E220" s="226">
        <f t="shared" si="33"/>
        <v>0</v>
      </c>
      <c r="F220" s="226">
        <f t="shared" si="33"/>
        <v>0</v>
      </c>
      <c r="G220" s="226">
        <f t="shared" si="33"/>
        <v>0</v>
      </c>
      <c r="H220" s="226">
        <f t="shared" si="33"/>
        <v>0</v>
      </c>
      <c r="I220" s="226">
        <f t="shared" si="33"/>
        <v>0</v>
      </c>
      <c r="J220" s="226">
        <f t="shared" si="33"/>
        <v>1</v>
      </c>
      <c r="K220" s="226">
        <f t="shared" si="33"/>
        <v>4</v>
      </c>
      <c r="L220" s="226">
        <f t="shared" si="33"/>
        <v>12</v>
      </c>
      <c r="M220" s="226">
        <f t="shared" si="33"/>
        <v>6</v>
      </c>
      <c r="N220" s="226">
        <f t="shared" si="33"/>
        <v>5</v>
      </c>
      <c r="O220" s="226">
        <f t="shared" si="33"/>
        <v>5</v>
      </c>
      <c r="P220" s="226">
        <f t="shared" si="33"/>
        <v>4</v>
      </c>
      <c r="Q220" s="226">
        <f t="shared" si="33"/>
        <v>4</v>
      </c>
      <c r="R220" s="226">
        <f t="shared" si="33"/>
        <v>5</v>
      </c>
      <c r="S220" s="226">
        <f t="shared" si="33"/>
        <v>6</v>
      </c>
      <c r="T220" s="226">
        <f t="shared" si="33"/>
        <v>7</v>
      </c>
      <c r="U220" s="226">
        <f t="shared" si="32"/>
        <v>8</v>
      </c>
      <c r="V220" s="226">
        <f t="shared" si="32"/>
        <v>6</v>
      </c>
      <c r="W220" s="226">
        <f t="shared" si="32"/>
        <v>5</v>
      </c>
      <c r="X220" s="226">
        <f t="shared" si="32"/>
        <v>3</v>
      </c>
      <c r="Y220" s="226">
        <f t="shared" si="32"/>
        <v>1</v>
      </c>
      <c r="Z220" s="226">
        <f t="shared" si="32"/>
        <v>1</v>
      </c>
      <c r="AA220" s="226">
        <f t="shared" si="32"/>
        <v>1</v>
      </c>
      <c r="AB220" s="226">
        <f t="shared" si="32"/>
        <v>0</v>
      </c>
    </row>
    <row r="221" spans="1:28">
      <c r="A221" s="314" t="str">
        <f>STATYSTYKI!A498</f>
        <v>Świniary</v>
      </c>
      <c r="B221" s="314" t="str">
        <f>STATYSTYKI!B498</f>
        <v>p31_A</v>
      </c>
      <c r="C221" s="314" t="str">
        <f>STATYSTYKI!C498</f>
        <v>MINI BUS</v>
      </c>
      <c r="D221" s="306">
        <f>ROUND((SUM(STATYSTYKI!E498:L498)*100%)/SUM(STATYSTYKI!$D$3:$K$3),0)</f>
        <v>46</v>
      </c>
      <c r="E221" s="226">
        <f t="shared" si="33"/>
        <v>0</v>
      </c>
      <c r="F221" s="226">
        <f t="shared" si="33"/>
        <v>0</v>
      </c>
      <c r="G221" s="226">
        <f t="shared" si="33"/>
        <v>0</v>
      </c>
      <c r="H221" s="226">
        <f t="shared" si="33"/>
        <v>0</v>
      </c>
      <c r="I221" s="226">
        <f t="shared" si="33"/>
        <v>0</v>
      </c>
      <c r="J221" s="226">
        <f t="shared" si="33"/>
        <v>1</v>
      </c>
      <c r="K221" s="226">
        <f t="shared" si="33"/>
        <v>2</v>
      </c>
      <c r="L221" s="226">
        <f t="shared" si="33"/>
        <v>6</v>
      </c>
      <c r="M221" s="226">
        <f t="shared" si="33"/>
        <v>3</v>
      </c>
      <c r="N221" s="226">
        <f t="shared" si="33"/>
        <v>3</v>
      </c>
      <c r="O221" s="226">
        <f t="shared" si="33"/>
        <v>3</v>
      </c>
      <c r="P221" s="226">
        <f t="shared" si="33"/>
        <v>2</v>
      </c>
      <c r="Q221" s="226">
        <f t="shared" si="33"/>
        <v>2</v>
      </c>
      <c r="R221" s="226">
        <f t="shared" si="33"/>
        <v>3</v>
      </c>
      <c r="S221" s="226">
        <f t="shared" si="33"/>
        <v>3</v>
      </c>
      <c r="T221" s="226">
        <f t="shared" si="33"/>
        <v>4</v>
      </c>
      <c r="U221" s="226">
        <f t="shared" si="32"/>
        <v>4</v>
      </c>
      <c r="V221" s="226">
        <f t="shared" si="32"/>
        <v>3</v>
      </c>
      <c r="W221" s="226">
        <f t="shared" si="32"/>
        <v>3</v>
      </c>
      <c r="X221" s="226">
        <f t="shared" si="32"/>
        <v>2</v>
      </c>
      <c r="Y221" s="226">
        <f t="shared" si="32"/>
        <v>1</v>
      </c>
      <c r="Z221" s="226">
        <f t="shared" si="32"/>
        <v>0</v>
      </c>
      <c r="AA221" s="226">
        <f t="shared" si="32"/>
        <v>0</v>
      </c>
      <c r="AB221" s="226">
        <f t="shared" si="32"/>
        <v>0</v>
      </c>
    </row>
    <row r="222" spans="1:28">
      <c r="A222" s="314" t="str">
        <f>STATYSTYKI!A499</f>
        <v>Księże</v>
      </c>
      <c r="B222" s="314" t="str">
        <f>STATYSTYKI!B499</f>
        <v>p11_A</v>
      </c>
      <c r="C222" s="314" t="str">
        <f>STATYSTYKI!C499</f>
        <v>MIŚ</v>
      </c>
      <c r="D222" s="306">
        <f>ROUND((SUM(STATYSTYKI!E499:L499)*100%)/SUM(STATYSTYKI!$D$3:$K$3),0)</f>
        <v>77</v>
      </c>
      <c r="E222" s="226">
        <f t="shared" si="33"/>
        <v>0</v>
      </c>
      <c r="F222" s="226">
        <f t="shared" si="33"/>
        <v>0</v>
      </c>
      <c r="G222" s="226">
        <f t="shared" si="33"/>
        <v>0</v>
      </c>
      <c r="H222" s="226">
        <f t="shared" si="33"/>
        <v>0</v>
      </c>
      <c r="I222" s="226">
        <f t="shared" si="33"/>
        <v>0</v>
      </c>
      <c r="J222" s="226">
        <f t="shared" si="33"/>
        <v>1</v>
      </c>
      <c r="K222" s="226">
        <f t="shared" si="33"/>
        <v>4</v>
      </c>
      <c r="L222" s="226">
        <f t="shared" si="33"/>
        <v>11</v>
      </c>
      <c r="M222" s="226">
        <f t="shared" si="33"/>
        <v>6</v>
      </c>
      <c r="N222" s="226">
        <f t="shared" si="33"/>
        <v>4</v>
      </c>
      <c r="O222" s="226">
        <f t="shared" si="33"/>
        <v>4</v>
      </c>
      <c r="P222" s="226">
        <f t="shared" si="33"/>
        <v>4</v>
      </c>
      <c r="Q222" s="226">
        <f t="shared" si="33"/>
        <v>4</v>
      </c>
      <c r="R222" s="226">
        <f t="shared" si="33"/>
        <v>4</v>
      </c>
      <c r="S222" s="226">
        <f t="shared" si="33"/>
        <v>5</v>
      </c>
      <c r="T222" s="226">
        <f t="shared" si="33"/>
        <v>7</v>
      </c>
      <c r="U222" s="226">
        <f t="shared" si="32"/>
        <v>7</v>
      </c>
      <c r="V222" s="226">
        <f t="shared" si="32"/>
        <v>6</v>
      </c>
      <c r="W222" s="226">
        <f t="shared" si="32"/>
        <v>4</v>
      </c>
      <c r="X222" s="226">
        <f t="shared" si="32"/>
        <v>3</v>
      </c>
      <c r="Y222" s="226">
        <f t="shared" si="32"/>
        <v>1</v>
      </c>
      <c r="Z222" s="226">
        <f t="shared" si="32"/>
        <v>1</v>
      </c>
      <c r="AA222" s="226">
        <f t="shared" si="32"/>
        <v>0</v>
      </c>
      <c r="AB222" s="226">
        <f t="shared" si="32"/>
        <v>0</v>
      </c>
    </row>
    <row r="223" spans="1:28">
      <c r="A223" s="314" t="str">
        <f>STATYSTYKI!A500</f>
        <v>Polanowice</v>
      </c>
      <c r="B223" s="314" t="str">
        <f>STATYSTYKI!B500</f>
        <v>p1_A</v>
      </c>
      <c r="C223" s="314" t="str">
        <f>STATYSTYKI!C500</f>
        <v>Mobilis Group</v>
      </c>
      <c r="D223" s="306">
        <f>ROUND((SUM(STATYSTYKI!E500:L500)*100%)/SUM(STATYSTYKI!$D$3:$K$3),0)</f>
        <v>77</v>
      </c>
      <c r="E223" s="226">
        <f t="shared" si="33"/>
        <v>0</v>
      </c>
      <c r="F223" s="226">
        <f t="shared" si="33"/>
        <v>0</v>
      </c>
      <c r="G223" s="226">
        <f t="shared" si="33"/>
        <v>0</v>
      </c>
      <c r="H223" s="226">
        <f t="shared" si="33"/>
        <v>0</v>
      </c>
      <c r="I223" s="226">
        <f t="shared" si="33"/>
        <v>0</v>
      </c>
      <c r="J223" s="226">
        <f t="shared" si="33"/>
        <v>1</v>
      </c>
      <c r="K223" s="226">
        <f t="shared" si="33"/>
        <v>4</v>
      </c>
      <c r="L223" s="226">
        <f t="shared" si="33"/>
        <v>11</v>
      </c>
      <c r="M223" s="226">
        <f t="shared" si="33"/>
        <v>6</v>
      </c>
      <c r="N223" s="226">
        <f t="shared" si="33"/>
        <v>4</v>
      </c>
      <c r="O223" s="226">
        <f t="shared" si="33"/>
        <v>4</v>
      </c>
      <c r="P223" s="226">
        <f t="shared" si="33"/>
        <v>4</v>
      </c>
      <c r="Q223" s="226">
        <f t="shared" si="33"/>
        <v>4</v>
      </c>
      <c r="R223" s="226">
        <f t="shared" si="33"/>
        <v>4</v>
      </c>
      <c r="S223" s="226">
        <f t="shared" si="33"/>
        <v>5</v>
      </c>
      <c r="T223" s="226">
        <f t="shared" si="33"/>
        <v>7</v>
      </c>
      <c r="U223" s="226">
        <f t="shared" si="32"/>
        <v>7</v>
      </c>
      <c r="V223" s="226">
        <f t="shared" si="32"/>
        <v>6</v>
      </c>
      <c r="W223" s="226">
        <f t="shared" si="32"/>
        <v>4</v>
      </c>
      <c r="X223" s="226">
        <f t="shared" si="32"/>
        <v>3</v>
      </c>
      <c r="Y223" s="226">
        <f t="shared" si="32"/>
        <v>1</v>
      </c>
      <c r="Z223" s="226">
        <f t="shared" si="32"/>
        <v>1</v>
      </c>
      <c r="AA223" s="226">
        <f t="shared" si="32"/>
        <v>0</v>
      </c>
      <c r="AB223" s="226">
        <f t="shared" si="32"/>
        <v>0</v>
      </c>
    </row>
    <row r="224" spans="1:28">
      <c r="A224" s="314" t="str">
        <f>STATYSTYKI!A501</f>
        <v>Psie Pole</v>
      </c>
      <c r="B224" s="314" t="str">
        <f>STATYSTYKI!B501</f>
        <v>p4_wjazd_A</v>
      </c>
      <c r="C224" s="314" t="str">
        <f>STATYSTYKI!C501</f>
        <v>N</v>
      </c>
      <c r="D224" s="306">
        <f>ROUND((SUM(STATYSTYKI!E501:L501)*100%)/SUM(STATYSTYKI!$D$3:$K$3),0)</f>
        <v>4692</v>
      </c>
      <c r="E224" s="226">
        <f t="shared" si="33"/>
        <v>1</v>
      </c>
      <c r="F224" s="226">
        <f t="shared" si="33"/>
        <v>0</v>
      </c>
      <c r="G224" s="226">
        <f t="shared" si="33"/>
        <v>0</v>
      </c>
      <c r="H224" s="226">
        <f t="shared" si="33"/>
        <v>1</v>
      </c>
      <c r="I224" s="226">
        <f t="shared" si="33"/>
        <v>10</v>
      </c>
      <c r="J224" s="226">
        <f t="shared" si="33"/>
        <v>76</v>
      </c>
      <c r="K224" s="226">
        <f t="shared" si="33"/>
        <v>242</v>
      </c>
      <c r="L224" s="226">
        <f t="shared" si="33"/>
        <v>657</v>
      </c>
      <c r="M224" s="226">
        <f t="shared" si="33"/>
        <v>340</v>
      </c>
      <c r="N224" s="226">
        <f t="shared" si="33"/>
        <v>270</v>
      </c>
      <c r="O224" s="226">
        <f t="shared" si="33"/>
        <v>259</v>
      </c>
      <c r="P224" s="226">
        <f t="shared" si="33"/>
        <v>239</v>
      </c>
      <c r="Q224" s="226">
        <f t="shared" si="33"/>
        <v>233</v>
      </c>
      <c r="R224" s="226">
        <f t="shared" si="33"/>
        <v>255</v>
      </c>
      <c r="S224" s="226">
        <f t="shared" si="33"/>
        <v>331</v>
      </c>
      <c r="T224" s="226">
        <f t="shared" si="33"/>
        <v>397</v>
      </c>
      <c r="U224" s="226">
        <f t="shared" si="32"/>
        <v>447</v>
      </c>
      <c r="V224" s="226">
        <f t="shared" si="32"/>
        <v>350</v>
      </c>
      <c r="W224" s="226">
        <f t="shared" si="32"/>
        <v>257</v>
      </c>
      <c r="X224" s="226">
        <f t="shared" si="32"/>
        <v>163</v>
      </c>
      <c r="Y224" s="226">
        <f t="shared" si="32"/>
        <v>78</v>
      </c>
      <c r="Z224" s="226">
        <f t="shared" si="32"/>
        <v>46</v>
      </c>
      <c r="AA224" s="226">
        <f t="shared" si="32"/>
        <v>30</v>
      </c>
      <c r="AB224" s="226">
        <f t="shared" si="32"/>
        <v>8</v>
      </c>
    </row>
    <row r="225" spans="1:28">
      <c r="A225" s="314" t="str">
        <f>STATYSTYKI!A502</f>
        <v>Psie Pole</v>
      </c>
      <c r="B225" s="314" t="str">
        <f>STATYSTYKI!B502</f>
        <v>p4_wyjazd_A</v>
      </c>
      <c r="C225" s="314" t="str">
        <f>STATYSTYKI!C502</f>
        <v>N</v>
      </c>
      <c r="D225" s="306">
        <f>ROUND((SUM(STATYSTYKI!E502:L502)*100%)/SUM(STATYSTYKI!$D$3:$K$3),0)</f>
        <v>783</v>
      </c>
      <c r="E225" s="226">
        <f t="shared" si="33"/>
        <v>0</v>
      </c>
      <c r="F225" s="226">
        <f t="shared" si="33"/>
        <v>0</v>
      </c>
      <c r="G225" s="226">
        <f t="shared" si="33"/>
        <v>0</v>
      </c>
      <c r="H225" s="226">
        <f t="shared" si="33"/>
        <v>0</v>
      </c>
      <c r="I225" s="226">
        <f t="shared" si="33"/>
        <v>2</v>
      </c>
      <c r="J225" s="226">
        <f t="shared" si="33"/>
        <v>13</v>
      </c>
      <c r="K225" s="226">
        <f t="shared" si="33"/>
        <v>40</v>
      </c>
      <c r="L225" s="226">
        <f t="shared" si="33"/>
        <v>110</v>
      </c>
      <c r="M225" s="226">
        <f t="shared" si="33"/>
        <v>57</v>
      </c>
      <c r="N225" s="226">
        <f t="shared" si="33"/>
        <v>45</v>
      </c>
      <c r="O225" s="226">
        <f t="shared" si="33"/>
        <v>43</v>
      </c>
      <c r="P225" s="226">
        <f t="shared" si="33"/>
        <v>40</v>
      </c>
      <c r="Q225" s="226">
        <f t="shared" si="33"/>
        <v>39</v>
      </c>
      <c r="R225" s="226">
        <f t="shared" si="33"/>
        <v>43</v>
      </c>
      <c r="S225" s="226">
        <f t="shared" si="33"/>
        <v>55</v>
      </c>
      <c r="T225" s="226">
        <f t="shared" si="33"/>
        <v>66</v>
      </c>
      <c r="U225" s="226">
        <f t="shared" si="32"/>
        <v>75</v>
      </c>
      <c r="V225" s="226">
        <f t="shared" si="32"/>
        <v>58</v>
      </c>
      <c r="W225" s="226">
        <f t="shared" si="32"/>
        <v>43</v>
      </c>
      <c r="X225" s="226">
        <f t="shared" si="32"/>
        <v>27</v>
      </c>
      <c r="Y225" s="226">
        <f t="shared" si="32"/>
        <v>13</v>
      </c>
      <c r="Z225" s="226">
        <f t="shared" si="32"/>
        <v>8</v>
      </c>
      <c r="AA225" s="226">
        <f t="shared" si="32"/>
        <v>5</v>
      </c>
      <c r="AB225" s="226">
        <f t="shared" si="32"/>
        <v>1</v>
      </c>
    </row>
    <row r="226" spans="1:28">
      <c r="A226" s="314" t="str">
        <f>STATYSTYKI!A503</f>
        <v>Leśnica</v>
      </c>
      <c r="B226" s="314" t="str">
        <f>STATYSTYKI!B503</f>
        <v>p28_A</v>
      </c>
      <c r="C226" s="314" t="str">
        <f>STATYSTYKI!C503</f>
        <v>Nortpream</v>
      </c>
      <c r="D226" s="306">
        <f>ROUND((SUM(STATYSTYKI!E503:L503)*100%)/SUM(STATYSTYKI!$D$3:$K$3),0)</f>
        <v>77</v>
      </c>
      <c r="E226" s="226">
        <f t="shared" si="33"/>
        <v>0</v>
      </c>
      <c r="F226" s="226">
        <f t="shared" si="33"/>
        <v>0</v>
      </c>
      <c r="G226" s="226">
        <f t="shared" si="33"/>
        <v>0</v>
      </c>
      <c r="H226" s="226">
        <f t="shared" si="33"/>
        <v>0</v>
      </c>
      <c r="I226" s="226">
        <f t="shared" si="33"/>
        <v>0</v>
      </c>
      <c r="J226" s="226">
        <f t="shared" si="33"/>
        <v>1</v>
      </c>
      <c r="K226" s="226">
        <f t="shared" si="33"/>
        <v>4</v>
      </c>
      <c r="L226" s="226">
        <f t="shared" si="33"/>
        <v>11</v>
      </c>
      <c r="M226" s="226">
        <f t="shared" si="33"/>
        <v>6</v>
      </c>
      <c r="N226" s="226">
        <f t="shared" si="33"/>
        <v>4</v>
      </c>
      <c r="O226" s="226">
        <f t="shared" si="33"/>
        <v>4</v>
      </c>
      <c r="P226" s="226">
        <f t="shared" si="33"/>
        <v>4</v>
      </c>
      <c r="Q226" s="226">
        <f t="shared" si="33"/>
        <v>4</v>
      </c>
      <c r="R226" s="226">
        <f t="shared" si="33"/>
        <v>4</v>
      </c>
      <c r="S226" s="226">
        <f t="shared" si="33"/>
        <v>5</v>
      </c>
      <c r="T226" s="226">
        <f t="shared" si="33"/>
        <v>7</v>
      </c>
      <c r="U226" s="226">
        <f t="shared" si="32"/>
        <v>7</v>
      </c>
      <c r="V226" s="226">
        <f t="shared" si="32"/>
        <v>6</v>
      </c>
      <c r="W226" s="226">
        <f t="shared" si="32"/>
        <v>4</v>
      </c>
      <c r="X226" s="226">
        <f t="shared" si="32"/>
        <v>3</v>
      </c>
      <c r="Y226" s="226">
        <f t="shared" si="32"/>
        <v>1</v>
      </c>
      <c r="Z226" s="226">
        <f t="shared" si="32"/>
        <v>1</v>
      </c>
      <c r="AA226" s="226">
        <f t="shared" si="32"/>
        <v>0</v>
      </c>
      <c r="AB226" s="226">
        <f t="shared" si="32"/>
        <v>0</v>
      </c>
    </row>
    <row r="227" spans="1:28">
      <c r="A227" s="314" t="str">
        <f>STATYSTYKI!A504</f>
        <v>Krzyki</v>
      </c>
      <c r="B227" s="314" t="str">
        <f>STATYSTYKI!B504</f>
        <v>p20_wyjazd_A</v>
      </c>
      <c r="C227" s="314" t="str">
        <f>STATYSTYKI!C504</f>
        <v>NOWAK</v>
      </c>
      <c r="D227" s="306">
        <f>ROUND((SUM(STATYSTYKI!E504:L504)*100%)/SUM(STATYSTYKI!$D$3:$K$3),0)</f>
        <v>77</v>
      </c>
      <c r="E227" s="226">
        <f t="shared" si="33"/>
        <v>0</v>
      </c>
      <c r="F227" s="226">
        <f t="shared" si="33"/>
        <v>0</v>
      </c>
      <c r="G227" s="226">
        <f t="shared" si="33"/>
        <v>0</v>
      </c>
      <c r="H227" s="226">
        <f t="shared" si="33"/>
        <v>0</v>
      </c>
      <c r="I227" s="226">
        <f t="shared" si="33"/>
        <v>0</v>
      </c>
      <c r="J227" s="226">
        <f t="shared" si="33"/>
        <v>1</v>
      </c>
      <c r="K227" s="226">
        <f t="shared" si="33"/>
        <v>4</v>
      </c>
      <c r="L227" s="226">
        <f t="shared" si="33"/>
        <v>11</v>
      </c>
      <c r="M227" s="226">
        <f t="shared" si="33"/>
        <v>6</v>
      </c>
      <c r="N227" s="226">
        <f t="shared" si="33"/>
        <v>4</v>
      </c>
      <c r="O227" s="226">
        <f t="shared" si="33"/>
        <v>4</v>
      </c>
      <c r="P227" s="226">
        <f t="shared" si="33"/>
        <v>4</v>
      </c>
      <c r="Q227" s="226">
        <f t="shared" si="33"/>
        <v>4</v>
      </c>
      <c r="R227" s="226">
        <f t="shared" si="33"/>
        <v>4</v>
      </c>
      <c r="S227" s="226">
        <f t="shared" si="33"/>
        <v>5</v>
      </c>
      <c r="T227" s="226">
        <f t="shared" si="33"/>
        <v>7</v>
      </c>
      <c r="U227" s="226">
        <f t="shared" si="32"/>
        <v>7</v>
      </c>
      <c r="V227" s="226">
        <f t="shared" si="32"/>
        <v>6</v>
      </c>
      <c r="W227" s="226">
        <f t="shared" si="32"/>
        <v>4</v>
      </c>
      <c r="X227" s="226">
        <f t="shared" si="32"/>
        <v>3</v>
      </c>
      <c r="Y227" s="226">
        <f t="shared" si="32"/>
        <v>1</v>
      </c>
      <c r="Z227" s="226">
        <f t="shared" si="32"/>
        <v>1</v>
      </c>
      <c r="AA227" s="226">
        <f t="shared" si="32"/>
        <v>0</v>
      </c>
      <c r="AB227" s="226">
        <f t="shared" si="32"/>
        <v>0</v>
      </c>
    </row>
    <row r="228" spans="1:28">
      <c r="A228" s="314" t="str">
        <f>STATYSTYKI!A505</f>
        <v>Muchobór</v>
      </c>
      <c r="B228" s="314" t="str">
        <f>STATYSTYKI!B505</f>
        <v>p25_A</v>
      </c>
      <c r="C228" s="314" t="str">
        <f>STATYSTYKI!C505</f>
        <v>OLBUS</v>
      </c>
      <c r="D228" s="306">
        <f>ROUND((SUM(STATYSTYKI!E505:L505)*100%)/SUM(STATYSTYKI!$D$3:$K$3),0)</f>
        <v>31</v>
      </c>
      <c r="E228" s="226">
        <f t="shared" si="33"/>
        <v>0</v>
      </c>
      <c r="F228" s="226">
        <f t="shared" si="33"/>
        <v>0</v>
      </c>
      <c r="G228" s="226">
        <f t="shared" si="33"/>
        <v>0</v>
      </c>
      <c r="H228" s="226">
        <f t="shared" si="33"/>
        <v>0</v>
      </c>
      <c r="I228" s="226">
        <f t="shared" si="33"/>
        <v>0</v>
      </c>
      <c r="J228" s="226">
        <f t="shared" si="33"/>
        <v>0</v>
      </c>
      <c r="K228" s="226">
        <f t="shared" si="33"/>
        <v>2</v>
      </c>
      <c r="L228" s="226">
        <f t="shared" si="33"/>
        <v>4</v>
      </c>
      <c r="M228" s="226">
        <f t="shared" si="33"/>
        <v>2</v>
      </c>
      <c r="N228" s="226">
        <f t="shared" si="33"/>
        <v>2</v>
      </c>
      <c r="O228" s="226">
        <f t="shared" si="33"/>
        <v>2</v>
      </c>
      <c r="P228" s="226">
        <f t="shared" si="33"/>
        <v>2</v>
      </c>
      <c r="Q228" s="226">
        <f t="shared" si="33"/>
        <v>2</v>
      </c>
      <c r="R228" s="226">
        <f t="shared" si="33"/>
        <v>2</v>
      </c>
      <c r="S228" s="226">
        <f t="shared" si="33"/>
        <v>2</v>
      </c>
      <c r="T228" s="226">
        <f t="shared" si="33"/>
        <v>3</v>
      </c>
      <c r="U228" s="226">
        <f t="shared" si="32"/>
        <v>3</v>
      </c>
      <c r="V228" s="226">
        <f t="shared" si="32"/>
        <v>2</v>
      </c>
      <c r="W228" s="226">
        <f t="shared" si="32"/>
        <v>2</v>
      </c>
      <c r="X228" s="226">
        <f t="shared" si="32"/>
        <v>1</v>
      </c>
      <c r="Y228" s="226">
        <f t="shared" si="32"/>
        <v>1</v>
      </c>
      <c r="Z228" s="226">
        <f t="shared" si="32"/>
        <v>0</v>
      </c>
      <c r="AA228" s="226">
        <f t="shared" si="32"/>
        <v>0</v>
      </c>
      <c r="AB228" s="226">
        <f t="shared" si="32"/>
        <v>0</v>
      </c>
    </row>
    <row r="229" spans="1:28">
      <c r="A229" s="314" t="str">
        <f>STATYSTYKI!A506</f>
        <v>Świniary</v>
      </c>
      <c r="B229" s="314" t="str">
        <f>STATYSTYKI!B506</f>
        <v>p31_A</v>
      </c>
      <c r="C229" s="314" t="str">
        <f>STATYSTYKI!C506</f>
        <v>OSOLIN PKS</v>
      </c>
      <c r="D229" s="306">
        <f>ROUND((SUM(STATYSTYKI!E506:L506)*100%)/SUM(STATYSTYKI!$D$3:$K$3),0)</f>
        <v>9</v>
      </c>
      <c r="E229" s="226">
        <f t="shared" si="33"/>
        <v>0</v>
      </c>
      <c r="F229" s="226">
        <f t="shared" si="33"/>
        <v>0</v>
      </c>
      <c r="G229" s="226">
        <f t="shared" si="33"/>
        <v>0</v>
      </c>
      <c r="H229" s="226">
        <f t="shared" si="33"/>
        <v>0</v>
      </c>
      <c r="I229" s="226">
        <f t="shared" si="33"/>
        <v>0</v>
      </c>
      <c r="J229" s="226">
        <f t="shared" si="33"/>
        <v>0</v>
      </c>
      <c r="K229" s="226">
        <f t="shared" si="33"/>
        <v>0</v>
      </c>
      <c r="L229" s="226">
        <f t="shared" si="33"/>
        <v>1</v>
      </c>
      <c r="M229" s="226">
        <f t="shared" si="33"/>
        <v>1</v>
      </c>
      <c r="N229" s="226">
        <f t="shared" si="33"/>
        <v>1</v>
      </c>
      <c r="O229" s="226">
        <f t="shared" si="33"/>
        <v>0</v>
      </c>
      <c r="P229" s="226">
        <f t="shared" si="33"/>
        <v>0</v>
      </c>
      <c r="Q229" s="226">
        <f t="shared" si="33"/>
        <v>0</v>
      </c>
      <c r="R229" s="226">
        <f t="shared" si="33"/>
        <v>0</v>
      </c>
      <c r="S229" s="226">
        <f t="shared" si="33"/>
        <v>1</v>
      </c>
      <c r="T229" s="226">
        <f t="shared" si="33"/>
        <v>1</v>
      </c>
      <c r="U229" s="226">
        <f t="shared" si="32"/>
        <v>1</v>
      </c>
      <c r="V229" s="226">
        <f t="shared" si="32"/>
        <v>1</v>
      </c>
      <c r="W229" s="226">
        <f t="shared" si="32"/>
        <v>0</v>
      </c>
      <c r="X229" s="226">
        <f t="shared" si="32"/>
        <v>0</v>
      </c>
      <c r="Y229" s="226">
        <f t="shared" si="32"/>
        <v>0</v>
      </c>
      <c r="Z229" s="226">
        <f t="shared" si="32"/>
        <v>0</v>
      </c>
      <c r="AA229" s="226">
        <f t="shared" si="32"/>
        <v>0</v>
      </c>
      <c r="AB229" s="226">
        <f t="shared" si="32"/>
        <v>0</v>
      </c>
    </row>
    <row r="230" spans="1:28">
      <c r="A230" s="314" t="str">
        <f>STATYSTYKI!A507</f>
        <v>Psie Pole</v>
      </c>
      <c r="B230" s="314" t="str">
        <f>STATYSTYKI!B507</f>
        <v>p4_wjazd_A</v>
      </c>
      <c r="C230" s="314" t="str">
        <f>STATYSTYKI!C507</f>
        <v>OSW Oleśnica</v>
      </c>
      <c r="D230" s="306">
        <f>ROUND((SUM(STATYSTYKI!E507:L507)*100%)/SUM(STATYSTYKI!$D$3:$K$3),0)</f>
        <v>77</v>
      </c>
      <c r="E230" s="226">
        <f t="shared" si="33"/>
        <v>0</v>
      </c>
      <c r="F230" s="226">
        <f t="shared" si="33"/>
        <v>0</v>
      </c>
      <c r="G230" s="226">
        <f t="shared" si="33"/>
        <v>0</v>
      </c>
      <c r="H230" s="226">
        <f t="shared" si="33"/>
        <v>0</v>
      </c>
      <c r="I230" s="226">
        <f t="shared" si="33"/>
        <v>0</v>
      </c>
      <c r="J230" s="226">
        <f t="shared" si="33"/>
        <v>1</v>
      </c>
      <c r="K230" s="226">
        <f t="shared" si="33"/>
        <v>4</v>
      </c>
      <c r="L230" s="226">
        <f t="shared" si="33"/>
        <v>11</v>
      </c>
      <c r="M230" s="226">
        <f t="shared" si="33"/>
        <v>6</v>
      </c>
      <c r="N230" s="226">
        <f t="shared" si="33"/>
        <v>4</v>
      </c>
      <c r="O230" s="226">
        <f t="shared" si="33"/>
        <v>4</v>
      </c>
      <c r="P230" s="226">
        <f t="shared" si="33"/>
        <v>4</v>
      </c>
      <c r="Q230" s="226">
        <f t="shared" si="33"/>
        <v>4</v>
      </c>
      <c r="R230" s="226">
        <f t="shared" si="33"/>
        <v>4</v>
      </c>
      <c r="S230" s="226">
        <f t="shared" si="33"/>
        <v>5</v>
      </c>
      <c r="T230" s="226">
        <f t="shared" si="33"/>
        <v>7</v>
      </c>
      <c r="U230" s="226">
        <f t="shared" si="32"/>
        <v>7</v>
      </c>
      <c r="V230" s="226">
        <f t="shared" si="32"/>
        <v>6</v>
      </c>
      <c r="W230" s="226">
        <f t="shared" si="32"/>
        <v>4</v>
      </c>
      <c r="X230" s="226">
        <f t="shared" si="32"/>
        <v>3</v>
      </c>
      <c r="Y230" s="226">
        <f t="shared" si="32"/>
        <v>1</v>
      </c>
      <c r="Z230" s="226">
        <f t="shared" si="32"/>
        <v>1</v>
      </c>
      <c r="AA230" s="226">
        <f t="shared" si="32"/>
        <v>0</v>
      </c>
      <c r="AB230" s="226">
        <f t="shared" si="32"/>
        <v>0</v>
      </c>
    </row>
    <row r="231" spans="1:28">
      <c r="A231" s="314" t="str">
        <f>STATYSTYKI!A508</f>
        <v>Krzyki</v>
      </c>
      <c r="B231" s="314" t="str">
        <f>STATYSTYKI!B508</f>
        <v>p20_wyjazd_A</v>
      </c>
      <c r="C231" s="314" t="str">
        <f>STATYSTYKI!C508</f>
        <v>P.W.H.D.</v>
      </c>
      <c r="D231" s="306">
        <f>ROUND((SUM(STATYSTYKI!E508:L508)*100%)/SUM(STATYSTYKI!$D$3:$K$3),0)</f>
        <v>56</v>
      </c>
      <c r="E231" s="226">
        <f t="shared" si="33"/>
        <v>0</v>
      </c>
      <c r="F231" s="226">
        <f t="shared" si="33"/>
        <v>0</v>
      </c>
      <c r="G231" s="226">
        <f t="shared" si="33"/>
        <v>0</v>
      </c>
      <c r="H231" s="226">
        <f t="shared" si="33"/>
        <v>0</v>
      </c>
      <c r="I231" s="226">
        <f t="shared" si="33"/>
        <v>0</v>
      </c>
      <c r="J231" s="226">
        <f t="shared" si="33"/>
        <v>1</v>
      </c>
      <c r="K231" s="226">
        <f t="shared" si="33"/>
        <v>3</v>
      </c>
      <c r="L231" s="226">
        <f t="shared" si="33"/>
        <v>8</v>
      </c>
      <c r="M231" s="226">
        <f t="shared" si="33"/>
        <v>4</v>
      </c>
      <c r="N231" s="226">
        <f t="shared" si="33"/>
        <v>3</v>
      </c>
      <c r="O231" s="226">
        <f t="shared" si="33"/>
        <v>3</v>
      </c>
      <c r="P231" s="226">
        <f t="shared" si="33"/>
        <v>3</v>
      </c>
      <c r="Q231" s="226">
        <f t="shared" si="33"/>
        <v>3</v>
      </c>
      <c r="R231" s="226">
        <f t="shared" si="33"/>
        <v>3</v>
      </c>
      <c r="S231" s="226">
        <f t="shared" si="33"/>
        <v>4</v>
      </c>
      <c r="T231" s="226">
        <f t="shared" ref="T231:AB246" si="34">ROUND($D231*T$3,0)</f>
        <v>5</v>
      </c>
      <c r="U231" s="226">
        <f t="shared" si="34"/>
        <v>5</v>
      </c>
      <c r="V231" s="226">
        <f t="shared" si="34"/>
        <v>4</v>
      </c>
      <c r="W231" s="226">
        <f t="shared" si="34"/>
        <v>3</v>
      </c>
      <c r="X231" s="226">
        <f t="shared" si="34"/>
        <v>2</v>
      </c>
      <c r="Y231" s="226">
        <f t="shared" si="34"/>
        <v>1</v>
      </c>
      <c r="Z231" s="226">
        <f t="shared" si="34"/>
        <v>1</v>
      </c>
      <c r="AA231" s="226">
        <f t="shared" si="34"/>
        <v>0</v>
      </c>
      <c r="AB231" s="226">
        <f t="shared" si="34"/>
        <v>0</v>
      </c>
    </row>
    <row r="232" spans="1:28">
      <c r="A232" s="314" t="str">
        <f>STATYSTYKI!A509</f>
        <v>Polanowice</v>
      </c>
      <c r="B232" s="314" t="str">
        <f>STATYSTYKI!B509</f>
        <v>p1_A</v>
      </c>
      <c r="C232" s="314" t="str">
        <f>STATYSTYKI!C509</f>
        <v>Paterek</v>
      </c>
      <c r="D232" s="306">
        <f>ROUND((SUM(STATYSTYKI!E509:L509)*100%)/SUM(STATYSTYKI!$D$3:$K$3),0)</f>
        <v>87</v>
      </c>
      <c r="E232" s="226">
        <f t="shared" ref="E232:T247" si="35">ROUND($D232*E$3,0)</f>
        <v>0</v>
      </c>
      <c r="F232" s="226">
        <f t="shared" si="35"/>
        <v>0</v>
      </c>
      <c r="G232" s="226">
        <f t="shared" si="35"/>
        <v>0</v>
      </c>
      <c r="H232" s="226">
        <f t="shared" si="35"/>
        <v>0</v>
      </c>
      <c r="I232" s="226">
        <f t="shared" si="35"/>
        <v>0</v>
      </c>
      <c r="J232" s="226">
        <f t="shared" si="35"/>
        <v>1</v>
      </c>
      <c r="K232" s="226">
        <f t="shared" si="35"/>
        <v>4</v>
      </c>
      <c r="L232" s="226">
        <f t="shared" si="35"/>
        <v>12</v>
      </c>
      <c r="M232" s="226">
        <f t="shared" si="35"/>
        <v>6</v>
      </c>
      <c r="N232" s="226">
        <f t="shared" si="35"/>
        <v>5</v>
      </c>
      <c r="O232" s="226">
        <f t="shared" si="35"/>
        <v>5</v>
      </c>
      <c r="P232" s="226">
        <f t="shared" si="35"/>
        <v>4</v>
      </c>
      <c r="Q232" s="226">
        <f t="shared" si="35"/>
        <v>4</v>
      </c>
      <c r="R232" s="226">
        <f t="shared" si="35"/>
        <v>5</v>
      </c>
      <c r="S232" s="226">
        <f t="shared" si="35"/>
        <v>6</v>
      </c>
      <c r="T232" s="226">
        <f t="shared" si="35"/>
        <v>7</v>
      </c>
      <c r="U232" s="226">
        <f t="shared" si="34"/>
        <v>8</v>
      </c>
      <c r="V232" s="226">
        <f t="shared" si="34"/>
        <v>6</v>
      </c>
      <c r="W232" s="226">
        <f t="shared" si="34"/>
        <v>5</v>
      </c>
      <c r="X232" s="226">
        <f t="shared" si="34"/>
        <v>3</v>
      </c>
      <c r="Y232" s="226">
        <f t="shared" si="34"/>
        <v>1</v>
      </c>
      <c r="Z232" s="226">
        <f t="shared" si="34"/>
        <v>1</v>
      </c>
      <c r="AA232" s="226">
        <f t="shared" si="34"/>
        <v>1</v>
      </c>
      <c r="AB232" s="226">
        <f t="shared" si="34"/>
        <v>0</v>
      </c>
    </row>
    <row r="233" spans="1:28">
      <c r="A233" s="314" t="str">
        <f>STATYSTYKI!A510</f>
        <v>Świniary</v>
      </c>
      <c r="B233" s="314" t="str">
        <f>STATYSTYKI!B510</f>
        <v>p31_A</v>
      </c>
      <c r="C233" s="314" t="str">
        <f>STATYSTYKI!C510</f>
        <v>PKS</v>
      </c>
      <c r="D233" s="306">
        <f>ROUND((SUM(STATYSTYKI!E510:L510)*100%)/SUM(STATYSTYKI!$D$3:$K$3),0)</f>
        <v>31</v>
      </c>
      <c r="E233" s="226">
        <f t="shared" si="35"/>
        <v>0</v>
      </c>
      <c r="F233" s="226">
        <f t="shared" si="35"/>
        <v>0</v>
      </c>
      <c r="G233" s="226">
        <f t="shared" si="35"/>
        <v>0</v>
      </c>
      <c r="H233" s="226">
        <f t="shared" si="35"/>
        <v>0</v>
      </c>
      <c r="I233" s="226">
        <f t="shared" si="35"/>
        <v>0</v>
      </c>
      <c r="J233" s="226">
        <f t="shared" si="35"/>
        <v>0</v>
      </c>
      <c r="K233" s="226">
        <f t="shared" si="35"/>
        <v>2</v>
      </c>
      <c r="L233" s="226">
        <f t="shared" si="35"/>
        <v>4</v>
      </c>
      <c r="M233" s="226">
        <f t="shared" si="35"/>
        <v>2</v>
      </c>
      <c r="N233" s="226">
        <f t="shared" si="35"/>
        <v>2</v>
      </c>
      <c r="O233" s="226">
        <f t="shared" si="35"/>
        <v>2</v>
      </c>
      <c r="P233" s="226">
        <f t="shared" si="35"/>
        <v>2</v>
      </c>
      <c r="Q233" s="226">
        <f t="shared" si="35"/>
        <v>2</v>
      </c>
      <c r="R233" s="226">
        <f t="shared" si="35"/>
        <v>2</v>
      </c>
      <c r="S233" s="226">
        <f t="shared" si="35"/>
        <v>2</v>
      </c>
      <c r="T233" s="226">
        <f t="shared" si="35"/>
        <v>3</v>
      </c>
      <c r="U233" s="226">
        <f t="shared" si="34"/>
        <v>3</v>
      </c>
      <c r="V233" s="226">
        <f t="shared" si="34"/>
        <v>2</v>
      </c>
      <c r="W233" s="226">
        <f t="shared" si="34"/>
        <v>2</v>
      </c>
      <c r="X233" s="226">
        <f t="shared" si="34"/>
        <v>1</v>
      </c>
      <c r="Y233" s="226">
        <f t="shared" si="34"/>
        <v>1</v>
      </c>
      <c r="Z233" s="226">
        <f t="shared" si="34"/>
        <v>0</v>
      </c>
      <c r="AA233" s="226">
        <f t="shared" si="34"/>
        <v>0</v>
      </c>
      <c r="AB233" s="226">
        <f t="shared" si="34"/>
        <v>0</v>
      </c>
    </row>
    <row r="234" spans="1:28">
      <c r="A234" s="314" t="str">
        <f>STATYSTYKI!A511</f>
        <v>Krzyki</v>
      </c>
      <c r="B234" s="314" t="str">
        <f>STATYSTYKI!B511</f>
        <v>p20_wyjazd_A</v>
      </c>
      <c r="C234" s="314" t="str">
        <f>STATYSTYKI!C511</f>
        <v>PKS Dzierżoniów</v>
      </c>
      <c r="D234" s="306">
        <f>ROUND((SUM(STATYSTYKI!E511:L511)*100%)/SUM(STATYSTYKI!$D$3:$K$3),0)</f>
        <v>96</v>
      </c>
      <c r="E234" s="226">
        <f t="shared" si="35"/>
        <v>0</v>
      </c>
      <c r="F234" s="226">
        <f t="shared" si="35"/>
        <v>0</v>
      </c>
      <c r="G234" s="226">
        <f t="shared" si="35"/>
        <v>0</v>
      </c>
      <c r="H234" s="226">
        <f t="shared" si="35"/>
        <v>0</v>
      </c>
      <c r="I234" s="226">
        <f t="shared" si="35"/>
        <v>0</v>
      </c>
      <c r="J234" s="226">
        <f t="shared" si="35"/>
        <v>2</v>
      </c>
      <c r="K234" s="226">
        <f t="shared" si="35"/>
        <v>5</v>
      </c>
      <c r="L234" s="226">
        <f t="shared" si="35"/>
        <v>13</v>
      </c>
      <c r="M234" s="226">
        <f t="shared" si="35"/>
        <v>7</v>
      </c>
      <c r="N234" s="226">
        <f t="shared" si="35"/>
        <v>6</v>
      </c>
      <c r="O234" s="226">
        <f t="shared" si="35"/>
        <v>5</v>
      </c>
      <c r="P234" s="226">
        <f t="shared" si="35"/>
        <v>5</v>
      </c>
      <c r="Q234" s="226">
        <f t="shared" si="35"/>
        <v>5</v>
      </c>
      <c r="R234" s="226">
        <f t="shared" si="35"/>
        <v>5</v>
      </c>
      <c r="S234" s="226">
        <f t="shared" si="35"/>
        <v>7</v>
      </c>
      <c r="T234" s="226">
        <f t="shared" si="35"/>
        <v>8</v>
      </c>
      <c r="U234" s="226">
        <f t="shared" si="34"/>
        <v>9</v>
      </c>
      <c r="V234" s="226">
        <f t="shared" si="34"/>
        <v>7</v>
      </c>
      <c r="W234" s="226">
        <f t="shared" si="34"/>
        <v>5</v>
      </c>
      <c r="X234" s="226">
        <f t="shared" si="34"/>
        <v>3</v>
      </c>
      <c r="Y234" s="226">
        <f t="shared" si="34"/>
        <v>2</v>
      </c>
      <c r="Z234" s="226">
        <f t="shared" si="34"/>
        <v>1</v>
      </c>
      <c r="AA234" s="226">
        <f t="shared" si="34"/>
        <v>1</v>
      </c>
      <c r="AB234" s="226">
        <f t="shared" si="34"/>
        <v>0</v>
      </c>
    </row>
    <row r="235" spans="1:28">
      <c r="A235" s="314" t="str">
        <f>STATYSTYKI!A512</f>
        <v>Psie Pole</v>
      </c>
      <c r="B235" s="314" t="str">
        <f>STATYSTYKI!B512</f>
        <v>p4_wjazd_A</v>
      </c>
      <c r="C235" s="314" t="str">
        <f>STATYSTYKI!C512</f>
        <v>PKS Kluczbork</v>
      </c>
      <c r="D235" s="306">
        <f>ROUND((SUM(STATYSTYKI!E512:L512)*100%)/SUM(STATYSTYKI!$D$3:$K$3),0)</f>
        <v>77</v>
      </c>
      <c r="E235" s="226">
        <f t="shared" si="35"/>
        <v>0</v>
      </c>
      <c r="F235" s="226">
        <f t="shared" si="35"/>
        <v>0</v>
      </c>
      <c r="G235" s="226">
        <f t="shared" si="35"/>
        <v>0</v>
      </c>
      <c r="H235" s="226">
        <f t="shared" si="35"/>
        <v>0</v>
      </c>
      <c r="I235" s="226">
        <f t="shared" si="35"/>
        <v>0</v>
      </c>
      <c r="J235" s="226">
        <f t="shared" si="35"/>
        <v>1</v>
      </c>
      <c r="K235" s="226">
        <f t="shared" si="35"/>
        <v>4</v>
      </c>
      <c r="L235" s="226">
        <f t="shared" si="35"/>
        <v>11</v>
      </c>
      <c r="M235" s="226">
        <f t="shared" si="35"/>
        <v>6</v>
      </c>
      <c r="N235" s="226">
        <f t="shared" si="35"/>
        <v>4</v>
      </c>
      <c r="O235" s="226">
        <f t="shared" si="35"/>
        <v>4</v>
      </c>
      <c r="P235" s="226">
        <f t="shared" si="35"/>
        <v>4</v>
      </c>
      <c r="Q235" s="226">
        <f t="shared" si="35"/>
        <v>4</v>
      </c>
      <c r="R235" s="226">
        <f t="shared" si="35"/>
        <v>4</v>
      </c>
      <c r="S235" s="226">
        <f t="shared" si="35"/>
        <v>5</v>
      </c>
      <c r="T235" s="226">
        <f t="shared" si="35"/>
        <v>7</v>
      </c>
      <c r="U235" s="226">
        <f t="shared" si="34"/>
        <v>7</v>
      </c>
      <c r="V235" s="226">
        <f t="shared" si="34"/>
        <v>6</v>
      </c>
      <c r="W235" s="226">
        <f t="shared" si="34"/>
        <v>4</v>
      </c>
      <c r="X235" s="226">
        <f t="shared" si="34"/>
        <v>3</v>
      </c>
      <c r="Y235" s="226">
        <f t="shared" si="34"/>
        <v>1</v>
      </c>
      <c r="Z235" s="226">
        <f t="shared" si="34"/>
        <v>1</v>
      </c>
      <c r="AA235" s="226">
        <f t="shared" si="34"/>
        <v>0</v>
      </c>
      <c r="AB235" s="226">
        <f t="shared" si="34"/>
        <v>0</v>
      </c>
    </row>
    <row r="236" spans="1:28">
      <c r="A236" s="314" t="str">
        <f>STATYSTYKI!A513</f>
        <v>Polanowice</v>
      </c>
      <c r="B236" s="314" t="str">
        <f>STATYSTYKI!B513</f>
        <v>p1_A</v>
      </c>
      <c r="C236" s="314" t="str">
        <f>STATYSTYKI!C513</f>
        <v>PKS Konin</v>
      </c>
      <c r="D236" s="306">
        <f>ROUND((SUM(STATYSTYKI!E513:L513)*100%)/SUM(STATYSTYKI!$D$3:$K$3),0)</f>
        <v>9</v>
      </c>
      <c r="E236" s="226">
        <f t="shared" si="35"/>
        <v>0</v>
      </c>
      <c r="F236" s="226">
        <f t="shared" si="35"/>
        <v>0</v>
      </c>
      <c r="G236" s="226">
        <f t="shared" si="35"/>
        <v>0</v>
      </c>
      <c r="H236" s="226">
        <f t="shared" si="35"/>
        <v>0</v>
      </c>
      <c r="I236" s="226">
        <f t="shared" si="35"/>
        <v>0</v>
      </c>
      <c r="J236" s="226">
        <f t="shared" si="35"/>
        <v>0</v>
      </c>
      <c r="K236" s="226">
        <f t="shared" si="35"/>
        <v>0</v>
      </c>
      <c r="L236" s="226">
        <f t="shared" si="35"/>
        <v>1</v>
      </c>
      <c r="M236" s="226">
        <f t="shared" si="35"/>
        <v>1</v>
      </c>
      <c r="N236" s="226">
        <f t="shared" si="35"/>
        <v>1</v>
      </c>
      <c r="O236" s="226">
        <f t="shared" si="35"/>
        <v>0</v>
      </c>
      <c r="P236" s="226">
        <f t="shared" si="35"/>
        <v>0</v>
      </c>
      <c r="Q236" s="226">
        <f t="shared" si="35"/>
        <v>0</v>
      </c>
      <c r="R236" s="226">
        <f t="shared" si="35"/>
        <v>0</v>
      </c>
      <c r="S236" s="226">
        <f t="shared" si="35"/>
        <v>1</v>
      </c>
      <c r="T236" s="226">
        <f t="shared" si="35"/>
        <v>1</v>
      </c>
      <c r="U236" s="226">
        <f t="shared" si="34"/>
        <v>1</v>
      </c>
      <c r="V236" s="226">
        <f t="shared" si="34"/>
        <v>1</v>
      </c>
      <c r="W236" s="226">
        <f t="shared" si="34"/>
        <v>0</v>
      </c>
      <c r="X236" s="226">
        <f t="shared" si="34"/>
        <v>0</v>
      </c>
      <c r="Y236" s="226">
        <f t="shared" si="34"/>
        <v>0</v>
      </c>
      <c r="Z236" s="226">
        <f t="shared" si="34"/>
        <v>0</v>
      </c>
      <c r="AA236" s="226">
        <f t="shared" si="34"/>
        <v>0</v>
      </c>
      <c r="AB236" s="226">
        <f t="shared" si="34"/>
        <v>0</v>
      </c>
    </row>
    <row r="237" spans="1:28">
      <c r="A237" s="314" t="str">
        <f>STATYSTYKI!A514</f>
        <v>Księże</v>
      </c>
      <c r="B237" s="314" t="str">
        <f>STATYSTYKI!B514</f>
        <v>p11_A</v>
      </c>
      <c r="C237" s="314" t="str">
        <f>STATYSTYKI!C514</f>
        <v>PKS Oława</v>
      </c>
      <c r="D237" s="306">
        <f>ROUND((SUM(STATYSTYKI!E514:L514)*100%)/SUM(STATYSTYKI!$D$3:$K$3),0)</f>
        <v>1135</v>
      </c>
      <c r="E237" s="226">
        <f t="shared" si="35"/>
        <v>0</v>
      </c>
      <c r="F237" s="226">
        <f t="shared" si="35"/>
        <v>0</v>
      </c>
      <c r="G237" s="226">
        <f t="shared" si="35"/>
        <v>0</v>
      </c>
      <c r="H237" s="226">
        <f t="shared" si="35"/>
        <v>0</v>
      </c>
      <c r="I237" s="226">
        <f t="shared" si="35"/>
        <v>3</v>
      </c>
      <c r="J237" s="226">
        <f t="shared" si="35"/>
        <v>18</v>
      </c>
      <c r="K237" s="226">
        <f t="shared" si="35"/>
        <v>59</v>
      </c>
      <c r="L237" s="226">
        <f t="shared" si="35"/>
        <v>159</v>
      </c>
      <c r="M237" s="226">
        <f t="shared" si="35"/>
        <v>82</v>
      </c>
      <c r="N237" s="226">
        <f t="shared" si="35"/>
        <v>65</v>
      </c>
      <c r="O237" s="226">
        <f t="shared" si="35"/>
        <v>63</v>
      </c>
      <c r="P237" s="226">
        <f t="shared" si="35"/>
        <v>58</v>
      </c>
      <c r="Q237" s="226">
        <f t="shared" si="35"/>
        <v>56</v>
      </c>
      <c r="R237" s="226">
        <f t="shared" si="35"/>
        <v>62</v>
      </c>
      <c r="S237" s="226">
        <f t="shared" si="35"/>
        <v>80</v>
      </c>
      <c r="T237" s="226">
        <f t="shared" si="35"/>
        <v>96</v>
      </c>
      <c r="U237" s="226">
        <f t="shared" si="34"/>
        <v>108</v>
      </c>
      <c r="V237" s="226">
        <f t="shared" si="34"/>
        <v>85</v>
      </c>
      <c r="W237" s="226">
        <f t="shared" si="34"/>
        <v>62</v>
      </c>
      <c r="X237" s="226">
        <f t="shared" si="34"/>
        <v>39</v>
      </c>
      <c r="Y237" s="226">
        <f t="shared" si="34"/>
        <v>19</v>
      </c>
      <c r="Z237" s="226">
        <f t="shared" si="34"/>
        <v>11</v>
      </c>
      <c r="AA237" s="226">
        <f t="shared" si="34"/>
        <v>7</v>
      </c>
      <c r="AB237" s="226">
        <f t="shared" si="34"/>
        <v>2</v>
      </c>
    </row>
    <row r="238" spans="1:28">
      <c r="A238" s="314" t="str">
        <f>STATYSTYKI!A515</f>
        <v>Krzyki</v>
      </c>
      <c r="B238" s="314" t="str">
        <f>STATYSTYKI!B515</f>
        <v>p20_wyjazd_A</v>
      </c>
      <c r="C238" s="314" t="str">
        <f>STATYSTYKI!C515</f>
        <v>PKS Tour Jelenia Góra</v>
      </c>
      <c r="D238" s="306">
        <f>ROUND((SUM(STATYSTYKI!E515:L515)*100%)/SUM(STATYSTYKI!$D$3:$K$3),0)</f>
        <v>9</v>
      </c>
      <c r="E238" s="226">
        <f t="shared" si="35"/>
        <v>0</v>
      </c>
      <c r="F238" s="226">
        <f t="shared" si="35"/>
        <v>0</v>
      </c>
      <c r="G238" s="226">
        <f t="shared" si="35"/>
        <v>0</v>
      </c>
      <c r="H238" s="226">
        <f t="shared" si="35"/>
        <v>0</v>
      </c>
      <c r="I238" s="226">
        <f t="shared" si="35"/>
        <v>0</v>
      </c>
      <c r="J238" s="226">
        <f t="shared" si="35"/>
        <v>0</v>
      </c>
      <c r="K238" s="226">
        <f t="shared" si="35"/>
        <v>0</v>
      </c>
      <c r="L238" s="226">
        <f t="shared" si="35"/>
        <v>1</v>
      </c>
      <c r="M238" s="226">
        <f t="shared" si="35"/>
        <v>1</v>
      </c>
      <c r="N238" s="226">
        <f t="shared" si="35"/>
        <v>1</v>
      </c>
      <c r="O238" s="226">
        <f t="shared" si="35"/>
        <v>0</v>
      </c>
      <c r="P238" s="226">
        <f t="shared" si="35"/>
        <v>0</v>
      </c>
      <c r="Q238" s="226">
        <f t="shared" si="35"/>
        <v>0</v>
      </c>
      <c r="R238" s="226">
        <f t="shared" si="35"/>
        <v>0</v>
      </c>
      <c r="S238" s="226">
        <f t="shared" si="35"/>
        <v>1</v>
      </c>
      <c r="T238" s="226">
        <f t="shared" si="35"/>
        <v>1</v>
      </c>
      <c r="U238" s="226">
        <f t="shared" si="34"/>
        <v>1</v>
      </c>
      <c r="V238" s="226">
        <f t="shared" si="34"/>
        <v>1</v>
      </c>
      <c r="W238" s="226">
        <f t="shared" si="34"/>
        <v>0</v>
      </c>
      <c r="X238" s="226">
        <f t="shared" si="34"/>
        <v>0</v>
      </c>
      <c r="Y238" s="226">
        <f t="shared" si="34"/>
        <v>0</v>
      </c>
      <c r="Z238" s="226">
        <f t="shared" si="34"/>
        <v>0</v>
      </c>
      <c r="AA238" s="226">
        <f t="shared" si="34"/>
        <v>0</v>
      </c>
      <c r="AB238" s="226">
        <f t="shared" si="34"/>
        <v>0</v>
      </c>
    </row>
    <row r="239" spans="1:28">
      <c r="A239" s="314" t="str">
        <f>STATYSTYKI!A516</f>
        <v>Krzyki</v>
      </c>
      <c r="B239" s="314" t="str">
        <f>STATYSTYKI!B516</f>
        <v>p20_wyjazd_A</v>
      </c>
      <c r="C239" s="314" t="str">
        <f>STATYSTYKI!C516</f>
        <v>PKS VOYAGER</v>
      </c>
      <c r="D239" s="306">
        <f>ROUND((SUM(STATYSTYKI!E516:L516)*100%)/SUM(STATYSTYKI!$D$3:$K$3),0)</f>
        <v>43</v>
      </c>
      <c r="E239" s="226">
        <f t="shared" si="35"/>
        <v>0</v>
      </c>
      <c r="F239" s="226">
        <f t="shared" si="35"/>
        <v>0</v>
      </c>
      <c r="G239" s="226">
        <f t="shared" si="35"/>
        <v>0</v>
      </c>
      <c r="H239" s="226">
        <f t="shared" si="35"/>
        <v>0</v>
      </c>
      <c r="I239" s="226">
        <f t="shared" si="35"/>
        <v>0</v>
      </c>
      <c r="J239" s="226">
        <f t="shared" si="35"/>
        <v>1</v>
      </c>
      <c r="K239" s="226">
        <f t="shared" si="35"/>
        <v>2</v>
      </c>
      <c r="L239" s="226">
        <f t="shared" si="35"/>
        <v>6</v>
      </c>
      <c r="M239" s="226">
        <f t="shared" si="35"/>
        <v>3</v>
      </c>
      <c r="N239" s="226">
        <f t="shared" si="35"/>
        <v>2</v>
      </c>
      <c r="O239" s="226">
        <f t="shared" si="35"/>
        <v>2</v>
      </c>
      <c r="P239" s="226">
        <f t="shared" si="35"/>
        <v>2</v>
      </c>
      <c r="Q239" s="226">
        <f t="shared" si="35"/>
        <v>2</v>
      </c>
      <c r="R239" s="226">
        <f t="shared" si="35"/>
        <v>2</v>
      </c>
      <c r="S239" s="226">
        <f t="shared" si="35"/>
        <v>3</v>
      </c>
      <c r="T239" s="226">
        <f t="shared" si="35"/>
        <v>4</v>
      </c>
      <c r="U239" s="226">
        <f t="shared" si="34"/>
        <v>4</v>
      </c>
      <c r="V239" s="226">
        <f t="shared" si="34"/>
        <v>3</v>
      </c>
      <c r="W239" s="226">
        <f t="shared" si="34"/>
        <v>2</v>
      </c>
      <c r="X239" s="226">
        <f t="shared" si="34"/>
        <v>1</v>
      </c>
      <c r="Y239" s="226">
        <f t="shared" si="34"/>
        <v>1</v>
      </c>
      <c r="Z239" s="226">
        <f t="shared" si="34"/>
        <v>0</v>
      </c>
      <c r="AA239" s="226">
        <f t="shared" si="34"/>
        <v>0</v>
      </c>
      <c r="AB239" s="226">
        <f t="shared" si="34"/>
        <v>0</v>
      </c>
    </row>
    <row r="240" spans="1:28">
      <c r="A240" s="314" t="str">
        <f>STATYSTYKI!A517</f>
        <v>Psie Pole</v>
      </c>
      <c r="B240" s="314" t="str">
        <f>STATYSTYKI!B517</f>
        <v>p4_wjazd_A</v>
      </c>
      <c r="C240" s="314" t="str">
        <f>STATYSTYKI!C517</f>
        <v>PKS Wieluń</v>
      </c>
      <c r="D240" s="306">
        <f>ROUND((SUM(STATYSTYKI!E517:L517)*100%)/SUM(STATYSTYKI!$D$3:$K$3),0)</f>
        <v>74</v>
      </c>
      <c r="E240" s="226">
        <f t="shared" si="35"/>
        <v>0</v>
      </c>
      <c r="F240" s="226">
        <f t="shared" si="35"/>
        <v>0</v>
      </c>
      <c r="G240" s="226">
        <f t="shared" si="35"/>
        <v>0</v>
      </c>
      <c r="H240" s="226">
        <f t="shared" si="35"/>
        <v>0</v>
      </c>
      <c r="I240" s="226">
        <f t="shared" si="35"/>
        <v>0</v>
      </c>
      <c r="J240" s="226">
        <f t="shared" si="35"/>
        <v>1</v>
      </c>
      <c r="K240" s="226">
        <f t="shared" si="35"/>
        <v>4</v>
      </c>
      <c r="L240" s="226">
        <f t="shared" si="35"/>
        <v>10</v>
      </c>
      <c r="M240" s="226">
        <f t="shared" si="35"/>
        <v>5</v>
      </c>
      <c r="N240" s="226">
        <f t="shared" si="35"/>
        <v>4</v>
      </c>
      <c r="O240" s="226">
        <f t="shared" si="35"/>
        <v>4</v>
      </c>
      <c r="P240" s="226">
        <f t="shared" si="35"/>
        <v>4</v>
      </c>
      <c r="Q240" s="226">
        <f t="shared" si="35"/>
        <v>4</v>
      </c>
      <c r="R240" s="226">
        <f t="shared" si="35"/>
        <v>4</v>
      </c>
      <c r="S240" s="226">
        <f t="shared" si="35"/>
        <v>5</v>
      </c>
      <c r="T240" s="226">
        <f t="shared" si="35"/>
        <v>6</v>
      </c>
      <c r="U240" s="226">
        <f t="shared" si="34"/>
        <v>7</v>
      </c>
      <c r="V240" s="226">
        <f t="shared" si="34"/>
        <v>6</v>
      </c>
      <c r="W240" s="226">
        <f t="shared" si="34"/>
        <v>4</v>
      </c>
      <c r="X240" s="226">
        <f t="shared" si="34"/>
        <v>3</v>
      </c>
      <c r="Y240" s="226">
        <f t="shared" si="34"/>
        <v>1</v>
      </c>
      <c r="Z240" s="226">
        <f t="shared" si="34"/>
        <v>1</v>
      </c>
      <c r="AA240" s="226">
        <f t="shared" si="34"/>
        <v>0</v>
      </c>
      <c r="AB240" s="226">
        <f t="shared" si="34"/>
        <v>0</v>
      </c>
    </row>
    <row r="241" spans="1:28">
      <c r="A241" s="314" t="str">
        <f>STATYSTYKI!A518</f>
        <v>Polanowice</v>
      </c>
      <c r="B241" s="314" t="str">
        <f>STATYSTYKI!B518</f>
        <v>p1_A</v>
      </c>
      <c r="C241" s="314" t="str">
        <f>STATYSTYKI!C518</f>
        <v>PKS Wołów</v>
      </c>
      <c r="D241" s="306">
        <f>ROUND((SUM(STATYSTYKI!E518:L518)*100%)/SUM(STATYSTYKI!$D$3:$K$3),0)</f>
        <v>653</v>
      </c>
      <c r="E241" s="226">
        <f t="shared" si="35"/>
        <v>0</v>
      </c>
      <c r="F241" s="226">
        <f t="shared" si="35"/>
        <v>0</v>
      </c>
      <c r="G241" s="226">
        <f t="shared" si="35"/>
        <v>0</v>
      </c>
      <c r="H241" s="226">
        <f t="shared" si="35"/>
        <v>0</v>
      </c>
      <c r="I241" s="226">
        <f t="shared" si="35"/>
        <v>1</v>
      </c>
      <c r="J241" s="226">
        <f t="shared" si="35"/>
        <v>11</v>
      </c>
      <c r="K241" s="226">
        <f t="shared" si="35"/>
        <v>34</v>
      </c>
      <c r="L241" s="226">
        <f t="shared" si="35"/>
        <v>91</v>
      </c>
      <c r="M241" s="226">
        <f t="shared" si="35"/>
        <v>47</v>
      </c>
      <c r="N241" s="226">
        <f t="shared" si="35"/>
        <v>38</v>
      </c>
      <c r="O241" s="226">
        <f t="shared" si="35"/>
        <v>36</v>
      </c>
      <c r="P241" s="226">
        <f t="shared" si="35"/>
        <v>33</v>
      </c>
      <c r="Q241" s="226">
        <f t="shared" si="35"/>
        <v>32</v>
      </c>
      <c r="R241" s="226">
        <f t="shared" si="35"/>
        <v>36</v>
      </c>
      <c r="S241" s="226">
        <f t="shared" si="35"/>
        <v>46</v>
      </c>
      <c r="T241" s="226">
        <f t="shared" si="35"/>
        <v>55</v>
      </c>
      <c r="U241" s="226">
        <f t="shared" si="34"/>
        <v>62</v>
      </c>
      <c r="V241" s="226">
        <f t="shared" si="34"/>
        <v>49</v>
      </c>
      <c r="W241" s="226">
        <f t="shared" si="34"/>
        <v>36</v>
      </c>
      <c r="X241" s="226">
        <f t="shared" si="34"/>
        <v>23</v>
      </c>
      <c r="Y241" s="226">
        <f t="shared" si="34"/>
        <v>11</v>
      </c>
      <c r="Z241" s="226">
        <f t="shared" si="34"/>
        <v>6</v>
      </c>
      <c r="AA241" s="226">
        <f t="shared" si="34"/>
        <v>4</v>
      </c>
      <c r="AB241" s="226">
        <f t="shared" si="34"/>
        <v>1</v>
      </c>
    </row>
    <row r="242" spans="1:28">
      <c r="A242" s="314" t="str">
        <f>STATYSTYKI!A519</f>
        <v>Leśnica</v>
      </c>
      <c r="B242" s="314" t="str">
        <f>STATYSTYKI!B519</f>
        <v>p28_A</v>
      </c>
      <c r="C242" s="314" t="str">
        <f>STATYSTYKI!C519</f>
        <v>PKS Wołów</v>
      </c>
      <c r="D242" s="306">
        <f>ROUND((SUM(STATYSTYKI!E519:L519)*100%)/SUM(STATYSTYKI!$D$3:$K$3),0)</f>
        <v>9</v>
      </c>
      <c r="E242" s="226">
        <f t="shared" si="35"/>
        <v>0</v>
      </c>
      <c r="F242" s="226">
        <f t="shared" si="35"/>
        <v>0</v>
      </c>
      <c r="G242" s="226">
        <f t="shared" si="35"/>
        <v>0</v>
      </c>
      <c r="H242" s="226">
        <f t="shared" si="35"/>
        <v>0</v>
      </c>
      <c r="I242" s="226">
        <f t="shared" si="35"/>
        <v>0</v>
      </c>
      <c r="J242" s="226">
        <f t="shared" si="35"/>
        <v>0</v>
      </c>
      <c r="K242" s="226">
        <f t="shared" si="35"/>
        <v>0</v>
      </c>
      <c r="L242" s="226">
        <f t="shared" si="35"/>
        <v>1</v>
      </c>
      <c r="M242" s="226">
        <f t="shared" si="35"/>
        <v>1</v>
      </c>
      <c r="N242" s="226">
        <f t="shared" si="35"/>
        <v>1</v>
      </c>
      <c r="O242" s="226">
        <f t="shared" si="35"/>
        <v>0</v>
      </c>
      <c r="P242" s="226">
        <f t="shared" si="35"/>
        <v>0</v>
      </c>
      <c r="Q242" s="226">
        <f t="shared" si="35"/>
        <v>0</v>
      </c>
      <c r="R242" s="226">
        <f t="shared" si="35"/>
        <v>0</v>
      </c>
      <c r="S242" s="226">
        <f t="shared" si="35"/>
        <v>1</v>
      </c>
      <c r="T242" s="226">
        <f t="shared" si="35"/>
        <v>1</v>
      </c>
      <c r="U242" s="226">
        <f t="shared" si="34"/>
        <v>1</v>
      </c>
      <c r="V242" s="226">
        <f t="shared" si="34"/>
        <v>1</v>
      </c>
      <c r="W242" s="226">
        <f t="shared" si="34"/>
        <v>0</v>
      </c>
      <c r="X242" s="226">
        <f t="shared" si="34"/>
        <v>0</v>
      </c>
      <c r="Y242" s="226">
        <f t="shared" si="34"/>
        <v>0</v>
      </c>
      <c r="Z242" s="226">
        <f t="shared" si="34"/>
        <v>0</v>
      </c>
      <c r="AA242" s="226">
        <f t="shared" si="34"/>
        <v>0</v>
      </c>
      <c r="AB242" s="226">
        <f t="shared" si="34"/>
        <v>0</v>
      </c>
    </row>
    <row r="243" spans="1:28">
      <c r="A243" s="314" t="str">
        <f>STATYSTYKI!A520</f>
        <v>Świniary</v>
      </c>
      <c r="B243" s="314" t="str">
        <f>STATYSTYKI!B520</f>
        <v>p31_A</v>
      </c>
      <c r="C243" s="314" t="str">
        <f>STATYSTYKI!C520</f>
        <v>PKS Wołów</v>
      </c>
      <c r="D243" s="306">
        <f>ROUND((SUM(STATYSTYKI!E520:L520)*100%)/SUM(STATYSTYKI!$D$3:$K$3),0)</f>
        <v>23</v>
      </c>
      <c r="E243" s="226">
        <f t="shared" si="35"/>
        <v>0</v>
      </c>
      <c r="F243" s="226">
        <f t="shared" si="35"/>
        <v>0</v>
      </c>
      <c r="G243" s="226">
        <f t="shared" si="35"/>
        <v>0</v>
      </c>
      <c r="H243" s="226">
        <f t="shared" si="35"/>
        <v>0</v>
      </c>
      <c r="I243" s="226">
        <f t="shared" si="35"/>
        <v>0</v>
      </c>
      <c r="J243" s="226">
        <f t="shared" si="35"/>
        <v>0</v>
      </c>
      <c r="K243" s="226">
        <f t="shared" si="35"/>
        <v>1</v>
      </c>
      <c r="L243" s="226">
        <f t="shared" si="35"/>
        <v>3</v>
      </c>
      <c r="M243" s="226">
        <f t="shared" si="35"/>
        <v>2</v>
      </c>
      <c r="N243" s="226">
        <f t="shared" si="35"/>
        <v>1</v>
      </c>
      <c r="O243" s="226">
        <f t="shared" si="35"/>
        <v>1</v>
      </c>
      <c r="P243" s="226">
        <f t="shared" si="35"/>
        <v>1</v>
      </c>
      <c r="Q243" s="226">
        <f t="shared" si="35"/>
        <v>1</v>
      </c>
      <c r="R243" s="226">
        <f t="shared" si="35"/>
        <v>1</v>
      </c>
      <c r="S243" s="226">
        <f t="shared" si="35"/>
        <v>2</v>
      </c>
      <c r="T243" s="226">
        <f t="shared" si="35"/>
        <v>2</v>
      </c>
      <c r="U243" s="226">
        <f t="shared" si="34"/>
        <v>2</v>
      </c>
      <c r="V243" s="226">
        <f t="shared" si="34"/>
        <v>2</v>
      </c>
      <c r="W243" s="226">
        <f t="shared" si="34"/>
        <v>1</v>
      </c>
      <c r="X243" s="226">
        <f t="shared" si="34"/>
        <v>1</v>
      </c>
      <c r="Y243" s="226">
        <f t="shared" si="34"/>
        <v>0</v>
      </c>
      <c r="Z243" s="226">
        <f t="shared" si="34"/>
        <v>0</v>
      </c>
      <c r="AA243" s="226">
        <f t="shared" si="34"/>
        <v>0</v>
      </c>
      <c r="AB243" s="226">
        <f t="shared" si="34"/>
        <v>0</v>
      </c>
    </row>
    <row r="244" spans="1:28">
      <c r="A244" s="314" t="str">
        <f>STATYSTYKI!A521</f>
        <v>Widawa</v>
      </c>
      <c r="B244" s="314" t="str">
        <f>STATYSTYKI!B521</f>
        <v>p34_A</v>
      </c>
      <c r="C244" s="314" t="str">
        <f>STATYSTYKI!C521</f>
        <v>PKS Wołów</v>
      </c>
      <c r="D244" s="306">
        <f>ROUND((SUM(STATYSTYKI!E521:L521)*100%)/SUM(STATYSTYKI!$D$3:$K$3),0)</f>
        <v>226</v>
      </c>
      <c r="E244" s="226">
        <f t="shared" si="35"/>
        <v>0</v>
      </c>
      <c r="F244" s="226">
        <f t="shared" si="35"/>
        <v>0</v>
      </c>
      <c r="G244" s="226">
        <f t="shared" si="35"/>
        <v>0</v>
      </c>
      <c r="H244" s="226">
        <f t="shared" si="35"/>
        <v>0</v>
      </c>
      <c r="I244" s="226">
        <f t="shared" si="35"/>
        <v>1</v>
      </c>
      <c r="J244" s="226">
        <f t="shared" si="35"/>
        <v>4</v>
      </c>
      <c r="K244" s="226">
        <f t="shared" si="35"/>
        <v>12</v>
      </c>
      <c r="L244" s="226">
        <f t="shared" si="35"/>
        <v>32</v>
      </c>
      <c r="M244" s="226">
        <f t="shared" si="35"/>
        <v>16</v>
      </c>
      <c r="N244" s="226">
        <f t="shared" si="35"/>
        <v>13</v>
      </c>
      <c r="O244" s="226">
        <f t="shared" si="35"/>
        <v>12</v>
      </c>
      <c r="P244" s="226">
        <f t="shared" si="35"/>
        <v>12</v>
      </c>
      <c r="Q244" s="226">
        <f t="shared" si="35"/>
        <v>11</v>
      </c>
      <c r="R244" s="226">
        <f t="shared" si="35"/>
        <v>12</v>
      </c>
      <c r="S244" s="226">
        <f t="shared" si="35"/>
        <v>16</v>
      </c>
      <c r="T244" s="226">
        <f t="shared" si="35"/>
        <v>19</v>
      </c>
      <c r="U244" s="226">
        <f t="shared" si="34"/>
        <v>22</v>
      </c>
      <c r="V244" s="226">
        <f t="shared" si="34"/>
        <v>17</v>
      </c>
      <c r="W244" s="226">
        <f t="shared" si="34"/>
        <v>12</v>
      </c>
      <c r="X244" s="226">
        <f t="shared" si="34"/>
        <v>8</v>
      </c>
      <c r="Y244" s="226">
        <f t="shared" si="34"/>
        <v>4</v>
      </c>
      <c r="Z244" s="226">
        <f t="shared" si="34"/>
        <v>2</v>
      </c>
      <c r="AA244" s="226">
        <f t="shared" si="34"/>
        <v>1</v>
      </c>
      <c r="AB244" s="226">
        <f t="shared" si="34"/>
        <v>0</v>
      </c>
    </row>
    <row r="245" spans="1:28">
      <c r="A245" s="314" t="str">
        <f>STATYSTYKI!A522</f>
        <v>Krzyki</v>
      </c>
      <c r="B245" s="314" t="str">
        <f>STATYSTYKI!B522</f>
        <v>p20_wyjazd_A</v>
      </c>
      <c r="C245" s="314" t="str">
        <f>STATYSTYKI!C522</f>
        <v>PKS Zielona Góra</v>
      </c>
      <c r="D245" s="306">
        <f>ROUND((SUM(STATYSTYKI!E522:L522)*100%)/SUM(STATYSTYKI!$D$3:$K$3),0)</f>
        <v>15</v>
      </c>
      <c r="E245" s="226">
        <f t="shared" si="35"/>
        <v>0</v>
      </c>
      <c r="F245" s="226">
        <f t="shared" si="35"/>
        <v>0</v>
      </c>
      <c r="G245" s="226">
        <f t="shared" si="35"/>
        <v>0</v>
      </c>
      <c r="H245" s="226">
        <f t="shared" si="35"/>
        <v>0</v>
      </c>
      <c r="I245" s="226">
        <f t="shared" si="35"/>
        <v>0</v>
      </c>
      <c r="J245" s="226">
        <f t="shared" si="35"/>
        <v>0</v>
      </c>
      <c r="K245" s="226">
        <f t="shared" si="35"/>
        <v>1</v>
      </c>
      <c r="L245" s="226">
        <f t="shared" si="35"/>
        <v>2</v>
      </c>
      <c r="M245" s="226">
        <f t="shared" si="35"/>
        <v>1</v>
      </c>
      <c r="N245" s="226">
        <f t="shared" si="35"/>
        <v>1</v>
      </c>
      <c r="O245" s="226">
        <f t="shared" si="35"/>
        <v>1</v>
      </c>
      <c r="P245" s="226">
        <f t="shared" si="35"/>
        <v>1</v>
      </c>
      <c r="Q245" s="226">
        <f t="shared" si="35"/>
        <v>1</v>
      </c>
      <c r="R245" s="226">
        <f t="shared" si="35"/>
        <v>1</v>
      </c>
      <c r="S245" s="226">
        <f t="shared" si="35"/>
        <v>1</v>
      </c>
      <c r="T245" s="226">
        <f t="shared" si="35"/>
        <v>1</v>
      </c>
      <c r="U245" s="226">
        <f t="shared" si="34"/>
        <v>1</v>
      </c>
      <c r="V245" s="226">
        <f t="shared" si="34"/>
        <v>1</v>
      </c>
      <c r="W245" s="226">
        <f t="shared" si="34"/>
        <v>1</v>
      </c>
      <c r="X245" s="226">
        <f t="shared" si="34"/>
        <v>1</v>
      </c>
      <c r="Y245" s="226">
        <f t="shared" si="34"/>
        <v>0</v>
      </c>
      <c r="Z245" s="226">
        <f t="shared" si="34"/>
        <v>0</v>
      </c>
      <c r="AA245" s="226">
        <f t="shared" si="34"/>
        <v>0</v>
      </c>
      <c r="AB245" s="226">
        <f t="shared" si="34"/>
        <v>0</v>
      </c>
    </row>
    <row r="246" spans="1:28">
      <c r="A246" s="314" t="str">
        <f>STATYSTYKI!A523</f>
        <v>Psie Pole</v>
      </c>
      <c r="B246" s="314" t="str">
        <f>STATYSTYKI!B523</f>
        <v>p4_wjazd_A</v>
      </c>
      <c r="C246" s="314" t="str">
        <f>STATYSTYKI!C523</f>
        <v>Polbus</v>
      </c>
      <c r="D246" s="306">
        <f>ROUND((SUM(STATYSTYKI!E523:L523)*100%)/SUM(STATYSTYKI!$D$3:$K$3),0)</f>
        <v>1220</v>
      </c>
      <c r="E246" s="226">
        <f t="shared" si="35"/>
        <v>0</v>
      </c>
      <c r="F246" s="226">
        <f t="shared" si="35"/>
        <v>0</v>
      </c>
      <c r="G246" s="226">
        <f t="shared" si="35"/>
        <v>0</v>
      </c>
      <c r="H246" s="226">
        <f t="shared" si="35"/>
        <v>0</v>
      </c>
      <c r="I246" s="226">
        <f t="shared" si="35"/>
        <v>3</v>
      </c>
      <c r="J246" s="226">
        <f t="shared" si="35"/>
        <v>20</v>
      </c>
      <c r="K246" s="226">
        <f t="shared" si="35"/>
        <v>63</v>
      </c>
      <c r="L246" s="226">
        <f t="shared" si="35"/>
        <v>171</v>
      </c>
      <c r="M246" s="226">
        <f t="shared" si="35"/>
        <v>88</v>
      </c>
      <c r="N246" s="226">
        <f t="shared" si="35"/>
        <v>70</v>
      </c>
      <c r="O246" s="226">
        <f t="shared" si="35"/>
        <v>67</v>
      </c>
      <c r="P246" s="226">
        <f t="shared" si="35"/>
        <v>62</v>
      </c>
      <c r="Q246" s="226">
        <f t="shared" si="35"/>
        <v>61</v>
      </c>
      <c r="R246" s="226">
        <f t="shared" si="35"/>
        <v>66</v>
      </c>
      <c r="S246" s="226">
        <f t="shared" si="35"/>
        <v>86</v>
      </c>
      <c r="T246" s="226">
        <f t="shared" si="35"/>
        <v>103</v>
      </c>
      <c r="U246" s="226">
        <f t="shared" si="34"/>
        <v>116</v>
      </c>
      <c r="V246" s="226">
        <f t="shared" si="34"/>
        <v>91</v>
      </c>
      <c r="W246" s="226">
        <f t="shared" si="34"/>
        <v>67</v>
      </c>
      <c r="X246" s="226">
        <f t="shared" si="34"/>
        <v>42</v>
      </c>
      <c r="Y246" s="226">
        <f t="shared" si="34"/>
        <v>20</v>
      </c>
      <c r="Z246" s="226">
        <f t="shared" si="34"/>
        <v>12</v>
      </c>
      <c r="AA246" s="226">
        <f t="shared" si="34"/>
        <v>8</v>
      </c>
      <c r="AB246" s="226">
        <f t="shared" si="34"/>
        <v>2</v>
      </c>
    </row>
    <row r="247" spans="1:28">
      <c r="A247" s="314" t="str">
        <f>STATYSTYKI!A524</f>
        <v>Psie Pole</v>
      </c>
      <c r="B247" s="314" t="str">
        <f>STATYSTYKI!B524</f>
        <v>p4_wyjazd_A</v>
      </c>
      <c r="C247" s="314" t="str">
        <f>STATYSTYKI!C524</f>
        <v>Polbus</v>
      </c>
      <c r="D247" s="306">
        <f>ROUND((SUM(STATYSTYKI!E524:L524)*100%)/SUM(STATYSTYKI!$D$3:$K$3),0)</f>
        <v>221</v>
      </c>
      <c r="E247" s="226">
        <f t="shared" si="35"/>
        <v>0</v>
      </c>
      <c r="F247" s="226">
        <f t="shared" si="35"/>
        <v>0</v>
      </c>
      <c r="G247" s="226">
        <f t="shared" si="35"/>
        <v>0</v>
      </c>
      <c r="H247" s="226">
        <f t="shared" si="35"/>
        <v>0</v>
      </c>
      <c r="I247" s="226">
        <f t="shared" si="35"/>
        <v>0</v>
      </c>
      <c r="J247" s="226">
        <f t="shared" si="35"/>
        <v>4</v>
      </c>
      <c r="K247" s="226">
        <f t="shared" si="35"/>
        <v>11</v>
      </c>
      <c r="L247" s="226">
        <f t="shared" si="35"/>
        <v>31</v>
      </c>
      <c r="M247" s="226">
        <f t="shared" si="35"/>
        <v>16</v>
      </c>
      <c r="N247" s="226">
        <f t="shared" si="35"/>
        <v>13</v>
      </c>
      <c r="O247" s="226">
        <f t="shared" si="35"/>
        <v>12</v>
      </c>
      <c r="P247" s="226">
        <f t="shared" si="35"/>
        <v>11</v>
      </c>
      <c r="Q247" s="226">
        <f t="shared" si="35"/>
        <v>11</v>
      </c>
      <c r="R247" s="226">
        <f t="shared" si="35"/>
        <v>12</v>
      </c>
      <c r="S247" s="226">
        <f t="shared" si="35"/>
        <v>16</v>
      </c>
      <c r="T247" s="226">
        <f t="shared" ref="T247:AB262" si="36">ROUND($D247*T$3,0)</f>
        <v>19</v>
      </c>
      <c r="U247" s="226">
        <f t="shared" si="36"/>
        <v>21</v>
      </c>
      <c r="V247" s="226">
        <f t="shared" si="36"/>
        <v>17</v>
      </c>
      <c r="W247" s="226">
        <f t="shared" si="36"/>
        <v>12</v>
      </c>
      <c r="X247" s="226">
        <f t="shared" si="36"/>
        <v>8</v>
      </c>
      <c r="Y247" s="226">
        <f t="shared" si="36"/>
        <v>4</v>
      </c>
      <c r="Z247" s="226">
        <f t="shared" si="36"/>
        <v>2</v>
      </c>
      <c r="AA247" s="226">
        <f t="shared" si="36"/>
        <v>1</v>
      </c>
      <c r="AB247" s="226">
        <f t="shared" si="36"/>
        <v>0</v>
      </c>
    </row>
    <row r="248" spans="1:28">
      <c r="A248" s="314" t="str">
        <f>STATYSTYKI!A525</f>
        <v>Krzyki</v>
      </c>
      <c r="B248" s="314" t="str">
        <f>STATYSTYKI!B525</f>
        <v>p20_wyjazd_A</v>
      </c>
      <c r="C248" s="314" t="str">
        <f>STATYSTYKI!C525</f>
        <v>Polbus</v>
      </c>
      <c r="D248" s="306">
        <f>ROUND((SUM(STATYSTYKI!E525:L525)*100%)/SUM(STATYSTYKI!$D$3:$K$3),0)</f>
        <v>257</v>
      </c>
      <c r="E248" s="226">
        <f t="shared" ref="E248:T263" si="37">ROUND($D248*E$3,0)</f>
        <v>0</v>
      </c>
      <c r="F248" s="226">
        <f t="shared" si="37"/>
        <v>0</v>
      </c>
      <c r="G248" s="226">
        <f t="shared" si="37"/>
        <v>0</v>
      </c>
      <c r="H248" s="226">
        <f t="shared" si="37"/>
        <v>0</v>
      </c>
      <c r="I248" s="226">
        <f t="shared" si="37"/>
        <v>1</v>
      </c>
      <c r="J248" s="226">
        <f t="shared" si="37"/>
        <v>4</v>
      </c>
      <c r="K248" s="226">
        <f t="shared" si="37"/>
        <v>13</v>
      </c>
      <c r="L248" s="226">
        <f t="shared" si="37"/>
        <v>36</v>
      </c>
      <c r="M248" s="226">
        <f t="shared" si="37"/>
        <v>19</v>
      </c>
      <c r="N248" s="226">
        <f t="shared" si="37"/>
        <v>15</v>
      </c>
      <c r="O248" s="226">
        <f t="shared" si="37"/>
        <v>14</v>
      </c>
      <c r="P248" s="226">
        <f t="shared" si="37"/>
        <v>13</v>
      </c>
      <c r="Q248" s="226">
        <f t="shared" si="37"/>
        <v>13</v>
      </c>
      <c r="R248" s="226">
        <f t="shared" si="37"/>
        <v>14</v>
      </c>
      <c r="S248" s="226">
        <f t="shared" si="37"/>
        <v>18</v>
      </c>
      <c r="T248" s="226">
        <f t="shared" si="37"/>
        <v>22</v>
      </c>
      <c r="U248" s="226">
        <f t="shared" si="36"/>
        <v>24</v>
      </c>
      <c r="V248" s="226">
        <f t="shared" si="36"/>
        <v>19</v>
      </c>
      <c r="W248" s="226">
        <f t="shared" si="36"/>
        <v>14</v>
      </c>
      <c r="X248" s="226">
        <f t="shared" si="36"/>
        <v>9</v>
      </c>
      <c r="Y248" s="226">
        <f t="shared" si="36"/>
        <v>4</v>
      </c>
      <c r="Z248" s="226">
        <f t="shared" si="36"/>
        <v>3</v>
      </c>
      <c r="AA248" s="226">
        <f t="shared" si="36"/>
        <v>2</v>
      </c>
      <c r="AB248" s="226">
        <f t="shared" si="36"/>
        <v>0</v>
      </c>
    </row>
    <row r="249" spans="1:28">
      <c r="A249" s="314" t="str">
        <f>STATYSTYKI!A526</f>
        <v>Klecina</v>
      </c>
      <c r="B249" s="314" t="str">
        <f>STATYSTYKI!B526</f>
        <v>p22_A</v>
      </c>
      <c r="C249" s="314" t="str">
        <f>STATYSTYKI!C526</f>
        <v>Polbus</v>
      </c>
      <c r="D249" s="306">
        <f>ROUND((SUM(STATYSTYKI!E526:L526)*100%)/SUM(STATYSTYKI!$D$3:$K$3),0)</f>
        <v>85</v>
      </c>
      <c r="E249" s="226">
        <f t="shared" si="37"/>
        <v>0</v>
      </c>
      <c r="F249" s="226">
        <f t="shared" si="37"/>
        <v>0</v>
      </c>
      <c r="G249" s="226">
        <f t="shared" si="37"/>
        <v>0</v>
      </c>
      <c r="H249" s="226">
        <f t="shared" si="37"/>
        <v>0</v>
      </c>
      <c r="I249" s="226">
        <f t="shared" si="37"/>
        <v>0</v>
      </c>
      <c r="J249" s="226">
        <f t="shared" si="37"/>
        <v>1</v>
      </c>
      <c r="K249" s="226">
        <f t="shared" si="37"/>
        <v>4</v>
      </c>
      <c r="L249" s="226">
        <f t="shared" si="37"/>
        <v>12</v>
      </c>
      <c r="M249" s="226">
        <f t="shared" si="37"/>
        <v>6</v>
      </c>
      <c r="N249" s="226">
        <f t="shared" si="37"/>
        <v>5</v>
      </c>
      <c r="O249" s="226">
        <f t="shared" si="37"/>
        <v>5</v>
      </c>
      <c r="P249" s="226">
        <f t="shared" si="37"/>
        <v>4</v>
      </c>
      <c r="Q249" s="226">
        <f t="shared" si="37"/>
        <v>4</v>
      </c>
      <c r="R249" s="226">
        <f t="shared" si="37"/>
        <v>5</v>
      </c>
      <c r="S249" s="226">
        <f t="shared" si="37"/>
        <v>6</v>
      </c>
      <c r="T249" s="226">
        <f t="shared" si="37"/>
        <v>7</v>
      </c>
      <c r="U249" s="226">
        <f t="shared" si="36"/>
        <v>8</v>
      </c>
      <c r="V249" s="226">
        <f t="shared" si="36"/>
        <v>6</v>
      </c>
      <c r="W249" s="226">
        <f t="shared" si="36"/>
        <v>5</v>
      </c>
      <c r="X249" s="226">
        <f t="shared" si="36"/>
        <v>3</v>
      </c>
      <c r="Y249" s="226">
        <f t="shared" si="36"/>
        <v>1</v>
      </c>
      <c r="Z249" s="226">
        <f t="shared" si="36"/>
        <v>1</v>
      </c>
      <c r="AA249" s="226">
        <f t="shared" si="36"/>
        <v>1</v>
      </c>
      <c r="AB249" s="226">
        <f t="shared" si="36"/>
        <v>0</v>
      </c>
    </row>
    <row r="250" spans="1:28">
      <c r="A250" s="314" t="str">
        <f>STATYSTYKI!A527</f>
        <v>Muchobór</v>
      </c>
      <c r="B250" s="314" t="str">
        <f>STATYSTYKI!B527</f>
        <v>p25_A</v>
      </c>
      <c r="C250" s="314" t="str">
        <f>STATYSTYKI!C527</f>
        <v>Polbus</v>
      </c>
      <c r="D250" s="306">
        <f>ROUND((SUM(STATYSTYKI!E527:L527)*100%)/SUM(STATYSTYKI!$D$3:$K$3),0)</f>
        <v>532</v>
      </c>
      <c r="E250" s="226">
        <f t="shared" si="37"/>
        <v>0</v>
      </c>
      <c r="F250" s="226">
        <f t="shared" si="37"/>
        <v>0</v>
      </c>
      <c r="G250" s="226">
        <f t="shared" si="37"/>
        <v>0</v>
      </c>
      <c r="H250" s="226">
        <f t="shared" si="37"/>
        <v>0</v>
      </c>
      <c r="I250" s="226">
        <f t="shared" si="37"/>
        <v>1</v>
      </c>
      <c r="J250" s="226">
        <f t="shared" si="37"/>
        <v>9</v>
      </c>
      <c r="K250" s="226">
        <f t="shared" si="37"/>
        <v>27</v>
      </c>
      <c r="L250" s="226">
        <f t="shared" si="37"/>
        <v>74</v>
      </c>
      <c r="M250" s="226">
        <f t="shared" si="37"/>
        <v>39</v>
      </c>
      <c r="N250" s="226">
        <f t="shared" si="37"/>
        <v>31</v>
      </c>
      <c r="O250" s="226">
        <f t="shared" si="37"/>
        <v>29</v>
      </c>
      <c r="P250" s="226">
        <f t="shared" si="37"/>
        <v>27</v>
      </c>
      <c r="Q250" s="226">
        <f t="shared" si="37"/>
        <v>26</v>
      </c>
      <c r="R250" s="226">
        <f t="shared" si="37"/>
        <v>29</v>
      </c>
      <c r="S250" s="226">
        <f t="shared" si="37"/>
        <v>38</v>
      </c>
      <c r="T250" s="226">
        <f t="shared" si="37"/>
        <v>45</v>
      </c>
      <c r="U250" s="226">
        <f t="shared" si="36"/>
        <v>51</v>
      </c>
      <c r="V250" s="226">
        <f t="shared" si="36"/>
        <v>40</v>
      </c>
      <c r="W250" s="226">
        <f t="shared" si="36"/>
        <v>29</v>
      </c>
      <c r="X250" s="226">
        <f t="shared" si="36"/>
        <v>18</v>
      </c>
      <c r="Y250" s="226">
        <f t="shared" si="36"/>
        <v>9</v>
      </c>
      <c r="Z250" s="226">
        <f t="shared" si="36"/>
        <v>5</v>
      </c>
      <c r="AA250" s="226">
        <f t="shared" si="36"/>
        <v>3</v>
      </c>
      <c r="AB250" s="226">
        <f t="shared" si="36"/>
        <v>1</v>
      </c>
    </row>
    <row r="251" spans="1:28">
      <c r="A251" s="314" t="str">
        <f>STATYSTYKI!A528</f>
        <v>Leśnica</v>
      </c>
      <c r="B251" s="314" t="str">
        <f>STATYSTYKI!B528</f>
        <v>p28_A</v>
      </c>
      <c r="C251" s="314" t="str">
        <f>STATYSTYKI!C528</f>
        <v>Polbus</v>
      </c>
      <c r="D251" s="306">
        <f>ROUND((SUM(STATYSTYKI!E528:L528)*100%)/SUM(STATYSTYKI!$D$3:$K$3),0)</f>
        <v>118</v>
      </c>
      <c r="E251" s="226">
        <f t="shared" si="37"/>
        <v>0</v>
      </c>
      <c r="F251" s="226">
        <f t="shared" si="37"/>
        <v>0</v>
      </c>
      <c r="G251" s="226">
        <f t="shared" si="37"/>
        <v>0</v>
      </c>
      <c r="H251" s="226">
        <f t="shared" si="37"/>
        <v>0</v>
      </c>
      <c r="I251" s="226">
        <f t="shared" si="37"/>
        <v>0</v>
      </c>
      <c r="J251" s="226">
        <f t="shared" si="37"/>
        <v>2</v>
      </c>
      <c r="K251" s="226">
        <f t="shared" si="37"/>
        <v>6</v>
      </c>
      <c r="L251" s="226">
        <f t="shared" si="37"/>
        <v>17</v>
      </c>
      <c r="M251" s="226">
        <f t="shared" si="37"/>
        <v>9</v>
      </c>
      <c r="N251" s="226">
        <f t="shared" si="37"/>
        <v>7</v>
      </c>
      <c r="O251" s="226">
        <f t="shared" si="37"/>
        <v>7</v>
      </c>
      <c r="P251" s="226">
        <f t="shared" si="37"/>
        <v>6</v>
      </c>
      <c r="Q251" s="226">
        <f t="shared" si="37"/>
        <v>6</v>
      </c>
      <c r="R251" s="226">
        <f t="shared" si="37"/>
        <v>6</v>
      </c>
      <c r="S251" s="226">
        <f t="shared" si="37"/>
        <v>8</v>
      </c>
      <c r="T251" s="226">
        <f t="shared" si="37"/>
        <v>10</v>
      </c>
      <c r="U251" s="226">
        <f t="shared" si="36"/>
        <v>11</v>
      </c>
      <c r="V251" s="226">
        <f t="shared" si="36"/>
        <v>9</v>
      </c>
      <c r="W251" s="226">
        <f t="shared" si="36"/>
        <v>6</v>
      </c>
      <c r="X251" s="226">
        <f t="shared" si="36"/>
        <v>4</v>
      </c>
      <c r="Y251" s="226">
        <f t="shared" si="36"/>
        <v>2</v>
      </c>
      <c r="Z251" s="226">
        <f t="shared" si="36"/>
        <v>1</v>
      </c>
      <c r="AA251" s="226">
        <f t="shared" si="36"/>
        <v>1</v>
      </c>
      <c r="AB251" s="226">
        <f t="shared" si="36"/>
        <v>0</v>
      </c>
    </row>
    <row r="252" spans="1:28">
      <c r="A252" s="314" t="str">
        <f>STATYSTYKI!A529</f>
        <v>Leśnica</v>
      </c>
      <c r="B252" s="314" t="str">
        <f>STATYSTYKI!B529</f>
        <v xml:space="preserve">p30_A </v>
      </c>
      <c r="C252" s="314" t="str">
        <f>STATYSTYKI!C529</f>
        <v>Polbus</v>
      </c>
      <c r="D252" s="306">
        <f>ROUND((SUM(STATYSTYKI!E529:L529)*100%)/SUM(STATYSTYKI!$D$3:$K$3),0)</f>
        <v>121</v>
      </c>
      <c r="E252" s="226">
        <f t="shared" si="37"/>
        <v>0</v>
      </c>
      <c r="F252" s="226">
        <f t="shared" si="37"/>
        <v>0</v>
      </c>
      <c r="G252" s="226">
        <f t="shared" si="37"/>
        <v>0</v>
      </c>
      <c r="H252" s="226">
        <f t="shared" si="37"/>
        <v>0</v>
      </c>
      <c r="I252" s="226">
        <f t="shared" si="37"/>
        <v>0</v>
      </c>
      <c r="J252" s="226">
        <f t="shared" si="37"/>
        <v>2</v>
      </c>
      <c r="K252" s="226">
        <f t="shared" si="37"/>
        <v>6</v>
      </c>
      <c r="L252" s="226">
        <f t="shared" si="37"/>
        <v>17</v>
      </c>
      <c r="M252" s="226">
        <f t="shared" si="37"/>
        <v>9</v>
      </c>
      <c r="N252" s="226">
        <f t="shared" si="37"/>
        <v>7</v>
      </c>
      <c r="O252" s="226">
        <f t="shared" si="37"/>
        <v>7</v>
      </c>
      <c r="P252" s="226">
        <f t="shared" si="37"/>
        <v>6</v>
      </c>
      <c r="Q252" s="226">
        <f t="shared" si="37"/>
        <v>6</v>
      </c>
      <c r="R252" s="226">
        <f t="shared" si="37"/>
        <v>7</v>
      </c>
      <c r="S252" s="226">
        <f t="shared" si="37"/>
        <v>9</v>
      </c>
      <c r="T252" s="226">
        <f t="shared" si="37"/>
        <v>10</v>
      </c>
      <c r="U252" s="226">
        <f t="shared" si="36"/>
        <v>12</v>
      </c>
      <c r="V252" s="226">
        <f t="shared" si="36"/>
        <v>9</v>
      </c>
      <c r="W252" s="226">
        <f t="shared" si="36"/>
        <v>7</v>
      </c>
      <c r="X252" s="226">
        <f t="shared" si="36"/>
        <v>4</v>
      </c>
      <c r="Y252" s="226">
        <f t="shared" si="36"/>
        <v>2</v>
      </c>
      <c r="Z252" s="226">
        <f t="shared" si="36"/>
        <v>1</v>
      </c>
      <c r="AA252" s="226">
        <f t="shared" si="36"/>
        <v>1</v>
      </c>
      <c r="AB252" s="226">
        <f t="shared" si="36"/>
        <v>0</v>
      </c>
    </row>
    <row r="253" spans="1:28">
      <c r="A253" s="314" t="str">
        <f>STATYSTYKI!A530</f>
        <v>Psie Pole</v>
      </c>
      <c r="B253" s="314" t="str">
        <f>STATYSTYKI!B530</f>
        <v>p4_wjazd_A</v>
      </c>
      <c r="C253" s="314" t="str">
        <f>STATYSTYKI!C530</f>
        <v>Polonus</v>
      </c>
      <c r="D253" s="306">
        <f>ROUND((SUM(STATYSTYKI!E530:L530)*100%)/SUM(STATYSTYKI!$D$3:$K$3),0)</f>
        <v>26</v>
      </c>
      <c r="E253" s="226">
        <f t="shared" si="37"/>
        <v>0</v>
      </c>
      <c r="F253" s="226">
        <f t="shared" si="37"/>
        <v>0</v>
      </c>
      <c r="G253" s="226">
        <f t="shared" si="37"/>
        <v>0</v>
      </c>
      <c r="H253" s="226">
        <f t="shared" si="37"/>
        <v>0</v>
      </c>
      <c r="I253" s="226">
        <f t="shared" si="37"/>
        <v>0</v>
      </c>
      <c r="J253" s="226">
        <f t="shared" si="37"/>
        <v>0</v>
      </c>
      <c r="K253" s="226">
        <f t="shared" si="37"/>
        <v>1</v>
      </c>
      <c r="L253" s="226">
        <f t="shared" si="37"/>
        <v>4</v>
      </c>
      <c r="M253" s="226">
        <f t="shared" si="37"/>
        <v>2</v>
      </c>
      <c r="N253" s="226">
        <f t="shared" si="37"/>
        <v>1</v>
      </c>
      <c r="O253" s="226">
        <f t="shared" si="37"/>
        <v>1</v>
      </c>
      <c r="P253" s="226">
        <f t="shared" si="37"/>
        <v>1</v>
      </c>
      <c r="Q253" s="226">
        <f t="shared" si="37"/>
        <v>1</v>
      </c>
      <c r="R253" s="226">
        <f t="shared" si="37"/>
        <v>1</v>
      </c>
      <c r="S253" s="226">
        <f t="shared" si="37"/>
        <v>2</v>
      </c>
      <c r="T253" s="226">
        <f t="shared" si="37"/>
        <v>2</v>
      </c>
      <c r="U253" s="226">
        <f t="shared" si="36"/>
        <v>2</v>
      </c>
      <c r="V253" s="226">
        <f t="shared" si="36"/>
        <v>2</v>
      </c>
      <c r="W253" s="226">
        <f t="shared" si="36"/>
        <v>1</v>
      </c>
      <c r="X253" s="226">
        <f t="shared" si="36"/>
        <v>1</v>
      </c>
      <c r="Y253" s="226">
        <f t="shared" si="36"/>
        <v>0</v>
      </c>
      <c r="Z253" s="226">
        <f t="shared" si="36"/>
        <v>0</v>
      </c>
      <c r="AA253" s="226">
        <f t="shared" si="36"/>
        <v>0</v>
      </c>
      <c r="AB253" s="226">
        <f t="shared" si="36"/>
        <v>0</v>
      </c>
    </row>
    <row r="254" spans="1:28">
      <c r="A254" s="314" t="str">
        <f>STATYSTYKI!A531</f>
        <v>Polanowice</v>
      </c>
      <c r="B254" s="314" t="str">
        <f>STATYSTYKI!B531</f>
        <v>p1_A</v>
      </c>
      <c r="C254" s="314" t="str">
        <f>STATYSTYKI!C531</f>
        <v>Polski Bus</v>
      </c>
      <c r="D254" s="306">
        <f>ROUND((SUM(STATYSTYKI!E531:L531)*100%)/SUM(STATYSTYKI!$D$3:$K$3),0)</f>
        <v>9</v>
      </c>
      <c r="E254" s="226">
        <f t="shared" si="37"/>
        <v>0</v>
      </c>
      <c r="F254" s="226">
        <f t="shared" si="37"/>
        <v>0</v>
      </c>
      <c r="G254" s="226">
        <f t="shared" si="37"/>
        <v>0</v>
      </c>
      <c r="H254" s="226">
        <f t="shared" si="37"/>
        <v>0</v>
      </c>
      <c r="I254" s="226">
        <f t="shared" si="37"/>
        <v>0</v>
      </c>
      <c r="J254" s="226">
        <f t="shared" si="37"/>
        <v>0</v>
      </c>
      <c r="K254" s="226">
        <f t="shared" si="37"/>
        <v>0</v>
      </c>
      <c r="L254" s="226">
        <f t="shared" si="37"/>
        <v>1</v>
      </c>
      <c r="M254" s="226">
        <f t="shared" si="37"/>
        <v>1</v>
      </c>
      <c r="N254" s="226">
        <f t="shared" si="37"/>
        <v>1</v>
      </c>
      <c r="O254" s="226">
        <f t="shared" si="37"/>
        <v>0</v>
      </c>
      <c r="P254" s="226">
        <f t="shared" si="37"/>
        <v>0</v>
      </c>
      <c r="Q254" s="226">
        <f t="shared" si="37"/>
        <v>0</v>
      </c>
      <c r="R254" s="226">
        <f t="shared" si="37"/>
        <v>0</v>
      </c>
      <c r="S254" s="226">
        <f t="shared" si="37"/>
        <v>1</v>
      </c>
      <c r="T254" s="226">
        <f t="shared" si="37"/>
        <v>1</v>
      </c>
      <c r="U254" s="226">
        <f t="shared" si="36"/>
        <v>1</v>
      </c>
      <c r="V254" s="226">
        <f t="shared" si="36"/>
        <v>1</v>
      </c>
      <c r="W254" s="226">
        <f t="shared" si="36"/>
        <v>0</v>
      </c>
      <c r="X254" s="226">
        <f t="shared" si="36"/>
        <v>0</v>
      </c>
      <c r="Y254" s="226">
        <f t="shared" si="36"/>
        <v>0</v>
      </c>
      <c r="Z254" s="226">
        <f t="shared" si="36"/>
        <v>0</v>
      </c>
      <c r="AA254" s="226">
        <f t="shared" si="36"/>
        <v>0</v>
      </c>
      <c r="AB254" s="226">
        <f t="shared" si="36"/>
        <v>0</v>
      </c>
    </row>
    <row r="255" spans="1:28">
      <c r="A255" s="314" t="str">
        <f>STATYSTYKI!A532</f>
        <v>Krzyki</v>
      </c>
      <c r="B255" s="314" t="str">
        <f>STATYSTYKI!B532</f>
        <v>p20_wyjazd_A</v>
      </c>
      <c r="C255" s="314" t="str">
        <f>STATYSTYKI!C532</f>
        <v xml:space="preserve">Pracowniczy </v>
      </c>
      <c r="D255" s="306">
        <f>ROUND((SUM(STATYSTYKI!E532:L532)*100%)/SUM(STATYSTYKI!$D$3:$K$3),0)</f>
        <v>46</v>
      </c>
      <c r="E255" s="226">
        <f t="shared" si="37"/>
        <v>0</v>
      </c>
      <c r="F255" s="226">
        <f t="shared" si="37"/>
        <v>0</v>
      </c>
      <c r="G255" s="226">
        <f t="shared" si="37"/>
        <v>0</v>
      </c>
      <c r="H255" s="226">
        <f t="shared" si="37"/>
        <v>0</v>
      </c>
      <c r="I255" s="226">
        <f t="shared" si="37"/>
        <v>0</v>
      </c>
      <c r="J255" s="226">
        <f t="shared" si="37"/>
        <v>1</v>
      </c>
      <c r="K255" s="226">
        <f t="shared" si="37"/>
        <v>2</v>
      </c>
      <c r="L255" s="226">
        <f t="shared" si="37"/>
        <v>6</v>
      </c>
      <c r="M255" s="226">
        <f t="shared" si="37"/>
        <v>3</v>
      </c>
      <c r="N255" s="226">
        <f t="shared" si="37"/>
        <v>3</v>
      </c>
      <c r="O255" s="226">
        <f t="shared" si="37"/>
        <v>3</v>
      </c>
      <c r="P255" s="226">
        <f t="shared" si="37"/>
        <v>2</v>
      </c>
      <c r="Q255" s="226">
        <f t="shared" si="37"/>
        <v>2</v>
      </c>
      <c r="R255" s="226">
        <f t="shared" si="37"/>
        <v>3</v>
      </c>
      <c r="S255" s="226">
        <f t="shared" si="37"/>
        <v>3</v>
      </c>
      <c r="T255" s="226">
        <f t="shared" si="37"/>
        <v>4</v>
      </c>
      <c r="U255" s="226">
        <f t="shared" si="36"/>
        <v>4</v>
      </c>
      <c r="V255" s="226">
        <f t="shared" si="36"/>
        <v>3</v>
      </c>
      <c r="W255" s="226">
        <f t="shared" si="36"/>
        <v>3</v>
      </c>
      <c r="X255" s="226">
        <f t="shared" si="36"/>
        <v>2</v>
      </c>
      <c r="Y255" s="226">
        <f t="shared" si="36"/>
        <v>1</v>
      </c>
      <c r="Z255" s="226">
        <f t="shared" si="36"/>
        <v>0</v>
      </c>
      <c r="AA255" s="226">
        <f t="shared" si="36"/>
        <v>0</v>
      </c>
      <c r="AB255" s="226">
        <f t="shared" si="36"/>
        <v>0</v>
      </c>
    </row>
    <row r="256" spans="1:28">
      <c r="A256" s="314" t="str">
        <f>STATYSTYKI!A533</f>
        <v>Krzyki</v>
      </c>
      <c r="B256" s="314" t="str">
        <f>STATYSTYKI!B533</f>
        <v>p20_wyjazd_A</v>
      </c>
      <c r="C256" s="314" t="str">
        <f>STATYSTYKI!C533</f>
        <v>Przejazd Techniczny</v>
      </c>
      <c r="D256" s="306">
        <f>ROUND((SUM(STATYSTYKI!E533:L533)*100%)/SUM(STATYSTYKI!$D$3:$K$3),0)</f>
        <v>0</v>
      </c>
      <c r="E256" s="226">
        <f t="shared" si="37"/>
        <v>0</v>
      </c>
      <c r="F256" s="226">
        <f t="shared" si="37"/>
        <v>0</v>
      </c>
      <c r="G256" s="226">
        <f t="shared" si="37"/>
        <v>0</v>
      </c>
      <c r="H256" s="226">
        <f t="shared" si="37"/>
        <v>0</v>
      </c>
      <c r="I256" s="226">
        <f t="shared" si="37"/>
        <v>0</v>
      </c>
      <c r="J256" s="226">
        <f t="shared" si="37"/>
        <v>0</v>
      </c>
      <c r="K256" s="226">
        <f t="shared" si="37"/>
        <v>0</v>
      </c>
      <c r="L256" s="226">
        <f t="shared" si="37"/>
        <v>0</v>
      </c>
      <c r="M256" s="226">
        <f t="shared" si="37"/>
        <v>0</v>
      </c>
      <c r="N256" s="226">
        <f t="shared" si="37"/>
        <v>0</v>
      </c>
      <c r="O256" s="226">
        <f t="shared" si="37"/>
        <v>0</v>
      </c>
      <c r="P256" s="226">
        <f t="shared" si="37"/>
        <v>0</v>
      </c>
      <c r="Q256" s="226">
        <f t="shared" si="37"/>
        <v>0</v>
      </c>
      <c r="R256" s="226">
        <f t="shared" si="37"/>
        <v>0</v>
      </c>
      <c r="S256" s="226">
        <f t="shared" si="37"/>
        <v>0</v>
      </c>
      <c r="T256" s="226">
        <f t="shared" si="37"/>
        <v>0</v>
      </c>
      <c r="U256" s="226">
        <f t="shared" si="36"/>
        <v>0</v>
      </c>
      <c r="V256" s="226">
        <f t="shared" si="36"/>
        <v>0</v>
      </c>
      <c r="W256" s="226">
        <f t="shared" si="36"/>
        <v>0</v>
      </c>
      <c r="X256" s="226">
        <f t="shared" si="36"/>
        <v>0</v>
      </c>
      <c r="Y256" s="226">
        <f t="shared" si="36"/>
        <v>0</v>
      </c>
      <c r="Z256" s="226">
        <f t="shared" si="36"/>
        <v>0</v>
      </c>
      <c r="AA256" s="226">
        <f t="shared" si="36"/>
        <v>0</v>
      </c>
      <c r="AB256" s="226">
        <f t="shared" si="36"/>
        <v>0</v>
      </c>
    </row>
    <row r="257" spans="1:28">
      <c r="A257" s="314" t="str">
        <f>STATYSTYKI!A534</f>
        <v>Muchobór</v>
      </c>
      <c r="B257" s="314" t="str">
        <f>STATYSTYKI!B534</f>
        <v>p25_A</v>
      </c>
      <c r="C257" s="314" t="str">
        <f>STATYSTYKI!C534</f>
        <v>PRZEWOZY SOLIN</v>
      </c>
      <c r="D257" s="306">
        <f>ROUND((SUM(STATYSTYKI!E534:L534)*100%)/SUM(STATYSTYKI!$D$3:$K$3),0)</f>
        <v>77</v>
      </c>
      <c r="E257" s="226">
        <f t="shared" si="37"/>
        <v>0</v>
      </c>
      <c r="F257" s="226">
        <f t="shared" si="37"/>
        <v>0</v>
      </c>
      <c r="G257" s="226">
        <f t="shared" si="37"/>
        <v>0</v>
      </c>
      <c r="H257" s="226">
        <f t="shared" si="37"/>
        <v>0</v>
      </c>
      <c r="I257" s="226">
        <f t="shared" si="37"/>
        <v>0</v>
      </c>
      <c r="J257" s="226">
        <f t="shared" si="37"/>
        <v>1</v>
      </c>
      <c r="K257" s="226">
        <f t="shared" si="37"/>
        <v>4</v>
      </c>
      <c r="L257" s="226">
        <f t="shared" si="37"/>
        <v>11</v>
      </c>
      <c r="M257" s="226">
        <f t="shared" si="37"/>
        <v>6</v>
      </c>
      <c r="N257" s="226">
        <f t="shared" si="37"/>
        <v>4</v>
      </c>
      <c r="O257" s="226">
        <f t="shared" si="37"/>
        <v>4</v>
      </c>
      <c r="P257" s="226">
        <f t="shared" si="37"/>
        <v>4</v>
      </c>
      <c r="Q257" s="226">
        <f t="shared" si="37"/>
        <v>4</v>
      </c>
      <c r="R257" s="226">
        <f t="shared" si="37"/>
        <v>4</v>
      </c>
      <c r="S257" s="226">
        <f t="shared" si="37"/>
        <v>5</v>
      </c>
      <c r="T257" s="226">
        <f t="shared" si="37"/>
        <v>7</v>
      </c>
      <c r="U257" s="226">
        <f t="shared" si="36"/>
        <v>7</v>
      </c>
      <c r="V257" s="226">
        <f t="shared" si="36"/>
        <v>6</v>
      </c>
      <c r="W257" s="226">
        <f t="shared" si="36"/>
        <v>4</v>
      </c>
      <c r="X257" s="226">
        <f t="shared" si="36"/>
        <v>3</v>
      </c>
      <c r="Y257" s="226">
        <f t="shared" si="36"/>
        <v>1</v>
      </c>
      <c r="Z257" s="226">
        <f t="shared" si="36"/>
        <v>1</v>
      </c>
      <c r="AA257" s="226">
        <f t="shared" si="36"/>
        <v>0</v>
      </c>
      <c r="AB257" s="226">
        <f t="shared" si="36"/>
        <v>0</v>
      </c>
    </row>
    <row r="258" spans="1:28">
      <c r="A258" s="314" t="str">
        <f>STATYSTYKI!A535</f>
        <v>Krzyki</v>
      </c>
      <c r="B258" s="314" t="str">
        <f>STATYSTYKI!B535</f>
        <v>p20_wyjazd_A</v>
      </c>
      <c r="C258" s="314" t="str">
        <f>STATYSTYKI!C535</f>
        <v>P-TRANS</v>
      </c>
      <c r="D258" s="306">
        <f>ROUND((SUM(STATYSTYKI!E535:L535)*100%)/SUM(STATYSTYKI!$D$3:$K$3),0)</f>
        <v>43</v>
      </c>
      <c r="E258" s="226">
        <f t="shared" si="37"/>
        <v>0</v>
      </c>
      <c r="F258" s="226">
        <f t="shared" si="37"/>
        <v>0</v>
      </c>
      <c r="G258" s="226">
        <f t="shared" si="37"/>
        <v>0</v>
      </c>
      <c r="H258" s="226">
        <f t="shared" si="37"/>
        <v>0</v>
      </c>
      <c r="I258" s="226">
        <f t="shared" si="37"/>
        <v>0</v>
      </c>
      <c r="J258" s="226">
        <f t="shared" si="37"/>
        <v>1</v>
      </c>
      <c r="K258" s="226">
        <f t="shared" si="37"/>
        <v>2</v>
      </c>
      <c r="L258" s="226">
        <f t="shared" si="37"/>
        <v>6</v>
      </c>
      <c r="M258" s="226">
        <f t="shared" si="37"/>
        <v>3</v>
      </c>
      <c r="N258" s="226">
        <f t="shared" si="37"/>
        <v>2</v>
      </c>
      <c r="O258" s="226">
        <f t="shared" si="37"/>
        <v>2</v>
      </c>
      <c r="P258" s="226">
        <f t="shared" si="37"/>
        <v>2</v>
      </c>
      <c r="Q258" s="226">
        <f t="shared" si="37"/>
        <v>2</v>
      </c>
      <c r="R258" s="226">
        <f t="shared" si="37"/>
        <v>2</v>
      </c>
      <c r="S258" s="226">
        <f t="shared" si="37"/>
        <v>3</v>
      </c>
      <c r="T258" s="226">
        <f t="shared" si="37"/>
        <v>4</v>
      </c>
      <c r="U258" s="226">
        <f t="shared" si="36"/>
        <v>4</v>
      </c>
      <c r="V258" s="226">
        <f t="shared" si="36"/>
        <v>3</v>
      </c>
      <c r="W258" s="226">
        <f t="shared" si="36"/>
        <v>2</v>
      </c>
      <c r="X258" s="226">
        <f t="shared" si="36"/>
        <v>1</v>
      </c>
      <c r="Y258" s="226">
        <f t="shared" si="36"/>
        <v>1</v>
      </c>
      <c r="Z258" s="226">
        <f t="shared" si="36"/>
        <v>0</v>
      </c>
      <c r="AA258" s="226">
        <f t="shared" si="36"/>
        <v>0</v>
      </c>
      <c r="AB258" s="226">
        <f t="shared" si="36"/>
        <v>0</v>
      </c>
    </row>
    <row r="259" spans="1:28">
      <c r="A259" s="314" t="str">
        <f>STATYSTYKI!A536</f>
        <v>Psie Pole</v>
      </c>
      <c r="B259" s="314" t="str">
        <f>STATYSTYKI!B536</f>
        <v>p4_wyjazd_A</v>
      </c>
      <c r="C259" s="314" t="str">
        <f>STATYSTYKI!C536</f>
        <v>Pucz 924</v>
      </c>
      <c r="D259" s="306">
        <f>ROUND((SUM(STATYSTYKI!E536:L536)*100%)/SUM(STATYSTYKI!$D$3:$K$3),0)</f>
        <v>56</v>
      </c>
      <c r="E259" s="226">
        <f t="shared" si="37"/>
        <v>0</v>
      </c>
      <c r="F259" s="226">
        <f t="shared" si="37"/>
        <v>0</v>
      </c>
      <c r="G259" s="226">
        <f t="shared" si="37"/>
        <v>0</v>
      </c>
      <c r="H259" s="226">
        <f t="shared" si="37"/>
        <v>0</v>
      </c>
      <c r="I259" s="226">
        <f t="shared" si="37"/>
        <v>0</v>
      </c>
      <c r="J259" s="226">
        <f t="shared" si="37"/>
        <v>1</v>
      </c>
      <c r="K259" s="226">
        <f t="shared" si="37"/>
        <v>3</v>
      </c>
      <c r="L259" s="226">
        <f t="shared" si="37"/>
        <v>8</v>
      </c>
      <c r="M259" s="226">
        <f t="shared" si="37"/>
        <v>4</v>
      </c>
      <c r="N259" s="226">
        <f t="shared" si="37"/>
        <v>3</v>
      </c>
      <c r="O259" s="226">
        <f t="shared" si="37"/>
        <v>3</v>
      </c>
      <c r="P259" s="226">
        <f t="shared" si="37"/>
        <v>3</v>
      </c>
      <c r="Q259" s="226">
        <f t="shared" si="37"/>
        <v>3</v>
      </c>
      <c r="R259" s="226">
        <f t="shared" si="37"/>
        <v>3</v>
      </c>
      <c r="S259" s="226">
        <f t="shared" si="37"/>
        <v>4</v>
      </c>
      <c r="T259" s="226">
        <f t="shared" si="37"/>
        <v>5</v>
      </c>
      <c r="U259" s="226">
        <f t="shared" si="36"/>
        <v>5</v>
      </c>
      <c r="V259" s="226">
        <f t="shared" si="36"/>
        <v>4</v>
      </c>
      <c r="W259" s="226">
        <f t="shared" si="36"/>
        <v>3</v>
      </c>
      <c r="X259" s="226">
        <f t="shared" si="36"/>
        <v>2</v>
      </c>
      <c r="Y259" s="226">
        <f t="shared" si="36"/>
        <v>1</v>
      </c>
      <c r="Z259" s="226">
        <f t="shared" si="36"/>
        <v>1</v>
      </c>
      <c r="AA259" s="226">
        <f t="shared" si="36"/>
        <v>0</v>
      </c>
      <c r="AB259" s="226">
        <f t="shared" si="36"/>
        <v>0</v>
      </c>
    </row>
    <row r="260" spans="1:28">
      <c r="A260" s="314" t="str">
        <f>STATYSTYKI!A537</f>
        <v>Świniary</v>
      </c>
      <c r="B260" s="314" t="str">
        <f>STATYSTYKI!B537</f>
        <v>p31_A</v>
      </c>
      <c r="C260" s="314" t="str">
        <f>STATYSTYKI!C537</f>
        <v>RICO</v>
      </c>
      <c r="D260" s="306">
        <f>ROUND((SUM(STATYSTYKI!E537:L537)*100%)/SUM(STATYSTYKI!$D$3:$K$3),0)</f>
        <v>15</v>
      </c>
      <c r="E260" s="226">
        <f t="shared" si="37"/>
        <v>0</v>
      </c>
      <c r="F260" s="226">
        <f t="shared" si="37"/>
        <v>0</v>
      </c>
      <c r="G260" s="226">
        <f t="shared" si="37"/>
        <v>0</v>
      </c>
      <c r="H260" s="226">
        <f t="shared" si="37"/>
        <v>0</v>
      </c>
      <c r="I260" s="226">
        <f t="shared" si="37"/>
        <v>0</v>
      </c>
      <c r="J260" s="226">
        <f t="shared" si="37"/>
        <v>0</v>
      </c>
      <c r="K260" s="226">
        <f t="shared" si="37"/>
        <v>1</v>
      </c>
      <c r="L260" s="226">
        <f t="shared" si="37"/>
        <v>2</v>
      </c>
      <c r="M260" s="226">
        <f t="shared" si="37"/>
        <v>1</v>
      </c>
      <c r="N260" s="226">
        <f t="shared" si="37"/>
        <v>1</v>
      </c>
      <c r="O260" s="226">
        <f t="shared" si="37"/>
        <v>1</v>
      </c>
      <c r="P260" s="226">
        <f t="shared" si="37"/>
        <v>1</v>
      </c>
      <c r="Q260" s="226">
        <f t="shared" si="37"/>
        <v>1</v>
      </c>
      <c r="R260" s="226">
        <f t="shared" si="37"/>
        <v>1</v>
      </c>
      <c r="S260" s="226">
        <f t="shared" si="37"/>
        <v>1</v>
      </c>
      <c r="T260" s="226">
        <f t="shared" si="37"/>
        <v>1</v>
      </c>
      <c r="U260" s="226">
        <f t="shared" si="36"/>
        <v>1</v>
      </c>
      <c r="V260" s="226">
        <f t="shared" si="36"/>
        <v>1</v>
      </c>
      <c r="W260" s="226">
        <f t="shared" si="36"/>
        <v>1</v>
      </c>
      <c r="X260" s="226">
        <f t="shared" si="36"/>
        <v>1</v>
      </c>
      <c r="Y260" s="226">
        <f t="shared" si="36"/>
        <v>0</v>
      </c>
      <c r="Z260" s="226">
        <f t="shared" si="36"/>
        <v>0</v>
      </c>
      <c r="AA260" s="226">
        <f t="shared" si="36"/>
        <v>0</v>
      </c>
      <c r="AB260" s="226">
        <f t="shared" si="36"/>
        <v>0</v>
      </c>
    </row>
    <row r="261" spans="1:28">
      <c r="A261" s="314" t="str">
        <f>STATYSTYKI!A538</f>
        <v>Krzyki</v>
      </c>
      <c r="B261" s="314" t="str">
        <f>STATYSTYKI!B538</f>
        <v>p20_wyjazd_A</v>
      </c>
      <c r="C261" s="314" t="str">
        <f>STATYSTYKI!C538</f>
        <v>Romańczuk</v>
      </c>
      <c r="D261" s="306">
        <f>ROUND((SUM(STATYSTYKI!E538:L538)*100%)/SUM(STATYSTYKI!$D$3:$K$3),0)</f>
        <v>71</v>
      </c>
      <c r="E261" s="226">
        <f t="shared" si="37"/>
        <v>0</v>
      </c>
      <c r="F261" s="226">
        <f t="shared" si="37"/>
        <v>0</v>
      </c>
      <c r="G261" s="226">
        <f t="shared" si="37"/>
        <v>0</v>
      </c>
      <c r="H261" s="226">
        <f t="shared" si="37"/>
        <v>0</v>
      </c>
      <c r="I261" s="226">
        <f t="shared" si="37"/>
        <v>0</v>
      </c>
      <c r="J261" s="226">
        <f t="shared" si="37"/>
        <v>1</v>
      </c>
      <c r="K261" s="226">
        <f t="shared" si="37"/>
        <v>4</v>
      </c>
      <c r="L261" s="226">
        <f t="shared" si="37"/>
        <v>10</v>
      </c>
      <c r="M261" s="226">
        <f t="shared" si="37"/>
        <v>5</v>
      </c>
      <c r="N261" s="226">
        <f t="shared" si="37"/>
        <v>4</v>
      </c>
      <c r="O261" s="226">
        <f t="shared" si="37"/>
        <v>4</v>
      </c>
      <c r="P261" s="226">
        <f t="shared" si="37"/>
        <v>4</v>
      </c>
      <c r="Q261" s="226">
        <f t="shared" si="37"/>
        <v>4</v>
      </c>
      <c r="R261" s="226">
        <f t="shared" si="37"/>
        <v>4</v>
      </c>
      <c r="S261" s="226">
        <f t="shared" si="37"/>
        <v>5</v>
      </c>
      <c r="T261" s="226">
        <f t="shared" si="37"/>
        <v>6</v>
      </c>
      <c r="U261" s="226">
        <f t="shared" si="36"/>
        <v>7</v>
      </c>
      <c r="V261" s="226">
        <f t="shared" si="36"/>
        <v>5</v>
      </c>
      <c r="W261" s="226">
        <f t="shared" si="36"/>
        <v>4</v>
      </c>
      <c r="X261" s="226">
        <f t="shared" si="36"/>
        <v>2</v>
      </c>
      <c r="Y261" s="226">
        <f t="shared" si="36"/>
        <v>1</v>
      </c>
      <c r="Z261" s="226">
        <f t="shared" si="36"/>
        <v>1</v>
      </c>
      <c r="AA261" s="226">
        <f t="shared" si="36"/>
        <v>0</v>
      </c>
      <c r="AB261" s="226">
        <f t="shared" si="36"/>
        <v>0</v>
      </c>
    </row>
    <row r="262" spans="1:28">
      <c r="A262" s="314" t="str">
        <f>STATYSTYKI!A539</f>
        <v>Krzyki</v>
      </c>
      <c r="B262" s="314" t="str">
        <f>STATYSTYKI!B539</f>
        <v>p20_wyjazd_A</v>
      </c>
      <c r="C262" s="314" t="str">
        <f>STATYSTYKI!C539</f>
        <v>ROMBS</v>
      </c>
      <c r="D262" s="306">
        <f>ROUND((SUM(STATYSTYKI!E539:L539)*100%)/SUM(STATYSTYKI!$D$3:$K$3),0)</f>
        <v>77</v>
      </c>
      <c r="E262" s="226">
        <f t="shared" si="37"/>
        <v>0</v>
      </c>
      <c r="F262" s="226">
        <f t="shared" si="37"/>
        <v>0</v>
      </c>
      <c r="G262" s="226">
        <f t="shared" si="37"/>
        <v>0</v>
      </c>
      <c r="H262" s="226">
        <f t="shared" si="37"/>
        <v>0</v>
      </c>
      <c r="I262" s="226">
        <f t="shared" si="37"/>
        <v>0</v>
      </c>
      <c r="J262" s="226">
        <f t="shared" si="37"/>
        <v>1</v>
      </c>
      <c r="K262" s="226">
        <f t="shared" si="37"/>
        <v>4</v>
      </c>
      <c r="L262" s="226">
        <f t="shared" si="37"/>
        <v>11</v>
      </c>
      <c r="M262" s="226">
        <f t="shared" si="37"/>
        <v>6</v>
      </c>
      <c r="N262" s="226">
        <f t="shared" si="37"/>
        <v>4</v>
      </c>
      <c r="O262" s="226">
        <f t="shared" si="37"/>
        <v>4</v>
      </c>
      <c r="P262" s="226">
        <f t="shared" si="37"/>
        <v>4</v>
      </c>
      <c r="Q262" s="226">
        <f t="shared" si="37"/>
        <v>4</v>
      </c>
      <c r="R262" s="226">
        <f t="shared" si="37"/>
        <v>4</v>
      </c>
      <c r="S262" s="226">
        <f t="shared" si="37"/>
        <v>5</v>
      </c>
      <c r="T262" s="226">
        <f t="shared" si="37"/>
        <v>7</v>
      </c>
      <c r="U262" s="226">
        <f t="shared" si="36"/>
        <v>7</v>
      </c>
      <c r="V262" s="226">
        <f t="shared" si="36"/>
        <v>6</v>
      </c>
      <c r="W262" s="226">
        <f t="shared" si="36"/>
        <v>4</v>
      </c>
      <c r="X262" s="226">
        <f t="shared" si="36"/>
        <v>3</v>
      </c>
      <c r="Y262" s="226">
        <f t="shared" si="36"/>
        <v>1</v>
      </c>
      <c r="Z262" s="226">
        <f t="shared" si="36"/>
        <v>1</v>
      </c>
      <c r="AA262" s="226">
        <f t="shared" si="36"/>
        <v>0</v>
      </c>
      <c r="AB262" s="226">
        <f t="shared" si="36"/>
        <v>0</v>
      </c>
    </row>
    <row r="263" spans="1:28">
      <c r="A263" s="314" t="str">
        <f>STATYSTYKI!A540</f>
        <v>Psie Pole</v>
      </c>
      <c r="B263" s="314" t="str">
        <f>STATYSTYKI!B540</f>
        <v>p4_wjazd_A</v>
      </c>
      <c r="C263" s="314" t="str">
        <f>STATYSTYKI!C540</f>
        <v>Sales-Lentz</v>
      </c>
      <c r="D263" s="306">
        <f>ROUND((SUM(STATYSTYKI!E540:L540)*100%)/SUM(STATYSTYKI!$D$3:$K$3),0)</f>
        <v>0</v>
      </c>
      <c r="E263" s="226">
        <f t="shared" si="37"/>
        <v>0</v>
      </c>
      <c r="F263" s="226">
        <f t="shared" si="37"/>
        <v>0</v>
      </c>
      <c r="G263" s="226">
        <f t="shared" si="37"/>
        <v>0</v>
      </c>
      <c r="H263" s="226">
        <f t="shared" si="37"/>
        <v>0</v>
      </c>
      <c r="I263" s="226">
        <f t="shared" si="37"/>
        <v>0</v>
      </c>
      <c r="J263" s="226">
        <f t="shared" si="37"/>
        <v>0</v>
      </c>
      <c r="K263" s="226">
        <f t="shared" si="37"/>
        <v>0</v>
      </c>
      <c r="L263" s="226">
        <f t="shared" si="37"/>
        <v>0</v>
      </c>
      <c r="M263" s="226">
        <f t="shared" si="37"/>
        <v>0</v>
      </c>
      <c r="N263" s="226">
        <f t="shared" si="37"/>
        <v>0</v>
      </c>
      <c r="O263" s="226">
        <f t="shared" si="37"/>
        <v>0</v>
      </c>
      <c r="P263" s="226">
        <f t="shared" si="37"/>
        <v>0</v>
      </c>
      <c r="Q263" s="226">
        <f t="shared" si="37"/>
        <v>0</v>
      </c>
      <c r="R263" s="226">
        <f t="shared" si="37"/>
        <v>0</v>
      </c>
      <c r="S263" s="226">
        <f t="shared" si="37"/>
        <v>0</v>
      </c>
      <c r="T263" s="226">
        <f t="shared" ref="T263:AB278" si="38">ROUND($D263*T$3,0)</f>
        <v>0</v>
      </c>
      <c r="U263" s="226">
        <f t="shared" si="38"/>
        <v>0</v>
      </c>
      <c r="V263" s="226">
        <f t="shared" si="38"/>
        <v>0</v>
      </c>
      <c r="W263" s="226">
        <f t="shared" si="38"/>
        <v>0</v>
      </c>
      <c r="X263" s="226">
        <f t="shared" si="38"/>
        <v>0</v>
      </c>
      <c r="Y263" s="226">
        <f t="shared" si="38"/>
        <v>0</v>
      </c>
      <c r="Z263" s="226">
        <f t="shared" si="38"/>
        <v>0</v>
      </c>
      <c r="AA263" s="226">
        <f t="shared" si="38"/>
        <v>0</v>
      </c>
      <c r="AB263" s="226">
        <f t="shared" si="38"/>
        <v>0</v>
      </c>
    </row>
    <row r="264" spans="1:28">
      <c r="A264" s="314" t="str">
        <f>STATYSTYKI!A541</f>
        <v>Księże</v>
      </c>
      <c r="B264" s="314" t="str">
        <f>STATYSTYKI!B541</f>
        <v>p11_A</v>
      </c>
      <c r="C264" s="314" t="str">
        <f>STATYSTYKI!C541</f>
        <v xml:space="preserve">SETRA TURYSTYCZNA </v>
      </c>
      <c r="D264" s="306">
        <f>ROUND((SUM(STATYSTYKI!E541:L541)*100%)/SUM(STATYSTYKI!$D$3:$K$3),0)</f>
        <v>0</v>
      </c>
      <c r="E264" s="226">
        <f t="shared" ref="E264:T279" si="39">ROUND($D264*E$3,0)</f>
        <v>0</v>
      </c>
      <c r="F264" s="226">
        <f t="shared" si="39"/>
        <v>0</v>
      </c>
      <c r="G264" s="226">
        <f t="shared" si="39"/>
        <v>0</v>
      </c>
      <c r="H264" s="226">
        <f t="shared" si="39"/>
        <v>0</v>
      </c>
      <c r="I264" s="226">
        <f t="shared" si="39"/>
        <v>0</v>
      </c>
      <c r="J264" s="226">
        <f t="shared" si="39"/>
        <v>0</v>
      </c>
      <c r="K264" s="226">
        <f t="shared" si="39"/>
        <v>0</v>
      </c>
      <c r="L264" s="226">
        <f t="shared" si="39"/>
        <v>0</v>
      </c>
      <c r="M264" s="226">
        <f t="shared" si="39"/>
        <v>0</v>
      </c>
      <c r="N264" s="226">
        <f t="shared" si="39"/>
        <v>0</v>
      </c>
      <c r="O264" s="226">
        <f t="shared" si="39"/>
        <v>0</v>
      </c>
      <c r="P264" s="226">
        <f t="shared" si="39"/>
        <v>0</v>
      </c>
      <c r="Q264" s="226">
        <f t="shared" si="39"/>
        <v>0</v>
      </c>
      <c r="R264" s="226">
        <f t="shared" si="39"/>
        <v>0</v>
      </c>
      <c r="S264" s="226">
        <f t="shared" si="39"/>
        <v>0</v>
      </c>
      <c r="T264" s="226">
        <f t="shared" si="39"/>
        <v>0</v>
      </c>
      <c r="U264" s="226">
        <f t="shared" si="38"/>
        <v>0</v>
      </c>
      <c r="V264" s="226">
        <f t="shared" si="38"/>
        <v>0</v>
      </c>
      <c r="W264" s="226">
        <f t="shared" si="38"/>
        <v>0</v>
      </c>
      <c r="X264" s="226">
        <f t="shared" si="38"/>
        <v>0</v>
      </c>
      <c r="Y264" s="226">
        <f t="shared" si="38"/>
        <v>0</v>
      </c>
      <c r="Z264" s="226">
        <f t="shared" si="38"/>
        <v>0</v>
      </c>
      <c r="AA264" s="226">
        <f t="shared" si="38"/>
        <v>0</v>
      </c>
      <c r="AB264" s="226">
        <f t="shared" si="38"/>
        <v>0</v>
      </c>
    </row>
    <row r="265" spans="1:28">
      <c r="A265" s="314" t="str">
        <f>STATYSTYKI!A542</f>
        <v>Księże</v>
      </c>
      <c r="B265" s="314" t="str">
        <f>STATYSTYKI!B542</f>
        <v>p11_A</v>
      </c>
      <c r="C265" s="314" t="str">
        <f>STATYSTYKI!C542</f>
        <v>Sindbad</v>
      </c>
      <c r="D265" s="306">
        <f>ROUND((SUM(STATYSTYKI!E542:L542)*100%)/SUM(STATYSTYKI!$D$3:$K$3),0)</f>
        <v>108</v>
      </c>
      <c r="E265" s="226">
        <f t="shared" si="39"/>
        <v>0</v>
      </c>
      <c r="F265" s="226">
        <f t="shared" si="39"/>
        <v>0</v>
      </c>
      <c r="G265" s="226">
        <f t="shared" si="39"/>
        <v>0</v>
      </c>
      <c r="H265" s="226">
        <f t="shared" si="39"/>
        <v>0</v>
      </c>
      <c r="I265" s="226">
        <f t="shared" si="39"/>
        <v>0</v>
      </c>
      <c r="J265" s="226">
        <f t="shared" si="39"/>
        <v>2</v>
      </c>
      <c r="K265" s="226">
        <f t="shared" si="39"/>
        <v>6</v>
      </c>
      <c r="L265" s="226">
        <f t="shared" si="39"/>
        <v>15</v>
      </c>
      <c r="M265" s="226">
        <f t="shared" si="39"/>
        <v>8</v>
      </c>
      <c r="N265" s="226">
        <f t="shared" si="39"/>
        <v>6</v>
      </c>
      <c r="O265" s="226">
        <f t="shared" si="39"/>
        <v>6</v>
      </c>
      <c r="P265" s="226">
        <f t="shared" si="39"/>
        <v>6</v>
      </c>
      <c r="Q265" s="226">
        <f t="shared" si="39"/>
        <v>5</v>
      </c>
      <c r="R265" s="226">
        <f t="shared" si="39"/>
        <v>6</v>
      </c>
      <c r="S265" s="226">
        <f t="shared" si="39"/>
        <v>8</v>
      </c>
      <c r="T265" s="226">
        <f t="shared" si="39"/>
        <v>9</v>
      </c>
      <c r="U265" s="226">
        <f t="shared" si="38"/>
        <v>10</v>
      </c>
      <c r="V265" s="226">
        <f t="shared" si="38"/>
        <v>8</v>
      </c>
      <c r="W265" s="226">
        <f t="shared" si="38"/>
        <v>6</v>
      </c>
      <c r="X265" s="226">
        <f t="shared" si="38"/>
        <v>4</v>
      </c>
      <c r="Y265" s="226">
        <f t="shared" si="38"/>
        <v>2</v>
      </c>
      <c r="Z265" s="226">
        <f t="shared" si="38"/>
        <v>1</v>
      </c>
      <c r="AA265" s="226">
        <f t="shared" si="38"/>
        <v>1</v>
      </c>
      <c r="AB265" s="226">
        <f t="shared" si="38"/>
        <v>0</v>
      </c>
    </row>
    <row r="266" spans="1:28">
      <c r="A266" s="314" t="str">
        <f>STATYSTYKI!A543</f>
        <v>Krzyki</v>
      </c>
      <c r="B266" s="314" t="str">
        <f>STATYSTYKI!B543</f>
        <v>p20_wyjazd_A</v>
      </c>
      <c r="C266" s="314" t="str">
        <f>STATYSTYKI!C543</f>
        <v>Sindbad</v>
      </c>
      <c r="D266" s="306">
        <f>ROUND((SUM(STATYSTYKI!E543:L543)*100%)/SUM(STATYSTYKI!$D$3:$K$3),0)</f>
        <v>96</v>
      </c>
      <c r="E266" s="226">
        <f t="shared" si="39"/>
        <v>0</v>
      </c>
      <c r="F266" s="226">
        <f t="shared" si="39"/>
        <v>0</v>
      </c>
      <c r="G266" s="226">
        <f t="shared" si="39"/>
        <v>0</v>
      </c>
      <c r="H266" s="226">
        <f t="shared" si="39"/>
        <v>0</v>
      </c>
      <c r="I266" s="226">
        <f t="shared" si="39"/>
        <v>0</v>
      </c>
      <c r="J266" s="226">
        <f t="shared" si="39"/>
        <v>2</v>
      </c>
      <c r="K266" s="226">
        <f t="shared" si="39"/>
        <v>5</v>
      </c>
      <c r="L266" s="226">
        <f t="shared" si="39"/>
        <v>13</v>
      </c>
      <c r="M266" s="226">
        <f t="shared" si="39"/>
        <v>7</v>
      </c>
      <c r="N266" s="226">
        <f t="shared" si="39"/>
        <v>6</v>
      </c>
      <c r="O266" s="226">
        <f t="shared" si="39"/>
        <v>5</v>
      </c>
      <c r="P266" s="226">
        <f t="shared" si="39"/>
        <v>5</v>
      </c>
      <c r="Q266" s="226">
        <f t="shared" si="39"/>
        <v>5</v>
      </c>
      <c r="R266" s="226">
        <f t="shared" si="39"/>
        <v>5</v>
      </c>
      <c r="S266" s="226">
        <f t="shared" si="39"/>
        <v>7</v>
      </c>
      <c r="T266" s="226">
        <f t="shared" si="39"/>
        <v>8</v>
      </c>
      <c r="U266" s="226">
        <f t="shared" si="38"/>
        <v>9</v>
      </c>
      <c r="V266" s="226">
        <f t="shared" si="38"/>
        <v>7</v>
      </c>
      <c r="W266" s="226">
        <f t="shared" si="38"/>
        <v>5</v>
      </c>
      <c r="X266" s="226">
        <f t="shared" si="38"/>
        <v>3</v>
      </c>
      <c r="Y266" s="226">
        <f t="shared" si="38"/>
        <v>2</v>
      </c>
      <c r="Z266" s="226">
        <f t="shared" si="38"/>
        <v>1</v>
      </c>
      <c r="AA266" s="226">
        <f t="shared" si="38"/>
        <v>1</v>
      </c>
      <c r="AB266" s="226">
        <f t="shared" si="38"/>
        <v>0</v>
      </c>
    </row>
    <row r="267" spans="1:28">
      <c r="A267" s="314" t="str">
        <f>STATYSTYKI!A544</f>
        <v>Świniary</v>
      </c>
      <c r="B267" s="314" t="str">
        <f>STATYSTYKI!B544</f>
        <v>p31_A</v>
      </c>
      <c r="C267" s="314" t="str">
        <f>STATYSTYKI!C544</f>
        <v>Sindbad</v>
      </c>
      <c r="D267" s="306">
        <f>ROUND((SUM(STATYSTYKI!E544:L544)*100%)/SUM(STATYSTYKI!$D$3:$K$3),0)</f>
        <v>9</v>
      </c>
      <c r="E267" s="226">
        <f t="shared" si="39"/>
        <v>0</v>
      </c>
      <c r="F267" s="226">
        <f t="shared" si="39"/>
        <v>0</v>
      </c>
      <c r="G267" s="226">
        <f t="shared" si="39"/>
        <v>0</v>
      </c>
      <c r="H267" s="226">
        <f t="shared" si="39"/>
        <v>0</v>
      </c>
      <c r="I267" s="226">
        <f t="shared" si="39"/>
        <v>0</v>
      </c>
      <c r="J267" s="226">
        <f t="shared" si="39"/>
        <v>0</v>
      </c>
      <c r="K267" s="226">
        <f t="shared" si="39"/>
        <v>0</v>
      </c>
      <c r="L267" s="226">
        <f t="shared" si="39"/>
        <v>1</v>
      </c>
      <c r="M267" s="226">
        <f t="shared" si="39"/>
        <v>1</v>
      </c>
      <c r="N267" s="226">
        <f t="shared" si="39"/>
        <v>1</v>
      </c>
      <c r="O267" s="226">
        <f t="shared" si="39"/>
        <v>0</v>
      </c>
      <c r="P267" s="226">
        <f t="shared" si="39"/>
        <v>0</v>
      </c>
      <c r="Q267" s="226">
        <f t="shared" si="39"/>
        <v>0</v>
      </c>
      <c r="R267" s="226">
        <f t="shared" si="39"/>
        <v>0</v>
      </c>
      <c r="S267" s="226">
        <f t="shared" si="39"/>
        <v>1</v>
      </c>
      <c r="T267" s="226">
        <f t="shared" si="39"/>
        <v>1</v>
      </c>
      <c r="U267" s="226">
        <f t="shared" si="38"/>
        <v>1</v>
      </c>
      <c r="V267" s="226">
        <f t="shared" si="38"/>
        <v>1</v>
      </c>
      <c r="W267" s="226">
        <f t="shared" si="38"/>
        <v>0</v>
      </c>
      <c r="X267" s="226">
        <f t="shared" si="38"/>
        <v>0</v>
      </c>
      <c r="Y267" s="226">
        <f t="shared" si="38"/>
        <v>0</v>
      </c>
      <c r="Z267" s="226">
        <f t="shared" si="38"/>
        <v>0</v>
      </c>
      <c r="AA267" s="226">
        <f t="shared" si="38"/>
        <v>0</v>
      </c>
      <c r="AB267" s="226">
        <f t="shared" si="38"/>
        <v>0</v>
      </c>
    </row>
    <row r="268" spans="1:28">
      <c r="A268" s="314" t="str">
        <f>STATYSTYKI!A545</f>
        <v>Polanowice</v>
      </c>
      <c r="B268" s="314" t="str">
        <f>STATYSTYKI!B545</f>
        <v>p1_A</v>
      </c>
      <c r="C268" s="314" t="str">
        <f>STATYSTYKI!C545</f>
        <v>Skorupka</v>
      </c>
      <c r="D268" s="306">
        <f>ROUND((SUM(STATYSTYKI!E545:L545)*100%)/SUM(STATYSTYKI!$D$3:$K$3),0)</f>
        <v>9</v>
      </c>
      <c r="E268" s="226">
        <f t="shared" si="39"/>
        <v>0</v>
      </c>
      <c r="F268" s="226">
        <f t="shared" si="39"/>
        <v>0</v>
      </c>
      <c r="G268" s="226">
        <f t="shared" si="39"/>
        <v>0</v>
      </c>
      <c r="H268" s="226">
        <f t="shared" si="39"/>
        <v>0</v>
      </c>
      <c r="I268" s="226">
        <f t="shared" si="39"/>
        <v>0</v>
      </c>
      <c r="J268" s="226">
        <f t="shared" si="39"/>
        <v>0</v>
      </c>
      <c r="K268" s="226">
        <f t="shared" si="39"/>
        <v>0</v>
      </c>
      <c r="L268" s="226">
        <f t="shared" si="39"/>
        <v>1</v>
      </c>
      <c r="M268" s="226">
        <f t="shared" si="39"/>
        <v>1</v>
      </c>
      <c r="N268" s="226">
        <f t="shared" si="39"/>
        <v>1</v>
      </c>
      <c r="O268" s="226">
        <f t="shared" si="39"/>
        <v>0</v>
      </c>
      <c r="P268" s="226">
        <f t="shared" si="39"/>
        <v>0</v>
      </c>
      <c r="Q268" s="226">
        <f t="shared" si="39"/>
        <v>0</v>
      </c>
      <c r="R268" s="226">
        <f t="shared" si="39"/>
        <v>0</v>
      </c>
      <c r="S268" s="226">
        <f t="shared" si="39"/>
        <v>1</v>
      </c>
      <c r="T268" s="226">
        <f t="shared" si="39"/>
        <v>1</v>
      </c>
      <c r="U268" s="226">
        <f t="shared" si="38"/>
        <v>1</v>
      </c>
      <c r="V268" s="226">
        <f t="shared" si="38"/>
        <v>1</v>
      </c>
      <c r="W268" s="226">
        <f t="shared" si="38"/>
        <v>0</v>
      </c>
      <c r="X268" s="226">
        <f t="shared" si="38"/>
        <v>0</v>
      </c>
      <c r="Y268" s="226">
        <f t="shared" si="38"/>
        <v>0</v>
      </c>
      <c r="Z268" s="226">
        <f t="shared" si="38"/>
        <v>0</v>
      </c>
      <c r="AA268" s="226">
        <f t="shared" si="38"/>
        <v>0</v>
      </c>
      <c r="AB268" s="226">
        <f t="shared" si="38"/>
        <v>0</v>
      </c>
    </row>
    <row r="269" spans="1:28">
      <c r="A269" s="314" t="str">
        <f>STATYSTYKI!A546</f>
        <v>Psie Pole</v>
      </c>
      <c r="B269" s="314" t="str">
        <f>STATYSTYKI!B546</f>
        <v>p4_wjazd_A</v>
      </c>
      <c r="C269" s="314" t="str">
        <f>STATYSTYKI!C546</f>
        <v>SOLA</v>
      </c>
      <c r="D269" s="306">
        <f>ROUND((SUM(STATYSTYKI!E546:L546)*100%)/SUM(STATYSTYKI!$D$3:$K$3),0)</f>
        <v>77</v>
      </c>
      <c r="E269" s="226">
        <f t="shared" si="39"/>
        <v>0</v>
      </c>
      <c r="F269" s="226">
        <f t="shared" si="39"/>
        <v>0</v>
      </c>
      <c r="G269" s="226">
        <f t="shared" si="39"/>
        <v>0</v>
      </c>
      <c r="H269" s="226">
        <f t="shared" si="39"/>
        <v>0</v>
      </c>
      <c r="I269" s="226">
        <f t="shared" si="39"/>
        <v>0</v>
      </c>
      <c r="J269" s="226">
        <f t="shared" si="39"/>
        <v>1</v>
      </c>
      <c r="K269" s="226">
        <f t="shared" si="39"/>
        <v>4</v>
      </c>
      <c r="L269" s="226">
        <f t="shared" si="39"/>
        <v>11</v>
      </c>
      <c r="M269" s="226">
        <f t="shared" si="39"/>
        <v>6</v>
      </c>
      <c r="N269" s="226">
        <f t="shared" si="39"/>
        <v>4</v>
      </c>
      <c r="O269" s="226">
        <f t="shared" si="39"/>
        <v>4</v>
      </c>
      <c r="P269" s="226">
        <f t="shared" si="39"/>
        <v>4</v>
      </c>
      <c r="Q269" s="226">
        <f t="shared" si="39"/>
        <v>4</v>
      </c>
      <c r="R269" s="226">
        <f t="shared" si="39"/>
        <v>4</v>
      </c>
      <c r="S269" s="226">
        <f t="shared" si="39"/>
        <v>5</v>
      </c>
      <c r="T269" s="226">
        <f t="shared" si="39"/>
        <v>7</v>
      </c>
      <c r="U269" s="226">
        <f t="shared" si="38"/>
        <v>7</v>
      </c>
      <c r="V269" s="226">
        <f t="shared" si="38"/>
        <v>6</v>
      </c>
      <c r="W269" s="226">
        <f t="shared" si="38"/>
        <v>4</v>
      </c>
      <c r="X269" s="226">
        <f t="shared" si="38"/>
        <v>3</v>
      </c>
      <c r="Y269" s="226">
        <f t="shared" si="38"/>
        <v>1</v>
      </c>
      <c r="Z269" s="226">
        <f t="shared" si="38"/>
        <v>1</v>
      </c>
      <c r="AA269" s="226">
        <f t="shared" si="38"/>
        <v>0</v>
      </c>
      <c r="AB269" s="226">
        <f t="shared" si="38"/>
        <v>0</v>
      </c>
    </row>
    <row r="270" spans="1:28">
      <c r="A270" s="314" t="str">
        <f>STATYSTYKI!A547</f>
        <v>Psie Pole</v>
      </c>
      <c r="B270" s="314" t="str">
        <f>STATYSTYKI!B547</f>
        <v>p4_wyjazd_A</v>
      </c>
      <c r="C270" s="314" t="str">
        <f>STATYSTYKI!C547</f>
        <v>SOLA</v>
      </c>
      <c r="D270" s="306">
        <f>ROUND((SUM(STATYSTYKI!E547:L547)*100%)/SUM(STATYSTYKI!$D$3:$K$3),0)</f>
        <v>0</v>
      </c>
      <c r="E270" s="226">
        <f t="shared" si="39"/>
        <v>0</v>
      </c>
      <c r="F270" s="226">
        <f t="shared" si="39"/>
        <v>0</v>
      </c>
      <c r="G270" s="226">
        <f t="shared" si="39"/>
        <v>0</v>
      </c>
      <c r="H270" s="226">
        <f t="shared" si="39"/>
        <v>0</v>
      </c>
      <c r="I270" s="226">
        <f t="shared" si="39"/>
        <v>0</v>
      </c>
      <c r="J270" s="226">
        <f t="shared" si="39"/>
        <v>0</v>
      </c>
      <c r="K270" s="226">
        <f t="shared" si="39"/>
        <v>0</v>
      </c>
      <c r="L270" s="226">
        <f t="shared" si="39"/>
        <v>0</v>
      </c>
      <c r="M270" s="226">
        <f t="shared" si="39"/>
        <v>0</v>
      </c>
      <c r="N270" s="226">
        <f t="shared" si="39"/>
        <v>0</v>
      </c>
      <c r="O270" s="226">
        <f t="shared" si="39"/>
        <v>0</v>
      </c>
      <c r="P270" s="226">
        <f t="shared" si="39"/>
        <v>0</v>
      </c>
      <c r="Q270" s="226">
        <f t="shared" si="39"/>
        <v>0</v>
      </c>
      <c r="R270" s="226">
        <f t="shared" si="39"/>
        <v>0</v>
      </c>
      <c r="S270" s="226">
        <f t="shared" si="39"/>
        <v>0</v>
      </c>
      <c r="T270" s="226">
        <f t="shared" si="39"/>
        <v>0</v>
      </c>
      <c r="U270" s="226">
        <f t="shared" si="38"/>
        <v>0</v>
      </c>
      <c r="V270" s="226">
        <f t="shared" si="38"/>
        <v>0</v>
      </c>
      <c r="W270" s="226">
        <f t="shared" si="38"/>
        <v>0</v>
      </c>
      <c r="X270" s="226">
        <f t="shared" si="38"/>
        <v>0</v>
      </c>
      <c r="Y270" s="226">
        <f t="shared" si="38"/>
        <v>0</v>
      </c>
      <c r="Z270" s="226">
        <f t="shared" si="38"/>
        <v>0</v>
      </c>
      <c r="AA270" s="226">
        <f t="shared" si="38"/>
        <v>0</v>
      </c>
      <c r="AB270" s="226">
        <f t="shared" si="38"/>
        <v>0</v>
      </c>
    </row>
    <row r="271" spans="1:28">
      <c r="A271" s="314" t="str">
        <f>STATYSTYKI!A548</f>
        <v>Księże</v>
      </c>
      <c r="B271" s="314" t="str">
        <f>STATYSTYKI!B548</f>
        <v>p11_A</v>
      </c>
      <c r="C271" s="314" t="str">
        <f>STATYSTYKI!C548</f>
        <v>Szkolny</v>
      </c>
      <c r="D271" s="306">
        <f>ROUND((SUM(STATYSTYKI!E548:L548)*100%)/SUM(STATYSTYKI!$D$3:$K$3),0)</f>
        <v>59</v>
      </c>
      <c r="E271" s="226">
        <f t="shared" si="39"/>
        <v>0</v>
      </c>
      <c r="F271" s="226">
        <f t="shared" si="39"/>
        <v>0</v>
      </c>
      <c r="G271" s="226">
        <f t="shared" si="39"/>
        <v>0</v>
      </c>
      <c r="H271" s="226">
        <f t="shared" si="39"/>
        <v>0</v>
      </c>
      <c r="I271" s="226">
        <f t="shared" si="39"/>
        <v>0</v>
      </c>
      <c r="J271" s="226">
        <f t="shared" si="39"/>
        <v>1</v>
      </c>
      <c r="K271" s="226">
        <f t="shared" si="39"/>
        <v>3</v>
      </c>
      <c r="L271" s="226">
        <f t="shared" si="39"/>
        <v>8</v>
      </c>
      <c r="M271" s="226">
        <f t="shared" si="39"/>
        <v>4</v>
      </c>
      <c r="N271" s="226">
        <f t="shared" si="39"/>
        <v>3</v>
      </c>
      <c r="O271" s="226">
        <f t="shared" si="39"/>
        <v>3</v>
      </c>
      <c r="P271" s="226">
        <f t="shared" si="39"/>
        <v>3</v>
      </c>
      <c r="Q271" s="226">
        <f t="shared" si="39"/>
        <v>3</v>
      </c>
      <c r="R271" s="226">
        <f t="shared" si="39"/>
        <v>3</v>
      </c>
      <c r="S271" s="226">
        <f t="shared" si="39"/>
        <v>4</v>
      </c>
      <c r="T271" s="226">
        <f t="shared" si="39"/>
        <v>5</v>
      </c>
      <c r="U271" s="226">
        <f t="shared" si="38"/>
        <v>6</v>
      </c>
      <c r="V271" s="226">
        <f t="shared" si="38"/>
        <v>4</v>
      </c>
      <c r="W271" s="226">
        <f t="shared" si="38"/>
        <v>3</v>
      </c>
      <c r="X271" s="226">
        <f t="shared" si="38"/>
        <v>2</v>
      </c>
      <c r="Y271" s="226">
        <f t="shared" si="38"/>
        <v>1</v>
      </c>
      <c r="Z271" s="226">
        <f t="shared" si="38"/>
        <v>1</v>
      </c>
      <c r="AA271" s="226">
        <f t="shared" si="38"/>
        <v>0</v>
      </c>
      <c r="AB271" s="226">
        <f t="shared" si="38"/>
        <v>0</v>
      </c>
    </row>
    <row r="272" spans="1:28">
      <c r="A272" s="314" t="str">
        <f>STATYSTYKI!A549</f>
        <v>Polanowice</v>
      </c>
      <c r="B272" s="314" t="str">
        <f>STATYSTYKI!B549</f>
        <v>p1_A</v>
      </c>
      <c r="C272" s="314" t="str">
        <f>STATYSTYKI!C549</f>
        <v xml:space="preserve">Szkolny </v>
      </c>
      <c r="D272" s="306">
        <f>ROUND((SUM(STATYSTYKI!E549:L549)*100%)/SUM(STATYSTYKI!$D$3:$K$3),0)</f>
        <v>77</v>
      </c>
      <c r="E272" s="226">
        <f t="shared" si="39"/>
        <v>0</v>
      </c>
      <c r="F272" s="226">
        <f t="shared" si="39"/>
        <v>0</v>
      </c>
      <c r="G272" s="226">
        <f t="shared" si="39"/>
        <v>0</v>
      </c>
      <c r="H272" s="226">
        <f t="shared" si="39"/>
        <v>0</v>
      </c>
      <c r="I272" s="226">
        <f t="shared" si="39"/>
        <v>0</v>
      </c>
      <c r="J272" s="226">
        <f t="shared" si="39"/>
        <v>1</v>
      </c>
      <c r="K272" s="226">
        <f t="shared" si="39"/>
        <v>4</v>
      </c>
      <c r="L272" s="226">
        <f t="shared" si="39"/>
        <v>11</v>
      </c>
      <c r="M272" s="226">
        <f t="shared" si="39"/>
        <v>6</v>
      </c>
      <c r="N272" s="226">
        <f t="shared" si="39"/>
        <v>4</v>
      </c>
      <c r="O272" s="226">
        <f t="shared" si="39"/>
        <v>4</v>
      </c>
      <c r="P272" s="226">
        <f t="shared" si="39"/>
        <v>4</v>
      </c>
      <c r="Q272" s="226">
        <f t="shared" si="39"/>
        <v>4</v>
      </c>
      <c r="R272" s="226">
        <f t="shared" si="39"/>
        <v>4</v>
      </c>
      <c r="S272" s="226">
        <f t="shared" si="39"/>
        <v>5</v>
      </c>
      <c r="T272" s="226">
        <f t="shared" si="39"/>
        <v>7</v>
      </c>
      <c r="U272" s="226">
        <f t="shared" si="38"/>
        <v>7</v>
      </c>
      <c r="V272" s="226">
        <f t="shared" si="38"/>
        <v>6</v>
      </c>
      <c r="W272" s="226">
        <f t="shared" si="38"/>
        <v>4</v>
      </c>
      <c r="X272" s="226">
        <f t="shared" si="38"/>
        <v>3</v>
      </c>
      <c r="Y272" s="226">
        <f t="shared" si="38"/>
        <v>1</v>
      </c>
      <c r="Z272" s="226">
        <f t="shared" si="38"/>
        <v>1</v>
      </c>
      <c r="AA272" s="226">
        <f t="shared" si="38"/>
        <v>0</v>
      </c>
      <c r="AB272" s="226">
        <f t="shared" si="38"/>
        <v>0</v>
      </c>
    </row>
    <row r="273" spans="1:84">
      <c r="A273" s="314" t="str">
        <f>STATYSTYKI!A550</f>
        <v>Psie Pole</v>
      </c>
      <c r="B273" s="314" t="str">
        <f>STATYSTYKI!B550</f>
        <v>p4_wyjazd_A</v>
      </c>
      <c r="C273" s="314" t="str">
        <f>STATYSTYKI!C550</f>
        <v>TomasBus</v>
      </c>
      <c r="D273" s="306">
        <f>ROUND((SUM(STATYSTYKI!E550:L550)*100%)/SUM(STATYSTYKI!$D$3:$K$3),0)</f>
        <v>0</v>
      </c>
      <c r="E273" s="226">
        <f t="shared" si="39"/>
        <v>0</v>
      </c>
      <c r="F273" s="226">
        <f t="shared" si="39"/>
        <v>0</v>
      </c>
      <c r="G273" s="226">
        <f t="shared" si="39"/>
        <v>0</v>
      </c>
      <c r="H273" s="226">
        <f t="shared" si="39"/>
        <v>0</v>
      </c>
      <c r="I273" s="226">
        <f t="shared" si="39"/>
        <v>0</v>
      </c>
      <c r="J273" s="226">
        <f t="shared" si="39"/>
        <v>0</v>
      </c>
      <c r="K273" s="226">
        <f t="shared" si="39"/>
        <v>0</v>
      </c>
      <c r="L273" s="226">
        <f t="shared" si="39"/>
        <v>0</v>
      </c>
      <c r="M273" s="226">
        <f t="shared" si="39"/>
        <v>0</v>
      </c>
      <c r="N273" s="226">
        <f t="shared" si="39"/>
        <v>0</v>
      </c>
      <c r="O273" s="226">
        <f t="shared" si="39"/>
        <v>0</v>
      </c>
      <c r="P273" s="226">
        <f t="shared" si="39"/>
        <v>0</v>
      </c>
      <c r="Q273" s="226">
        <f t="shared" si="39"/>
        <v>0</v>
      </c>
      <c r="R273" s="226">
        <f t="shared" si="39"/>
        <v>0</v>
      </c>
      <c r="S273" s="226">
        <f t="shared" si="39"/>
        <v>0</v>
      </c>
      <c r="T273" s="226">
        <f t="shared" si="39"/>
        <v>0</v>
      </c>
      <c r="U273" s="226">
        <f t="shared" si="38"/>
        <v>0</v>
      </c>
      <c r="V273" s="226">
        <f t="shared" si="38"/>
        <v>0</v>
      </c>
      <c r="W273" s="226">
        <f t="shared" si="38"/>
        <v>0</v>
      </c>
      <c r="X273" s="226">
        <f t="shared" si="38"/>
        <v>0</v>
      </c>
      <c r="Y273" s="226">
        <f t="shared" si="38"/>
        <v>0</v>
      </c>
      <c r="Z273" s="226">
        <f t="shared" si="38"/>
        <v>0</v>
      </c>
      <c r="AA273" s="226">
        <f t="shared" si="38"/>
        <v>0</v>
      </c>
      <c r="AB273" s="226">
        <f t="shared" si="38"/>
        <v>0</v>
      </c>
    </row>
    <row r="274" spans="1:84">
      <c r="A274" s="314" t="str">
        <f>STATYSTYKI!A551</f>
        <v>Polanowice</v>
      </c>
      <c r="B274" s="314" t="str">
        <f>STATYSTYKI!B551</f>
        <v>p1_A</v>
      </c>
      <c r="C274" s="314" t="str">
        <f>STATYSTYKI!C551</f>
        <v>Uli-bus</v>
      </c>
      <c r="D274" s="306">
        <f>ROUND((SUM(STATYSTYKI!E551:L551)*100%)/SUM(STATYSTYKI!$D$3:$K$3),0)</f>
        <v>0</v>
      </c>
      <c r="E274" s="226">
        <f t="shared" si="39"/>
        <v>0</v>
      </c>
      <c r="F274" s="226">
        <f t="shared" si="39"/>
        <v>0</v>
      </c>
      <c r="G274" s="226">
        <f t="shared" si="39"/>
        <v>0</v>
      </c>
      <c r="H274" s="226">
        <f t="shared" si="39"/>
        <v>0</v>
      </c>
      <c r="I274" s="226">
        <f t="shared" si="39"/>
        <v>0</v>
      </c>
      <c r="J274" s="226">
        <f t="shared" si="39"/>
        <v>0</v>
      </c>
      <c r="K274" s="226">
        <f t="shared" si="39"/>
        <v>0</v>
      </c>
      <c r="L274" s="226">
        <f t="shared" si="39"/>
        <v>0</v>
      </c>
      <c r="M274" s="226">
        <f t="shared" si="39"/>
        <v>0</v>
      </c>
      <c r="N274" s="226">
        <f t="shared" si="39"/>
        <v>0</v>
      </c>
      <c r="O274" s="226">
        <f t="shared" si="39"/>
        <v>0</v>
      </c>
      <c r="P274" s="226">
        <f t="shared" si="39"/>
        <v>0</v>
      </c>
      <c r="Q274" s="226">
        <f t="shared" si="39"/>
        <v>0</v>
      </c>
      <c r="R274" s="226">
        <f t="shared" si="39"/>
        <v>0</v>
      </c>
      <c r="S274" s="226">
        <f t="shared" si="39"/>
        <v>0</v>
      </c>
      <c r="T274" s="226">
        <f t="shared" si="39"/>
        <v>0</v>
      </c>
      <c r="U274" s="226">
        <f t="shared" si="38"/>
        <v>0</v>
      </c>
      <c r="V274" s="226">
        <f t="shared" si="38"/>
        <v>0</v>
      </c>
      <c r="W274" s="226">
        <f t="shared" si="38"/>
        <v>0</v>
      </c>
      <c r="X274" s="226">
        <f t="shared" si="38"/>
        <v>0</v>
      </c>
      <c r="Y274" s="226">
        <f t="shared" si="38"/>
        <v>0</v>
      </c>
      <c r="Z274" s="226">
        <f t="shared" si="38"/>
        <v>0</v>
      </c>
      <c r="AA274" s="226">
        <f t="shared" si="38"/>
        <v>0</v>
      </c>
      <c r="AB274" s="226">
        <f t="shared" si="38"/>
        <v>0</v>
      </c>
    </row>
    <row r="275" spans="1:84">
      <c r="A275" s="314" t="str">
        <f>STATYSTYKI!A552</f>
        <v>Księże</v>
      </c>
      <c r="B275" s="314" t="str">
        <f>STATYSTYKI!B552</f>
        <v>p11_A</v>
      </c>
      <c r="C275" s="314" t="str">
        <f>STATYSTYKI!C552</f>
        <v>Uli-bus</v>
      </c>
      <c r="D275" s="306">
        <f>ROUND((SUM(STATYSTYKI!E552:L552)*100%)/SUM(STATYSTYKI!$D$3:$K$3),0)</f>
        <v>15</v>
      </c>
      <c r="E275" s="226">
        <f t="shared" si="39"/>
        <v>0</v>
      </c>
      <c r="F275" s="226">
        <f t="shared" si="39"/>
        <v>0</v>
      </c>
      <c r="G275" s="226">
        <f t="shared" si="39"/>
        <v>0</v>
      </c>
      <c r="H275" s="226">
        <f t="shared" si="39"/>
        <v>0</v>
      </c>
      <c r="I275" s="226">
        <f t="shared" si="39"/>
        <v>0</v>
      </c>
      <c r="J275" s="226">
        <f t="shared" si="39"/>
        <v>0</v>
      </c>
      <c r="K275" s="226">
        <f t="shared" si="39"/>
        <v>1</v>
      </c>
      <c r="L275" s="226">
        <f t="shared" si="39"/>
        <v>2</v>
      </c>
      <c r="M275" s="226">
        <f t="shared" si="39"/>
        <v>1</v>
      </c>
      <c r="N275" s="226">
        <f t="shared" si="39"/>
        <v>1</v>
      </c>
      <c r="O275" s="226">
        <f t="shared" si="39"/>
        <v>1</v>
      </c>
      <c r="P275" s="226">
        <f t="shared" si="39"/>
        <v>1</v>
      </c>
      <c r="Q275" s="226">
        <f t="shared" si="39"/>
        <v>1</v>
      </c>
      <c r="R275" s="226">
        <f t="shared" si="39"/>
        <v>1</v>
      </c>
      <c r="S275" s="226">
        <f t="shared" si="39"/>
        <v>1</v>
      </c>
      <c r="T275" s="226">
        <f t="shared" si="39"/>
        <v>1</v>
      </c>
      <c r="U275" s="226">
        <f t="shared" si="38"/>
        <v>1</v>
      </c>
      <c r="V275" s="226">
        <f t="shared" si="38"/>
        <v>1</v>
      </c>
      <c r="W275" s="226">
        <f t="shared" si="38"/>
        <v>1</v>
      </c>
      <c r="X275" s="226">
        <f t="shared" si="38"/>
        <v>1</v>
      </c>
      <c r="Y275" s="226">
        <f t="shared" si="38"/>
        <v>0</v>
      </c>
      <c r="Z275" s="226">
        <f t="shared" si="38"/>
        <v>0</v>
      </c>
      <c r="AA275" s="226">
        <f t="shared" si="38"/>
        <v>0</v>
      </c>
      <c r="AB275" s="226">
        <f t="shared" si="38"/>
        <v>0</v>
      </c>
    </row>
    <row r="276" spans="1:84">
      <c r="A276" s="314" t="str">
        <f>STATYSTYKI!A553</f>
        <v>Polanowice</v>
      </c>
      <c r="B276" s="314" t="str">
        <f>STATYSTYKI!B553</f>
        <v>p1_A</v>
      </c>
      <c r="C276" s="314" t="str">
        <f>STATYSTYKI!C553</f>
        <v>VB Bus</v>
      </c>
      <c r="D276" s="306">
        <f>ROUND((SUM(STATYSTYKI!E553:L553)*100%)/SUM(STATYSTYKI!$D$3:$K$3),0)</f>
        <v>130</v>
      </c>
      <c r="E276" s="226">
        <f t="shared" si="39"/>
        <v>0</v>
      </c>
      <c r="F276" s="226">
        <f t="shared" si="39"/>
        <v>0</v>
      </c>
      <c r="G276" s="226">
        <f t="shared" si="39"/>
        <v>0</v>
      </c>
      <c r="H276" s="226">
        <f t="shared" si="39"/>
        <v>0</v>
      </c>
      <c r="I276" s="226">
        <f t="shared" si="39"/>
        <v>0</v>
      </c>
      <c r="J276" s="226">
        <f t="shared" si="39"/>
        <v>2</v>
      </c>
      <c r="K276" s="226">
        <f t="shared" si="39"/>
        <v>7</v>
      </c>
      <c r="L276" s="226">
        <f t="shared" si="39"/>
        <v>18</v>
      </c>
      <c r="M276" s="226">
        <f t="shared" si="39"/>
        <v>9</v>
      </c>
      <c r="N276" s="226">
        <f t="shared" si="39"/>
        <v>7</v>
      </c>
      <c r="O276" s="226">
        <f t="shared" si="39"/>
        <v>7</v>
      </c>
      <c r="P276" s="226">
        <f t="shared" si="39"/>
        <v>7</v>
      </c>
      <c r="Q276" s="226">
        <f t="shared" si="39"/>
        <v>6</v>
      </c>
      <c r="R276" s="226">
        <f t="shared" si="39"/>
        <v>7</v>
      </c>
      <c r="S276" s="226">
        <f t="shared" si="39"/>
        <v>9</v>
      </c>
      <c r="T276" s="226">
        <f t="shared" si="39"/>
        <v>11</v>
      </c>
      <c r="U276" s="226">
        <f t="shared" si="38"/>
        <v>12</v>
      </c>
      <c r="V276" s="226">
        <f t="shared" si="38"/>
        <v>10</v>
      </c>
      <c r="W276" s="226">
        <f t="shared" si="38"/>
        <v>7</v>
      </c>
      <c r="X276" s="226">
        <f t="shared" si="38"/>
        <v>5</v>
      </c>
      <c r="Y276" s="226">
        <f t="shared" si="38"/>
        <v>2</v>
      </c>
      <c r="Z276" s="226">
        <f t="shared" si="38"/>
        <v>1</v>
      </c>
      <c r="AA276" s="226">
        <f t="shared" si="38"/>
        <v>1</v>
      </c>
      <c r="AB276" s="226">
        <f t="shared" si="38"/>
        <v>0</v>
      </c>
    </row>
    <row r="277" spans="1:84">
      <c r="A277" s="314" t="str">
        <f>STATYSTYKI!A554</f>
        <v>Księże</v>
      </c>
      <c r="B277" s="314" t="str">
        <f>STATYSTYKI!B554</f>
        <v>p11_A</v>
      </c>
      <c r="C277" s="314" t="str">
        <f>STATYSTYKI!C554</f>
        <v>VIA ZBYSZEK</v>
      </c>
      <c r="D277" s="306">
        <f>ROUND((SUM(STATYSTYKI!E554:L554)*100%)/SUM(STATYSTYKI!$D$3:$K$3),0)</f>
        <v>0</v>
      </c>
      <c r="E277" s="226">
        <f t="shared" si="39"/>
        <v>0</v>
      </c>
      <c r="F277" s="226">
        <f t="shared" si="39"/>
        <v>0</v>
      </c>
      <c r="G277" s="226">
        <f t="shared" si="39"/>
        <v>0</v>
      </c>
      <c r="H277" s="226">
        <f t="shared" si="39"/>
        <v>0</v>
      </c>
      <c r="I277" s="226">
        <f t="shared" si="39"/>
        <v>0</v>
      </c>
      <c r="J277" s="226">
        <f t="shared" si="39"/>
        <v>0</v>
      </c>
      <c r="K277" s="226">
        <f t="shared" si="39"/>
        <v>0</v>
      </c>
      <c r="L277" s="226">
        <f t="shared" si="39"/>
        <v>0</v>
      </c>
      <c r="M277" s="226">
        <f t="shared" si="39"/>
        <v>0</v>
      </c>
      <c r="N277" s="226">
        <f t="shared" si="39"/>
        <v>0</v>
      </c>
      <c r="O277" s="226">
        <f t="shared" si="39"/>
        <v>0</v>
      </c>
      <c r="P277" s="226">
        <f t="shared" si="39"/>
        <v>0</v>
      </c>
      <c r="Q277" s="226">
        <f t="shared" si="39"/>
        <v>0</v>
      </c>
      <c r="R277" s="226">
        <f t="shared" si="39"/>
        <v>0</v>
      </c>
      <c r="S277" s="226">
        <f t="shared" si="39"/>
        <v>0</v>
      </c>
      <c r="T277" s="226">
        <f t="shared" si="39"/>
        <v>0</v>
      </c>
      <c r="U277" s="226">
        <f t="shared" si="38"/>
        <v>0</v>
      </c>
      <c r="V277" s="226">
        <f t="shared" si="38"/>
        <v>0</v>
      </c>
      <c r="W277" s="226">
        <f t="shared" si="38"/>
        <v>0</v>
      </c>
      <c r="X277" s="226">
        <f t="shared" si="38"/>
        <v>0</v>
      </c>
      <c r="Y277" s="226">
        <f t="shared" si="38"/>
        <v>0</v>
      </c>
      <c r="Z277" s="226">
        <f t="shared" si="38"/>
        <v>0</v>
      </c>
      <c r="AA277" s="226">
        <f t="shared" si="38"/>
        <v>0</v>
      </c>
      <c r="AB277" s="226">
        <f t="shared" si="38"/>
        <v>0</v>
      </c>
    </row>
    <row r="278" spans="1:84">
      <c r="A278" s="314" t="str">
        <f>STATYSTYKI!A555</f>
        <v>Muchobór</v>
      </c>
      <c r="B278" s="314" t="str">
        <f>STATYSTYKI!B555</f>
        <v>p25_A</v>
      </c>
      <c r="C278" s="314" t="str">
        <f>STATYSTYKI!C555</f>
        <v>VIVA-BUS</v>
      </c>
      <c r="D278" s="306">
        <f>ROUND((SUM(STATYSTYKI!E555:L555)*100%)/SUM(STATYSTYKI!$D$3:$K$3),0)</f>
        <v>77</v>
      </c>
      <c r="E278" s="226">
        <f t="shared" si="39"/>
        <v>0</v>
      </c>
      <c r="F278" s="226">
        <f t="shared" si="39"/>
        <v>0</v>
      </c>
      <c r="G278" s="226">
        <f t="shared" si="39"/>
        <v>0</v>
      </c>
      <c r="H278" s="226">
        <f t="shared" si="39"/>
        <v>0</v>
      </c>
      <c r="I278" s="226">
        <f t="shared" si="39"/>
        <v>0</v>
      </c>
      <c r="J278" s="226">
        <f t="shared" si="39"/>
        <v>1</v>
      </c>
      <c r="K278" s="226">
        <f t="shared" si="39"/>
        <v>4</v>
      </c>
      <c r="L278" s="226">
        <f t="shared" si="39"/>
        <v>11</v>
      </c>
      <c r="M278" s="226">
        <f t="shared" si="39"/>
        <v>6</v>
      </c>
      <c r="N278" s="226">
        <f t="shared" si="39"/>
        <v>4</v>
      </c>
      <c r="O278" s="226">
        <f t="shared" si="39"/>
        <v>4</v>
      </c>
      <c r="P278" s="226">
        <f t="shared" si="39"/>
        <v>4</v>
      </c>
      <c r="Q278" s="226">
        <f t="shared" si="39"/>
        <v>4</v>
      </c>
      <c r="R278" s="226">
        <f t="shared" si="39"/>
        <v>4</v>
      </c>
      <c r="S278" s="226">
        <f t="shared" si="39"/>
        <v>5</v>
      </c>
      <c r="T278" s="226">
        <f t="shared" si="39"/>
        <v>7</v>
      </c>
      <c r="U278" s="226">
        <f t="shared" si="38"/>
        <v>7</v>
      </c>
      <c r="V278" s="226">
        <f t="shared" si="38"/>
        <v>6</v>
      </c>
      <c r="W278" s="226">
        <f t="shared" si="38"/>
        <v>4</v>
      </c>
      <c r="X278" s="226">
        <f t="shared" si="38"/>
        <v>3</v>
      </c>
      <c r="Y278" s="226">
        <f t="shared" si="38"/>
        <v>1</v>
      </c>
      <c r="Z278" s="226">
        <f t="shared" si="38"/>
        <v>1</v>
      </c>
      <c r="AA278" s="226">
        <f t="shared" si="38"/>
        <v>0</v>
      </c>
      <c r="AB278" s="226">
        <f t="shared" si="38"/>
        <v>0</v>
      </c>
    </row>
    <row r="279" spans="1:84">
      <c r="A279" s="314" t="str">
        <f>STATYSTYKI!A556</f>
        <v>Psie Pole</v>
      </c>
      <c r="B279" s="314" t="str">
        <f>STATYSTYKI!B556</f>
        <v>p4_wjazd_A</v>
      </c>
      <c r="C279" s="314" t="str">
        <f>STATYSTYKI!C556</f>
        <v>Wołoszka</v>
      </c>
      <c r="D279" s="306">
        <f>ROUND((SUM(STATYSTYKI!E556:L556)*100%)/SUM(STATYSTYKI!$D$3:$K$3),0)</f>
        <v>39</v>
      </c>
      <c r="E279" s="226">
        <f t="shared" si="39"/>
        <v>0</v>
      </c>
      <c r="F279" s="226">
        <f t="shared" si="39"/>
        <v>0</v>
      </c>
      <c r="G279" s="226">
        <f t="shared" si="39"/>
        <v>0</v>
      </c>
      <c r="H279" s="226">
        <f t="shared" si="39"/>
        <v>0</v>
      </c>
      <c r="I279" s="226">
        <f t="shared" si="39"/>
        <v>0</v>
      </c>
      <c r="J279" s="226">
        <f t="shared" si="39"/>
        <v>1</v>
      </c>
      <c r="K279" s="226">
        <f t="shared" si="39"/>
        <v>2</v>
      </c>
      <c r="L279" s="226">
        <f t="shared" si="39"/>
        <v>5</v>
      </c>
      <c r="M279" s="226">
        <f t="shared" si="39"/>
        <v>3</v>
      </c>
      <c r="N279" s="226">
        <f t="shared" si="39"/>
        <v>2</v>
      </c>
      <c r="O279" s="226">
        <f t="shared" si="39"/>
        <v>2</v>
      </c>
      <c r="P279" s="226">
        <f t="shared" si="39"/>
        <v>2</v>
      </c>
      <c r="Q279" s="226">
        <f t="shared" si="39"/>
        <v>2</v>
      </c>
      <c r="R279" s="226">
        <f t="shared" si="39"/>
        <v>2</v>
      </c>
      <c r="S279" s="226">
        <f t="shared" si="39"/>
        <v>3</v>
      </c>
      <c r="T279" s="226">
        <f t="shared" ref="T279:AB283" si="40">ROUND($D279*T$3,0)</f>
        <v>3</v>
      </c>
      <c r="U279" s="226">
        <f t="shared" si="40"/>
        <v>4</v>
      </c>
      <c r="V279" s="226">
        <f t="shared" si="40"/>
        <v>3</v>
      </c>
      <c r="W279" s="226">
        <f t="shared" si="40"/>
        <v>2</v>
      </c>
      <c r="X279" s="226">
        <f t="shared" si="40"/>
        <v>1</v>
      </c>
      <c r="Y279" s="226">
        <f t="shared" si="40"/>
        <v>1</v>
      </c>
      <c r="Z279" s="226">
        <f t="shared" si="40"/>
        <v>0</v>
      </c>
      <c r="AA279" s="226">
        <f t="shared" si="40"/>
        <v>0</v>
      </c>
      <c r="AB279" s="226">
        <f t="shared" si="40"/>
        <v>0</v>
      </c>
    </row>
    <row r="280" spans="1:84">
      <c r="A280" s="314" t="str">
        <f>STATYSTYKI!A557</f>
        <v>Muchobór</v>
      </c>
      <c r="B280" s="314" t="str">
        <f>STATYSTYKI!B557</f>
        <v>p25_A</v>
      </c>
      <c r="C280" s="314" t="str">
        <f>STATYSTYKI!C557</f>
        <v>Wro Airport Expres</v>
      </c>
      <c r="D280" s="306">
        <f>ROUND((SUM(STATYSTYKI!E557:L557)*100%)/SUM(STATYSTYKI!$D$3:$K$3),0)</f>
        <v>94</v>
      </c>
      <c r="E280" s="226">
        <f t="shared" ref="E280:T283" si="41">ROUND($D280*E$3,0)</f>
        <v>0</v>
      </c>
      <c r="F280" s="226">
        <f t="shared" si="41"/>
        <v>0</v>
      </c>
      <c r="G280" s="226">
        <f t="shared" si="41"/>
        <v>0</v>
      </c>
      <c r="H280" s="226">
        <f t="shared" si="41"/>
        <v>0</v>
      </c>
      <c r="I280" s="226">
        <f t="shared" si="41"/>
        <v>0</v>
      </c>
      <c r="J280" s="226">
        <f t="shared" si="41"/>
        <v>2</v>
      </c>
      <c r="K280" s="226">
        <f t="shared" si="41"/>
        <v>5</v>
      </c>
      <c r="L280" s="226">
        <f t="shared" si="41"/>
        <v>13</v>
      </c>
      <c r="M280" s="226">
        <f t="shared" si="41"/>
        <v>7</v>
      </c>
      <c r="N280" s="226">
        <f t="shared" si="41"/>
        <v>5</v>
      </c>
      <c r="O280" s="226">
        <f t="shared" si="41"/>
        <v>5</v>
      </c>
      <c r="P280" s="226">
        <f t="shared" si="41"/>
        <v>5</v>
      </c>
      <c r="Q280" s="226">
        <f t="shared" si="41"/>
        <v>5</v>
      </c>
      <c r="R280" s="226">
        <f t="shared" si="41"/>
        <v>5</v>
      </c>
      <c r="S280" s="226">
        <f t="shared" si="41"/>
        <v>7</v>
      </c>
      <c r="T280" s="226">
        <f t="shared" si="41"/>
        <v>8</v>
      </c>
      <c r="U280" s="226">
        <f t="shared" si="40"/>
        <v>9</v>
      </c>
      <c r="V280" s="226">
        <f t="shared" si="40"/>
        <v>7</v>
      </c>
      <c r="W280" s="226">
        <f t="shared" si="40"/>
        <v>5</v>
      </c>
      <c r="X280" s="226">
        <f t="shared" si="40"/>
        <v>3</v>
      </c>
      <c r="Y280" s="226">
        <f t="shared" si="40"/>
        <v>2</v>
      </c>
      <c r="Z280" s="226">
        <f t="shared" si="40"/>
        <v>1</v>
      </c>
      <c r="AA280" s="226">
        <f t="shared" si="40"/>
        <v>1</v>
      </c>
      <c r="AB280" s="226">
        <f t="shared" si="40"/>
        <v>0</v>
      </c>
    </row>
    <row r="281" spans="1:84">
      <c r="A281" s="314" t="str">
        <f>STATYSTYKI!A558</f>
        <v>Psie Pole</v>
      </c>
      <c r="B281" s="314" t="str">
        <f>STATYSTYKI!B558</f>
        <v>p4_wjazd_A</v>
      </c>
      <c r="C281" s="314" t="str">
        <f>STATYSTYKI!C558</f>
        <v>Zespół Muzyczny MAGNES</v>
      </c>
      <c r="D281" s="306">
        <f>ROUND((SUM(STATYSTYKI!E558:L558)*100%)/SUM(STATYSTYKI!$D$3:$K$3),0)</f>
        <v>108</v>
      </c>
      <c r="E281" s="226">
        <f t="shared" si="41"/>
        <v>0</v>
      </c>
      <c r="F281" s="226">
        <f t="shared" si="41"/>
        <v>0</v>
      </c>
      <c r="G281" s="226">
        <f t="shared" si="41"/>
        <v>0</v>
      </c>
      <c r="H281" s="226">
        <f t="shared" si="41"/>
        <v>0</v>
      </c>
      <c r="I281" s="226">
        <f t="shared" si="41"/>
        <v>0</v>
      </c>
      <c r="J281" s="226">
        <f t="shared" si="41"/>
        <v>2</v>
      </c>
      <c r="K281" s="226">
        <f t="shared" si="41"/>
        <v>6</v>
      </c>
      <c r="L281" s="226">
        <f t="shared" si="41"/>
        <v>15</v>
      </c>
      <c r="M281" s="226">
        <f t="shared" si="41"/>
        <v>8</v>
      </c>
      <c r="N281" s="226">
        <f t="shared" si="41"/>
        <v>6</v>
      </c>
      <c r="O281" s="226">
        <f t="shared" si="41"/>
        <v>6</v>
      </c>
      <c r="P281" s="226">
        <f t="shared" si="41"/>
        <v>6</v>
      </c>
      <c r="Q281" s="226">
        <f t="shared" si="41"/>
        <v>5</v>
      </c>
      <c r="R281" s="226">
        <f t="shared" si="41"/>
        <v>6</v>
      </c>
      <c r="S281" s="226">
        <f t="shared" si="41"/>
        <v>8</v>
      </c>
      <c r="T281" s="226">
        <f t="shared" si="41"/>
        <v>9</v>
      </c>
      <c r="U281" s="226">
        <f t="shared" si="40"/>
        <v>10</v>
      </c>
      <c r="V281" s="226">
        <f t="shared" si="40"/>
        <v>8</v>
      </c>
      <c r="W281" s="226">
        <f t="shared" si="40"/>
        <v>6</v>
      </c>
      <c r="X281" s="226">
        <f t="shared" si="40"/>
        <v>4</v>
      </c>
      <c r="Y281" s="226">
        <f t="shared" si="40"/>
        <v>2</v>
      </c>
      <c r="Z281" s="226">
        <f t="shared" si="40"/>
        <v>1</v>
      </c>
      <c r="AA281" s="226">
        <f t="shared" si="40"/>
        <v>1</v>
      </c>
      <c r="AB281" s="226">
        <f t="shared" si="40"/>
        <v>0</v>
      </c>
    </row>
    <row r="282" spans="1:84">
      <c r="A282" s="314" t="str">
        <f>STATYSTYKI!A559</f>
        <v>Muchobór</v>
      </c>
      <c r="B282" s="314" t="str">
        <f>STATYSTYKI!B559</f>
        <v>p25_A</v>
      </c>
      <c r="C282" s="314" t="str">
        <f>STATYSTYKI!C559</f>
        <v>zjazd z linii</v>
      </c>
      <c r="D282" s="306">
        <f>ROUND((SUM(STATYSTYKI!E559:L559)*100%)/SUM(STATYSTYKI!$D$3:$K$3),0)</f>
        <v>0</v>
      </c>
      <c r="E282" s="226">
        <f t="shared" si="41"/>
        <v>0</v>
      </c>
      <c r="F282" s="226">
        <f t="shared" si="41"/>
        <v>0</v>
      </c>
      <c r="G282" s="226">
        <f t="shared" si="41"/>
        <v>0</v>
      </c>
      <c r="H282" s="226">
        <f t="shared" si="41"/>
        <v>0</v>
      </c>
      <c r="I282" s="226">
        <f t="shared" si="41"/>
        <v>0</v>
      </c>
      <c r="J282" s="226">
        <f t="shared" si="41"/>
        <v>0</v>
      </c>
      <c r="K282" s="226">
        <f t="shared" si="41"/>
        <v>0</v>
      </c>
      <c r="L282" s="226">
        <f t="shared" si="41"/>
        <v>0</v>
      </c>
      <c r="M282" s="226">
        <f t="shared" si="41"/>
        <v>0</v>
      </c>
      <c r="N282" s="226">
        <f t="shared" si="41"/>
        <v>0</v>
      </c>
      <c r="O282" s="226">
        <f t="shared" si="41"/>
        <v>0</v>
      </c>
      <c r="P282" s="226">
        <f t="shared" si="41"/>
        <v>0</v>
      </c>
      <c r="Q282" s="226">
        <f t="shared" si="41"/>
        <v>0</v>
      </c>
      <c r="R282" s="226">
        <f t="shared" si="41"/>
        <v>0</v>
      </c>
      <c r="S282" s="226">
        <f t="shared" si="41"/>
        <v>0</v>
      </c>
      <c r="T282" s="226">
        <f t="shared" si="41"/>
        <v>0</v>
      </c>
      <c r="U282" s="226">
        <f t="shared" si="40"/>
        <v>0</v>
      </c>
      <c r="V282" s="226">
        <f t="shared" si="40"/>
        <v>0</v>
      </c>
      <c r="W282" s="226">
        <f t="shared" si="40"/>
        <v>0</v>
      </c>
      <c r="X282" s="226">
        <f t="shared" si="40"/>
        <v>0</v>
      </c>
      <c r="Y282" s="226">
        <f t="shared" si="40"/>
        <v>0</v>
      </c>
      <c r="Z282" s="226">
        <f t="shared" si="40"/>
        <v>0</v>
      </c>
      <c r="AA282" s="226">
        <f t="shared" si="40"/>
        <v>0</v>
      </c>
      <c r="AB282" s="226">
        <f t="shared" si="40"/>
        <v>0</v>
      </c>
    </row>
    <row r="283" spans="1:84">
      <c r="A283" s="392" t="str">
        <f>[2]STATYSTYKI!A1394</f>
        <v>RAZEM</v>
      </c>
      <c r="B283" s="392"/>
      <c r="C283" s="392"/>
      <c r="D283" s="306">
        <f>ROUND((SUM(STATYSTYKI!E560:L560)*100%)/SUM(STATYSTYKI!$D$3:$K$3),0)</f>
        <v>87711</v>
      </c>
      <c r="E283" s="226">
        <f t="shared" si="41"/>
        <v>28</v>
      </c>
      <c r="F283" s="226">
        <f t="shared" si="41"/>
        <v>7</v>
      </c>
      <c r="G283" s="226">
        <f t="shared" si="41"/>
        <v>0</v>
      </c>
      <c r="H283" s="226">
        <f t="shared" si="41"/>
        <v>21</v>
      </c>
      <c r="I283" s="226">
        <f t="shared" si="41"/>
        <v>195</v>
      </c>
      <c r="J283" s="226">
        <f t="shared" si="41"/>
        <v>1413</v>
      </c>
      <c r="K283" s="226">
        <f t="shared" si="41"/>
        <v>4525</v>
      </c>
      <c r="L283" s="226">
        <f t="shared" si="41"/>
        <v>12273</v>
      </c>
      <c r="M283" s="226">
        <f t="shared" si="41"/>
        <v>6349</v>
      </c>
      <c r="N283" s="226">
        <f t="shared" si="41"/>
        <v>5054</v>
      </c>
      <c r="O283" s="226">
        <f t="shared" si="41"/>
        <v>4845</v>
      </c>
      <c r="P283" s="226">
        <f t="shared" si="41"/>
        <v>4476</v>
      </c>
      <c r="Q283" s="226">
        <f t="shared" si="41"/>
        <v>4365</v>
      </c>
      <c r="R283" s="226">
        <f t="shared" si="41"/>
        <v>4768</v>
      </c>
      <c r="S283" s="226">
        <f t="shared" si="41"/>
        <v>6188</v>
      </c>
      <c r="T283" s="226">
        <f t="shared" si="41"/>
        <v>7414</v>
      </c>
      <c r="U283" s="226">
        <f t="shared" si="40"/>
        <v>8360</v>
      </c>
      <c r="V283" s="226">
        <f t="shared" si="40"/>
        <v>6550</v>
      </c>
      <c r="W283" s="226">
        <f t="shared" si="40"/>
        <v>4810</v>
      </c>
      <c r="X283" s="226">
        <f t="shared" si="40"/>
        <v>3042</v>
      </c>
      <c r="Y283" s="226">
        <f t="shared" si="40"/>
        <v>1462</v>
      </c>
      <c r="Z283" s="226">
        <f t="shared" si="40"/>
        <v>856</v>
      </c>
      <c r="AA283" s="226">
        <f t="shared" si="40"/>
        <v>564</v>
      </c>
      <c r="AB283" s="226">
        <f t="shared" si="40"/>
        <v>146</v>
      </c>
    </row>
    <row r="285" spans="1:84" ht="19.5">
      <c r="A285" s="315" t="s">
        <v>481</v>
      </c>
      <c r="B285" s="316"/>
      <c r="C285" s="316"/>
      <c r="D285" s="316"/>
      <c r="E285" s="316"/>
      <c r="F285" s="316"/>
      <c r="G285" s="316"/>
      <c r="H285" s="316"/>
      <c r="I285" s="316"/>
      <c r="J285" s="316"/>
      <c r="K285" s="316"/>
      <c r="L285" s="316"/>
      <c r="M285" s="316"/>
      <c r="N285" s="316"/>
      <c r="O285" s="316"/>
      <c r="P285" s="316"/>
      <c r="Q285" s="316"/>
      <c r="R285" s="316"/>
      <c r="S285" s="316"/>
      <c r="T285" s="316"/>
      <c r="U285" s="316"/>
      <c r="V285" s="316"/>
      <c r="W285" s="316"/>
      <c r="X285" s="316"/>
      <c r="Y285" s="316"/>
      <c r="Z285" s="316"/>
      <c r="AA285" s="316"/>
      <c r="AB285" s="316"/>
      <c r="AC285" s="316"/>
      <c r="AD285" s="316"/>
      <c r="AE285" s="316"/>
      <c r="AF285" s="316"/>
      <c r="AG285" s="316"/>
      <c r="AH285" s="316"/>
      <c r="AI285" s="316"/>
      <c r="AJ285" s="316"/>
      <c r="AK285" s="316"/>
      <c r="AL285" s="316"/>
      <c r="AM285" s="317"/>
      <c r="AN285" s="317"/>
      <c r="AO285" s="317"/>
      <c r="AP285" s="317"/>
      <c r="AQ285" s="317"/>
      <c r="AR285" s="317"/>
      <c r="AS285" s="317"/>
      <c r="AT285" s="317"/>
      <c r="AU285" s="316"/>
      <c r="AV285" s="316"/>
      <c r="AW285" s="316"/>
      <c r="AX285" s="316"/>
      <c r="AY285" s="316"/>
      <c r="AZ285" s="316"/>
      <c r="BA285" s="316"/>
      <c r="BB285" s="316"/>
      <c r="BC285" s="316"/>
      <c r="BD285" s="316"/>
      <c r="BE285" s="316"/>
      <c r="BF285" s="316"/>
      <c r="BG285" s="316"/>
      <c r="BH285" s="316"/>
      <c r="BI285" s="316"/>
      <c r="BJ285" s="316"/>
      <c r="BK285" s="316"/>
      <c r="BL285" s="316"/>
      <c r="BM285" s="316"/>
      <c r="BN285" s="316"/>
      <c r="BO285" s="316"/>
      <c r="BP285" s="316"/>
      <c r="BQ285" s="316"/>
      <c r="BR285" s="316"/>
      <c r="BS285" s="316"/>
      <c r="BT285" s="316"/>
      <c r="BU285" s="316"/>
      <c r="BV285" s="316"/>
      <c r="BW285" s="316"/>
      <c r="BX285" s="316"/>
      <c r="BY285" s="316"/>
      <c r="BZ285" s="316"/>
      <c r="CA285" s="316"/>
      <c r="CB285" s="316"/>
      <c r="CC285" s="316"/>
      <c r="CD285" s="316"/>
      <c r="CE285" s="316"/>
      <c r="CF285" s="316"/>
    </row>
    <row r="286" spans="1:84">
      <c r="AM286" s="4">
        <v>6</v>
      </c>
      <c r="AN286" s="4">
        <f>AM286+1</f>
        <v>7</v>
      </c>
      <c r="AO286" s="4">
        <f t="shared" ref="AO286:AT286" si="42">AN286+1</f>
        <v>8</v>
      </c>
      <c r="AP286" s="4">
        <f t="shared" si="42"/>
        <v>9</v>
      </c>
      <c r="AQ286" s="4">
        <v>14</v>
      </c>
      <c r="AR286" s="4">
        <f t="shared" si="42"/>
        <v>15</v>
      </c>
      <c r="AS286" s="4">
        <f t="shared" si="42"/>
        <v>16</v>
      </c>
      <c r="AT286" s="4">
        <f t="shared" si="42"/>
        <v>17</v>
      </c>
    </row>
    <row r="287" spans="1:84">
      <c r="AM287" s="318">
        <f ca="1">OFFSET(KURSY!$G$384,AM286,0)</f>
        <v>6.1243144424131625E-2</v>
      </c>
      <c r="AN287" s="318">
        <f ca="1">OFFSET(KURSY!$G$384,AN286,0)</f>
        <v>6.6727605118829983E-2</v>
      </c>
      <c r="AO287" s="318">
        <f ca="1">OFFSET(KURSY!$G$384,AO286,0)</f>
        <v>6.4899451553930523E-2</v>
      </c>
      <c r="AP287" s="318">
        <f ca="1">OFFSET(KURSY!$G$384,AP286,0)</f>
        <v>5.6672760511882997E-2</v>
      </c>
      <c r="AQ287" s="318">
        <f ca="1">OFFSET(KURSY!$G$384,AQ286,0)</f>
        <v>6.2157221206581355E-2</v>
      </c>
      <c r="AR287" s="318">
        <f ca="1">OFFSET(KURSY!$G$384,AR286,0)</f>
        <v>6.3985374771480807E-2</v>
      </c>
      <c r="AS287" s="318">
        <f ca="1">OFFSET(KURSY!$G$384,AS286,0)</f>
        <v>6.6727605118829983E-2</v>
      </c>
      <c r="AT287" s="318">
        <f ca="1">OFFSET(KURSY!$G$384,AT286,0)</f>
        <v>6.4899451553930523E-2</v>
      </c>
      <c r="AU287" s="318">
        <f ca="1">SUM(AM287:AT287)</f>
        <v>0.50731261425959784</v>
      </c>
      <c r="BI287" s="319">
        <f ca="1">OFFSET(KURSY!$G$384,E$2,0)</f>
        <v>1.8281535648994515E-3</v>
      </c>
      <c r="BJ287" s="319">
        <f ca="1">OFFSET(KURSY!$G$384,F$2,0)</f>
        <v>2.7422303473491772E-3</v>
      </c>
      <c r="BK287" s="319">
        <f ca="1">OFFSET(KURSY!$G$384,G$2,0)</f>
        <v>1.8281535648994515E-3</v>
      </c>
      <c r="BL287" s="319">
        <f ca="1">OFFSET(KURSY!$G$384,H$2,0)</f>
        <v>1.8281535648994515E-3</v>
      </c>
      <c r="BM287" s="319">
        <f ca="1">OFFSET(KURSY!$G$384,I$2,0)</f>
        <v>1.0054844606946984E-2</v>
      </c>
      <c r="BN287" s="319">
        <f ca="1">OFFSET(KURSY!$G$384,J$2,0)</f>
        <v>3.7477148080438755E-2</v>
      </c>
      <c r="BO287" s="319">
        <f ca="1">OFFSET(KURSY!$G$384,K$2,0)</f>
        <v>6.1243144424131625E-2</v>
      </c>
      <c r="BP287" s="319">
        <f ca="1">OFFSET(KURSY!$G$384,L$2,0)</f>
        <v>6.6727605118829983E-2</v>
      </c>
      <c r="BQ287" s="319">
        <f ca="1">OFFSET(KURSY!$G$384,M$2,0)</f>
        <v>6.4899451553930523E-2</v>
      </c>
      <c r="BR287" s="319">
        <f ca="1">OFFSET(KURSY!$G$384,N$2,0)</f>
        <v>5.6672760511882997E-2</v>
      </c>
      <c r="BS287" s="319">
        <f ca="1">OFFSET(KURSY!$G$384,O$2,0)</f>
        <v>5.1188299817184646E-2</v>
      </c>
      <c r="BT287" s="319">
        <f ca="1">OFFSET(KURSY!$G$384,P$2,0)</f>
        <v>4.9360146252285193E-2</v>
      </c>
      <c r="BU287" s="319">
        <f ca="1">OFFSET(KURSY!$G$384,Q$2,0)</f>
        <v>5.0274223034734916E-2</v>
      </c>
      <c r="BV287" s="319">
        <f ca="1">OFFSET(KURSY!$G$384,R$2,0)</f>
        <v>5.850091407678245E-2</v>
      </c>
      <c r="BW287" s="319">
        <f ca="1">OFFSET(KURSY!$G$384,S$2,0)</f>
        <v>6.2157221206581355E-2</v>
      </c>
      <c r="BX287" s="319">
        <f ca="1">OFFSET(KURSY!$G$384,T$2,0)</f>
        <v>6.3985374771480807E-2</v>
      </c>
      <c r="BY287" s="319">
        <f ca="1">OFFSET(KURSY!$G$384,U$2,0)</f>
        <v>6.6727605118829983E-2</v>
      </c>
      <c r="BZ287" s="319">
        <f ca="1">OFFSET(KURSY!$G$384,V$2,0)</f>
        <v>6.4899451553930523E-2</v>
      </c>
      <c r="CA287" s="319">
        <f ca="1">OFFSET(KURSY!$G$384,W$2,0)</f>
        <v>5.4844606946983544E-2</v>
      </c>
      <c r="CB287" s="319">
        <f ca="1">OFFSET(KURSY!$G$384,X$2,0)</f>
        <v>4.7531992687385741E-2</v>
      </c>
      <c r="CC287" s="319">
        <f ca="1">OFFSET(KURSY!$G$384,Y$2,0)</f>
        <v>4.6617915904936018E-2</v>
      </c>
      <c r="CD287" s="319">
        <f ca="1">OFFSET(KURSY!$G$384,Z$2,0)</f>
        <v>3.7477148080438755E-2</v>
      </c>
      <c r="CE287" s="319">
        <f ca="1">OFFSET(KURSY!$G$384,AA$2,0)</f>
        <v>2.8336380255941498E-2</v>
      </c>
      <c r="CF287" s="319">
        <f ca="1">OFFSET(KURSY!$G$384,AB$2,0)</f>
        <v>1.2797074954296161E-2</v>
      </c>
    </row>
    <row r="288" spans="1:84" s="320" customFormat="1" ht="25.5">
      <c r="B288" s="371" t="str">
        <f>[2]STATYSTYKI!A4</f>
        <v>Osiedle we Wrocławiu</v>
      </c>
      <c r="C288" s="388" t="s">
        <v>135</v>
      </c>
      <c r="D288" s="321" t="s">
        <v>463</v>
      </c>
      <c r="E288" s="322">
        <f t="shared" ref="E288:AB288" si="43">E58</f>
        <v>6.6613381477509402E-16</v>
      </c>
      <c r="F288" s="322">
        <f t="shared" si="43"/>
        <v>4.1666666666666699E-2</v>
      </c>
      <c r="G288" s="322">
        <f t="shared" si="43"/>
        <v>8.3333333333333703E-2</v>
      </c>
      <c r="H288" s="322">
        <f t="shared" si="43"/>
        <v>0.125000000000001</v>
      </c>
      <c r="I288" s="322">
        <f t="shared" si="43"/>
        <v>0.16666666666666699</v>
      </c>
      <c r="J288" s="322">
        <f t="shared" si="43"/>
        <v>0.20833333333333401</v>
      </c>
      <c r="K288" s="322">
        <f t="shared" si="43"/>
        <v>0.25</v>
      </c>
      <c r="L288" s="322">
        <f t="shared" si="43"/>
        <v>0.29166666666666702</v>
      </c>
      <c r="M288" s="322">
        <f t="shared" si="43"/>
        <v>0.33333333333333298</v>
      </c>
      <c r="N288" s="322">
        <f t="shared" si="43"/>
        <v>0.375</v>
      </c>
      <c r="O288" s="322">
        <f t="shared" si="43"/>
        <v>0.41666666666666669</v>
      </c>
      <c r="P288" s="322">
        <f t="shared" si="43"/>
        <v>0.45833333333333331</v>
      </c>
      <c r="Q288" s="322">
        <f t="shared" si="43"/>
        <v>0.5</v>
      </c>
      <c r="R288" s="322">
        <f t="shared" si="43"/>
        <v>0.54166666666666663</v>
      </c>
      <c r="S288" s="322">
        <f t="shared" si="43"/>
        <v>0.58333333333333304</v>
      </c>
      <c r="T288" s="322">
        <f t="shared" si="43"/>
        <v>0.625</v>
      </c>
      <c r="U288" s="322">
        <f t="shared" si="43"/>
        <v>0.66666666666666696</v>
      </c>
      <c r="V288" s="322">
        <f t="shared" si="43"/>
        <v>0.70833333333333304</v>
      </c>
      <c r="W288" s="322">
        <f t="shared" si="43"/>
        <v>0.75</v>
      </c>
      <c r="X288" s="322">
        <f t="shared" si="43"/>
        <v>0.79166666666666596</v>
      </c>
      <c r="Y288" s="322">
        <f t="shared" si="43"/>
        <v>0.83333333333333304</v>
      </c>
      <c r="Z288" s="322">
        <f t="shared" si="43"/>
        <v>0.875</v>
      </c>
      <c r="AA288" s="322">
        <f t="shared" si="43"/>
        <v>0.91666666666666596</v>
      </c>
      <c r="AB288" s="322">
        <f t="shared" si="43"/>
        <v>0.95833333333333304</v>
      </c>
      <c r="AD288" s="323"/>
      <c r="AE288" s="324"/>
      <c r="AF288" s="324"/>
      <c r="AG288" s="324"/>
      <c r="AH288" s="324"/>
      <c r="AI288" s="324"/>
      <c r="AJ288" s="371" t="str">
        <f>B288</f>
        <v>Osiedle we Wrocławiu</v>
      </c>
      <c r="AK288" s="371" t="str">
        <f>C288</f>
        <v>Punkt pomiarowy</v>
      </c>
      <c r="AL288" s="229" t="s">
        <v>134</v>
      </c>
      <c r="AM288" s="287">
        <v>0.25</v>
      </c>
      <c r="AN288" s="287">
        <v>0.29166666666666669</v>
      </c>
      <c r="AO288" s="287">
        <v>0.33333333333333331</v>
      </c>
      <c r="AP288" s="287">
        <v>0.375</v>
      </c>
      <c r="AQ288" s="287">
        <v>0.58333333333333337</v>
      </c>
      <c r="AR288" s="287">
        <v>0.625</v>
      </c>
      <c r="AS288" s="287">
        <v>0.66666666666666663</v>
      </c>
      <c r="AT288" s="287">
        <v>0.70833333333333337</v>
      </c>
      <c r="AU288" s="325" t="s">
        <v>482</v>
      </c>
      <c r="AV288" s="375" t="str">
        <f>B288</f>
        <v>Osiedle we Wrocławiu</v>
      </c>
      <c r="AW288" s="388" t="str">
        <f>C288</f>
        <v>Punkt pomiarowy</v>
      </c>
      <c r="AX288" s="229" t="s">
        <v>134</v>
      </c>
      <c r="AY288" s="287">
        <v>0.25</v>
      </c>
      <c r="AZ288" s="287">
        <v>0.29166666666666669</v>
      </c>
      <c r="BA288" s="287">
        <v>0.33333333333333331</v>
      </c>
      <c r="BB288" s="287">
        <v>0.375</v>
      </c>
      <c r="BC288" s="287">
        <v>0.58333333333333337</v>
      </c>
      <c r="BD288" s="287">
        <v>0.625</v>
      </c>
      <c r="BE288" s="287">
        <v>0.66666666666666663</v>
      </c>
      <c r="BF288" s="287">
        <v>0.70833333333333337</v>
      </c>
      <c r="BG288" s="324"/>
      <c r="BH288" s="321" t="s">
        <v>463</v>
      </c>
      <c r="BI288" s="322">
        <v>0</v>
      </c>
      <c r="BJ288" s="322">
        <v>4.1666666666666997E-2</v>
      </c>
      <c r="BK288" s="322">
        <v>8.3333333333332996E-2</v>
      </c>
      <c r="BL288" s="322">
        <v>0.125</v>
      </c>
      <c r="BM288" s="322">
        <v>0.16666666666666699</v>
      </c>
      <c r="BN288" s="322">
        <v>0.20833333333333301</v>
      </c>
      <c r="BO288" s="287">
        <v>0.25</v>
      </c>
      <c r="BP288" s="287">
        <v>0.29166666666666669</v>
      </c>
      <c r="BQ288" s="287">
        <v>0.33333333333333331</v>
      </c>
      <c r="BR288" s="287">
        <v>0.375</v>
      </c>
      <c r="BS288" s="322">
        <v>0.41666666666666702</v>
      </c>
      <c r="BT288" s="322">
        <v>0.45833333333333298</v>
      </c>
      <c r="BU288" s="322">
        <v>0.5</v>
      </c>
      <c r="BV288" s="322">
        <v>0.54166666666666596</v>
      </c>
      <c r="BW288" s="287">
        <v>0.58333333333333337</v>
      </c>
      <c r="BX288" s="287">
        <v>0.625</v>
      </c>
      <c r="BY288" s="287">
        <v>0.66666666666666663</v>
      </c>
      <c r="BZ288" s="287">
        <v>0.70833333333333337</v>
      </c>
      <c r="CA288" s="322">
        <v>0.75</v>
      </c>
      <c r="CB288" s="322">
        <v>0.79166666666666696</v>
      </c>
      <c r="CC288" s="322">
        <v>0.83333333333333404</v>
      </c>
      <c r="CD288" s="322">
        <v>0.875000000000001</v>
      </c>
      <c r="CE288" s="322">
        <v>0.91666666666666696</v>
      </c>
      <c r="CF288" s="322">
        <v>0.95833333333333404</v>
      </c>
    </row>
    <row r="289" spans="2:84" s="320" customFormat="1" ht="25.5">
      <c r="B289" s="371"/>
      <c r="C289" s="389"/>
      <c r="D289" s="321" t="s">
        <v>463</v>
      </c>
      <c r="E289" s="322">
        <f t="shared" ref="E289:AB289" si="44">E59</f>
        <v>4.1666666666666297E-2</v>
      </c>
      <c r="F289" s="322">
        <f t="shared" si="44"/>
        <v>8.3333333333333301E-2</v>
      </c>
      <c r="G289" s="322">
        <f t="shared" si="44"/>
        <v>0.125</v>
      </c>
      <c r="H289" s="322">
        <f t="shared" si="44"/>
        <v>0.16666666666666599</v>
      </c>
      <c r="I289" s="322">
        <f t="shared" si="44"/>
        <v>0.20833333333333301</v>
      </c>
      <c r="J289" s="322">
        <f t="shared" si="44"/>
        <v>0.25</v>
      </c>
      <c r="K289" s="322">
        <f t="shared" si="44"/>
        <v>0.29166666666666602</v>
      </c>
      <c r="L289" s="322">
        <f t="shared" si="44"/>
        <v>0.33333333333333298</v>
      </c>
      <c r="M289" s="322">
        <f t="shared" si="44"/>
        <v>0.375</v>
      </c>
      <c r="N289" s="322">
        <f t="shared" si="44"/>
        <v>0.41666666666666702</v>
      </c>
      <c r="O289" s="322">
        <f t="shared" si="44"/>
        <v>0.45833333333333331</v>
      </c>
      <c r="P289" s="322">
        <f t="shared" si="44"/>
        <v>0.5</v>
      </c>
      <c r="Q289" s="322">
        <f t="shared" si="44"/>
        <v>0.54166666666666663</v>
      </c>
      <c r="R289" s="322">
        <f t="shared" si="44"/>
        <v>0.58333333333333337</v>
      </c>
      <c r="S289" s="322">
        <f t="shared" si="44"/>
        <v>0.625</v>
      </c>
      <c r="T289" s="322">
        <f t="shared" si="44"/>
        <v>0.66666666666666696</v>
      </c>
      <c r="U289" s="322">
        <f t="shared" si="44"/>
        <v>0.70833333333333304</v>
      </c>
      <c r="V289" s="322">
        <f t="shared" si="44"/>
        <v>0.75</v>
      </c>
      <c r="W289" s="322">
        <f t="shared" si="44"/>
        <v>0.79166666666666696</v>
      </c>
      <c r="X289" s="322">
        <f t="shared" si="44"/>
        <v>0.83333333333333304</v>
      </c>
      <c r="Y289" s="322">
        <f t="shared" si="44"/>
        <v>0.875</v>
      </c>
      <c r="Z289" s="322">
        <f t="shared" si="44"/>
        <v>0.91666666666666696</v>
      </c>
      <c r="AA289" s="322">
        <f t="shared" si="44"/>
        <v>0.95833333333333304</v>
      </c>
      <c r="AB289" s="322">
        <f t="shared" si="44"/>
        <v>1</v>
      </c>
      <c r="AD289" s="323"/>
      <c r="AE289" s="324"/>
      <c r="AF289" s="324"/>
      <c r="AG289" s="324"/>
      <c r="AH289" s="324"/>
      <c r="AI289" s="324"/>
      <c r="AJ289" s="371"/>
      <c r="AK289" s="371"/>
      <c r="AL289" s="229" t="s">
        <v>134</v>
      </c>
      <c r="AM289" s="287">
        <v>0.29166666666666669</v>
      </c>
      <c r="AN289" s="287">
        <v>0.33333333333333331</v>
      </c>
      <c r="AO289" s="287">
        <v>0.375</v>
      </c>
      <c r="AP289" s="287">
        <v>0.41666666666666669</v>
      </c>
      <c r="AQ289" s="287">
        <v>0.625</v>
      </c>
      <c r="AR289" s="287">
        <v>0.66666666666666663</v>
      </c>
      <c r="AS289" s="287">
        <v>0.70833333333333337</v>
      </c>
      <c r="AT289" s="287">
        <v>0.75</v>
      </c>
      <c r="AU289" s="325" t="s">
        <v>696</v>
      </c>
      <c r="AV289" s="376"/>
      <c r="AW289" s="389"/>
      <c r="AX289" s="229" t="s">
        <v>134</v>
      </c>
      <c r="AY289" s="287">
        <v>0.29166666666666669</v>
      </c>
      <c r="AZ289" s="287">
        <v>0.33333333333333331</v>
      </c>
      <c r="BA289" s="287">
        <v>0.375</v>
      </c>
      <c r="BB289" s="287">
        <v>0.41666666666666669</v>
      </c>
      <c r="BC289" s="287">
        <v>0.625</v>
      </c>
      <c r="BD289" s="287">
        <v>0.66666666666666663</v>
      </c>
      <c r="BE289" s="287">
        <v>0.70833333333333337</v>
      </c>
      <c r="BF289" s="287">
        <v>0.75</v>
      </c>
      <c r="BG289" s="324"/>
      <c r="BH289" s="321" t="s">
        <v>463</v>
      </c>
      <c r="BI289" s="322">
        <v>4.1666666666666699E-2</v>
      </c>
      <c r="BJ289" s="322">
        <v>8.3333333333333703E-2</v>
      </c>
      <c r="BK289" s="322">
        <v>0.125</v>
      </c>
      <c r="BL289" s="322">
        <v>0.16666666666666699</v>
      </c>
      <c r="BM289" s="322">
        <v>0.20833333333333301</v>
      </c>
      <c r="BN289" s="322">
        <v>0.25</v>
      </c>
      <c r="BO289" s="287">
        <v>0.29166666666666669</v>
      </c>
      <c r="BP289" s="287">
        <v>0.33333333333333331</v>
      </c>
      <c r="BQ289" s="287">
        <v>0.375</v>
      </c>
      <c r="BR289" s="287">
        <v>0.41666666666666669</v>
      </c>
      <c r="BS289" s="322">
        <v>0.45833333333333298</v>
      </c>
      <c r="BT289" s="322">
        <v>0.5</v>
      </c>
      <c r="BU289" s="322">
        <v>0.54166666666666696</v>
      </c>
      <c r="BV289" s="322">
        <v>0.58333333333333304</v>
      </c>
      <c r="BW289" s="287">
        <v>0.625</v>
      </c>
      <c r="BX289" s="287">
        <v>0.66666666666666663</v>
      </c>
      <c r="BY289" s="287">
        <v>0.70833333333333337</v>
      </c>
      <c r="BZ289" s="287">
        <v>0.75</v>
      </c>
      <c r="CA289" s="322">
        <v>0.79166666666666696</v>
      </c>
      <c r="CB289" s="322">
        <v>0.83333333333333304</v>
      </c>
      <c r="CC289" s="322">
        <v>0.875</v>
      </c>
      <c r="CD289" s="322">
        <v>0.91666666666666596</v>
      </c>
      <c r="CE289" s="322">
        <v>0.95833333333333304</v>
      </c>
      <c r="CF289" s="322">
        <v>0.999999999999999</v>
      </c>
    </row>
    <row r="290" spans="2:84">
      <c r="B290" s="90" t="str">
        <f>STATYSTYKI!A158</f>
        <v>Polanowice</v>
      </c>
      <c r="C290" s="90" t="str">
        <f>STATYSTYKI!B158</f>
        <v>p1_A</v>
      </c>
      <c r="D290" s="224">
        <f t="shared" ref="D290:D316" ca="1" si="45">IF(BH290=0,0%,D6/BH290)</f>
        <v>0.23065499762395059</v>
      </c>
      <c r="E290" s="224">
        <f t="shared" ref="E290:E316" ca="1" si="46">IF(BI290=0,0%,E6/BI290)</f>
        <v>0</v>
      </c>
      <c r="F290" s="224">
        <f t="shared" ref="F290:F316" ca="1" si="47">IF(BJ290=0,0%,F6/BJ290)</f>
        <v>0</v>
      </c>
      <c r="G290" s="224">
        <f t="shared" ref="G290:G316" ca="1" si="48">IF(BK290=0,0%,G6/BK290)</f>
        <v>0</v>
      </c>
      <c r="H290" s="224">
        <f t="shared" ref="H290:H316" ca="1" si="49">IF(BL290=0,0%,H6/BL290)</f>
        <v>0</v>
      </c>
      <c r="I290" s="224">
        <f t="shared" ref="I290:I316" ca="1" si="50">IF(BM290=0,0%,I6/BM290)</f>
        <v>5.4378531073446333E-2</v>
      </c>
      <c r="J290" s="224">
        <f t="shared" ref="J290:J316" ca="1" si="51">IF(BN290=0,0%,J6/BN290)</f>
        <v>9.9046610169491525E-2</v>
      </c>
      <c r="K290" s="224">
        <f t="shared" ref="K290:K316" ca="1" si="52">IF(BO290=0,0%,K6/BO290)</f>
        <v>0.19600173837461976</v>
      </c>
      <c r="L290" s="224">
        <f t="shared" ref="L290:L316" ca="1" si="53">IF(BP290=0,0%,L6/BP290)</f>
        <v>0.49384584342211463</v>
      </c>
      <c r="M290" s="224">
        <f t="shared" ref="M290:M316" ca="1" si="54">IF(BQ290=0,0%,M6/BQ290)</f>
        <v>0.25524616626311541</v>
      </c>
      <c r="N290" s="224">
        <f t="shared" ref="N290:N316" ca="1" si="55">IF(BR290=0,0%,N6/BR290)</f>
        <v>0.23693502824858761</v>
      </c>
      <c r="O290" s="224">
        <f t="shared" ref="O290:O316" ca="1" si="56">IF(BS290=0,0%,O6/BS290)</f>
        <v>0.24717514124293785</v>
      </c>
      <c r="P290" s="224">
        <f t="shared" ref="P290:P316" ca="1" si="57">IF(BT290=0,0%,P6/BT290)</f>
        <v>0.2288135593220339</v>
      </c>
      <c r="Q290" s="224">
        <f t="shared" ref="Q290:Q316" ca="1" si="58">IF(BU290=0,0%,Q6/BU290)</f>
        <v>0.2231638418079096</v>
      </c>
      <c r="R290" s="224">
        <f t="shared" ref="R290:R316" ca="1" si="59">IF(BV290=0,0%,R6/BV290)</f>
        <v>0.20675793133420253</v>
      </c>
      <c r="S290" s="224">
        <f t="shared" ref="S290:S316" ca="1" si="60">IF(BW290=0,0%,S6/BW290)</f>
        <v>0.26770969143850504</v>
      </c>
      <c r="T290" s="224">
        <f t="shared" ref="T290:T316" ca="1" si="61">IF(BX290=0,0%,T6/BX290)</f>
        <v>0.29852703793381763</v>
      </c>
      <c r="U290" s="224">
        <f t="shared" ref="U290:U316" ca="1" si="62">IF(BY290=0,0%,U6/BY290)</f>
        <v>0.33625907990314774</v>
      </c>
      <c r="V290" s="224">
        <f t="shared" ref="V290:V316" ca="1" si="63">IF(BZ290=0,0%,V6/BZ290)</f>
        <v>0.26301452784503632</v>
      </c>
      <c r="W290" s="224">
        <f t="shared" ref="W290:W316" ca="1" si="64">IF(CA290=0,0%,W6/CA290)</f>
        <v>0.22528248587570623</v>
      </c>
      <c r="X290" s="224">
        <f t="shared" ref="X290:X316" ca="1" si="65">IF(CB290=0,0%,X6/CB290)</f>
        <v>0.17090395480225989</v>
      </c>
      <c r="Y290" s="224">
        <f t="shared" ref="Y290:Y316" ca="1" si="66">IF(CC290=0,0%,Y6/CC290)</f>
        <v>8.2344632768361584E-2</v>
      </c>
      <c r="Z290" s="224">
        <f t="shared" ref="Z290:Z316" ca="1" si="67">IF(CD290=0,0%,Z6/CD290)</f>
        <v>6.0204802259887009E-2</v>
      </c>
      <c r="AA290" s="224">
        <f t="shared" ref="AA290:AA316" ca="1" si="68">IF(CE290=0,0%,AA6/CE290)</f>
        <v>5.1789077212806033E-2</v>
      </c>
      <c r="AB290" s="224">
        <f t="shared" ref="AB290:AB316" ca="1" si="69">IF(CF290=0,0%,AB6/CF290)</f>
        <v>2.5894538606403016E-2</v>
      </c>
      <c r="AD290" s="86"/>
      <c r="AE290" s="4"/>
      <c r="AF290" s="4"/>
      <c r="AG290" s="4"/>
      <c r="AH290" s="4"/>
      <c r="AI290" s="4"/>
      <c r="AJ290" s="90" t="str">
        <f>B290</f>
        <v>Polanowice</v>
      </c>
      <c r="AK290" s="90" t="str">
        <f>C290</f>
        <v>p1_A</v>
      </c>
      <c r="AL290" s="326">
        <f>IFERROR(AVERAGEIFS('BAZA DANYCH'!$AB:$AB,'BAZA DANYCH'!$A:$A,$B290,'BAZA DANYCH'!$F:$F,$C290),0)</f>
        <v>18.672727272727272</v>
      </c>
      <c r="AM290" s="327">
        <f>IFERROR(COUNTIFS('BAZA DANYCH'!$A:$A,$B290,'BAZA DANYCH'!$U:$U,AM$288,'BAZA DANYCH'!$F:$F,$C290),0)</f>
        <v>15</v>
      </c>
      <c r="AN290" s="327">
        <f>IFERROR(COUNTIFS('BAZA DANYCH'!$A:$A,$B290,'BAZA DANYCH'!$U:$U,AN$288,'BAZA DANYCH'!$F:$F,$C290),0)</f>
        <v>17</v>
      </c>
      <c r="AO290" s="327">
        <f>IFERROR(COUNTIFS('BAZA DANYCH'!$A:$A,$B290,'BAZA DANYCH'!$U:$U,AO$288,'BAZA DANYCH'!$F:$F,$C290),0)</f>
        <v>10</v>
      </c>
      <c r="AP290" s="327">
        <f>IFERROR(COUNTIFS('BAZA DANYCH'!$A:$A,$B290,'BAZA DANYCH'!$U:$U,AP$288,'BAZA DANYCH'!$F:$F,$C290),0)</f>
        <v>11</v>
      </c>
      <c r="AQ290" s="327">
        <f>IFERROR(COUNTIFS('BAZA DANYCH'!$A:$A,$B290,'BAZA DANYCH'!$U:$U,AQ$288,'BAZA DANYCH'!$F:$F,$C290),0)</f>
        <v>12</v>
      </c>
      <c r="AR290" s="327">
        <f>IFERROR(COUNTIFS('BAZA DANYCH'!$A:$A,$B290,'BAZA DANYCH'!$U:$U,AR$288,'BAZA DANYCH'!$F:$F,$C290),0)</f>
        <v>13</v>
      </c>
      <c r="AS290" s="327">
        <f>IFERROR(COUNTIFS('BAZA DANYCH'!$A:$A,$B290,'BAZA DANYCH'!$U:$U,AS$288,'BAZA DANYCH'!$F:$F,$C290),0)</f>
        <v>16</v>
      </c>
      <c r="AT290" s="327">
        <f>IFERROR(COUNTIFS('BAZA DANYCH'!$A:$A,$B290,'BAZA DANYCH'!$U:$U,AT$288,'BAZA DANYCH'!$F:$F,$C290),0)</f>
        <v>16</v>
      </c>
      <c r="AU290" s="328">
        <f ca="1">ROUND((SUM(AM290:AT290)*100%)/SUM(AM$287:AT$287),0)</f>
        <v>217</v>
      </c>
      <c r="AV290" s="90" t="str">
        <f t="shared" ref="AV290:AW315" si="70">B290</f>
        <v>Polanowice</v>
      </c>
      <c r="AW290" s="90" t="str">
        <f t="shared" si="70"/>
        <v>p1_A</v>
      </c>
      <c r="AX290" s="326">
        <f>IFERROR(AVERAGEIFS('BAZA DANYCH'!$AA:$AA,'BAZA DANYCH'!$A:$A,$B290,'BAZA DANYCH'!$F:$F,$C290),0)</f>
        <v>64.36363636363636</v>
      </c>
      <c r="AY290" s="327">
        <f>IFERROR(AVERAGEIFS('BAZA DANYCH'!$AA:$AA,'BAZA DANYCH'!$A:$A,$B290,'BAZA DANYCH'!$U:$U,AY$288,'BAZA DANYCH'!$F:$F,$C290),0)</f>
        <v>60.333333333333336</v>
      </c>
      <c r="AZ290" s="327">
        <f>IFERROR(AVERAGEIFS('BAZA DANYCH'!$AA:$AA,'BAZA DANYCH'!$A:$A,$B290,'BAZA DANYCH'!$U:$U,AZ$288,'BAZA DANYCH'!$F:$F,$C290),0)</f>
        <v>65.294117647058826</v>
      </c>
      <c r="BA290" s="327">
        <f>IFERROR(AVERAGEIFS('BAZA DANYCH'!$AA:$AA,'BAZA DANYCH'!$A:$A,$B290,'BAZA DANYCH'!$U:$U,BA$288,'BAZA DANYCH'!$F:$F,$C290),0)</f>
        <v>65</v>
      </c>
      <c r="BB290" s="327">
        <f>IFERROR(AVERAGEIFS('BAZA DANYCH'!$AA:$AA,'BAZA DANYCH'!$A:$A,$B290,'BAZA DANYCH'!$U:$U,BB$288,'BAZA DANYCH'!$F:$F,$C290),0)</f>
        <v>66.36363636363636</v>
      </c>
      <c r="BC290" s="327">
        <f>IFERROR(AVERAGEIFS('BAZA DANYCH'!$AA:$AA,'BAZA DANYCH'!$A:$A,$B290,'BAZA DANYCH'!$U:$U,BC$288,'BAZA DANYCH'!$F:$F,$C290),0)</f>
        <v>63.333333333333336</v>
      </c>
      <c r="BD290" s="327">
        <f>IFERROR(AVERAGEIFS('BAZA DANYCH'!$AA:$AA,'BAZA DANYCH'!$A:$A,$B290,'BAZA DANYCH'!$U:$U,BD$288,'BAZA DANYCH'!$F:$F,$C290),0)</f>
        <v>66.538461538461533</v>
      </c>
      <c r="BE290" s="327">
        <f>IFERROR(AVERAGEIFS('BAZA DANYCH'!$AA:$AA,'BAZA DANYCH'!$A:$A,$B290,'BAZA DANYCH'!$U:$U,BE$288,'BAZA DANYCH'!$F:$F,$C290),0)</f>
        <v>64.375</v>
      </c>
      <c r="BF290" s="327">
        <f>IFERROR(AVERAGEIFS('BAZA DANYCH'!$AA:$AA,'BAZA DANYCH'!$A:$A,$B290,'BAZA DANYCH'!$U:$U,BF$288,'BAZA DANYCH'!$F:$F,$C290),0)</f>
        <v>64.375</v>
      </c>
      <c r="BG290" s="4"/>
      <c r="BH290" s="215">
        <f ca="1">SUM(BI290:CF290)</f>
        <v>13773.818181818182</v>
      </c>
      <c r="BI290" s="329">
        <f ca="1">ROUND(BI$287*$AU290,0)*$AX290</f>
        <v>0</v>
      </c>
      <c r="BJ290" s="329">
        <f t="shared" ref="BJ290:CF301" ca="1" si="71">ROUND(BJ$287*$AU290,0)*$AX290</f>
        <v>64.36363636363636</v>
      </c>
      <c r="BK290" s="329">
        <f t="shared" ca="1" si="71"/>
        <v>0</v>
      </c>
      <c r="BL290" s="329">
        <f t="shared" ca="1" si="71"/>
        <v>0</v>
      </c>
      <c r="BM290" s="329">
        <f t="shared" ca="1" si="71"/>
        <v>128.72727272727272</v>
      </c>
      <c r="BN290" s="329">
        <f t="shared" ca="1" si="71"/>
        <v>514.90909090909088</v>
      </c>
      <c r="BO290" s="329">
        <f t="shared" ca="1" si="71"/>
        <v>836.72727272727263</v>
      </c>
      <c r="BP290" s="329">
        <f t="shared" ca="1" si="71"/>
        <v>901.09090909090901</v>
      </c>
      <c r="BQ290" s="329">
        <f t="shared" ca="1" si="71"/>
        <v>901.09090909090901</v>
      </c>
      <c r="BR290" s="329">
        <f t="shared" ca="1" si="71"/>
        <v>772.36363636363626</v>
      </c>
      <c r="BS290" s="329">
        <f t="shared" ca="1" si="71"/>
        <v>708</v>
      </c>
      <c r="BT290" s="329">
        <f t="shared" ca="1" si="71"/>
        <v>708</v>
      </c>
      <c r="BU290" s="329">
        <f t="shared" ca="1" si="71"/>
        <v>708</v>
      </c>
      <c r="BV290" s="329">
        <f t="shared" ca="1" si="71"/>
        <v>836.72727272727263</v>
      </c>
      <c r="BW290" s="329">
        <f t="shared" ca="1" si="71"/>
        <v>836.72727272727263</v>
      </c>
      <c r="BX290" s="329">
        <f t="shared" ca="1" si="71"/>
        <v>901.09090909090901</v>
      </c>
      <c r="BY290" s="329">
        <f t="shared" ca="1" si="71"/>
        <v>901.09090909090901</v>
      </c>
      <c r="BZ290" s="329">
        <f t="shared" ca="1" si="71"/>
        <v>901.09090909090901</v>
      </c>
      <c r="CA290" s="329">
        <f t="shared" ca="1" si="71"/>
        <v>772.36363636363626</v>
      </c>
      <c r="CB290" s="329">
        <f t="shared" ca="1" si="71"/>
        <v>643.63636363636363</v>
      </c>
      <c r="CC290" s="329">
        <f t="shared" ca="1" si="71"/>
        <v>643.63636363636363</v>
      </c>
      <c r="CD290" s="329">
        <f t="shared" ca="1" si="71"/>
        <v>514.90909090909088</v>
      </c>
      <c r="CE290" s="329">
        <f t="shared" ca="1" si="71"/>
        <v>386.18181818181813</v>
      </c>
      <c r="CF290" s="329">
        <f t="shared" ca="1" si="71"/>
        <v>193.09090909090907</v>
      </c>
    </row>
    <row r="291" spans="2:84">
      <c r="B291" s="90" t="str">
        <f>STATYSTYKI!A159</f>
        <v>Polanowice</v>
      </c>
      <c r="C291" s="90" t="str">
        <f>STATYSTYKI!B159</f>
        <v>p2_A</v>
      </c>
      <c r="D291" s="224">
        <f t="shared" ca="1" si="45"/>
        <v>6.1448587068554245E-2</v>
      </c>
      <c r="E291" s="224">
        <f t="shared" ca="1" si="46"/>
        <v>0</v>
      </c>
      <c r="F291" s="224">
        <f t="shared" ca="1" si="47"/>
        <v>0</v>
      </c>
      <c r="G291" s="224">
        <f t="shared" ca="1" si="48"/>
        <v>0</v>
      </c>
      <c r="H291" s="224">
        <f t="shared" ca="1" si="49"/>
        <v>0</v>
      </c>
      <c r="I291" s="224">
        <f t="shared" ca="1" si="50"/>
        <v>1.1314013497419612E-2</v>
      </c>
      <c r="J291" s="224">
        <f t="shared" ca="1" si="51"/>
        <v>2.8285033743549029E-2</v>
      </c>
      <c r="K291" s="224">
        <f t="shared" ca="1" si="52"/>
        <v>5.0104916917143992E-2</v>
      </c>
      <c r="L291" s="224">
        <f t="shared" ca="1" si="53"/>
        <v>0.13415187432654682</v>
      </c>
      <c r="M291" s="224">
        <f t="shared" ca="1" si="54"/>
        <v>6.9500368627006176E-2</v>
      </c>
      <c r="N291" s="224">
        <f t="shared" ca="1" si="55"/>
        <v>6.4112743152044474E-2</v>
      </c>
      <c r="O291" s="224">
        <f t="shared" ca="1" si="56"/>
        <v>6.2227074235807867E-2</v>
      </c>
      <c r="P291" s="224">
        <f t="shared" ca="1" si="57"/>
        <v>5.6570067487098058E-2</v>
      </c>
      <c r="Q291" s="224">
        <f t="shared" ca="1" si="58"/>
        <v>5.4684398570861457E-2</v>
      </c>
      <c r="R291" s="224">
        <f t="shared" ca="1" si="59"/>
        <v>5.1721204559632507E-2</v>
      </c>
      <c r="S291" s="224">
        <f t="shared" ca="1" si="60"/>
        <v>6.7884080984517661E-2</v>
      </c>
      <c r="T291" s="224">
        <f t="shared" ca="1" si="61"/>
        <v>8.0814382124425793E-2</v>
      </c>
      <c r="U291" s="224">
        <f t="shared" ca="1" si="62"/>
        <v>9.0512107979356882E-2</v>
      </c>
      <c r="V291" s="224">
        <f t="shared" ca="1" si="63"/>
        <v>7.1116656269494691E-2</v>
      </c>
      <c r="W291" s="224">
        <f t="shared" ca="1" si="64"/>
        <v>6.0341405319571266E-2</v>
      </c>
      <c r="X291" s="224">
        <f t="shared" ca="1" si="65"/>
        <v>4.7518856689162364E-2</v>
      </c>
      <c r="Y291" s="224">
        <f t="shared" ca="1" si="66"/>
        <v>2.262802699483922E-2</v>
      </c>
      <c r="Z291" s="224">
        <f t="shared" ca="1" si="67"/>
        <v>1.6971020246129419E-2</v>
      </c>
      <c r="AA291" s="224">
        <f t="shared" ca="1" si="68"/>
        <v>1.5085351329892817E-2</v>
      </c>
      <c r="AB291" s="224">
        <f t="shared" ca="1" si="69"/>
        <v>1.1314013497419612E-2</v>
      </c>
      <c r="AD291" s="86"/>
      <c r="AE291" s="4"/>
      <c r="AF291" s="4"/>
      <c r="AG291" s="4"/>
      <c r="AH291" s="4"/>
      <c r="AI291" s="4"/>
      <c r="AJ291" s="90" t="str">
        <f t="shared" ref="AJ291:AK315" si="72">B291</f>
        <v>Polanowice</v>
      </c>
      <c r="AK291" s="90" t="str">
        <f t="shared" si="72"/>
        <v>p2_A</v>
      </c>
      <c r="AL291" s="326">
        <f>IFERROR(AVERAGEIFS('BAZA DANYCH'!$AB:$AB,'BAZA DANYCH'!$A:$A,$B291,'BAZA DANYCH'!$F:$F,$C291),0)</f>
        <v>6.7192982456140351</v>
      </c>
      <c r="AM291" s="327">
        <f>IFERROR(COUNTIFS('BAZA DANYCH'!$A:$A,$B291,'BAZA DANYCH'!$U:$U,AM$288,'BAZA DANYCH'!$F:$F,$C291),0)</f>
        <v>7</v>
      </c>
      <c r="AN291" s="327">
        <f>IFERROR(COUNTIFS('BAZA DANYCH'!$A:$A,$B291,'BAZA DANYCH'!$U:$U,AN$288,'BAZA DANYCH'!$F:$F,$C291),0)</f>
        <v>8</v>
      </c>
      <c r="AO291" s="327">
        <f>IFERROR(COUNTIFS('BAZA DANYCH'!$A:$A,$B291,'BAZA DANYCH'!$U:$U,AO$288,'BAZA DANYCH'!$F:$F,$C291),0)</f>
        <v>5</v>
      </c>
      <c r="AP291" s="327">
        <f>IFERROR(COUNTIFS('BAZA DANYCH'!$A:$A,$B291,'BAZA DANYCH'!$U:$U,AP$288,'BAZA DANYCH'!$F:$F,$C291),0)</f>
        <v>8</v>
      </c>
      <c r="AQ291" s="327">
        <f>IFERROR(COUNTIFS('BAZA DANYCH'!$A:$A,$B291,'BAZA DANYCH'!$U:$U,AQ$288,'BAZA DANYCH'!$F:$F,$C291),0)</f>
        <v>7</v>
      </c>
      <c r="AR291" s="327">
        <f>IFERROR(COUNTIFS('BAZA DANYCH'!$A:$A,$B291,'BAZA DANYCH'!$U:$U,AR$288,'BAZA DANYCH'!$F:$F,$C291),0)</f>
        <v>9</v>
      </c>
      <c r="AS291" s="327">
        <f>IFERROR(COUNTIFS('BAZA DANYCH'!$A:$A,$B291,'BAZA DANYCH'!$U:$U,AS$288,'BAZA DANYCH'!$F:$F,$C291),0)</f>
        <v>6</v>
      </c>
      <c r="AT291" s="327">
        <f>IFERROR(COUNTIFS('BAZA DANYCH'!$A:$A,$B291,'BAZA DANYCH'!$U:$U,AT$288,'BAZA DANYCH'!$F:$F,$C291),0)</f>
        <v>7</v>
      </c>
      <c r="AU291" s="328">
        <f t="shared" ref="AU291:AU315" ca="1" si="73">ROUND((SUM(AM291:AT291)*100%)/SUM(AM$287:AT$287),0)</f>
        <v>112</v>
      </c>
      <c r="AV291" s="90" t="str">
        <f t="shared" si="70"/>
        <v>Polanowice</v>
      </c>
      <c r="AW291" s="90" t="str">
        <f t="shared" si="70"/>
        <v>p2_A</v>
      </c>
      <c r="AX291" s="326">
        <f>IFERROR(AVERAGEIFS('BAZA DANYCH'!$AA:$AA,'BAZA DANYCH'!$A:$A,$B291,'BAZA DANYCH'!$F:$F,$C291),0)</f>
        <v>88.385964912280699</v>
      </c>
      <c r="AY291" s="327">
        <f>IFERROR(AVERAGEIFS('BAZA DANYCH'!$AA:$AA,'BAZA DANYCH'!$A:$A,$B291,'BAZA DANYCH'!$U:$U,AY$288,'BAZA DANYCH'!$F:$F,$C291),0)</f>
        <v>86.428571428571431</v>
      </c>
      <c r="AZ291" s="327">
        <f>IFERROR(AVERAGEIFS('BAZA DANYCH'!$AA:$AA,'BAZA DANYCH'!$A:$A,$B291,'BAZA DANYCH'!$U:$U,AZ$288,'BAZA DANYCH'!$F:$F,$C291),0)</f>
        <v>93.75</v>
      </c>
      <c r="BA291" s="327">
        <f>IFERROR(AVERAGEIFS('BAZA DANYCH'!$AA:$AA,'BAZA DANYCH'!$A:$A,$B291,'BAZA DANYCH'!$U:$U,BA$288,'BAZA DANYCH'!$F:$F,$C291),0)</f>
        <v>84.8</v>
      </c>
      <c r="BB291" s="327">
        <f>IFERROR(AVERAGEIFS('BAZA DANYCH'!$AA:$AA,'BAZA DANYCH'!$A:$A,$B291,'BAZA DANYCH'!$U:$U,BB$288,'BAZA DANYCH'!$F:$F,$C291),0)</f>
        <v>91.125</v>
      </c>
      <c r="BC291" s="327">
        <f>IFERROR(AVERAGEIFS('BAZA DANYCH'!$AA:$AA,'BAZA DANYCH'!$A:$A,$B291,'BAZA DANYCH'!$U:$U,BC$288,'BAZA DANYCH'!$F:$F,$C291),0)</f>
        <v>88</v>
      </c>
      <c r="BD291" s="327">
        <f>IFERROR(AVERAGEIFS('BAZA DANYCH'!$AA:$AA,'BAZA DANYCH'!$A:$A,$B291,'BAZA DANYCH'!$U:$U,BD$288,'BAZA DANYCH'!$F:$F,$C291),0)</f>
        <v>87.333333333333329</v>
      </c>
      <c r="BE291" s="327">
        <f>IFERROR(AVERAGEIFS('BAZA DANYCH'!$AA:$AA,'BAZA DANYCH'!$A:$A,$B291,'BAZA DANYCH'!$U:$U,BE$288,'BAZA DANYCH'!$F:$F,$C291),0)</f>
        <v>84</v>
      </c>
      <c r="BF291" s="327">
        <f>IFERROR(AVERAGEIFS('BAZA DANYCH'!$AA:$AA,'BAZA DANYCH'!$A:$A,$B291,'BAZA DANYCH'!$U:$U,BF$288,'BAZA DANYCH'!$F:$F,$C291),0)</f>
        <v>89.142857142857139</v>
      </c>
      <c r="BG291" s="4"/>
      <c r="BH291" s="215">
        <f t="shared" ref="BH291:BH315" ca="1" si="74">SUM(BI291:CF291)</f>
        <v>9634.0701754385918</v>
      </c>
      <c r="BI291" s="329">
        <f t="shared" ref="BI291:BX315" ca="1" si="75">ROUND(BI$287*$AU291,0)*$AX291</f>
        <v>0</v>
      </c>
      <c r="BJ291" s="329">
        <f t="shared" ca="1" si="71"/>
        <v>0</v>
      </c>
      <c r="BK291" s="329">
        <f t="shared" ca="1" si="71"/>
        <v>0</v>
      </c>
      <c r="BL291" s="329">
        <f t="shared" ca="1" si="71"/>
        <v>0</v>
      </c>
      <c r="BM291" s="329">
        <f t="shared" ca="1" si="71"/>
        <v>88.385964912280699</v>
      </c>
      <c r="BN291" s="329">
        <f t="shared" ca="1" si="71"/>
        <v>353.54385964912279</v>
      </c>
      <c r="BO291" s="329">
        <f t="shared" ca="1" si="71"/>
        <v>618.70175438596493</v>
      </c>
      <c r="BP291" s="329">
        <f t="shared" ca="1" si="71"/>
        <v>618.70175438596493</v>
      </c>
      <c r="BQ291" s="329">
        <f t="shared" ca="1" si="71"/>
        <v>618.70175438596493</v>
      </c>
      <c r="BR291" s="329">
        <f t="shared" ca="1" si="71"/>
        <v>530.31578947368416</v>
      </c>
      <c r="BS291" s="329">
        <f t="shared" ca="1" si="71"/>
        <v>530.31578947368416</v>
      </c>
      <c r="BT291" s="329">
        <f t="shared" ca="1" si="71"/>
        <v>530.31578947368416</v>
      </c>
      <c r="BU291" s="329">
        <f t="shared" ca="1" si="71"/>
        <v>530.31578947368416</v>
      </c>
      <c r="BV291" s="329">
        <f t="shared" ca="1" si="71"/>
        <v>618.70175438596493</v>
      </c>
      <c r="BW291" s="329">
        <f t="shared" ca="1" si="71"/>
        <v>618.70175438596493</v>
      </c>
      <c r="BX291" s="329">
        <f t="shared" ca="1" si="71"/>
        <v>618.70175438596493</v>
      </c>
      <c r="BY291" s="329">
        <f t="shared" ca="1" si="71"/>
        <v>618.70175438596493</v>
      </c>
      <c r="BZ291" s="329">
        <f t="shared" ca="1" si="71"/>
        <v>618.70175438596493</v>
      </c>
      <c r="CA291" s="329">
        <f t="shared" ca="1" si="71"/>
        <v>530.31578947368416</v>
      </c>
      <c r="CB291" s="329">
        <f t="shared" ca="1" si="71"/>
        <v>441.92982456140351</v>
      </c>
      <c r="CC291" s="329">
        <f t="shared" ca="1" si="71"/>
        <v>441.92982456140351</v>
      </c>
      <c r="CD291" s="329">
        <f t="shared" ca="1" si="71"/>
        <v>353.54385964912279</v>
      </c>
      <c r="CE291" s="329">
        <f t="shared" ca="1" si="71"/>
        <v>265.15789473684208</v>
      </c>
      <c r="CF291" s="329">
        <f t="shared" ca="1" si="71"/>
        <v>88.385964912280699</v>
      </c>
    </row>
    <row r="292" spans="2:84">
      <c r="B292" s="90" t="str">
        <f>STATYSTYKI!A160</f>
        <v>Psie Pole</v>
      </c>
      <c r="C292" s="90" t="str">
        <f>STATYSTYKI!B160</f>
        <v>p4_wjazd_A</v>
      </c>
      <c r="D292" s="224">
        <f t="shared" ca="1" si="45"/>
        <v>0.29549133800901012</v>
      </c>
      <c r="E292" s="224">
        <f t="shared" ca="1" si="46"/>
        <v>5.4194506310319232E-2</v>
      </c>
      <c r="F292" s="224">
        <f t="shared" ca="1" si="47"/>
        <v>7.7420723300456046E-3</v>
      </c>
      <c r="G292" s="224">
        <f t="shared" ca="1" si="48"/>
        <v>0</v>
      </c>
      <c r="H292" s="224">
        <f t="shared" ca="1" si="49"/>
        <v>3.8710361650228023E-2</v>
      </c>
      <c r="I292" s="224">
        <f t="shared" ca="1" si="50"/>
        <v>6.3226924028705764E-2</v>
      </c>
      <c r="J292" s="224">
        <f t="shared" ca="1" si="51"/>
        <v>0.12457698203800653</v>
      </c>
      <c r="K292" s="224">
        <f t="shared" ca="1" si="52"/>
        <v>0.25040073936033214</v>
      </c>
      <c r="L292" s="224">
        <f t="shared" ca="1" si="53"/>
        <v>0.62568168751500131</v>
      </c>
      <c r="M292" s="224">
        <f t="shared" ca="1" si="54"/>
        <v>0.33228137459763296</v>
      </c>
      <c r="N292" s="224">
        <f t="shared" ca="1" si="55"/>
        <v>0.29677943931841483</v>
      </c>
      <c r="O292" s="224">
        <f t="shared" ca="1" si="56"/>
        <v>0.32356522979363012</v>
      </c>
      <c r="P292" s="224">
        <f t="shared" ca="1" si="57"/>
        <v>0.30968289320182418</v>
      </c>
      <c r="Q292" s="224">
        <f t="shared" ca="1" si="58"/>
        <v>0.29152906842792414</v>
      </c>
      <c r="R292" s="224">
        <f t="shared" ca="1" si="59"/>
        <v>0.27165565558071786</v>
      </c>
      <c r="S292" s="224">
        <f t="shared" ca="1" si="60"/>
        <v>0.33290911019196101</v>
      </c>
      <c r="T292" s="224">
        <f t="shared" ca="1" si="61"/>
        <v>0.38814984249282691</v>
      </c>
      <c r="U292" s="224">
        <f t="shared" ca="1" si="62"/>
        <v>0.42622145564356323</v>
      </c>
      <c r="V292" s="224">
        <f t="shared" ca="1" si="63"/>
        <v>0.34295287970120936</v>
      </c>
      <c r="W292" s="224">
        <f t="shared" ca="1" si="64"/>
        <v>0.29129547141796586</v>
      </c>
      <c r="X292" s="224">
        <f t="shared" ca="1" si="65"/>
        <v>0.2182117423394335</v>
      </c>
      <c r="Y292" s="224">
        <f t="shared" ca="1" si="66"/>
        <v>0.10494809158506263</v>
      </c>
      <c r="Z292" s="224">
        <f t="shared" ca="1" si="67"/>
        <v>7.5309249028625416E-2</v>
      </c>
      <c r="AA292" s="224">
        <f t="shared" ca="1" si="68"/>
        <v>6.8227012408526883E-2</v>
      </c>
      <c r="AB292" s="224">
        <f t="shared" ca="1" si="69"/>
        <v>4.0922382315955338E-2</v>
      </c>
      <c r="AD292" s="86"/>
      <c r="AE292" s="4"/>
      <c r="AF292" s="4"/>
      <c r="AG292" s="4"/>
      <c r="AH292" s="4"/>
      <c r="AI292" s="4"/>
      <c r="AJ292" s="90" t="str">
        <f t="shared" si="72"/>
        <v>Psie Pole</v>
      </c>
      <c r="AK292" s="90" t="str">
        <f t="shared" si="72"/>
        <v>p4_wjazd_A</v>
      </c>
      <c r="AL292" s="326">
        <f>IFERROR(AVERAGEIFS('BAZA DANYCH'!$AB:$AB,'BAZA DANYCH'!$A:$A,$B292,'BAZA DANYCH'!$F:$F,$C292),0)</f>
        <v>48.595890410958901</v>
      </c>
      <c r="AM292" s="327">
        <f>IFERROR(COUNTIFS('BAZA DANYCH'!$A:$A,$B292,'BAZA DANYCH'!$U:$U,AM$288,'BAZA DANYCH'!$F:$F,$C292),0)</f>
        <v>35</v>
      </c>
      <c r="AN292" s="327">
        <f>IFERROR(COUNTIFS('BAZA DANYCH'!$A:$A,$B292,'BAZA DANYCH'!$U:$U,AN$288,'BAZA DANYCH'!$F:$F,$C292),0)</f>
        <v>43</v>
      </c>
      <c r="AO292" s="327">
        <f>IFERROR(COUNTIFS('BAZA DANYCH'!$A:$A,$B292,'BAZA DANYCH'!$U:$U,AO$288,'BAZA DANYCH'!$F:$F,$C292),0)</f>
        <v>40</v>
      </c>
      <c r="AP292" s="327">
        <f>IFERROR(COUNTIFS('BAZA DANYCH'!$A:$A,$B292,'BAZA DANYCH'!$U:$U,AP$288,'BAZA DANYCH'!$F:$F,$C292),0)</f>
        <v>36</v>
      </c>
      <c r="AQ292" s="327">
        <f>IFERROR(COUNTIFS('BAZA DANYCH'!$A:$A,$B292,'BAZA DANYCH'!$U:$U,AQ$288,'BAZA DANYCH'!$F:$F,$C292),0)</f>
        <v>33</v>
      </c>
      <c r="AR292" s="327">
        <f>IFERROR(COUNTIFS('BAZA DANYCH'!$A:$A,$B292,'BAZA DANYCH'!$U:$U,AR$288,'BAZA DANYCH'!$F:$F,$C292),0)</f>
        <v>38</v>
      </c>
      <c r="AS292" s="327">
        <f>IFERROR(COUNTIFS('BAZA DANYCH'!$A:$A,$B292,'BAZA DANYCH'!$U:$U,AS$288,'BAZA DANYCH'!$F:$F,$C292),0)</f>
        <v>37</v>
      </c>
      <c r="AT292" s="327">
        <f>IFERROR(COUNTIFS('BAZA DANYCH'!$A:$A,$B292,'BAZA DANYCH'!$U:$U,AT$288,'BAZA DANYCH'!$F:$F,$C292),0)</f>
        <v>30</v>
      </c>
      <c r="AU292" s="328">
        <f t="shared" ca="1" si="73"/>
        <v>576</v>
      </c>
      <c r="AV292" s="90" t="str">
        <f t="shared" si="70"/>
        <v>Psie Pole</v>
      </c>
      <c r="AW292" s="90" t="str">
        <f t="shared" si="70"/>
        <v>p4_wjazd_A</v>
      </c>
      <c r="AX292" s="326">
        <f>IFERROR(AVERAGEIFS('BAZA DANYCH'!$AA:$AA,'BAZA DANYCH'!$A:$A,$B292,'BAZA DANYCH'!$F:$F,$C292),0)</f>
        <v>129.16438356164383</v>
      </c>
      <c r="AY292" s="327">
        <f>IFERROR(AVERAGEIFS('BAZA DANYCH'!$AA:$AA,'BAZA DANYCH'!$A:$A,$B292,'BAZA DANYCH'!$U:$U,AY$288,'BAZA DANYCH'!$F:$F,$C292),0)</f>
        <v>134.77142857142857</v>
      </c>
      <c r="AZ292" s="327">
        <f>IFERROR(AVERAGEIFS('BAZA DANYCH'!$AA:$AA,'BAZA DANYCH'!$A:$A,$B292,'BAZA DANYCH'!$U:$U,AZ$288,'BAZA DANYCH'!$F:$F,$C292),0)</f>
        <v>127.67441860465117</v>
      </c>
      <c r="BA292" s="327">
        <f>IFERROR(AVERAGEIFS('BAZA DANYCH'!$AA:$AA,'BAZA DANYCH'!$A:$A,$B292,'BAZA DANYCH'!$U:$U,BA$288,'BAZA DANYCH'!$F:$F,$C292),0)</f>
        <v>115.1</v>
      </c>
      <c r="BB292" s="327">
        <f>IFERROR(AVERAGEIFS('BAZA DANYCH'!$AA:$AA,'BAZA DANYCH'!$A:$A,$B292,'BAZA DANYCH'!$U:$U,BB$288,'BAZA DANYCH'!$F:$F,$C292),0)</f>
        <v>120.47222222222223</v>
      </c>
      <c r="BC292" s="327">
        <f>IFERROR(AVERAGEIFS('BAZA DANYCH'!$AA:$AA,'BAZA DANYCH'!$A:$A,$B292,'BAZA DANYCH'!$U:$U,BC$288,'BAZA DANYCH'!$F:$F,$C292),0)</f>
        <v>136.57575757575756</v>
      </c>
      <c r="BD292" s="327">
        <f>IFERROR(AVERAGEIFS('BAZA DANYCH'!$AA:$AA,'BAZA DANYCH'!$A:$A,$B292,'BAZA DANYCH'!$U:$U,BD$288,'BAZA DANYCH'!$F:$F,$C292),0)</f>
        <v>134.60526315789474</v>
      </c>
      <c r="BE292" s="327">
        <f>IFERROR(AVERAGEIFS('BAZA DANYCH'!$AA:$AA,'BAZA DANYCH'!$A:$A,$B292,'BAZA DANYCH'!$U:$U,BE$288,'BAZA DANYCH'!$F:$F,$C292),0)</f>
        <v>131.08108108108109</v>
      </c>
      <c r="BF292" s="327">
        <f>IFERROR(AVERAGEIFS('BAZA DANYCH'!$AA:$AA,'BAZA DANYCH'!$A:$A,$B292,'BAZA DANYCH'!$U:$U,BF$288,'BAZA DANYCH'!$F:$F,$C292),0)</f>
        <v>136.53333333333333</v>
      </c>
      <c r="BG292" s="4"/>
      <c r="BH292" s="215">
        <f t="shared" ca="1" si="74"/>
        <v>74269.520547945212</v>
      </c>
      <c r="BI292" s="329">
        <f t="shared" ca="1" si="75"/>
        <v>129.16438356164383</v>
      </c>
      <c r="BJ292" s="329">
        <f t="shared" ca="1" si="71"/>
        <v>258.32876712328766</v>
      </c>
      <c r="BK292" s="329">
        <f t="shared" ca="1" si="71"/>
        <v>129.16438356164383</v>
      </c>
      <c r="BL292" s="329">
        <f t="shared" ca="1" si="71"/>
        <v>129.16438356164383</v>
      </c>
      <c r="BM292" s="329">
        <f t="shared" ca="1" si="71"/>
        <v>774.98630136986299</v>
      </c>
      <c r="BN292" s="329">
        <f t="shared" ca="1" si="71"/>
        <v>2841.6164383561645</v>
      </c>
      <c r="BO292" s="329">
        <f t="shared" ca="1" si="71"/>
        <v>4520.7534246575342</v>
      </c>
      <c r="BP292" s="329">
        <f t="shared" ca="1" si="71"/>
        <v>4908.2465753424658</v>
      </c>
      <c r="BQ292" s="329">
        <f t="shared" ca="1" si="71"/>
        <v>4779.0821917808216</v>
      </c>
      <c r="BR292" s="329">
        <f t="shared" ca="1" si="71"/>
        <v>4262.4246575342468</v>
      </c>
      <c r="BS292" s="329">
        <f t="shared" ca="1" si="71"/>
        <v>3745.767123287671</v>
      </c>
      <c r="BT292" s="329">
        <f t="shared" ca="1" si="71"/>
        <v>3616.6027397260273</v>
      </c>
      <c r="BU292" s="329">
        <f t="shared" ca="1" si="71"/>
        <v>3745.767123287671</v>
      </c>
      <c r="BV292" s="329">
        <f t="shared" ca="1" si="71"/>
        <v>4391.58904109589</v>
      </c>
      <c r="BW292" s="329">
        <f t="shared" ca="1" si="71"/>
        <v>4649.9178082191775</v>
      </c>
      <c r="BX292" s="329">
        <f t="shared" ca="1" si="71"/>
        <v>4779.0821917808216</v>
      </c>
      <c r="BY292" s="329">
        <f t="shared" ca="1" si="71"/>
        <v>4908.2465753424658</v>
      </c>
      <c r="BZ292" s="329">
        <f t="shared" ca="1" si="71"/>
        <v>4779.0821917808216</v>
      </c>
      <c r="CA292" s="329">
        <f t="shared" ca="1" si="71"/>
        <v>4133.2602739726026</v>
      </c>
      <c r="CB292" s="329">
        <f t="shared" ca="1" si="71"/>
        <v>3487.4383561643835</v>
      </c>
      <c r="CC292" s="329">
        <f t="shared" ca="1" si="71"/>
        <v>3487.4383561643835</v>
      </c>
      <c r="CD292" s="329">
        <f t="shared" ca="1" si="71"/>
        <v>2841.6164383561645</v>
      </c>
      <c r="CE292" s="329">
        <f t="shared" ca="1" si="71"/>
        <v>2066.6301369863013</v>
      </c>
      <c r="CF292" s="329">
        <f t="shared" ca="1" si="71"/>
        <v>904.15068493150682</v>
      </c>
    </row>
    <row r="293" spans="2:84">
      <c r="B293" s="90" t="str">
        <f>STATYSTYKI!A161</f>
        <v>Psie Pole</v>
      </c>
      <c r="C293" s="90" t="str">
        <f>STATYSTYKI!B161</f>
        <v>p4_wyjazd_A</v>
      </c>
      <c r="D293" s="224">
        <f t="shared" ca="1" si="45"/>
        <v>0.28592338263051281</v>
      </c>
      <c r="E293" s="224">
        <f t="shared" ca="1" si="46"/>
        <v>3.496874872339556E-2</v>
      </c>
      <c r="F293" s="224">
        <f t="shared" ca="1" si="47"/>
        <v>8.7421871808488899E-3</v>
      </c>
      <c r="G293" s="224">
        <f t="shared" ca="1" si="48"/>
        <v>0</v>
      </c>
      <c r="H293" s="224">
        <f t="shared" ca="1" si="49"/>
        <v>2.6226561542546673E-2</v>
      </c>
      <c r="I293" s="224">
        <f t="shared" ca="1" si="50"/>
        <v>6.7751950651578907E-2</v>
      </c>
      <c r="J293" s="224">
        <f t="shared" ca="1" si="51"/>
        <v>0.12129784713427835</v>
      </c>
      <c r="K293" s="224">
        <f t="shared" ca="1" si="52"/>
        <v>0.23940143356786192</v>
      </c>
      <c r="L293" s="224">
        <f t="shared" ca="1" si="53"/>
        <v>0.60289869450782885</v>
      </c>
      <c r="M293" s="224">
        <f t="shared" ca="1" si="54"/>
        <v>0.32346092569140894</v>
      </c>
      <c r="N293" s="224">
        <f t="shared" ca="1" si="55"/>
        <v>0.28958495036561949</v>
      </c>
      <c r="O293" s="224">
        <f t="shared" ca="1" si="56"/>
        <v>0.30279757417303882</v>
      </c>
      <c r="P293" s="224">
        <f t="shared" ca="1" si="57"/>
        <v>0.29307141787226759</v>
      </c>
      <c r="Q293" s="224">
        <f t="shared" ca="1" si="58"/>
        <v>0.28599440920205654</v>
      </c>
      <c r="R293" s="224">
        <f t="shared" ca="1" si="59"/>
        <v>0.26226561542546672</v>
      </c>
      <c r="S293" s="224">
        <f t="shared" ca="1" si="60"/>
        <v>0.32749578131333923</v>
      </c>
      <c r="T293" s="224">
        <f t="shared" ca="1" si="61"/>
        <v>0.37785675703891314</v>
      </c>
      <c r="U293" s="224">
        <f t="shared" ca="1" si="62"/>
        <v>0.41088279749989787</v>
      </c>
      <c r="V293" s="224">
        <f t="shared" ca="1" si="63"/>
        <v>0.33382203642426689</v>
      </c>
      <c r="W293" s="224">
        <f t="shared" ca="1" si="64"/>
        <v>0.28773198677837436</v>
      </c>
      <c r="X293" s="224">
        <f t="shared" ca="1" si="65"/>
        <v>0.20937538298133093</v>
      </c>
      <c r="Y293" s="224">
        <f t="shared" ca="1" si="66"/>
        <v>0.10053515257976224</v>
      </c>
      <c r="Z293" s="224">
        <f t="shared" ca="1" si="67"/>
        <v>7.3762204338412518E-2</v>
      </c>
      <c r="AA293" s="224">
        <f t="shared" ca="1" si="68"/>
        <v>6.4837888257962606E-2</v>
      </c>
      <c r="AB293" s="224">
        <f t="shared" ca="1" si="69"/>
        <v>4.0214061031904898E-2</v>
      </c>
      <c r="AD293" s="86"/>
      <c r="AE293" s="4"/>
      <c r="AF293" s="4"/>
      <c r="AG293" s="4"/>
      <c r="AH293" s="4"/>
      <c r="AI293" s="4"/>
      <c r="AJ293" s="90" t="str">
        <f t="shared" si="72"/>
        <v>Psie Pole</v>
      </c>
      <c r="AK293" s="90" t="str">
        <f t="shared" si="72"/>
        <v>p4_wyjazd_A</v>
      </c>
      <c r="AL293" s="326">
        <f>IFERROR(AVERAGEIFS('BAZA DANYCH'!$AB:$AB,'BAZA DANYCH'!$A:$A,$B293,'BAZA DANYCH'!$F:$F,$C293),0)</f>
        <v>41.700934579439256</v>
      </c>
      <c r="AM293" s="327">
        <f>IFERROR(COUNTIFS('BAZA DANYCH'!$A:$A,$B293,'BAZA DANYCH'!$U:$U,AM$288,'BAZA DANYCH'!$F:$F,$C293),0)</f>
        <v>27</v>
      </c>
      <c r="AN293" s="327">
        <f>IFERROR(COUNTIFS('BAZA DANYCH'!$A:$A,$B293,'BAZA DANYCH'!$U:$U,AN$288,'BAZA DANYCH'!$F:$F,$C293),0)</f>
        <v>26</v>
      </c>
      <c r="AO293" s="327">
        <f>IFERROR(COUNTIFS('BAZA DANYCH'!$A:$A,$B293,'BAZA DANYCH'!$U:$U,AO$288,'BAZA DANYCH'!$F:$F,$C293),0)</f>
        <v>21</v>
      </c>
      <c r="AP293" s="327">
        <f>IFERROR(COUNTIFS('BAZA DANYCH'!$A:$A,$B293,'BAZA DANYCH'!$U:$U,AP$288,'BAZA DANYCH'!$F:$F,$C293),0)</f>
        <v>13</v>
      </c>
      <c r="AQ293" s="327">
        <f>IFERROR(COUNTIFS('BAZA DANYCH'!$A:$A,$B293,'BAZA DANYCH'!$U:$U,AQ$288,'BAZA DANYCH'!$F:$F,$C293),0)</f>
        <v>33</v>
      </c>
      <c r="AR293" s="327">
        <f>IFERROR(COUNTIFS('BAZA DANYCH'!$A:$A,$B293,'BAZA DANYCH'!$U:$U,AR$288,'BAZA DANYCH'!$F:$F,$C293),0)</f>
        <v>28</v>
      </c>
      <c r="AS293" s="327">
        <f>IFERROR(COUNTIFS('BAZA DANYCH'!$A:$A,$B293,'BAZA DANYCH'!$U:$U,AS$288,'BAZA DANYCH'!$F:$F,$C293),0)</f>
        <v>23</v>
      </c>
      <c r="AT293" s="327">
        <f>IFERROR(COUNTIFS('BAZA DANYCH'!$A:$A,$B293,'BAZA DANYCH'!$U:$U,AT$288,'BAZA DANYCH'!$F:$F,$C293),0)</f>
        <v>43</v>
      </c>
      <c r="AU293" s="328">
        <f t="shared" ca="1" si="73"/>
        <v>422</v>
      </c>
      <c r="AV293" s="90" t="str">
        <f t="shared" si="70"/>
        <v>Psie Pole</v>
      </c>
      <c r="AW293" s="90" t="str">
        <f t="shared" si="70"/>
        <v>p4_wyjazd_A</v>
      </c>
      <c r="AX293" s="326">
        <f>IFERROR(AVERAGEIFS('BAZA DANYCH'!$AA:$AA,'BAZA DANYCH'!$A:$A,$B293,'BAZA DANYCH'!$F:$F,$C293),0)</f>
        <v>114.38785046728972</v>
      </c>
      <c r="AY293" s="327">
        <f>IFERROR(AVERAGEIFS('BAZA DANYCH'!$AA:$AA,'BAZA DANYCH'!$A:$A,$B293,'BAZA DANYCH'!$U:$U,AY$288,'BAZA DANYCH'!$F:$F,$C293),0)</f>
        <v>118.07407407407408</v>
      </c>
      <c r="AZ293" s="327">
        <f>IFERROR(AVERAGEIFS('BAZA DANYCH'!$AA:$AA,'BAZA DANYCH'!$A:$A,$B293,'BAZA DANYCH'!$U:$U,AZ$288,'BAZA DANYCH'!$F:$F,$C293),0)</f>
        <v>116.15384615384616</v>
      </c>
      <c r="BA293" s="327">
        <f>IFERROR(AVERAGEIFS('BAZA DANYCH'!$AA:$AA,'BAZA DANYCH'!$A:$A,$B293,'BAZA DANYCH'!$U:$U,BA$288,'BAZA DANYCH'!$F:$F,$C293),0)</f>
        <v>116.85714285714286</v>
      </c>
      <c r="BB293" s="327">
        <f>IFERROR(AVERAGEIFS('BAZA DANYCH'!$AA:$AA,'BAZA DANYCH'!$A:$A,$B293,'BAZA DANYCH'!$U:$U,BB$288,'BAZA DANYCH'!$F:$F,$C293),0)</f>
        <v>117.76923076923077</v>
      </c>
      <c r="BC293" s="327">
        <f>IFERROR(AVERAGEIFS('BAZA DANYCH'!$AA:$AA,'BAZA DANYCH'!$A:$A,$B293,'BAZA DANYCH'!$U:$U,BC$288,'BAZA DANYCH'!$F:$F,$C293),0)</f>
        <v>96.515151515151516</v>
      </c>
      <c r="BD293" s="327">
        <f>IFERROR(AVERAGEIFS('BAZA DANYCH'!$AA:$AA,'BAZA DANYCH'!$A:$A,$B293,'BAZA DANYCH'!$U:$U,BD$288,'BAZA DANYCH'!$F:$F,$C293),0)</f>
        <v>114.14285714285714</v>
      </c>
      <c r="BE293" s="327">
        <f>IFERROR(AVERAGEIFS('BAZA DANYCH'!$AA:$AA,'BAZA DANYCH'!$A:$A,$B293,'BAZA DANYCH'!$U:$U,BE$288,'BAZA DANYCH'!$F:$F,$C293),0)</f>
        <v>111.95652173913044</v>
      </c>
      <c r="BF293" s="327">
        <f>IFERROR(AVERAGEIFS('BAZA DANYCH'!$AA:$AA,'BAZA DANYCH'!$A:$A,$B293,'BAZA DANYCH'!$U:$U,BF$288,'BAZA DANYCH'!$F:$F,$C293),0)</f>
        <v>123.95348837209302</v>
      </c>
      <c r="BG293" s="4"/>
      <c r="BH293" s="215">
        <f t="shared" ca="1" si="74"/>
        <v>48271.672897196258</v>
      </c>
      <c r="BI293" s="329">
        <f t="shared" ca="1" si="75"/>
        <v>114.38785046728972</v>
      </c>
      <c r="BJ293" s="329">
        <f t="shared" ca="1" si="71"/>
        <v>114.38785046728972</v>
      </c>
      <c r="BK293" s="329">
        <f t="shared" ca="1" si="71"/>
        <v>114.38785046728972</v>
      </c>
      <c r="BL293" s="329">
        <f t="shared" ca="1" si="71"/>
        <v>114.38785046728972</v>
      </c>
      <c r="BM293" s="329">
        <f t="shared" ca="1" si="71"/>
        <v>457.55140186915889</v>
      </c>
      <c r="BN293" s="329">
        <f t="shared" ca="1" si="71"/>
        <v>1830.2056074766356</v>
      </c>
      <c r="BO293" s="329">
        <f t="shared" ca="1" si="71"/>
        <v>2974.0841121495328</v>
      </c>
      <c r="BP293" s="329">
        <f t="shared" ca="1" si="71"/>
        <v>3202.8598130841124</v>
      </c>
      <c r="BQ293" s="329">
        <f t="shared" ca="1" si="71"/>
        <v>3088.4719626168226</v>
      </c>
      <c r="BR293" s="329">
        <f t="shared" ca="1" si="71"/>
        <v>2745.3084112149536</v>
      </c>
      <c r="BS293" s="329">
        <f t="shared" ca="1" si="71"/>
        <v>2516.532710280374</v>
      </c>
      <c r="BT293" s="329">
        <f t="shared" ca="1" si="71"/>
        <v>2402.1448598130842</v>
      </c>
      <c r="BU293" s="329">
        <f t="shared" ca="1" si="71"/>
        <v>2402.1448598130842</v>
      </c>
      <c r="BV293" s="329">
        <f t="shared" ca="1" si="71"/>
        <v>2859.6962616822429</v>
      </c>
      <c r="BW293" s="329">
        <f t="shared" ca="1" si="71"/>
        <v>2974.0841121495328</v>
      </c>
      <c r="BX293" s="329">
        <f t="shared" ca="1" si="71"/>
        <v>3088.4719626168226</v>
      </c>
      <c r="BY293" s="329">
        <f t="shared" ca="1" si="71"/>
        <v>3202.8598130841124</v>
      </c>
      <c r="BZ293" s="329">
        <f t="shared" ca="1" si="71"/>
        <v>3088.4719626168226</v>
      </c>
      <c r="CA293" s="329">
        <f t="shared" ca="1" si="71"/>
        <v>2630.9205607476638</v>
      </c>
      <c r="CB293" s="329">
        <f t="shared" ca="1" si="71"/>
        <v>2287.7570093457944</v>
      </c>
      <c r="CC293" s="329">
        <f t="shared" ca="1" si="71"/>
        <v>2287.7570093457944</v>
      </c>
      <c r="CD293" s="329">
        <f t="shared" ca="1" si="71"/>
        <v>1830.2056074766356</v>
      </c>
      <c r="CE293" s="329">
        <f t="shared" ca="1" si="71"/>
        <v>1372.6542056074768</v>
      </c>
      <c r="CF293" s="329">
        <f t="shared" ca="1" si="71"/>
        <v>571.93925233644859</v>
      </c>
    </row>
    <row r="294" spans="2:84">
      <c r="B294" s="90" t="str">
        <f>STATYSTYKI!A162</f>
        <v>Psie Pole</v>
      </c>
      <c r="C294" s="90" t="str">
        <f>STATYSTYKI!B162</f>
        <v>p5_A</v>
      </c>
      <c r="D294" s="224">
        <f t="shared" ca="1" si="45"/>
        <v>0.12009775710512835</v>
      </c>
      <c r="E294" s="224">
        <f t="shared" ca="1" si="46"/>
        <v>0</v>
      </c>
      <c r="F294" s="224">
        <f t="shared" ca="1" si="47"/>
        <v>0</v>
      </c>
      <c r="G294" s="224">
        <f t="shared" ca="1" si="48"/>
        <v>0</v>
      </c>
      <c r="H294" s="224">
        <f t="shared" ca="1" si="49"/>
        <v>0</v>
      </c>
      <c r="I294" s="224">
        <f t="shared" ca="1" si="50"/>
        <v>3.2094288304623755E-2</v>
      </c>
      <c r="J294" s="224">
        <f t="shared" ca="1" si="51"/>
        <v>5.6165004533091568E-2</v>
      </c>
      <c r="K294" s="224">
        <f t="shared" ca="1" si="52"/>
        <v>0.10239606268618054</v>
      </c>
      <c r="L294" s="224">
        <f t="shared" ca="1" si="53"/>
        <v>0.24204442429737083</v>
      </c>
      <c r="M294" s="224">
        <f t="shared" ca="1" si="54"/>
        <v>0.12436536718041705</v>
      </c>
      <c r="N294" s="224">
        <f t="shared" ca="1" si="55"/>
        <v>0.11309415878772179</v>
      </c>
      <c r="O294" s="224">
        <f t="shared" ca="1" si="56"/>
        <v>0.12659413720157148</v>
      </c>
      <c r="P294" s="224">
        <f t="shared" ca="1" si="57"/>
        <v>0.11767905711695377</v>
      </c>
      <c r="Q294" s="224">
        <f t="shared" ca="1" si="58"/>
        <v>0.11411302508310668</v>
      </c>
      <c r="R294" s="224">
        <f t="shared" ca="1" si="59"/>
        <v>0.1069809610154125</v>
      </c>
      <c r="S294" s="224">
        <f t="shared" ca="1" si="60"/>
        <v>0.13907524932003626</v>
      </c>
      <c r="T294" s="224">
        <f t="shared" ca="1" si="61"/>
        <v>0.16658463929542805</v>
      </c>
      <c r="U294" s="224">
        <f t="shared" ca="1" si="62"/>
        <v>0.16448322756119674</v>
      </c>
      <c r="V294" s="224">
        <f t="shared" ca="1" si="63"/>
        <v>0.12837715321849502</v>
      </c>
      <c r="W294" s="224">
        <f t="shared" ca="1" si="64"/>
        <v>0.12659413720157148</v>
      </c>
      <c r="X294" s="224">
        <f t="shared" ca="1" si="65"/>
        <v>8.0235720761559381E-2</v>
      </c>
      <c r="Y294" s="224">
        <f t="shared" ca="1" si="66"/>
        <v>4.7071622846781506E-2</v>
      </c>
      <c r="Z294" s="224">
        <f t="shared" ca="1" si="67"/>
        <v>3.4768812330009065E-2</v>
      </c>
      <c r="AA294" s="224">
        <f t="shared" ca="1" si="68"/>
        <v>2.852825627077667E-2</v>
      </c>
      <c r="AB294" s="224">
        <f t="shared" ca="1" si="69"/>
        <v>2.1396192203082504E-2</v>
      </c>
      <c r="AD294" s="86"/>
      <c r="AE294" s="4"/>
      <c r="AF294" s="4"/>
      <c r="AG294" s="4"/>
      <c r="AH294" s="4"/>
      <c r="AI294" s="4"/>
      <c r="AJ294" s="90" t="str">
        <f t="shared" si="72"/>
        <v>Psie Pole</v>
      </c>
      <c r="AK294" s="90" t="str">
        <f t="shared" si="72"/>
        <v>p5_A</v>
      </c>
      <c r="AL294" s="326">
        <f>IFERROR(AVERAGEIFS('BAZA DANYCH'!$AB:$AB,'BAZA DANYCH'!$A:$A,$B294,'BAZA DANYCH'!$F:$F,$C294),0)</f>
        <v>14.152542372881356</v>
      </c>
      <c r="AM294" s="327">
        <f>IFERROR(COUNTIFS('BAZA DANYCH'!$A:$A,$B294,'BAZA DANYCH'!$U:$U,AM$288,'BAZA DANYCH'!$F:$F,$C294),0)</f>
        <v>10</v>
      </c>
      <c r="AN294" s="327">
        <f>IFERROR(COUNTIFS('BAZA DANYCH'!$A:$A,$B294,'BAZA DANYCH'!$U:$U,AN$288,'BAZA DANYCH'!$F:$F,$C294),0)</f>
        <v>10</v>
      </c>
      <c r="AO294" s="327">
        <f>IFERROR(COUNTIFS('BAZA DANYCH'!$A:$A,$B294,'BAZA DANYCH'!$U:$U,AO$288,'BAZA DANYCH'!$F:$F,$C294),0)</f>
        <v>8</v>
      </c>
      <c r="AP294" s="327">
        <f>IFERROR(COUNTIFS('BAZA DANYCH'!$A:$A,$B294,'BAZA DANYCH'!$U:$U,AP$288,'BAZA DANYCH'!$F:$F,$C294),0)</f>
        <v>2</v>
      </c>
      <c r="AQ294" s="327">
        <f>IFERROR(COUNTIFS('BAZA DANYCH'!$A:$A,$B294,'BAZA DANYCH'!$U:$U,AQ$288,'BAZA DANYCH'!$F:$F,$C294),0)</f>
        <v>9</v>
      </c>
      <c r="AR294" s="327">
        <f>IFERROR(COUNTIFS('BAZA DANYCH'!$A:$A,$B294,'BAZA DANYCH'!$U:$U,AR$288,'BAZA DANYCH'!$F:$F,$C294),0)</f>
        <v>10</v>
      </c>
      <c r="AS294" s="327">
        <f>IFERROR(COUNTIFS('BAZA DANYCH'!$A:$A,$B294,'BAZA DANYCH'!$U:$U,AS$288,'BAZA DANYCH'!$F:$F,$C294),0)</f>
        <v>8</v>
      </c>
      <c r="AT294" s="327">
        <f>IFERROR(COUNTIFS('BAZA DANYCH'!$A:$A,$B294,'BAZA DANYCH'!$U:$U,AT$288,'BAZA DANYCH'!$F:$F,$C294),0)</f>
        <v>2</v>
      </c>
      <c r="AU294" s="328">
        <f t="shared" ca="1" si="73"/>
        <v>116</v>
      </c>
      <c r="AV294" s="90" t="str">
        <f t="shared" si="70"/>
        <v>Psie Pole</v>
      </c>
      <c r="AW294" s="90" t="str">
        <f t="shared" si="70"/>
        <v>p5_A</v>
      </c>
      <c r="AX294" s="326">
        <f>IFERROR(AVERAGEIFS('BAZA DANYCH'!$AA:$AA,'BAZA DANYCH'!$A:$A,$B294,'BAZA DANYCH'!$F:$F,$C294),0)</f>
        <v>93.474576271186436</v>
      </c>
      <c r="AY294" s="327">
        <f>IFERROR(AVERAGEIFS('BAZA DANYCH'!$AA:$AA,'BAZA DANYCH'!$A:$A,$B294,'BAZA DANYCH'!$U:$U,AY$288,'BAZA DANYCH'!$F:$F,$C294),0)</f>
        <v>95.4</v>
      </c>
      <c r="AZ294" s="327">
        <f>IFERROR(AVERAGEIFS('BAZA DANYCH'!$AA:$AA,'BAZA DANYCH'!$A:$A,$B294,'BAZA DANYCH'!$U:$U,AZ$288,'BAZA DANYCH'!$F:$F,$C294),0)</f>
        <v>91.7</v>
      </c>
      <c r="BA294" s="327">
        <f>IFERROR(AVERAGEIFS('BAZA DANYCH'!$AA:$AA,'BAZA DANYCH'!$A:$A,$B294,'BAZA DANYCH'!$U:$U,BA$288,'BAZA DANYCH'!$F:$F,$C294),0)</f>
        <v>94.125</v>
      </c>
      <c r="BB294" s="327">
        <f>IFERROR(AVERAGEIFS('BAZA DANYCH'!$AA:$AA,'BAZA DANYCH'!$A:$A,$B294,'BAZA DANYCH'!$U:$U,BB$288,'BAZA DANYCH'!$F:$F,$C294),0)</f>
        <v>93</v>
      </c>
      <c r="BC294" s="327">
        <f>IFERROR(AVERAGEIFS('BAZA DANYCH'!$AA:$AA,'BAZA DANYCH'!$A:$A,$B294,'BAZA DANYCH'!$U:$U,BC$288,'BAZA DANYCH'!$F:$F,$C294),0)</f>
        <v>90.111111111111114</v>
      </c>
      <c r="BD294" s="327">
        <f>IFERROR(AVERAGEIFS('BAZA DANYCH'!$AA:$AA,'BAZA DANYCH'!$A:$A,$B294,'BAZA DANYCH'!$U:$U,BD$288,'BAZA DANYCH'!$F:$F,$C294),0)</f>
        <v>93.4</v>
      </c>
      <c r="BE294" s="327">
        <f>IFERROR(AVERAGEIFS('BAZA DANYCH'!$AA:$AA,'BAZA DANYCH'!$A:$A,$B294,'BAZA DANYCH'!$U:$U,BE$288,'BAZA DANYCH'!$F:$F,$C294),0)</f>
        <v>96.625</v>
      </c>
      <c r="BF294" s="327">
        <f>IFERROR(AVERAGEIFS('BAZA DANYCH'!$AA:$AA,'BAZA DANYCH'!$A:$A,$B294,'BAZA DANYCH'!$U:$U,BF$288,'BAZA DANYCH'!$F:$F,$C294),0)</f>
        <v>93.5</v>
      </c>
      <c r="BG294" s="4"/>
      <c r="BH294" s="215">
        <f t="shared" ca="1" si="74"/>
        <v>10749.576271186437</v>
      </c>
      <c r="BI294" s="329">
        <f t="shared" ca="1" si="75"/>
        <v>0</v>
      </c>
      <c r="BJ294" s="329">
        <f t="shared" ca="1" si="71"/>
        <v>0</v>
      </c>
      <c r="BK294" s="329">
        <f t="shared" ca="1" si="71"/>
        <v>0</v>
      </c>
      <c r="BL294" s="329">
        <f t="shared" ca="1" si="71"/>
        <v>0</v>
      </c>
      <c r="BM294" s="329">
        <f t="shared" ca="1" si="71"/>
        <v>93.474576271186436</v>
      </c>
      <c r="BN294" s="329">
        <f t="shared" ca="1" si="71"/>
        <v>373.89830508474574</v>
      </c>
      <c r="BO294" s="329">
        <f t="shared" ca="1" si="71"/>
        <v>654.32203389830511</v>
      </c>
      <c r="BP294" s="329">
        <f t="shared" ca="1" si="71"/>
        <v>747.79661016949149</v>
      </c>
      <c r="BQ294" s="329">
        <f t="shared" ca="1" si="71"/>
        <v>747.79661016949149</v>
      </c>
      <c r="BR294" s="329">
        <f t="shared" ca="1" si="71"/>
        <v>654.32203389830511</v>
      </c>
      <c r="BS294" s="329">
        <f t="shared" ca="1" si="71"/>
        <v>560.84745762711862</v>
      </c>
      <c r="BT294" s="329">
        <f t="shared" ca="1" si="71"/>
        <v>560.84745762711862</v>
      </c>
      <c r="BU294" s="329">
        <f t="shared" ca="1" si="71"/>
        <v>560.84745762711862</v>
      </c>
      <c r="BV294" s="329">
        <f t="shared" ca="1" si="71"/>
        <v>654.32203389830511</v>
      </c>
      <c r="BW294" s="329">
        <f t="shared" ca="1" si="71"/>
        <v>654.32203389830511</v>
      </c>
      <c r="BX294" s="329">
        <f t="shared" ca="1" si="71"/>
        <v>654.32203389830511</v>
      </c>
      <c r="BY294" s="329">
        <f t="shared" ca="1" si="71"/>
        <v>747.79661016949149</v>
      </c>
      <c r="BZ294" s="329">
        <f t="shared" ca="1" si="71"/>
        <v>747.79661016949149</v>
      </c>
      <c r="CA294" s="329">
        <f t="shared" ca="1" si="71"/>
        <v>560.84745762711862</v>
      </c>
      <c r="CB294" s="329">
        <f t="shared" ca="1" si="71"/>
        <v>560.84745762711862</v>
      </c>
      <c r="CC294" s="329">
        <f t="shared" ca="1" si="71"/>
        <v>467.37288135593218</v>
      </c>
      <c r="CD294" s="329">
        <f t="shared" ca="1" si="71"/>
        <v>373.89830508474574</v>
      </c>
      <c r="CE294" s="329">
        <f t="shared" ca="1" si="71"/>
        <v>280.42372881355931</v>
      </c>
      <c r="CF294" s="329">
        <f t="shared" ca="1" si="71"/>
        <v>93.474576271186436</v>
      </c>
    </row>
    <row r="295" spans="2:84">
      <c r="B295" s="90" t="str">
        <f>STATYSTYKI!A163</f>
        <v>Psie Pole</v>
      </c>
      <c r="C295" s="90" t="str">
        <f>STATYSTYKI!B163</f>
        <v>p6_A</v>
      </c>
      <c r="D295" s="224">
        <f t="shared" ca="1" si="45"/>
        <v>0.23453473765581215</v>
      </c>
      <c r="E295" s="224">
        <f t="shared" ca="1" si="46"/>
        <v>0</v>
      </c>
      <c r="F295" s="224">
        <f t="shared" ca="1" si="47"/>
        <v>0</v>
      </c>
      <c r="G295" s="224">
        <f t="shared" ca="1" si="48"/>
        <v>0</v>
      </c>
      <c r="H295" s="224">
        <f t="shared" ca="1" si="49"/>
        <v>0</v>
      </c>
      <c r="I295" s="224">
        <f t="shared" ca="1" si="50"/>
        <v>3.7557251908396948E-2</v>
      </c>
      <c r="J295" s="224">
        <f t="shared" ca="1" si="51"/>
        <v>0.10015267175572519</v>
      </c>
      <c r="K295" s="224">
        <f t="shared" ca="1" si="52"/>
        <v>0.19029007633587786</v>
      </c>
      <c r="L295" s="224">
        <f t="shared" ca="1" si="53"/>
        <v>0.51829007633587787</v>
      </c>
      <c r="M295" s="224">
        <f t="shared" ca="1" si="54"/>
        <v>0.26790839694656488</v>
      </c>
      <c r="N295" s="224">
        <f t="shared" ca="1" si="55"/>
        <v>0.21282442748091604</v>
      </c>
      <c r="O295" s="224">
        <f t="shared" ca="1" si="56"/>
        <v>0.25664122137404582</v>
      </c>
      <c r="P295" s="224">
        <f t="shared" ca="1" si="57"/>
        <v>0.23786259541984733</v>
      </c>
      <c r="Q295" s="224">
        <f t="shared" ca="1" si="58"/>
        <v>0.2316030534351145</v>
      </c>
      <c r="R295" s="224">
        <f t="shared" ca="1" si="59"/>
        <v>0.20030534351145038</v>
      </c>
      <c r="S295" s="224">
        <f t="shared" ca="1" si="60"/>
        <v>0.26039694656488549</v>
      </c>
      <c r="T295" s="224">
        <f t="shared" ca="1" si="61"/>
        <v>0.31297709923664124</v>
      </c>
      <c r="U295" s="224">
        <f t="shared" ca="1" si="62"/>
        <v>0.35303816793893134</v>
      </c>
      <c r="V295" s="224">
        <f t="shared" ca="1" si="63"/>
        <v>0.27792366412213743</v>
      </c>
      <c r="W295" s="224">
        <f t="shared" ca="1" si="64"/>
        <v>0.25351145038167938</v>
      </c>
      <c r="X295" s="224">
        <f t="shared" ca="1" si="65"/>
        <v>0.15961832061068704</v>
      </c>
      <c r="Y295" s="224">
        <f t="shared" ca="1" si="66"/>
        <v>7.8244274809160311E-2</v>
      </c>
      <c r="Z295" s="224">
        <f t="shared" ca="1" si="67"/>
        <v>5.8422391857506362E-2</v>
      </c>
      <c r="AA295" s="224">
        <f t="shared" ca="1" si="68"/>
        <v>6.2595419847328249E-2</v>
      </c>
      <c r="AB295" s="224">
        <f t="shared" ca="1" si="69"/>
        <v>2.5038167938931297E-2</v>
      </c>
      <c r="AD295" s="86"/>
      <c r="AE295" s="4"/>
      <c r="AF295" s="4"/>
      <c r="AG295" s="4"/>
      <c r="AH295" s="4"/>
      <c r="AI295" s="4"/>
      <c r="AJ295" s="90" t="str">
        <f t="shared" si="72"/>
        <v>Psie Pole</v>
      </c>
      <c r="AK295" s="90" t="str">
        <f t="shared" si="72"/>
        <v>p6_A</v>
      </c>
      <c r="AL295" s="326">
        <f>IFERROR(AVERAGEIFS('BAZA DANYCH'!$AB:$AB,'BAZA DANYCH'!$A:$A,$B295,'BAZA DANYCH'!$F:$F,$C295),0)</f>
        <v>23.341463414634145</v>
      </c>
      <c r="AM295" s="327">
        <f>IFERROR(COUNTIFS('BAZA DANYCH'!$A:$A,$B295,'BAZA DANYCH'!$U:$U,AM$288,'BAZA DANYCH'!$F:$F,$C295),0)</f>
        <v>4</v>
      </c>
      <c r="AN295" s="327">
        <f>IFERROR(COUNTIFS('BAZA DANYCH'!$A:$A,$B295,'BAZA DANYCH'!$U:$U,AN$288,'BAZA DANYCH'!$F:$F,$C295),0)</f>
        <v>6</v>
      </c>
      <c r="AO295" s="327">
        <f>IFERROR(COUNTIFS('BAZA DANYCH'!$A:$A,$B295,'BAZA DANYCH'!$U:$U,AO$288,'BAZA DANYCH'!$F:$F,$C295),0)</f>
        <v>4</v>
      </c>
      <c r="AP295" s="327">
        <f>IFERROR(COUNTIFS('BAZA DANYCH'!$A:$A,$B295,'BAZA DANYCH'!$U:$U,AP$288,'BAZA DANYCH'!$F:$F,$C295),0)</f>
        <v>4</v>
      </c>
      <c r="AQ295" s="327">
        <f>IFERROR(COUNTIFS('BAZA DANYCH'!$A:$A,$B295,'BAZA DANYCH'!$U:$U,AQ$288,'BAZA DANYCH'!$F:$F,$C295),0)</f>
        <v>7</v>
      </c>
      <c r="AR295" s="327">
        <f>IFERROR(COUNTIFS('BAZA DANYCH'!$A:$A,$B295,'BAZA DANYCH'!$U:$U,AR$288,'BAZA DANYCH'!$F:$F,$C295),0)</f>
        <v>5</v>
      </c>
      <c r="AS295" s="327">
        <f>IFERROR(COUNTIFS('BAZA DANYCH'!$A:$A,$B295,'BAZA DANYCH'!$U:$U,AS$288,'BAZA DANYCH'!$F:$F,$C295),0)</f>
        <v>4</v>
      </c>
      <c r="AT295" s="327">
        <f>IFERROR(COUNTIFS('BAZA DANYCH'!$A:$A,$B295,'BAZA DANYCH'!$U:$U,AT$288,'BAZA DANYCH'!$F:$F,$C295),0)</f>
        <v>7</v>
      </c>
      <c r="AU295" s="328">
        <f t="shared" ca="1" si="73"/>
        <v>81</v>
      </c>
      <c r="AV295" s="90" t="str">
        <f t="shared" si="70"/>
        <v>Psie Pole</v>
      </c>
      <c r="AW295" s="90" t="str">
        <f t="shared" si="70"/>
        <v>p6_A</v>
      </c>
      <c r="AX295" s="326">
        <f>IFERROR(AVERAGEIFS('BAZA DANYCH'!$AA:$AA,'BAZA DANYCH'!$A:$A,$B295,'BAZA DANYCH'!$F:$F,$C295),0)</f>
        <v>79.878048780487802</v>
      </c>
      <c r="AY295" s="327">
        <f>IFERROR(AVERAGEIFS('BAZA DANYCH'!$AA:$AA,'BAZA DANYCH'!$A:$A,$B295,'BAZA DANYCH'!$U:$U,AY$288,'BAZA DANYCH'!$F:$F,$C295),0)</f>
        <v>83.75</v>
      </c>
      <c r="AZ295" s="327">
        <f>IFERROR(AVERAGEIFS('BAZA DANYCH'!$AA:$AA,'BAZA DANYCH'!$A:$A,$B295,'BAZA DANYCH'!$U:$U,AZ$288,'BAZA DANYCH'!$F:$F,$C295),0)</f>
        <v>89.166666666666671</v>
      </c>
      <c r="BA295" s="327">
        <f>IFERROR(AVERAGEIFS('BAZA DANYCH'!$AA:$AA,'BAZA DANYCH'!$A:$A,$B295,'BAZA DANYCH'!$U:$U,BA$288,'BAZA DANYCH'!$F:$F,$C295),0)</f>
        <v>83.75</v>
      </c>
      <c r="BB295" s="327">
        <f>IFERROR(AVERAGEIFS('BAZA DANYCH'!$AA:$AA,'BAZA DANYCH'!$A:$A,$B295,'BAZA DANYCH'!$U:$U,BB$288,'BAZA DANYCH'!$F:$F,$C295),0)</f>
        <v>83.75</v>
      </c>
      <c r="BC295" s="327">
        <f>IFERROR(AVERAGEIFS('BAZA DANYCH'!$AA:$AA,'BAZA DANYCH'!$A:$A,$B295,'BAZA DANYCH'!$U:$U,BC$288,'BAZA DANYCH'!$F:$F,$C295),0)</f>
        <v>81.428571428571431</v>
      </c>
      <c r="BD295" s="327">
        <f>IFERROR(AVERAGEIFS('BAZA DANYCH'!$AA:$AA,'BAZA DANYCH'!$A:$A,$B295,'BAZA DANYCH'!$U:$U,BD$288,'BAZA DANYCH'!$F:$F,$C295),0)</f>
        <v>75</v>
      </c>
      <c r="BE295" s="327">
        <f>IFERROR(AVERAGEIFS('BAZA DANYCH'!$AA:$AA,'BAZA DANYCH'!$A:$A,$B295,'BAZA DANYCH'!$U:$U,BE$288,'BAZA DANYCH'!$F:$F,$C295),0)</f>
        <v>70</v>
      </c>
      <c r="BF295" s="327">
        <f>IFERROR(AVERAGEIFS('BAZA DANYCH'!$AA:$AA,'BAZA DANYCH'!$A:$A,$B295,'BAZA DANYCH'!$U:$U,BF$288,'BAZA DANYCH'!$F:$F,$C295),0)</f>
        <v>72.857142857142861</v>
      </c>
      <c r="BG295" s="4"/>
      <c r="BH295" s="215">
        <f t="shared" ca="1" si="74"/>
        <v>6310.3658536585372</v>
      </c>
      <c r="BI295" s="329">
        <f t="shared" ca="1" si="75"/>
        <v>0</v>
      </c>
      <c r="BJ295" s="329">
        <f t="shared" ca="1" si="71"/>
        <v>0</v>
      </c>
      <c r="BK295" s="329">
        <f t="shared" ca="1" si="71"/>
        <v>0</v>
      </c>
      <c r="BL295" s="329">
        <f t="shared" ca="1" si="71"/>
        <v>0</v>
      </c>
      <c r="BM295" s="329">
        <f t="shared" ca="1" si="71"/>
        <v>79.878048780487802</v>
      </c>
      <c r="BN295" s="329">
        <f t="shared" ca="1" si="71"/>
        <v>239.63414634146341</v>
      </c>
      <c r="BO295" s="329">
        <f t="shared" ca="1" si="71"/>
        <v>399.39024390243901</v>
      </c>
      <c r="BP295" s="329">
        <f t="shared" ca="1" si="71"/>
        <v>399.39024390243901</v>
      </c>
      <c r="BQ295" s="329">
        <f t="shared" ca="1" si="71"/>
        <v>399.39024390243901</v>
      </c>
      <c r="BR295" s="329">
        <f t="shared" ca="1" si="71"/>
        <v>399.39024390243901</v>
      </c>
      <c r="BS295" s="329">
        <f t="shared" ca="1" si="71"/>
        <v>319.51219512195121</v>
      </c>
      <c r="BT295" s="329">
        <f t="shared" ca="1" si="71"/>
        <v>319.51219512195121</v>
      </c>
      <c r="BU295" s="329">
        <f t="shared" ca="1" si="71"/>
        <v>319.51219512195121</v>
      </c>
      <c r="BV295" s="329">
        <f t="shared" ca="1" si="71"/>
        <v>399.39024390243901</v>
      </c>
      <c r="BW295" s="329">
        <f t="shared" ca="1" si="71"/>
        <v>399.39024390243901</v>
      </c>
      <c r="BX295" s="329">
        <f t="shared" ca="1" si="71"/>
        <v>399.39024390243901</v>
      </c>
      <c r="BY295" s="329">
        <f t="shared" ca="1" si="71"/>
        <v>399.39024390243901</v>
      </c>
      <c r="BZ295" s="329">
        <f t="shared" ca="1" si="71"/>
        <v>399.39024390243901</v>
      </c>
      <c r="CA295" s="329">
        <f t="shared" ca="1" si="71"/>
        <v>319.51219512195121</v>
      </c>
      <c r="CB295" s="329">
        <f t="shared" ca="1" si="71"/>
        <v>319.51219512195121</v>
      </c>
      <c r="CC295" s="329">
        <f t="shared" ca="1" si="71"/>
        <v>319.51219512195121</v>
      </c>
      <c r="CD295" s="329">
        <f t="shared" ca="1" si="71"/>
        <v>239.63414634146341</v>
      </c>
      <c r="CE295" s="329">
        <f t="shared" ca="1" si="71"/>
        <v>159.7560975609756</v>
      </c>
      <c r="CF295" s="329">
        <f t="shared" ca="1" si="71"/>
        <v>79.878048780487802</v>
      </c>
    </row>
    <row r="296" spans="2:84">
      <c r="B296" s="90" t="str">
        <f>STATYSTYKI!A164</f>
        <v>Strachocin</v>
      </c>
      <c r="C296" s="90" t="str">
        <f>STATYSTYKI!B164</f>
        <v>p8_A</v>
      </c>
      <c r="D296" s="224">
        <f t="shared" ca="1" si="45"/>
        <v>9.7787668731240784E-2</v>
      </c>
      <c r="E296" s="224">
        <f t="shared" ca="1" si="46"/>
        <v>0</v>
      </c>
      <c r="F296" s="224">
        <f t="shared" ca="1" si="47"/>
        <v>0</v>
      </c>
      <c r="G296" s="224">
        <f t="shared" ca="1" si="48"/>
        <v>0</v>
      </c>
      <c r="H296" s="224">
        <f t="shared" ca="1" si="49"/>
        <v>0</v>
      </c>
      <c r="I296" s="224">
        <f t="shared" ca="1" si="50"/>
        <v>1.9632466825735693E-2</v>
      </c>
      <c r="J296" s="224">
        <f t="shared" ca="1" si="51"/>
        <v>4.1228180334044962E-2</v>
      </c>
      <c r="K296" s="224">
        <f t="shared" ca="1" si="52"/>
        <v>8.2561534597513503E-2</v>
      </c>
      <c r="L296" s="224">
        <f t="shared" ca="1" si="53"/>
        <v>0.19912930637531917</v>
      </c>
      <c r="M296" s="224">
        <f t="shared" ca="1" si="54"/>
        <v>0.10888595046206352</v>
      </c>
      <c r="N296" s="224">
        <f t="shared" ca="1" si="55"/>
        <v>9.8162334128678461E-2</v>
      </c>
      <c r="O296" s="224">
        <f t="shared" ca="1" si="56"/>
        <v>0.10096697224664071</v>
      </c>
      <c r="P296" s="224">
        <f t="shared" ca="1" si="57"/>
        <v>0.10031974806557249</v>
      </c>
      <c r="Q296" s="224">
        <f t="shared" ca="1" si="58"/>
        <v>9.8378075522367867E-2</v>
      </c>
      <c r="R296" s="224">
        <f t="shared" ca="1" si="59"/>
        <v>9.311398551634642E-2</v>
      </c>
      <c r="S296" s="224">
        <f t="shared" ca="1" si="60"/>
        <v>0.11306197413035288</v>
      </c>
      <c r="T296" s="224">
        <f t="shared" ca="1" si="61"/>
        <v>0.12719858758522876</v>
      </c>
      <c r="U296" s="224">
        <f t="shared" ca="1" si="62"/>
        <v>0.13555750903484168</v>
      </c>
      <c r="V296" s="224">
        <f t="shared" ca="1" si="63"/>
        <v>0.11235050343131099</v>
      </c>
      <c r="W296" s="224">
        <f t="shared" ca="1" si="64"/>
        <v>0.10036597836422023</v>
      </c>
      <c r="X296" s="224">
        <f t="shared" ca="1" si="65"/>
        <v>6.8605763193230224E-2</v>
      </c>
      <c r="Y296" s="224">
        <f t="shared" ca="1" si="66"/>
        <v>3.5759136004018588E-2</v>
      </c>
      <c r="Z296" s="224">
        <f t="shared" ca="1" si="67"/>
        <v>2.5241743061660177E-2</v>
      </c>
      <c r="AA296" s="224">
        <f t="shared" ca="1" si="68"/>
        <v>2.4039755296819218E-2</v>
      </c>
      <c r="AB296" s="224">
        <f t="shared" ca="1" si="69"/>
        <v>1.402319058981121E-2</v>
      </c>
      <c r="AD296" s="86"/>
      <c r="AE296" s="4"/>
      <c r="AF296" s="4"/>
      <c r="AG296" s="4"/>
      <c r="AH296" s="4"/>
      <c r="AI296" s="4"/>
      <c r="AJ296" s="90" t="str">
        <f t="shared" si="72"/>
        <v>Strachocin</v>
      </c>
      <c r="AK296" s="90" t="str">
        <f t="shared" si="72"/>
        <v>p8_A</v>
      </c>
      <c r="AL296" s="326">
        <f>IFERROR(AVERAGEIFS('BAZA DANYCH'!$AB:$AB,'BAZA DANYCH'!$A:$A,$B296,'BAZA DANYCH'!$F:$F,$C296),0)</f>
        <v>14.694029850746269</v>
      </c>
      <c r="AM296" s="327">
        <f>IFERROR(COUNTIFS('BAZA DANYCH'!$A:$A,$B296,'BAZA DANYCH'!$U:$U,AM$288,'BAZA DANYCH'!$F:$F,$C296),0)</f>
        <v>14</v>
      </c>
      <c r="AN296" s="327">
        <f>IFERROR(COUNTIFS('BAZA DANYCH'!$A:$A,$B296,'BAZA DANYCH'!$U:$U,AN$288,'BAZA DANYCH'!$F:$F,$C296),0)</f>
        <v>19</v>
      </c>
      <c r="AO296" s="327">
        <f>IFERROR(COUNTIFS('BAZA DANYCH'!$A:$A,$B296,'BAZA DANYCH'!$U:$U,AO$288,'BAZA DANYCH'!$F:$F,$C296),0)</f>
        <v>14</v>
      </c>
      <c r="AP296" s="327">
        <f>IFERROR(COUNTIFS('BAZA DANYCH'!$A:$A,$B296,'BAZA DANYCH'!$U:$U,AP$288,'BAZA DANYCH'!$F:$F,$C296),0)</f>
        <v>14</v>
      </c>
      <c r="AQ296" s="327">
        <f>IFERROR(COUNTIFS('BAZA DANYCH'!$A:$A,$B296,'BAZA DANYCH'!$U:$U,AQ$288,'BAZA DANYCH'!$F:$F,$C296),0)</f>
        <v>14</v>
      </c>
      <c r="AR296" s="327">
        <f>IFERROR(COUNTIFS('BAZA DANYCH'!$A:$A,$B296,'BAZA DANYCH'!$U:$U,AR$288,'BAZA DANYCH'!$F:$F,$C296),0)</f>
        <v>20</v>
      </c>
      <c r="AS296" s="327">
        <f>IFERROR(COUNTIFS('BAZA DANYCH'!$A:$A,$B296,'BAZA DANYCH'!$U:$U,AS$288,'BAZA DANYCH'!$F:$F,$C296),0)</f>
        <v>18</v>
      </c>
      <c r="AT296" s="327">
        <f>IFERROR(COUNTIFS('BAZA DANYCH'!$A:$A,$B296,'BAZA DANYCH'!$U:$U,AT$288,'BAZA DANYCH'!$F:$F,$C296),0)</f>
        <v>21</v>
      </c>
      <c r="AU296" s="328">
        <f t="shared" ca="1" si="73"/>
        <v>264</v>
      </c>
      <c r="AV296" s="90" t="str">
        <f t="shared" si="70"/>
        <v>Strachocin</v>
      </c>
      <c r="AW296" s="90" t="str">
        <f t="shared" si="70"/>
        <v>p8_A</v>
      </c>
      <c r="AX296" s="326">
        <f>IFERROR(AVERAGEIFS('BAZA DANYCH'!$AA:$AA,'BAZA DANYCH'!$A:$A,$B296,'BAZA DANYCH'!$F:$F,$C296),0)</f>
        <v>118.85074626865672</v>
      </c>
      <c r="AY296" s="327">
        <f>IFERROR(AVERAGEIFS('BAZA DANYCH'!$AA:$AA,'BAZA DANYCH'!$A:$A,$B296,'BAZA DANYCH'!$U:$U,AY$288,'BAZA DANYCH'!$F:$F,$C296),0)</f>
        <v>135.71428571428572</v>
      </c>
      <c r="AZ296" s="327">
        <f>IFERROR(AVERAGEIFS('BAZA DANYCH'!$AA:$AA,'BAZA DANYCH'!$A:$A,$B296,'BAZA DANYCH'!$U:$U,AZ$288,'BAZA DANYCH'!$F:$F,$C296),0)</f>
        <v>118.68421052631579</v>
      </c>
      <c r="BA296" s="327">
        <f>IFERROR(AVERAGEIFS('BAZA DANYCH'!$AA:$AA,'BAZA DANYCH'!$A:$A,$B296,'BAZA DANYCH'!$U:$U,BA$288,'BAZA DANYCH'!$F:$F,$C296),0)</f>
        <v>134.85714285714286</v>
      </c>
      <c r="BB296" s="327">
        <f>IFERROR(AVERAGEIFS('BAZA DANYCH'!$AA:$AA,'BAZA DANYCH'!$A:$A,$B296,'BAZA DANYCH'!$U:$U,BB$288,'BAZA DANYCH'!$F:$F,$C296),0)</f>
        <v>126.35714285714286</v>
      </c>
      <c r="BC296" s="327">
        <f>IFERROR(AVERAGEIFS('BAZA DANYCH'!$AA:$AA,'BAZA DANYCH'!$A:$A,$B296,'BAZA DANYCH'!$U:$U,BC$288,'BAZA DANYCH'!$F:$F,$C296),0)</f>
        <v>110.85714285714286</v>
      </c>
      <c r="BD296" s="327">
        <f>IFERROR(AVERAGEIFS('BAZA DANYCH'!$AA:$AA,'BAZA DANYCH'!$A:$A,$B296,'BAZA DANYCH'!$U:$U,BD$288,'BAZA DANYCH'!$F:$F,$C296),0)</f>
        <v>111.2</v>
      </c>
      <c r="BE296" s="327">
        <f>IFERROR(AVERAGEIFS('BAZA DANYCH'!$AA:$AA,'BAZA DANYCH'!$A:$A,$B296,'BAZA DANYCH'!$U:$U,BE$288,'BAZA DANYCH'!$F:$F,$C296),0)</f>
        <v>112.22222222222223</v>
      </c>
      <c r="BF296" s="327">
        <f>IFERROR(AVERAGEIFS('BAZA DANYCH'!$AA:$AA,'BAZA DANYCH'!$A:$A,$B296,'BAZA DANYCH'!$U:$U,BF$288,'BAZA DANYCH'!$F:$F,$C296),0)</f>
        <v>110.38095238095238</v>
      </c>
      <c r="BG296" s="4"/>
      <c r="BH296" s="215">
        <f t="shared" ca="1" si="74"/>
        <v>31138.895522388055</v>
      </c>
      <c r="BI296" s="329">
        <f t="shared" ca="1" si="75"/>
        <v>0</v>
      </c>
      <c r="BJ296" s="329">
        <f t="shared" ca="1" si="71"/>
        <v>118.85074626865672</v>
      </c>
      <c r="BK296" s="329">
        <f t="shared" ca="1" si="71"/>
        <v>0</v>
      </c>
      <c r="BL296" s="329">
        <f t="shared" ca="1" si="71"/>
        <v>0</v>
      </c>
      <c r="BM296" s="329">
        <f t="shared" ca="1" si="71"/>
        <v>356.55223880597015</v>
      </c>
      <c r="BN296" s="329">
        <f t="shared" ca="1" si="71"/>
        <v>1188.5074626865671</v>
      </c>
      <c r="BO296" s="329">
        <f t="shared" ca="1" si="71"/>
        <v>1901.6119402985075</v>
      </c>
      <c r="BP296" s="329">
        <f t="shared" ca="1" si="71"/>
        <v>2139.313432835821</v>
      </c>
      <c r="BQ296" s="329">
        <f t="shared" ca="1" si="71"/>
        <v>2020.4626865671642</v>
      </c>
      <c r="BR296" s="329">
        <f t="shared" ca="1" si="71"/>
        <v>1782.7611940298509</v>
      </c>
      <c r="BS296" s="329">
        <f t="shared" ca="1" si="71"/>
        <v>1663.9104477611941</v>
      </c>
      <c r="BT296" s="329">
        <f t="shared" ca="1" si="71"/>
        <v>1545.0597014925374</v>
      </c>
      <c r="BU296" s="329">
        <f t="shared" ca="1" si="71"/>
        <v>1545.0597014925374</v>
      </c>
      <c r="BV296" s="329">
        <f t="shared" ca="1" si="71"/>
        <v>1782.7611940298509</v>
      </c>
      <c r="BW296" s="329">
        <f t="shared" ca="1" si="71"/>
        <v>1901.6119402985075</v>
      </c>
      <c r="BX296" s="329">
        <f t="shared" ca="1" si="71"/>
        <v>2020.4626865671642</v>
      </c>
      <c r="BY296" s="329">
        <f t="shared" ca="1" si="71"/>
        <v>2139.313432835821</v>
      </c>
      <c r="BZ296" s="329">
        <f t="shared" ca="1" si="71"/>
        <v>2020.4626865671642</v>
      </c>
      <c r="CA296" s="329">
        <f t="shared" ca="1" si="71"/>
        <v>1663.9104477611941</v>
      </c>
      <c r="CB296" s="329">
        <f t="shared" ca="1" si="71"/>
        <v>1545.0597014925374</v>
      </c>
      <c r="CC296" s="329">
        <f t="shared" ca="1" si="71"/>
        <v>1426.2089552238806</v>
      </c>
      <c r="CD296" s="329">
        <f t="shared" ca="1" si="71"/>
        <v>1188.5074626865671</v>
      </c>
      <c r="CE296" s="329">
        <f t="shared" ca="1" si="71"/>
        <v>831.95522388059703</v>
      </c>
      <c r="CF296" s="329">
        <f t="shared" ca="1" si="71"/>
        <v>356.55223880597015</v>
      </c>
    </row>
    <row r="297" spans="2:84">
      <c r="B297" s="90" t="str">
        <f>STATYSTYKI!A165</f>
        <v>Księże</v>
      </c>
      <c r="C297" s="90" t="str">
        <f>STATYSTYKI!B165</f>
        <v>p9_A</v>
      </c>
      <c r="D297" s="224">
        <f t="shared" ca="1" si="45"/>
        <v>7.9500891265597146E-2</v>
      </c>
      <c r="E297" s="224">
        <f t="shared" ca="1" si="46"/>
        <v>0</v>
      </c>
      <c r="F297" s="224">
        <f t="shared" ca="1" si="47"/>
        <v>0</v>
      </c>
      <c r="G297" s="224">
        <f t="shared" ca="1" si="48"/>
        <v>0</v>
      </c>
      <c r="H297" s="224">
        <f t="shared" ca="1" si="49"/>
        <v>0</v>
      </c>
      <c r="I297" s="224">
        <f t="shared" ca="1" si="50"/>
        <v>0</v>
      </c>
      <c r="J297" s="224">
        <f t="shared" ca="1" si="51"/>
        <v>4.7058823529411764E-2</v>
      </c>
      <c r="K297" s="224">
        <f t="shared" ca="1" si="52"/>
        <v>7.0588235294117646E-2</v>
      </c>
      <c r="L297" s="224">
        <f t="shared" ca="1" si="53"/>
        <v>0.18235294117647058</v>
      </c>
      <c r="M297" s="224">
        <f t="shared" ca="1" si="54"/>
        <v>9.4117647058823528E-2</v>
      </c>
      <c r="N297" s="224">
        <f t="shared" ca="1" si="55"/>
        <v>7.6470588235294124E-2</v>
      </c>
      <c r="O297" s="224">
        <f t="shared" ca="1" si="56"/>
        <v>7.0588235294117646E-2</v>
      </c>
      <c r="P297" s="224">
        <f t="shared" ca="1" si="57"/>
        <v>6.4705882352941183E-2</v>
      </c>
      <c r="Q297" s="224">
        <f t="shared" ca="1" si="58"/>
        <v>6.4705882352941183E-2</v>
      </c>
      <c r="R297" s="224">
        <f t="shared" ca="1" si="59"/>
        <v>7.0588235294117646E-2</v>
      </c>
      <c r="S297" s="224">
        <f t="shared" ca="1" si="60"/>
        <v>9.4117647058823528E-2</v>
      </c>
      <c r="T297" s="224">
        <f t="shared" ca="1" si="61"/>
        <v>0.11176470588235295</v>
      </c>
      <c r="U297" s="224">
        <f t="shared" ca="1" si="62"/>
        <v>0.12352941176470589</v>
      </c>
      <c r="V297" s="224">
        <f t="shared" ca="1" si="63"/>
        <v>0.1</v>
      </c>
      <c r="W297" s="224">
        <f t="shared" ca="1" si="64"/>
        <v>7.0588235294117646E-2</v>
      </c>
      <c r="X297" s="224">
        <f t="shared" ca="1" si="65"/>
        <v>4.7058823529411764E-2</v>
      </c>
      <c r="Y297" s="224">
        <f t="shared" ca="1" si="66"/>
        <v>2.3529411764705882E-2</v>
      </c>
      <c r="Z297" s="224">
        <f t="shared" ca="1" si="67"/>
        <v>2.3529411764705882E-2</v>
      </c>
      <c r="AA297" s="224">
        <f t="shared" ca="1" si="68"/>
        <v>1.1764705882352941E-2</v>
      </c>
      <c r="AB297" s="224">
        <f t="shared" ca="1" si="69"/>
        <v>0</v>
      </c>
      <c r="AD297" s="86"/>
      <c r="AE297" s="4"/>
      <c r="AF297" s="4"/>
      <c r="AG297" s="4"/>
      <c r="AH297" s="4"/>
      <c r="AI297" s="4"/>
      <c r="AJ297" s="90" t="str">
        <f t="shared" si="72"/>
        <v>Księże</v>
      </c>
      <c r="AK297" s="90" t="str">
        <f t="shared" si="72"/>
        <v>p9_A</v>
      </c>
      <c r="AL297" s="326">
        <f>IFERROR(AVERAGEIFS('BAZA DANYCH'!$AB:$AB,'BAZA DANYCH'!$A:$A,$B297,'BAZA DANYCH'!$F:$F,$C297),0)</f>
        <v>8</v>
      </c>
      <c r="AM297" s="327">
        <f>IFERROR(COUNTIFS('BAZA DANYCH'!$A:$A,$B297,'BAZA DANYCH'!$U:$U,AM$288,'BAZA DANYCH'!$F:$F,$C297),0)</f>
        <v>2</v>
      </c>
      <c r="AN297" s="327">
        <f>IFERROR(COUNTIFS('BAZA DANYCH'!$A:$A,$B297,'BAZA DANYCH'!$U:$U,AN$288,'BAZA DANYCH'!$F:$F,$C297),0)</f>
        <v>3</v>
      </c>
      <c r="AO297" s="327">
        <f>IFERROR(COUNTIFS('BAZA DANYCH'!$A:$A,$B297,'BAZA DANYCH'!$U:$U,AO$288,'BAZA DANYCH'!$F:$F,$C297),0)</f>
        <v>2</v>
      </c>
      <c r="AP297" s="327">
        <f>IFERROR(COUNTIFS('BAZA DANYCH'!$A:$A,$B297,'BAZA DANYCH'!$U:$U,AP$288,'BAZA DANYCH'!$F:$F,$C297),0)</f>
        <v>1</v>
      </c>
      <c r="AQ297" s="327">
        <f>IFERROR(COUNTIFS('BAZA DANYCH'!$A:$A,$B297,'BAZA DANYCH'!$U:$U,AQ$288,'BAZA DANYCH'!$F:$F,$C297),0)</f>
        <v>2</v>
      </c>
      <c r="AR297" s="327">
        <f>IFERROR(COUNTIFS('BAZA DANYCH'!$A:$A,$B297,'BAZA DANYCH'!$U:$U,AR$288,'BAZA DANYCH'!$F:$F,$C297),0)</f>
        <v>3</v>
      </c>
      <c r="AS297" s="327">
        <f>IFERROR(COUNTIFS('BAZA DANYCH'!$A:$A,$B297,'BAZA DANYCH'!$U:$U,AS$288,'BAZA DANYCH'!$F:$F,$C297),0)</f>
        <v>3</v>
      </c>
      <c r="AT297" s="327">
        <f>IFERROR(COUNTIFS('BAZA DANYCH'!$A:$A,$B297,'BAZA DANYCH'!$U:$U,AT$288,'BAZA DANYCH'!$F:$F,$C297),0)</f>
        <v>2</v>
      </c>
      <c r="AU297" s="328">
        <f t="shared" ca="1" si="73"/>
        <v>35</v>
      </c>
      <c r="AV297" s="90" t="str">
        <f t="shared" si="70"/>
        <v>Księże</v>
      </c>
      <c r="AW297" s="90" t="str">
        <f t="shared" si="70"/>
        <v>p9_A</v>
      </c>
      <c r="AX297" s="326">
        <f>IFERROR(AVERAGEIFS('BAZA DANYCH'!$AA:$AA,'BAZA DANYCH'!$A:$A,$B297,'BAZA DANYCH'!$F:$F,$C297),0)</f>
        <v>85</v>
      </c>
      <c r="AY297" s="327">
        <f>IFERROR(AVERAGEIFS('BAZA DANYCH'!$AA:$AA,'BAZA DANYCH'!$A:$A,$B297,'BAZA DANYCH'!$U:$U,AY$288,'BAZA DANYCH'!$F:$F,$C297),0)</f>
        <v>85</v>
      </c>
      <c r="AZ297" s="327">
        <f>IFERROR(AVERAGEIFS('BAZA DANYCH'!$AA:$AA,'BAZA DANYCH'!$A:$A,$B297,'BAZA DANYCH'!$U:$U,AZ$288,'BAZA DANYCH'!$F:$F,$C297),0)</f>
        <v>85</v>
      </c>
      <c r="BA297" s="327">
        <f>IFERROR(AVERAGEIFS('BAZA DANYCH'!$AA:$AA,'BAZA DANYCH'!$A:$A,$B297,'BAZA DANYCH'!$U:$U,BA$288,'BAZA DANYCH'!$F:$F,$C297),0)</f>
        <v>85</v>
      </c>
      <c r="BB297" s="327">
        <f>IFERROR(AVERAGEIFS('BAZA DANYCH'!$AA:$AA,'BAZA DANYCH'!$A:$A,$B297,'BAZA DANYCH'!$U:$U,BB$288,'BAZA DANYCH'!$F:$F,$C297),0)</f>
        <v>85</v>
      </c>
      <c r="BC297" s="327">
        <f>IFERROR(AVERAGEIFS('BAZA DANYCH'!$AA:$AA,'BAZA DANYCH'!$A:$A,$B297,'BAZA DANYCH'!$U:$U,BC$288,'BAZA DANYCH'!$F:$F,$C297),0)</f>
        <v>85</v>
      </c>
      <c r="BD297" s="327">
        <f>IFERROR(AVERAGEIFS('BAZA DANYCH'!$AA:$AA,'BAZA DANYCH'!$A:$A,$B297,'BAZA DANYCH'!$U:$U,BD$288,'BAZA DANYCH'!$F:$F,$C297),0)</f>
        <v>85</v>
      </c>
      <c r="BE297" s="327">
        <f>IFERROR(AVERAGEIFS('BAZA DANYCH'!$AA:$AA,'BAZA DANYCH'!$A:$A,$B297,'BAZA DANYCH'!$U:$U,BE$288,'BAZA DANYCH'!$F:$F,$C297),0)</f>
        <v>85</v>
      </c>
      <c r="BF297" s="327">
        <f>IFERROR(AVERAGEIFS('BAZA DANYCH'!$AA:$AA,'BAZA DANYCH'!$A:$A,$B297,'BAZA DANYCH'!$U:$U,BF$288,'BAZA DANYCH'!$F:$F,$C297),0)</f>
        <v>85</v>
      </c>
      <c r="BG297" s="4"/>
      <c r="BH297" s="215">
        <f t="shared" ca="1" si="74"/>
        <v>2805</v>
      </c>
      <c r="BI297" s="329">
        <f t="shared" ca="1" si="75"/>
        <v>0</v>
      </c>
      <c r="BJ297" s="329">
        <f t="shared" ca="1" si="71"/>
        <v>0</v>
      </c>
      <c r="BK297" s="329">
        <f t="shared" ca="1" si="71"/>
        <v>0</v>
      </c>
      <c r="BL297" s="329">
        <f t="shared" ca="1" si="71"/>
        <v>0</v>
      </c>
      <c r="BM297" s="329">
        <f t="shared" ca="1" si="71"/>
        <v>0</v>
      </c>
      <c r="BN297" s="329">
        <f t="shared" ca="1" si="71"/>
        <v>85</v>
      </c>
      <c r="BO297" s="329">
        <f t="shared" ca="1" si="71"/>
        <v>170</v>
      </c>
      <c r="BP297" s="329">
        <f t="shared" ca="1" si="71"/>
        <v>170</v>
      </c>
      <c r="BQ297" s="329">
        <f t="shared" ca="1" si="71"/>
        <v>170</v>
      </c>
      <c r="BR297" s="329">
        <f t="shared" ca="1" si="71"/>
        <v>170</v>
      </c>
      <c r="BS297" s="329">
        <f t="shared" ca="1" si="71"/>
        <v>170</v>
      </c>
      <c r="BT297" s="329">
        <f t="shared" ca="1" si="71"/>
        <v>170</v>
      </c>
      <c r="BU297" s="329">
        <f t="shared" ca="1" si="71"/>
        <v>170</v>
      </c>
      <c r="BV297" s="329">
        <f t="shared" ca="1" si="71"/>
        <v>170</v>
      </c>
      <c r="BW297" s="329">
        <f t="shared" ca="1" si="71"/>
        <v>170</v>
      </c>
      <c r="BX297" s="329">
        <f t="shared" ca="1" si="71"/>
        <v>170</v>
      </c>
      <c r="BY297" s="329">
        <f t="shared" ca="1" si="71"/>
        <v>170</v>
      </c>
      <c r="BZ297" s="329">
        <f t="shared" ca="1" si="71"/>
        <v>170</v>
      </c>
      <c r="CA297" s="329">
        <f t="shared" ca="1" si="71"/>
        <v>170</v>
      </c>
      <c r="CB297" s="329">
        <f t="shared" ca="1" si="71"/>
        <v>170</v>
      </c>
      <c r="CC297" s="329">
        <f t="shared" ca="1" si="71"/>
        <v>170</v>
      </c>
      <c r="CD297" s="329">
        <f t="shared" ca="1" si="71"/>
        <v>85</v>
      </c>
      <c r="CE297" s="329">
        <f t="shared" ca="1" si="71"/>
        <v>85</v>
      </c>
      <c r="CF297" s="329">
        <f t="shared" ca="1" si="71"/>
        <v>0</v>
      </c>
    </row>
    <row r="298" spans="2:84">
      <c r="B298" s="90" t="str">
        <f>STATYSTYKI!A166</f>
        <v>Księże</v>
      </c>
      <c r="C298" s="90" t="str">
        <f>STATYSTYKI!B166</f>
        <v>p10_A</v>
      </c>
      <c r="D298" s="224">
        <f t="shared" ca="1" si="45"/>
        <v>0.10723981900452488</v>
      </c>
      <c r="E298" s="224">
        <f t="shared" ca="1" si="46"/>
        <v>0</v>
      </c>
      <c r="F298" s="224">
        <f t="shared" ca="1" si="47"/>
        <v>0</v>
      </c>
      <c r="G298" s="224">
        <f t="shared" ca="1" si="48"/>
        <v>0</v>
      </c>
      <c r="H298" s="224">
        <f t="shared" ca="1" si="49"/>
        <v>0</v>
      </c>
      <c r="I298" s="224">
        <f t="shared" ca="1" si="50"/>
        <v>0</v>
      </c>
      <c r="J298" s="224">
        <f t="shared" ca="1" si="51"/>
        <v>4.7058823529411764E-2</v>
      </c>
      <c r="K298" s="224">
        <f t="shared" ca="1" si="52"/>
        <v>7.0588235294117646E-2</v>
      </c>
      <c r="L298" s="224">
        <f t="shared" ca="1" si="53"/>
        <v>0.19411764705882353</v>
      </c>
      <c r="M298" s="224">
        <f t="shared" ca="1" si="54"/>
        <v>0.1</v>
      </c>
      <c r="N298" s="224">
        <f t="shared" ca="1" si="55"/>
        <v>0.16470588235294117</v>
      </c>
      <c r="O298" s="224">
        <f t="shared" ca="1" si="56"/>
        <v>0.15294117647058825</v>
      </c>
      <c r="P298" s="224">
        <f t="shared" ca="1" si="57"/>
        <v>0.14117647058823529</v>
      </c>
      <c r="Q298" s="224">
        <f t="shared" ca="1" si="58"/>
        <v>0.14117647058823529</v>
      </c>
      <c r="R298" s="224">
        <f t="shared" ca="1" si="59"/>
        <v>7.6470588235294124E-2</v>
      </c>
      <c r="S298" s="224">
        <f t="shared" ca="1" si="60"/>
        <v>0.1</v>
      </c>
      <c r="T298" s="224">
        <f t="shared" ca="1" si="61"/>
        <v>0.11764705882352941</v>
      </c>
      <c r="U298" s="224">
        <f t="shared" ca="1" si="62"/>
        <v>0.13529411764705881</v>
      </c>
      <c r="V298" s="224">
        <f t="shared" ca="1" si="63"/>
        <v>0.10588235294117647</v>
      </c>
      <c r="W298" s="224">
        <f t="shared" ca="1" si="64"/>
        <v>0.15294117647058825</v>
      </c>
      <c r="X298" s="224">
        <f t="shared" ca="1" si="65"/>
        <v>9.4117647058823528E-2</v>
      </c>
      <c r="Y298" s="224">
        <f t="shared" ca="1" si="66"/>
        <v>4.7058823529411764E-2</v>
      </c>
      <c r="Z298" s="224">
        <f t="shared" ca="1" si="67"/>
        <v>2.3529411764705882E-2</v>
      </c>
      <c r="AA298" s="224">
        <f t="shared" ca="1" si="68"/>
        <v>2.3529411764705882E-2</v>
      </c>
      <c r="AB298" s="224">
        <f t="shared" ca="1" si="69"/>
        <v>0</v>
      </c>
      <c r="AD298" s="86"/>
      <c r="AE298" s="4"/>
      <c r="AF298" s="4"/>
      <c r="AG298" s="4"/>
      <c r="AH298" s="4"/>
      <c r="AI298" s="4"/>
      <c r="AJ298" s="90" t="str">
        <f t="shared" si="72"/>
        <v>Księże</v>
      </c>
      <c r="AK298" s="90" t="str">
        <f t="shared" si="72"/>
        <v>p10_A</v>
      </c>
      <c r="AL298" s="326">
        <f>IFERROR(AVERAGEIFS('BAZA DANYCH'!$AB:$AB,'BAZA DANYCH'!$A:$A,$B298,'BAZA DANYCH'!$F:$F,$C298),0)</f>
        <v>11.76923076923077</v>
      </c>
      <c r="AM298" s="327">
        <f>IFERROR(COUNTIFS('BAZA DANYCH'!$A:$A,$B298,'BAZA DANYCH'!$U:$U,AM$288,'BAZA DANYCH'!$F:$F,$C298),0)</f>
        <v>1</v>
      </c>
      <c r="AN298" s="327">
        <f>IFERROR(COUNTIFS('BAZA DANYCH'!$A:$A,$B298,'BAZA DANYCH'!$U:$U,AN$288,'BAZA DANYCH'!$F:$F,$C298),0)</f>
        <v>2</v>
      </c>
      <c r="AO298" s="327">
        <f>IFERROR(COUNTIFS('BAZA DANYCH'!$A:$A,$B298,'BAZA DANYCH'!$U:$U,AO$288,'BAZA DANYCH'!$F:$F,$C298),0)</f>
        <v>1</v>
      </c>
      <c r="AP298" s="327">
        <f>IFERROR(COUNTIFS('BAZA DANYCH'!$A:$A,$B298,'BAZA DANYCH'!$U:$U,AP$288,'BAZA DANYCH'!$F:$F,$C298),0)</f>
        <v>2</v>
      </c>
      <c r="AQ298" s="327">
        <f>IFERROR(COUNTIFS('BAZA DANYCH'!$A:$A,$B298,'BAZA DANYCH'!$U:$U,AQ$288,'BAZA DANYCH'!$F:$F,$C298),0)</f>
        <v>2</v>
      </c>
      <c r="AR298" s="327">
        <f>IFERROR(COUNTIFS('BAZA DANYCH'!$A:$A,$B298,'BAZA DANYCH'!$U:$U,AR$288,'BAZA DANYCH'!$F:$F,$C298),0)</f>
        <v>2</v>
      </c>
      <c r="AS298" s="327">
        <f>IFERROR(COUNTIFS('BAZA DANYCH'!$A:$A,$B298,'BAZA DANYCH'!$U:$U,AS$288,'BAZA DANYCH'!$F:$F,$C298),0)</f>
        <v>1</v>
      </c>
      <c r="AT298" s="327">
        <f>IFERROR(COUNTIFS('BAZA DANYCH'!$A:$A,$B298,'BAZA DANYCH'!$U:$U,AT$288,'BAZA DANYCH'!$F:$F,$C298),0)</f>
        <v>2</v>
      </c>
      <c r="AU298" s="328">
        <f t="shared" ca="1" si="73"/>
        <v>26</v>
      </c>
      <c r="AV298" s="90" t="str">
        <f t="shared" si="70"/>
        <v>Księże</v>
      </c>
      <c r="AW298" s="90" t="str">
        <f t="shared" si="70"/>
        <v>p10_A</v>
      </c>
      <c r="AX298" s="326">
        <f>IFERROR(AVERAGEIFS('BAZA DANYCH'!$AA:$AA,'BAZA DANYCH'!$A:$A,$B298,'BAZA DANYCH'!$F:$F,$C298),0)</f>
        <v>85</v>
      </c>
      <c r="AY298" s="327">
        <f>IFERROR(AVERAGEIFS('BAZA DANYCH'!$AA:$AA,'BAZA DANYCH'!$A:$A,$B298,'BAZA DANYCH'!$U:$U,AY$288,'BAZA DANYCH'!$F:$F,$C298),0)</f>
        <v>85</v>
      </c>
      <c r="AZ298" s="327">
        <f>IFERROR(AVERAGEIFS('BAZA DANYCH'!$AA:$AA,'BAZA DANYCH'!$A:$A,$B298,'BAZA DANYCH'!$U:$U,AZ$288,'BAZA DANYCH'!$F:$F,$C298),0)</f>
        <v>85</v>
      </c>
      <c r="BA298" s="327">
        <f>IFERROR(AVERAGEIFS('BAZA DANYCH'!$AA:$AA,'BAZA DANYCH'!$A:$A,$B298,'BAZA DANYCH'!$U:$U,BA$288,'BAZA DANYCH'!$F:$F,$C298),0)</f>
        <v>85</v>
      </c>
      <c r="BB298" s="327">
        <f>IFERROR(AVERAGEIFS('BAZA DANYCH'!$AA:$AA,'BAZA DANYCH'!$A:$A,$B298,'BAZA DANYCH'!$U:$U,BB$288,'BAZA DANYCH'!$F:$F,$C298),0)</f>
        <v>85</v>
      </c>
      <c r="BC298" s="327">
        <f>IFERROR(AVERAGEIFS('BAZA DANYCH'!$AA:$AA,'BAZA DANYCH'!$A:$A,$B298,'BAZA DANYCH'!$U:$U,BC$288,'BAZA DANYCH'!$F:$F,$C298),0)</f>
        <v>85</v>
      </c>
      <c r="BD298" s="327">
        <f>IFERROR(AVERAGEIFS('BAZA DANYCH'!$AA:$AA,'BAZA DANYCH'!$A:$A,$B298,'BAZA DANYCH'!$U:$U,BD$288,'BAZA DANYCH'!$F:$F,$C298),0)</f>
        <v>85</v>
      </c>
      <c r="BE298" s="327">
        <f>IFERROR(AVERAGEIFS('BAZA DANYCH'!$AA:$AA,'BAZA DANYCH'!$A:$A,$B298,'BAZA DANYCH'!$U:$U,BE$288,'BAZA DANYCH'!$F:$F,$C298),0)</f>
        <v>85</v>
      </c>
      <c r="BF298" s="327">
        <f>IFERROR(AVERAGEIFS('BAZA DANYCH'!$AA:$AA,'BAZA DANYCH'!$A:$A,$B298,'BAZA DANYCH'!$U:$U,BF$288,'BAZA DANYCH'!$F:$F,$C298),0)</f>
        <v>85</v>
      </c>
      <c r="BG298" s="4"/>
      <c r="BH298" s="215">
        <f t="shared" ca="1" si="74"/>
        <v>2210</v>
      </c>
      <c r="BI298" s="329">
        <f t="shared" ca="1" si="75"/>
        <v>0</v>
      </c>
      <c r="BJ298" s="329">
        <f t="shared" ca="1" si="71"/>
        <v>0</v>
      </c>
      <c r="BK298" s="329">
        <f t="shared" ca="1" si="71"/>
        <v>0</v>
      </c>
      <c r="BL298" s="329">
        <f t="shared" ca="1" si="71"/>
        <v>0</v>
      </c>
      <c r="BM298" s="329">
        <f t="shared" ca="1" si="71"/>
        <v>0</v>
      </c>
      <c r="BN298" s="329">
        <f t="shared" ca="1" si="71"/>
        <v>85</v>
      </c>
      <c r="BO298" s="329">
        <f t="shared" ca="1" si="71"/>
        <v>170</v>
      </c>
      <c r="BP298" s="329">
        <f t="shared" ca="1" si="71"/>
        <v>170</v>
      </c>
      <c r="BQ298" s="329">
        <f t="shared" ca="1" si="71"/>
        <v>170</v>
      </c>
      <c r="BR298" s="329">
        <f t="shared" ca="1" si="71"/>
        <v>85</v>
      </c>
      <c r="BS298" s="329">
        <f t="shared" ca="1" si="71"/>
        <v>85</v>
      </c>
      <c r="BT298" s="329">
        <f t="shared" ca="1" si="71"/>
        <v>85</v>
      </c>
      <c r="BU298" s="329">
        <f t="shared" ca="1" si="71"/>
        <v>85</v>
      </c>
      <c r="BV298" s="329">
        <f t="shared" ca="1" si="71"/>
        <v>170</v>
      </c>
      <c r="BW298" s="329">
        <f t="shared" ca="1" si="71"/>
        <v>170</v>
      </c>
      <c r="BX298" s="329">
        <f t="shared" ca="1" si="71"/>
        <v>170</v>
      </c>
      <c r="BY298" s="329">
        <f t="shared" ca="1" si="71"/>
        <v>170</v>
      </c>
      <c r="BZ298" s="329">
        <f t="shared" ca="1" si="71"/>
        <v>170</v>
      </c>
      <c r="CA298" s="329">
        <f t="shared" ca="1" si="71"/>
        <v>85</v>
      </c>
      <c r="CB298" s="329">
        <f t="shared" ca="1" si="71"/>
        <v>85</v>
      </c>
      <c r="CC298" s="329">
        <f t="shared" ca="1" si="71"/>
        <v>85</v>
      </c>
      <c r="CD298" s="329">
        <f t="shared" ca="1" si="71"/>
        <v>85</v>
      </c>
      <c r="CE298" s="329">
        <f t="shared" ca="1" si="71"/>
        <v>85</v>
      </c>
      <c r="CF298" s="329">
        <f t="shared" ca="1" si="71"/>
        <v>0</v>
      </c>
    </row>
    <row r="299" spans="2:84">
      <c r="B299" s="90" t="str">
        <f>STATYSTYKI!A167</f>
        <v>Księże</v>
      </c>
      <c r="C299" s="90" t="str">
        <f>STATYSTYKI!B167</f>
        <v>p11_A</v>
      </c>
      <c r="D299" s="224">
        <f t="shared" ca="1" si="45"/>
        <v>0.13961151243578759</v>
      </c>
      <c r="E299" s="224">
        <f t="shared" ca="1" si="46"/>
        <v>0</v>
      </c>
      <c r="F299" s="224">
        <f t="shared" ca="1" si="47"/>
        <v>0</v>
      </c>
      <c r="G299" s="224">
        <f t="shared" ca="1" si="48"/>
        <v>0</v>
      </c>
      <c r="H299" s="224">
        <f t="shared" ca="1" si="49"/>
        <v>0</v>
      </c>
      <c r="I299" s="224">
        <f t="shared" ca="1" si="50"/>
        <v>3.7868038311457963E-2</v>
      </c>
      <c r="J299" s="224">
        <f t="shared" ca="1" si="51"/>
        <v>6.0107997319774543E-2</v>
      </c>
      <c r="K299" s="224">
        <f t="shared" ca="1" si="52"/>
        <v>0.11468605888612983</v>
      </c>
      <c r="L299" s="224">
        <f t="shared" ca="1" si="53"/>
        <v>0.29212486697410428</v>
      </c>
      <c r="M299" s="224">
        <f t="shared" ca="1" si="54"/>
        <v>0.15079593827598439</v>
      </c>
      <c r="N299" s="224">
        <f t="shared" ca="1" si="55"/>
        <v>0.137561445294684</v>
      </c>
      <c r="O299" s="224">
        <f t="shared" ca="1" si="56"/>
        <v>0.1532753931654251</v>
      </c>
      <c r="P299" s="224">
        <f t="shared" ca="1" si="57"/>
        <v>0.14155433368806905</v>
      </c>
      <c r="Q299" s="224">
        <f t="shared" ca="1" si="58"/>
        <v>0.13794785384888258</v>
      </c>
      <c r="R299" s="224">
        <f t="shared" ca="1" si="59"/>
        <v>0.129833274210713</v>
      </c>
      <c r="S299" s="224">
        <f t="shared" ca="1" si="60"/>
        <v>0.1572425209885302</v>
      </c>
      <c r="T299" s="224">
        <f t="shared" ca="1" si="61"/>
        <v>0.18825824760553386</v>
      </c>
      <c r="U299" s="224">
        <f t="shared" ca="1" si="62"/>
        <v>0.19880720113515429</v>
      </c>
      <c r="V299" s="224">
        <f t="shared" ca="1" si="63"/>
        <v>0.15552944306491662</v>
      </c>
      <c r="W299" s="224">
        <f t="shared" ca="1" si="64"/>
        <v>0.14065271372827243</v>
      </c>
      <c r="X299" s="224">
        <f t="shared" ca="1" si="65"/>
        <v>0.10524363894353252</v>
      </c>
      <c r="Y299" s="224">
        <f t="shared" ca="1" si="66"/>
        <v>5.0162855945048213E-2</v>
      </c>
      <c r="Z299" s="224">
        <f t="shared" ca="1" si="67"/>
        <v>3.606479839186473E-2</v>
      </c>
      <c r="AA299" s="224">
        <f t="shared" ca="1" si="68"/>
        <v>3.0912684335884049E-2</v>
      </c>
      <c r="AB299" s="224">
        <f t="shared" ca="1" si="69"/>
        <v>1.8032399195932365E-2</v>
      </c>
      <c r="AD299" s="86"/>
      <c r="AE299" s="4"/>
      <c r="AF299" s="4"/>
      <c r="AG299" s="4"/>
      <c r="AH299" s="4"/>
      <c r="AI299" s="4"/>
      <c r="AJ299" s="90" t="str">
        <f t="shared" si="72"/>
        <v>Księże</v>
      </c>
      <c r="AK299" s="90" t="str">
        <f t="shared" si="72"/>
        <v>p11_A</v>
      </c>
      <c r="AL299" s="326">
        <f>IFERROR(AVERAGEIFS('BAZA DANYCH'!$AB:$AB,'BAZA DANYCH'!$A:$A,$B299,'BAZA DANYCH'!$F:$F,$C299),0)</f>
        <v>16.344262295081968</v>
      </c>
      <c r="AM299" s="327">
        <f>IFERROR(COUNTIFS('BAZA DANYCH'!$A:$A,$B299,'BAZA DANYCH'!$U:$U,AM$288,'BAZA DANYCH'!$F:$F,$C299),0)</f>
        <v>15</v>
      </c>
      <c r="AN299" s="327">
        <f>IFERROR(COUNTIFS('BAZA DANYCH'!$A:$A,$B299,'BAZA DANYCH'!$U:$U,AN$288,'BAZA DANYCH'!$F:$F,$C299),0)</f>
        <v>16</v>
      </c>
      <c r="AO299" s="327">
        <f>IFERROR(COUNTIFS('BAZA DANYCH'!$A:$A,$B299,'BAZA DANYCH'!$U:$U,AO$288,'BAZA DANYCH'!$F:$F,$C299),0)</f>
        <v>17</v>
      </c>
      <c r="AP299" s="327">
        <f>IFERROR(COUNTIFS('BAZA DANYCH'!$A:$A,$B299,'BAZA DANYCH'!$U:$U,AP$288,'BAZA DANYCH'!$F:$F,$C299),0)</f>
        <v>11</v>
      </c>
      <c r="AQ299" s="327">
        <f>IFERROR(COUNTIFS('BAZA DANYCH'!$A:$A,$B299,'BAZA DANYCH'!$U:$U,AQ$288,'BAZA DANYCH'!$F:$F,$C299),0)</f>
        <v>16</v>
      </c>
      <c r="AR299" s="327">
        <f>IFERROR(COUNTIFS('BAZA DANYCH'!$A:$A,$B299,'BAZA DANYCH'!$U:$U,AR$288,'BAZA DANYCH'!$F:$F,$C299),0)</f>
        <v>16</v>
      </c>
      <c r="AS299" s="327">
        <f>IFERROR(COUNTIFS('BAZA DANYCH'!$A:$A,$B299,'BAZA DANYCH'!$U:$U,AS$288,'BAZA DANYCH'!$F:$F,$C299),0)</f>
        <v>19</v>
      </c>
      <c r="AT299" s="327">
        <f>IFERROR(COUNTIFS('BAZA DANYCH'!$A:$A,$B299,'BAZA DANYCH'!$U:$U,AT$288,'BAZA DANYCH'!$F:$F,$C299),0)</f>
        <v>12</v>
      </c>
      <c r="AU299" s="328">
        <f t="shared" ca="1" si="73"/>
        <v>240</v>
      </c>
      <c r="AV299" s="90" t="str">
        <f t="shared" si="70"/>
        <v>Księże</v>
      </c>
      <c r="AW299" s="90" t="str">
        <f t="shared" si="70"/>
        <v>p11_A</v>
      </c>
      <c r="AX299" s="326">
        <f>IFERROR(AVERAGEIFS('BAZA DANYCH'!$AA:$AA,'BAZA DANYCH'!$A:$A,$B299,'BAZA DANYCH'!$F:$F,$C299),0)</f>
        <v>92.426229508196727</v>
      </c>
      <c r="AY299" s="327">
        <f>IFERROR(AVERAGEIFS('BAZA DANYCH'!$AA:$AA,'BAZA DANYCH'!$A:$A,$B299,'BAZA DANYCH'!$U:$U,AY$288,'BAZA DANYCH'!$F:$F,$C299),0)</f>
        <v>85.666666666666671</v>
      </c>
      <c r="AZ299" s="327">
        <f>IFERROR(AVERAGEIFS('BAZA DANYCH'!$AA:$AA,'BAZA DANYCH'!$A:$A,$B299,'BAZA DANYCH'!$U:$U,AZ$288,'BAZA DANYCH'!$F:$F,$C299),0)</f>
        <v>91.8125</v>
      </c>
      <c r="BA299" s="327">
        <f>IFERROR(AVERAGEIFS('BAZA DANYCH'!$AA:$AA,'BAZA DANYCH'!$A:$A,$B299,'BAZA DANYCH'!$U:$U,BA$288,'BAZA DANYCH'!$F:$F,$C299),0)</f>
        <v>87.058823529411768</v>
      </c>
      <c r="BB299" s="327">
        <f>IFERROR(AVERAGEIFS('BAZA DANYCH'!$AA:$AA,'BAZA DANYCH'!$A:$A,$B299,'BAZA DANYCH'!$U:$U,BB$288,'BAZA DANYCH'!$F:$F,$C299),0)</f>
        <v>97</v>
      </c>
      <c r="BC299" s="327">
        <f>IFERROR(AVERAGEIFS('BAZA DANYCH'!$AA:$AA,'BAZA DANYCH'!$A:$A,$B299,'BAZA DANYCH'!$U:$U,BC$288,'BAZA DANYCH'!$F:$F,$C299),0)</f>
        <v>97.875</v>
      </c>
      <c r="BD299" s="327">
        <f>IFERROR(AVERAGEIFS('BAZA DANYCH'!$AA:$AA,'BAZA DANYCH'!$A:$A,$B299,'BAZA DANYCH'!$U:$U,BD$288,'BAZA DANYCH'!$F:$F,$C299),0)</f>
        <v>95.125</v>
      </c>
      <c r="BE299" s="327">
        <f>IFERROR(AVERAGEIFS('BAZA DANYCH'!$AA:$AA,'BAZA DANYCH'!$A:$A,$B299,'BAZA DANYCH'!$U:$U,BE$288,'BAZA DANYCH'!$F:$F,$C299),0)</f>
        <v>89.21052631578948</v>
      </c>
      <c r="BF299" s="327">
        <f>IFERROR(AVERAGEIFS('BAZA DANYCH'!$AA:$AA,'BAZA DANYCH'!$A:$A,$B299,'BAZA DANYCH'!$U:$U,BF$288,'BAZA DANYCH'!$F:$F,$C299),0)</f>
        <v>99.333333333333329</v>
      </c>
      <c r="BG299" s="4"/>
      <c r="BH299" s="215">
        <f t="shared" ca="1" si="74"/>
        <v>22089.868852459022</v>
      </c>
      <c r="BI299" s="329">
        <f t="shared" ca="1" si="75"/>
        <v>0</v>
      </c>
      <c r="BJ299" s="329">
        <f t="shared" ca="1" si="71"/>
        <v>92.426229508196727</v>
      </c>
      <c r="BK299" s="329">
        <f t="shared" ca="1" si="71"/>
        <v>0</v>
      </c>
      <c r="BL299" s="329">
        <f t="shared" ca="1" si="71"/>
        <v>0</v>
      </c>
      <c r="BM299" s="329">
        <f t="shared" ca="1" si="71"/>
        <v>184.85245901639345</v>
      </c>
      <c r="BN299" s="329">
        <f t="shared" ca="1" si="71"/>
        <v>831.8360655737705</v>
      </c>
      <c r="BO299" s="329">
        <f t="shared" ca="1" si="71"/>
        <v>1386.3934426229509</v>
      </c>
      <c r="BP299" s="329">
        <f t="shared" ca="1" si="71"/>
        <v>1478.8196721311476</v>
      </c>
      <c r="BQ299" s="329">
        <f t="shared" ca="1" si="71"/>
        <v>1478.8196721311476</v>
      </c>
      <c r="BR299" s="329">
        <f t="shared" ca="1" si="71"/>
        <v>1293.9672131147543</v>
      </c>
      <c r="BS299" s="329">
        <f t="shared" ca="1" si="71"/>
        <v>1109.1147540983607</v>
      </c>
      <c r="BT299" s="329">
        <f t="shared" ca="1" si="71"/>
        <v>1109.1147540983607</v>
      </c>
      <c r="BU299" s="329">
        <f t="shared" ca="1" si="71"/>
        <v>1109.1147540983607</v>
      </c>
      <c r="BV299" s="329">
        <f t="shared" ca="1" si="71"/>
        <v>1293.9672131147543</v>
      </c>
      <c r="BW299" s="329">
        <f t="shared" ca="1" si="71"/>
        <v>1386.3934426229509</v>
      </c>
      <c r="BX299" s="329">
        <f t="shared" ca="1" si="71"/>
        <v>1386.3934426229509</v>
      </c>
      <c r="BY299" s="329">
        <f t="shared" ca="1" si="71"/>
        <v>1478.8196721311476</v>
      </c>
      <c r="BZ299" s="329">
        <f t="shared" ca="1" si="71"/>
        <v>1478.8196721311476</v>
      </c>
      <c r="CA299" s="329">
        <f t="shared" ca="1" si="71"/>
        <v>1201.5409836065573</v>
      </c>
      <c r="CB299" s="329">
        <f t="shared" ca="1" si="71"/>
        <v>1016.688524590164</v>
      </c>
      <c r="CC299" s="329">
        <f t="shared" ca="1" si="71"/>
        <v>1016.688524590164</v>
      </c>
      <c r="CD299" s="329">
        <f t="shared" ca="1" si="71"/>
        <v>831.8360655737705</v>
      </c>
      <c r="CE299" s="329">
        <f t="shared" ca="1" si="71"/>
        <v>646.98360655737713</v>
      </c>
      <c r="CF299" s="329">
        <f t="shared" ca="1" si="71"/>
        <v>277.27868852459017</v>
      </c>
    </row>
    <row r="300" spans="2:84">
      <c r="B300" s="90" t="str">
        <f>STATYSTYKI!A168</f>
        <v>Jagodno</v>
      </c>
      <c r="C300" s="90" t="str">
        <f>STATYSTYKI!B168</f>
        <v>p14_A</v>
      </c>
      <c r="D300" s="224">
        <f t="shared" ca="1" si="45"/>
        <v>0.10201993797825665</v>
      </c>
      <c r="E300" s="224">
        <f t="shared" ca="1" si="46"/>
        <v>0</v>
      </c>
      <c r="F300" s="224">
        <f t="shared" ca="1" si="47"/>
        <v>0</v>
      </c>
      <c r="G300" s="224">
        <f t="shared" ca="1" si="48"/>
        <v>0</v>
      </c>
      <c r="H300" s="224">
        <f t="shared" ca="1" si="49"/>
        <v>0</v>
      </c>
      <c r="I300" s="224">
        <f t="shared" ca="1" si="50"/>
        <v>2.6662015349347153E-2</v>
      </c>
      <c r="J300" s="224">
        <f t="shared" ca="1" si="51"/>
        <v>4.3992325326422804E-2</v>
      </c>
      <c r="K300" s="224">
        <f t="shared" ca="1" si="52"/>
        <v>8.613881882096773E-2</v>
      </c>
      <c r="L300" s="224">
        <f t="shared" ca="1" si="53"/>
        <v>0.21634321026327405</v>
      </c>
      <c r="M300" s="224">
        <f t="shared" ca="1" si="54"/>
        <v>0.11198046446725804</v>
      </c>
      <c r="N300" s="224">
        <f t="shared" ca="1" si="55"/>
        <v>0.10398185986245391</v>
      </c>
      <c r="O300" s="224">
        <f t="shared" ca="1" si="56"/>
        <v>0.10858711705915931</v>
      </c>
      <c r="P300" s="224">
        <f t="shared" ca="1" si="57"/>
        <v>0.10984750323931027</v>
      </c>
      <c r="Q300" s="224">
        <f t="shared" ca="1" si="58"/>
        <v>9.7922310919420441E-2</v>
      </c>
      <c r="R300" s="224">
        <f t="shared" ca="1" si="59"/>
        <v>9.7760722947606238E-2</v>
      </c>
      <c r="S300" s="224">
        <f t="shared" ca="1" si="60"/>
        <v>0.11731286753712748</v>
      </c>
      <c r="T300" s="224">
        <f t="shared" ca="1" si="61"/>
        <v>0.13026298927823896</v>
      </c>
      <c r="U300" s="224">
        <f t="shared" ca="1" si="62"/>
        <v>0.14702197035497144</v>
      </c>
      <c r="V300" s="224">
        <f t="shared" ca="1" si="63"/>
        <v>0.11502755193575485</v>
      </c>
      <c r="W300" s="224">
        <f t="shared" ca="1" si="64"/>
        <v>9.8649456792584481E-2</v>
      </c>
      <c r="X300" s="224">
        <f t="shared" ca="1" si="65"/>
        <v>7.4653642978172036E-2</v>
      </c>
      <c r="Y300" s="224">
        <f t="shared" ca="1" si="66"/>
        <v>3.6260340875112131E-2</v>
      </c>
      <c r="Z300" s="224">
        <f t="shared" ca="1" si="67"/>
        <v>2.6662015349347153E-2</v>
      </c>
      <c r="AA300" s="224">
        <f t="shared" ca="1" si="68"/>
        <v>2.3107079969434202E-2</v>
      </c>
      <c r="AB300" s="224">
        <f t="shared" ca="1" si="69"/>
        <v>1.0664806139738862E-2</v>
      </c>
      <c r="AD300" s="86"/>
      <c r="AE300" s="4"/>
      <c r="AF300" s="4"/>
      <c r="AG300" s="4"/>
      <c r="AH300" s="4"/>
      <c r="AI300" s="4"/>
      <c r="AJ300" s="90" t="str">
        <f t="shared" si="72"/>
        <v>Jagodno</v>
      </c>
      <c r="AK300" s="90" t="str">
        <f t="shared" si="72"/>
        <v>p14_A</v>
      </c>
      <c r="AL300" s="326">
        <f>IFERROR(AVERAGEIFS('BAZA DANYCH'!$AB:$AB,'BAZA DANYCH'!$A:$A,$B300,'BAZA DANYCH'!$F:$F,$C300),0)</f>
        <v>12.252336448598131</v>
      </c>
      <c r="AM300" s="327">
        <f>IFERROR(COUNTIFS('BAZA DANYCH'!$A:$A,$B300,'BAZA DANYCH'!$U:$U,AM$288,'BAZA DANYCH'!$F:$F,$C300),0)</f>
        <v>15</v>
      </c>
      <c r="AN300" s="327">
        <f>IFERROR(COUNTIFS('BAZA DANYCH'!$A:$A,$B300,'BAZA DANYCH'!$U:$U,AN$288,'BAZA DANYCH'!$F:$F,$C300),0)</f>
        <v>16</v>
      </c>
      <c r="AO300" s="327">
        <f>IFERROR(COUNTIFS('BAZA DANYCH'!$A:$A,$B300,'BAZA DANYCH'!$U:$U,AO$288,'BAZA DANYCH'!$F:$F,$C300),0)</f>
        <v>15</v>
      </c>
      <c r="AP300" s="327">
        <f>IFERROR(COUNTIFS('BAZA DANYCH'!$A:$A,$B300,'BAZA DANYCH'!$U:$U,AP$288,'BAZA DANYCH'!$F:$F,$C300),0)</f>
        <v>9</v>
      </c>
      <c r="AQ300" s="327">
        <f>IFERROR(COUNTIFS('BAZA DANYCH'!$A:$A,$B300,'BAZA DANYCH'!$U:$U,AQ$288,'BAZA DANYCH'!$F:$F,$C300),0)</f>
        <v>11</v>
      </c>
      <c r="AR300" s="327">
        <f>IFERROR(COUNTIFS('BAZA DANYCH'!$A:$A,$B300,'BAZA DANYCH'!$U:$U,AR$288,'BAZA DANYCH'!$F:$F,$C300),0)</f>
        <v>14</v>
      </c>
      <c r="AS300" s="327">
        <f>IFERROR(COUNTIFS('BAZA DANYCH'!$A:$A,$B300,'BAZA DANYCH'!$U:$U,AS$288,'BAZA DANYCH'!$F:$F,$C300),0)</f>
        <v>14</v>
      </c>
      <c r="AT300" s="327">
        <f>IFERROR(COUNTIFS('BAZA DANYCH'!$A:$A,$B300,'BAZA DANYCH'!$U:$U,AT$288,'BAZA DANYCH'!$F:$F,$C300),0)</f>
        <v>13</v>
      </c>
      <c r="AU300" s="328">
        <f t="shared" ca="1" si="73"/>
        <v>211</v>
      </c>
      <c r="AV300" s="90" t="str">
        <f t="shared" si="70"/>
        <v>Jagodno</v>
      </c>
      <c r="AW300" s="90" t="str">
        <f t="shared" si="70"/>
        <v>p14_A</v>
      </c>
      <c r="AX300" s="326">
        <f>IFERROR(AVERAGEIFS('BAZA DANYCH'!$AA:$AA,'BAZA DANYCH'!$A:$A,$B300,'BAZA DANYCH'!$F:$F,$C300),0)</f>
        <v>93.766355140186917</v>
      </c>
      <c r="AY300" s="327">
        <f>IFERROR(AVERAGEIFS('BAZA DANYCH'!$AA:$AA,'BAZA DANYCH'!$A:$A,$B300,'BAZA DANYCH'!$U:$U,AY$288,'BAZA DANYCH'!$F:$F,$C300),0)</f>
        <v>88</v>
      </c>
      <c r="AZ300" s="327">
        <f>IFERROR(AVERAGEIFS('BAZA DANYCH'!$AA:$AA,'BAZA DANYCH'!$A:$A,$B300,'BAZA DANYCH'!$U:$U,AZ$288,'BAZA DANYCH'!$F:$F,$C300),0)</f>
        <v>92.75</v>
      </c>
      <c r="BA300" s="327">
        <f>IFERROR(AVERAGEIFS('BAZA DANYCH'!$AA:$AA,'BAZA DANYCH'!$A:$A,$B300,'BAZA DANYCH'!$U:$U,BA$288,'BAZA DANYCH'!$F:$F,$C300),0)</f>
        <v>88</v>
      </c>
      <c r="BB300" s="327">
        <f>IFERROR(AVERAGEIFS('BAZA DANYCH'!$AA:$AA,'BAZA DANYCH'!$A:$A,$B300,'BAZA DANYCH'!$U:$U,BB$288,'BAZA DANYCH'!$F:$F,$C300),0)</f>
        <v>98.666666666666671</v>
      </c>
      <c r="BC300" s="327">
        <f>IFERROR(AVERAGEIFS('BAZA DANYCH'!$AA:$AA,'BAZA DANYCH'!$A:$A,$B300,'BAZA DANYCH'!$U:$U,BC$288,'BAZA DANYCH'!$F:$F,$C300),0)</f>
        <v>89.545454545454547</v>
      </c>
      <c r="BD300" s="327">
        <f>IFERROR(AVERAGEIFS('BAZA DANYCH'!$AA:$AA,'BAZA DANYCH'!$A:$A,$B300,'BAZA DANYCH'!$U:$U,BD$288,'BAZA DANYCH'!$F:$F,$C300),0)</f>
        <v>99.5</v>
      </c>
      <c r="BE300" s="327">
        <f>IFERROR(AVERAGEIFS('BAZA DANYCH'!$AA:$AA,'BAZA DANYCH'!$A:$A,$B300,'BAZA DANYCH'!$U:$U,BE$288,'BAZA DANYCH'!$F:$F,$C300),0)</f>
        <v>101.42857142857143</v>
      </c>
      <c r="BF300" s="327">
        <f>IFERROR(AVERAGEIFS('BAZA DANYCH'!$AA:$AA,'BAZA DANYCH'!$A:$A,$B300,'BAZA DANYCH'!$U:$U,BF$288,'BAZA DANYCH'!$F:$F,$C300),0)</f>
        <v>94.07692307692308</v>
      </c>
      <c r="BG300" s="4"/>
      <c r="BH300" s="215">
        <f t="shared" ca="1" si="74"/>
        <v>19878.467289719629</v>
      </c>
      <c r="BI300" s="329">
        <f t="shared" ca="1" si="75"/>
        <v>0</v>
      </c>
      <c r="BJ300" s="329">
        <f t="shared" ca="1" si="71"/>
        <v>93.766355140186917</v>
      </c>
      <c r="BK300" s="329">
        <f t="shared" ca="1" si="71"/>
        <v>0</v>
      </c>
      <c r="BL300" s="329">
        <f t="shared" ca="1" si="71"/>
        <v>0</v>
      </c>
      <c r="BM300" s="329">
        <f t="shared" ca="1" si="71"/>
        <v>187.53271028037383</v>
      </c>
      <c r="BN300" s="329">
        <f t="shared" ca="1" si="71"/>
        <v>750.13084112149534</v>
      </c>
      <c r="BO300" s="329">
        <f t="shared" ca="1" si="71"/>
        <v>1218.9626168224299</v>
      </c>
      <c r="BP300" s="329">
        <f t="shared" ca="1" si="71"/>
        <v>1312.7289719626169</v>
      </c>
      <c r="BQ300" s="329">
        <f t="shared" ca="1" si="71"/>
        <v>1312.7289719626169</v>
      </c>
      <c r="BR300" s="329">
        <f t="shared" ca="1" si="71"/>
        <v>1125.1962616822429</v>
      </c>
      <c r="BS300" s="329">
        <f t="shared" ca="1" si="71"/>
        <v>1031.4299065420562</v>
      </c>
      <c r="BT300" s="329">
        <f t="shared" ca="1" si="71"/>
        <v>937.6635514018692</v>
      </c>
      <c r="BU300" s="329">
        <f t="shared" ca="1" si="71"/>
        <v>1031.4299065420562</v>
      </c>
      <c r="BV300" s="329">
        <f t="shared" ca="1" si="71"/>
        <v>1125.1962616822429</v>
      </c>
      <c r="BW300" s="329">
        <f t="shared" ca="1" si="71"/>
        <v>1218.9626168224299</v>
      </c>
      <c r="BX300" s="329">
        <f t="shared" ca="1" si="71"/>
        <v>1312.7289719626169</v>
      </c>
      <c r="BY300" s="329">
        <f t="shared" ca="1" si="71"/>
        <v>1312.7289719626169</v>
      </c>
      <c r="BZ300" s="329">
        <f t="shared" ca="1" si="71"/>
        <v>1312.7289719626169</v>
      </c>
      <c r="CA300" s="329">
        <f t="shared" ca="1" si="71"/>
        <v>1125.1962616822429</v>
      </c>
      <c r="CB300" s="329">
        <f t="shared" ca="1" si="71"/>
        <v>937.6635514018692</v>
      </c>
      <c r="CC300" s="329">
        <f t="shared" ca="1" si="71"/>
        <v>937.6635514018692</v>
      </c>
      <c r="CD300" s="329">
        <f t="shared" ca="1" si="71"/>
        <v>750.13084112149534</v>
      </c>
      <c r="CE300" s="329">
        <f t="shared" ca="1" si="71"/>
        <v>562.59813084112147</v>
      </c>
      <c r="CF300" s="329">
        <f t="shared" ca="1" si="71"/>
        <v>281.29906542056074</v>
      </c>
    </row>
    <row r="301" spans="2:84">
      <c r="B301" s="90" t="str">
        <f>STATYSTYKI!A169</f>
        <v>Krzyki</v>
      </c>
      <c r="C301" s="90" t="str">
        <f>STATYSTYKI!B169</f>
        <v>p18_A</v>
      </c>
      <c r="D301" s="224">
        <f t="shared" ca="1" si="45"/>
        <v>0.11412854661262307</v>
      </c>
      <c r="E301" s="224">
        <f t="shared" ca="1" si="46"/>
        <v>0</v>
      </c>
      <c r="F301" s="224">
        <f t="shared" ca="1" si="47"/>
        <v>0</v>
      </c>
      <c r="G301" s="224">
        <f t="shared" ca="1" si="48"/>
        <v>0</v>
      </c>
      <c r="H301" s="224">
        <f t="shared" ca="1" si="49"/>
        <v>0</v>
      </c>
      <c r="I301" s="224">
        <f t="shared" ca="1" si="50"/>
        <v>0</v>
      </c>
      <c r="J301" s="224">
        <f t="shared" ca="1" si="51"/>
        <v>6.3057324840764331E-2</v>
      </c>
      <c r="K301" s="224">
        <f t="shared" ca="1" si="52"/>
        <v>9.745222929936305E-2</v>
      </c>
      <c r="L301" s="224">
        <f t="shared" ca="1" si="53"/>
        <v>0.26369426751592356</v>
      </c>
      <c r="M301" s="224">
        <f t="shared" ca="1" si="54"/>
        <v>0.1375796178343949</v>
      </c>
      <c r="N301" s="224">
        <f t="shared" ca="1" si="55"/>
        <v>0.10891719745222929</v>
      </c>
      <c r="O301" s="224">
        <f t="shared" ca="1" si="56"/>
        <v>0.10318471337579617</v>
      </c>
      <c r="P301" s="224">
        <f t="shared" ca="1" si="57"/>
        <v>9.745222929936305E-2</v>
      </c>
      <c r="Q301" s="224">
        <f t="shared" ca="1" si="58"/>
        <v>9.458598726114649E-2</v>
      </c>
      <c r="R301" s="224">
        <f t="shared" ca="1" si="59"/>
        <v>0.10318471337579617</v>
      </c>
      <c r="S301" s="224">
        <f t="shared" ca="1" si="60"/>
        <v>0.13184713375796178</v>
      </c>
      <c r="T301" s="224">
        <f t="shared" ca="1" si="61"/>
        <v>0.16050955414012738</v>
      </c>
      <c r="U301" s="224">
        <f t="shared" ca="1" si="62"/>
        <v>0.1805732484076433</v>
      </c>
      <c r="V301" s="224">
        <f t="shared" ca="1" si="63"/>
        <v>0.14044585987261146</v>
      </c>
      <c r="W301" s="224">
        <f t="shared" ca="1" si="64"/>
        <v>0.10318471337579617</v>
      </c>
      <c r="X301" s="224">
        <f t="shared" ca="1" si="65"/>
        <v>6.5923566878980891E-2</v>
      </c>
      <c r="Y301" s="224">
        <f t="shared" ca="1" si="66"/>
        <v>3.1528662420382166E-2</v>
      </c>
      <c r="Z301" s="224">
        <f t="shared" ca="1" si="67"/>
        <v>3.4394904458598725E-2</v>
      </c>
      <c r="AA301" s="224">
        <f t="shared" ca="1" si="68"/>
        <v>2.2929936305732482E-2</v>
      </c>
      <c r="AB301" s="224">
        <f t="shared" ca="1" si="69"/>
        <v>0</v>
      </c>
      <c r="AD301" s="86"/>
      <c r="AE301" s="4"/>
      <c r="AF301" s="4"/>
      <c r="AG301" s="4"/>
      <c r="AH301" s="4"/>
      <c r="AI301" s="4"/>
      <c r="AJ301" s="90" t="str">
        <f t="shared" si="72"/>
        <v>Krzyki</v>
      </c>
      <c r="AK301" s="90" t="str">
        <f t="shared" si="72"/>
        <v>p18_A</v>
      </c>
      <c r="AL301" s="326">
        <f>IFERROR(AVERAGEIFS('BAZA DANYCH'!$AB:$AB,'BAZA DANYCH'!$A:$A,$B301,'BAZA DANYCH'!$F:$F,$C301),0)</f>
        <v>23.611111111111111</v>
      </c>
      <c r="AM301" s="327">
        <f>IFERROR(COUNTIFS('BAZA DANYCH'!$A:$A,$B301,'BAZA DANYCH'!$U:$U,AM$288,'BAZA DANYCH'!$F:$F,$C301),0)</f>
        <v>3</v>
      </c>
      <c r="AN301" s="327">
        <f>IFERROR(COUNTIFS('BAZA DANYCH'!$A:$A,$B301,'BAZA DANYCH'!$U:$U,AN$288,'BAZA DANYCH'!$F:$F,$C301),0)</f>
        <v>3</v>
      </c>
      <c r="AO301" s="327">
        <f>IFERROR(COUNTIFS('BAZA DANYCH'!$A:$A,$B301,'BAZA DANYCH'!$U:$U,AO$288,'BAZA DANYCH'!$F:$F,$C301),0)</f>
        <v>3</v>
      </c>
      <c r="AP301" s="327">
        <f>IFERROR(COUNTIFS('BAZA DANYCH'!$A:$A,$B301,'BAZA DANYCH'!$U:$U,AP$288,'BAZA DANYCH'!$F:$F,$C301),0)</f>
        <v>2</v>
      </c>
      <c r="AQ301" s="327">
        <f>IFERROR(COUNTIFS('BAZA DANYCH'!$A:$A,$B301,'BAZA DANYCH'!$U:$U,AQ$288,'BAZA DANYCH'!$F:$F,$C301),0)</f>
        <v>1</v>
      </c>
      <c r="AR301" s="327">
        <f>IFERROR(COUNTIFS('BAZA DANYCH'!$A:$A,$B301,'BAZA DANYCH'!$U:$U,AR$288,'BAZA DANYCH'!$F:$F,$C301),0)</f>
        <v>2</v>
      </c>
      <c r="AS301" s="327">
        <f>IFERROR(COUNTIFS('BAZA DANYCH'!$A:$A,$B301,'BAZA DANYCH'!$U:$U,AS$288,'BAZA DANYCH'!$F:$F,$C301),0)</f>
        <v>2</v>
      </c>
      <c r="AT301" s="327">
        <f>IFERROR(COUNTIFS('BAZA DANYCH'!$A:$A,$B301,'BAZA DANYCH'!$U:$U,AT$288,'BAZA DANYCH'!$F:$F,$C301),0)</f>
        <v>2</v>
      </c>
      <c r="AU301" s="328">
        <f t="shared" ca="1" si="73"/>
        <v>35</v>
      </c>
      <c r="AV301" s="90" t="str">
        <f t="shared" si="70"/>
        <v>Krzyki</v>
      </c>
      <c r="AW301" s="90" t="str">
        <f t="shared" si="70"/>
        <v>p18_A</v>
      </c>
      <c r="AX301" s="326">
        <f>IFERROR(AVERAGEIFS('BAZA DANYCH'!$AA:$AA,'BAZA DANYCH'!$A:$A,$B301,'BAZA DANYCH'!$F:$F,$C301),0)</f>
        <v>174.44444444444446</v>
      </c>
      <c r="AY301" s="327">
        <f>IFERROR(AVERAGEIFS('BAZA DANYCH'!$AA:$AA,'BAZA DANYCH'!$A:$A,$B301,'BAZA DANYCH'!$U:$U,AY$288,'BAZA DANYCH'!$F:$F,$C301),0)</f>
        <v>173.33333333333334</v>
      </c>
      <c r="AZ301" s="327">
        <f>IFERROR(AVERAGEIFS('BAZA DANYCH'!$AA:$AA,'BAZA DANYCH'!$A:$A,$B301,'BAZA DANYCH'!$U:$U,AZ$288,'BAZA DANYCH'!$F:$F,$C301),0)</f>
        <v>175</v>
      </c>
      <c r="BA301" s="327">
        <f>IFERROR(AVERAGEIFS('BAZA DANYCH'!$AA:$AA,'BAZA DANYCH'!$A:$A,$B301,'BAZA DANYCH'!$U:$U,BA$288,'BAZA DANYCH'!$F:$F,$C301),0)</f>
        <v>175</v>
      </c>
      <c r="BB301" s="327">
        <f>IFERROR(AVERAGEIFS('BAZA DANYCH'!$AA:$AA,'BAZA DANYCH'!$A:$A,$B301,'BAZA DANYCH'!$U:$U,BB$288,'BAZA DANYCH'!$F:$F,$C301),0)</f>
        <v>172.5</v>
      </c>
      <c r="BC301" s="327">
        <f>IFERROR(AVERAGEIFS('BAZA DANYCH'!$AA:$AA,'BAZA DANYCH'!$A:$A,$B301,'BAZA DANYCH'!$U:$U,BC$288,'BAZA DANYCH'!$F:$F,$C301),0)</f>
        <v>175</v>
      </c>
      <c r="BD301" s="327">
        <f>IFERROR(AVERAGEIFS('BAZA DANYCH'!$AA:$AA,'BAZA DANYCH'!$A:$A,$B301,'BAZA DANYCH'!$U:$U,BD$288,'BAZA DANYCH'!$F:$F,$C301),0)</f>
        <v>175</v>
      </c>
      <c r="BE301" s="327">
        <f>IFERROR(AVERAGEIFS('BAZA DANYCH'!$AA:$AA,'BAZA DANYCH'!$A:$A,$B301,'BAZA DANYCH'!$U:$U,BE$288,'BAZA DANYCH'!$F:$F,$C301),0)</f>
        <v>175</v>
      </c>
      <c r="BF301" s="327">
        <f>IFERROR(AVERAGEIFS('BAZA DANYCH'!$AA:$AA,'BAZA DANYCH'!$A:$A,$B301,'BAZA DANYCH'!$U:$U,BF$288,'BAZA DANYCH'!$F:$F,$C301),0)</f>
        <v>175</v>
      </c>
      <c r="BG301" s="4"/>
      <c r="BH301" s="215">
        <f t="shared" ca="1" si="74"/>
        <v>5756.6666666666652</v>
      </c>
      <c r="BI301" s="329">
        <f t="shared" ca="1" si="75"/>
        <v>0</v>
      </c>
      <c r="BJ301" s="329">
        <f t="shared" ca="1" si="71"/>
        <v>0</v>
      </c>
      <c r="BK301" s="329">
        <f t="shared" ca="1" si="71"/>
        <v>0</v>
      </c>
      <c r="BL301" s="329">
        <f t="shared" ref="BL301:CA315" ca="1" si="76">ROUND(BL$287*$AU301,0)*$AX301</f>
        <v>0</v>
      </c>
      <c r="BM301" s="329">
        <f t="shared" ca="1" si="76"/>
        <v>0</v>
      </c>
      <c r="BN301" s="329">
        <f t="shared" ca="1" si="76"/>
        <v>174.44444444444446</v>
      </c>
      <c r="BO301" s="329">
        <f t="shared" ca="1" si="76"/>
        <v>348.88888888888891</v>
      </c>
      <c r="BP301" s="329">
        <f t="shared" ca="1" si="76"/>
        <v>348.88888888888891</v>
      </c>
      <c r="BQ301" s="329">
        <f t="shared" ca="1" si="76"/>
        <v>348.88888888888891</v>
      </c>
      <c r="BR301" s="329">
        <f t="shared" ca="1" si="76"/>
        <v>348.88888888888891</v>
      </c>
      <c r="BS301" s="329">
        <f t="shared" ca="1" si="76"/>
        <v>348.88888888888891</v>
      </c>
      <c r="BT301" s="329">
        <f t="shared" ca="1" si="76"/>
        <v>348.88888888888891</v>
      </c>
      <c r="BU301" s="329">
        <f t="shared" ca="1" si="76"/>
        <v>348.88888888888891</v>
      </c>
      <c r="BV301" s="329">
        <f t="shared" ca="1" si="76"/>
        <v>348.88888888888891</v>
      </c>
      <c r="BW301" s="329">
        <f t="shared" ca="1" si="76"/>
        <v>348.88888888888891</v>
      </c>
      <c r="BX301" s="329">
        <f t="shared" ca="1" si="76"/>
        <v>348.88888888888891</v>
      </c>
      <c r="BY301" s="329">
        <f t="shared" ca="1" si="76"/>
        <v>348.88888888888891</v>
      </c>
      <c r="BZ301" s="329">
        <f t="shared" ca="1" si="76"/>
        <v>348.88888888888891</v>
      </c>
      <c r="CA301" s="329">
        <f t="shared" ca="1" si="76"/>
        <v>348.88888888888891</v>
      </c>
      <c r="CB301" s="329">
        <f t="shared" ref="CB301:CF315" ca="1" si="77">ROUND(CB$287*$AU301,0)*$AX301</f>
        <v>348.88888888888891</v>
      </c>
      <c r="CC301" s="329">
        <f t="shared" ca="1" si="77"/>
        <v>348.88888888888891</v>
      </c>
      <c r="CD301" s="329">
        <f t="shared" ca="1" si="77"/>
        <v>174.44444444444446</v>
      </c>
      <c r="CE301" s="329">
        <f t="shared" ca="1" si="77"/>
        <v>174.44444444444446</v>
      </c>
      <c r="CF301" s="329">
        <f t="shared" ca="1" si="77"/>
        <v>0</v>
      </c>
    </row>
    <row r="302" spans="2:84">
      <c r="B302" s="90" t="str">
        <f>STATYSTYKI!A170</f>
        <v>Krzyki</v>
      </c>
      <c r="C302" s="90" t="str">
        <f>STATYSTYKI!B170</f>
        <v>p20_wjazd_A</v>
      </c>
      <c r="D302" s="224">
        <f t="shared" ca="1" si="45"/>
        <v>0.20490886077497386</v>
      </c>
      <c r="E302" s="224">
        <f t="shared" ca="1" si="46"/>
        <v>0</v>
      </c>
      <c r="F302" s="224">
        <f t="shared" ca="1" si="47"/>
        <v>0</v>
      </c>
      <c r="G302" s="224">
        <f t="shared" ca="1" si="48"/>
        <v>0</v>
      </c>
      <c r="H302" s="224">
        <f t="shared" ca="1" si="49"/>
        <v>0</v>
      </c>
      <c r="I302" s="224">
        <f t="shared" ca="1" si="50"/>
        <v>5.3959965187119235E-2</v>
      </c>
      <c r="J302" s="224">
        <f t="shared" ca="1" si="51"/>
        <v>8.0169091135148571E-2</v>
      </c>
      <c r="K302" s="224">
        <f t="shared" ca="1" si="52"/>
        <v>0.18390437114793701</v>
      </c>
      <c r="L302" s="224">
        <f t="shared" ca="1" si="53"/>
        <v>0.43746114633843097</v>
      </c>
      <c r="M302" s="224">
        <f t="shared" ca="1" si="54"/>
        <v>0.22643913962451823</v>
      </c>
      <c r="N302" s="224">
        <f t="shared" ca="1" si="55"/>
        <v>0.20592884673451628</v>
      </c>
      <c r="O302" s="224">
        <f t="shared" ca="1" si="56"/>
        <v>0.22997223258319868</v>
      </c>
      <c r="P302" s="224">
        <f t="shared" ca="1" si="57"/>
        <v>0.21198557752082559</v>
      </c>
      <c r="Q302" s="224">
        <f t="shared" ca="1" si="58"/>
        <v>0.20684653321729043</v>
      </c>
      <c r="R302" s="224">
        <f t="shared" ca="1" si="59"/>
        <v>0.19381538516189767</v>
      </c>
      <c r="S302" s="224">
        <f t="shared" ca="1" si="60"/>
        <v>0.22065771478304116</v>
      </c>
      <c r="T302" s="224">
        <f t="shared" ca="1" si="61"/>
        <v>0.26401840109411912</v>
      </c>
      <c r="U302" s="224">
        <f t="shared" ca="1" si="62"/>
        <v>0.29774337933606865</v>
      </c>
      <c r="V302" s="224">
        <f t="shared" ca="1" si="63"/>
        <v>0.23318413527290813</v>
      </c>
      <c r="W302" s="224">
        <f t="shared" ca="1" si="64"/>
        <v>0.19601783272055559</v>
      </c>
      <c r="X302" s="224">
        <f t="shared" ca="1" si="65"/>
        <v>0.14389324049898464</v>
      </c>
      <c r="Y302" s="224">
        <f t="shared" ca="1" si="66"/>
        <v>6.9377098097724743E-2</v>
      </c>
      <c r="Z302" s="224">
        <f t="shared" ca="1" si="67"/>
        <v>4.9334825313937583E-2</v>
      </c>
      <c r="AA302" s="224">
        <f t="shared" ca="1" si="68"/>
        <v>5.3959965187119242E-2</v>
      </c>
      <c r="AB302" s="224">
        <f t="shared" ca="1" si="69"/>
        <v>1.9271416138256871E-2</v>
      </c>
      <c r="AD302" s="86"/>
      <c r="AE302" s="4"/>
      <c r="AF302" s="4"/>
      <c r="AG302" s="4"/>
      <c r="AH302" s="4"/>
      <c r="AI302" s="4"/>
      <c r="AJ302" s="90" t="str">
        <f t="shared" si="72"/>
        <v>Krzyki</v>
      </c>
      <c r="AK302" s="90" t="str">
        <f t="shared" si="72"/>
        <v>p20_wjazd_A</v>
      </c>
      <c r="AL302" s="326">
        <f>IFERROR(AVERAGEIFS('BAZA DANYCH'!$AB:$AB,'BAZA DANYCH'!$A:$A,$B302,'BAZA DANYCH'!$F:$F,$C302),0)</f>
        <v>33.822580645161288</v>
      </c>
      <c r="AM302" s="327">
        <f>IFERROR(COUNTIFS('BAZA DANYCH'!$A:$A,$B302,'BAZA DANYCH'!$U:$U,AM$288,'BAZA DANYCH'!$F:$F,$C302),0)</f>
        <v>7</v>
      </c>
      <c r="AN302" s="327">
        <f>IFERROR(COUNTIFS('BAZA DANYCH'!$A:$A,$B302,'BAZA DANYCH'!$U:$U,AN$288,'BAZA DANYCH'!$F:$F,$C302),0)</f>
        <v>10</v>
      </c>
      <c r="AO302" s="327">
        <f>IFERROR(COUNTIFS('BAZA DANYCH'!$A:$A,$B302,'BAZA DANYCH'!$U:$U,AO$288,'BAZA DANYCH'!$F:$F,$C302),0)</f>
        <v>12</v>
      </c>
      <c r="AP302" s="327">
        <f>IFERROR(COUNTIFS('BAZA DANYCH'!$A:$A,$B302,'BAZA DANYCH'!$U:$U,AP$288,'BAZA DANYCH'!$F:$F,$C302),0)</f>
        <v>6</v>
      </c>
      <c r="AQ302" s="327">
        <f>IFERROR(COUNTIFS('BAZA DANYCH'!$A:$A,$B302,'BAZA DANYCH'!$U:$U,AQ$288,'BAZA DANYCH'!$F:$F,$C302),0)</f>
        <v>8</v>
      </c>
      <c r="AR302" s="327">
        <f>IFERROR(COUNTIFS('BAZA DANYCH'!$A:$A,$B302,'BAZA DANYCH'!$U:$U,AR$288,'BAZA DANYCH'!$F:$F,$C302),0)</f>
        <v>7</v>
      </c>
      <c r="AS302" s="327">
        <f>IFERROR(COUNTIFS('BAZA DANYCH'!$A:$A,$B302,'BAZA DANYCH'!$U:$U,AS$288,'BAZA DANYCH'!$F:$F,$C302),0)</f>
        <v>4</v>
      </c>
      <c r="AT302" s="327">
        <f>IFERROR(COUNTIFS('BAZA DANYCH'!$A:$A,$B302,'BAZA DANYCH'!$U:$U,AT$288,'BAZA DANYCH'!$F:$F,$C302),0)</f>
        <v>8</v>
      </c>
      <c r="AU302" s="328">
        <f t="shared" ca="1" si="73"/>
        <v>122</v>
      </c>
      <c r="AV302" s="90" t="str">
        <f t="shared" si="70"/>
        <v>Krzyki</v>
      </c>
      <c r="AW302" s="90" t="str">
        <f t="shared" si="70"/>
        <v>p20_wjazd_A</v>
      </c>
      <c r="AX302" s="326">
        <f>IFERROR(AVERAGEIFS('BAZA DANYCH'!$AA:$AA,'BAZA DANYCH'!$A:$A,$B302,'BAZA DANYCH'!$F:$F,$C302),0)</f>
        <v>129.7258064516129</v>
      </c>
      <c r="AY302" s="327">
        <f>IFERROR(AVERAGEIFS('BAZA DANYCH'!$AA:$AA,'BAZA DANYCH'!$A:$A,$B302,'BAZA DANYCH'!$U:$U,AY$288,'BAZA DANYCH'!$F:$F,$C302),0)</f>
        <v>117.14285714285714</v>
      </c>
      <c r="AZ302" s="327">
        <f>IFERROR(AVERAGEIFS('BAZA DANYCH'!$AA:$AA,'BAZA DANYCH'!$A:$A,$B302,'BAZA DANYCH'!$U:$U,AZ$288,'BAZA DANYCH'!$F:$F,$C302),0)</f>
        <v>103.4</v>
      </c>
      <c r="BA302" s="327">
        <f>IFERROR(AVERAGEIFS('BAZA DANYCH'!$AA:$AA,'BAZA DANYCH'!$A:$A,$B302,'BAZA DANYCH'!$U:$U,BA$288,'BAZA DANYCH'!$F:$F,$C302),0)</f>
        <v>134.5</v>
      </c>
      <c r="BB302" s="327">
        <f>IFERROR(AVERAGEIFS('BAZA DANYCH'!$AA:$AA,'BAZA DANYCH'!$A:$A,$B302,'BAZA DANYCH'!$U:$U,BB$288,'BAZA DANYCH'!$F:$F,$C302),0)</f>
        <v>133.33333333333334</v>
      </c>
      <c r="BC302" s="327">
        <f>IFERROR(AVERAGEIFS('BAZA DANYCH'!$AA:$AA,'BAZA DANYCH'!$A:$A,$B302,'BAZA DANYCH'!$U:$U,BC$288,'BAZA DANYCH'!$F:$F,$C302),0)</f>
        <v>151.25</v>
      </c>
      <c r="BD302" s="327">
        <f>IFERROR(AVERAGEIFS('BAZA DANYCH'!$AA:$AA,'BAZA DANYCH'!$A:$A,$B302,'BAZA DANYCH'!$U:$U,BD$288,'BAZA DANYCH'!$F:$F,$C302),0)</f>
        <v>122.28571428571429</v>
      </c>
      <c r="BE302" s="327">
        <f>IFERROR(AVERAGEIFS('BAZA DANYCH'!$AA:$AA,'BAZA DANYCH'!$A:$A,$B302,'BAZA DANYCH'!$U:$U,BE$288,'BAZA DANYCH'!$F:$F,$C302),0)</f>
        <v>151.25</v>
      </c>
      <c r="BF302" s="327">
        <f>IFERROR(AVERAGEIFS('BAZA DANYCH'!$AA:$AA,'BAZA DANYCH'!$A:$A,$B302,'BAZA DANYCH'!$U:$U,BF$288,'BAZA DANYCH'!$F:$F,$C302),0)</f>
        <v>138</v>
      </c>
      <c r="BG302" s="4"/>
      <c r="BH302" s="215">
        <f t="shared" ca="1" si="74"/>
        <v>15826.548387096775</v>
      </c>
      <c r="BI302" s="329">
        <f t="shared" ca="1" si="75"/>
        <v>0</v>
      </c>
      <c r="BJ302" s="329">
        <f t="shared" ca="1" si="75"/>
        <v>0</v>
      </c>
      <c r="BK302" s="329">
        <f t="shared" ca="1" si="75"/>
        <v>0</v>
      </c>
      <c r="BL302" s="329">
        <f t="shared" ca="1" si="75"/>
        <v>0</v>
      </c>
      <c r="BM302" s="329">
        <f t="shared" ca="1" si="75"/>
        <v>129.7258064516129</v>
      </c>
      <c r="BN302" s="329">
        <f t="shared" ca="1" si="75"/>
        <v>648.62903225806451</v>
      </c>
      <c r="BO302" s="329">
        <f t="shared" ca="1" si="75"/>
        <v>908.08064516129025</v>
      </c>
      <c r="BP302" s="329">
        <f t="shared" ca="1" si="75"/>
        <v>1037.8064516129032</v>
      </c>
      <c r="BQ302" s="329">
        <f t="shared" ca="1" si="75"/>
        <v>1037.8064516129032</v>
      </c>
      <c r="BR302" s="329">
        <f t="shared" ca="1" si="75"/>
        <v>908.08064516129025</v>
      </c>
      <c r="BS302" s="329">
        <f t="shared" ca="1" si="75"/>
        <v>778.35483870967732</v>
      </c>
      <c r="BT302" s="329">
        <f t="shared" ca="1" si="75"/>
        <v>778.35483870967732</v>
      </c>
      <c r="BU302" s="329">
        <f t="shared" ca="1" si="75"/>
        <v>778.35483870967732</v>
      </c>
      <c r="BV302" s="329">
        <f t="shared" ca="1" si="75"/>
        <v>908.08064516129025</v>
      </c>
      <c r="BW302" s="329">
        <f t="shared" ca="1" si="75"/>
        <v>1037.8064516129032</v>
      </c>
      <c r="BX302" s="329">
        <f t="shared" ca="1" si="75"/>
        <v>1037.8064516129032</v>
      </c>
      <c r="BY302" s="329">
        <f t="shared" ca="1" si="76"/>
        <v>1037.8064516129032</v>
      </c>
      <c r="BZ302" s="329">
        <f t="shared" ca="1" si="76"/>
        <v>1037.8064516129032</v>
      </c>
      <c r="CA302" s="329">
        <f t="shared" ca="1" si="76"/>
        <v>908.08064516129025</v>
      </c>
      <c r="CB302" s="329">
        <f t="shared" ca="1" si="77"/>
        <v>778.35483870967732</v>
      </c>
      <c r="CC302" s="329">
        <f t="shared" ca="1" si="77"/>
        <v>778.35483870967732</v>
      </c>
      <c r="CD302" s="329">
        <f t="shared" ca="1" si="77"/>
        <v>648.62903225806451</v>
      </c>
      <c r="CE302" s="329">
        <f t="shared" ca="1" si="77"/>
        <v>389.17741935483866</v>
      </c>
      <c r="CF302" s="329">
        <f t="shared" ca="1" si="77"/>
        <v>259.45161290322579</v>
      </c>
    </row>
    <row r="303" spans="2:84">
      <c r="B303" s="90" t="str">
        <f>STATYSTYKI!A171</f>
        <v>Krzyki</v>
      </c>
      <c r="C303" s="90" t="str">
        <f>STATYSTYKI!B171</f>
        <v>p20_wyjazd_A</v>
      </c>
      <c r="D303" s="224">
        <f t="shared" ca="1" si="45"/>
        <v>0.23098874683895679</v>
      </c>
      <c r="E303" s="224">
        <f t="shared" ca="1" si="46"/>
        <v>0</v>
      </c>
      <c r="F303" s="224">
        <f t="shared" ca="1" si="47"/>
        <v>0</v>
      </c>
      <c r="G303" s="224">
        <f t="shared" ca="1" si="48"/>
        <v>0</v>
      </c>
      <c r="H303" s="224">
        <f t="shared" ca="1" si="49"/>
        <v>0</v>
      </c>
      <c r="I303" s="224">
        <f t="shared" ca="1" si="50"/>
        <v>5.525152599452747E-2</v>
      </c>
      <c r="J303" s="224">
        <f t="shared" ca="1" si="51"/>
        <v>9.6690170490423069E-2</v>
      </c>
      <c r="K303" s="224">
        <f t="shared" ca="1" si="52"/>
        <v>0.18955523533507115</v>
      </c>
      <c r="L303" s="224">
        <f t="shared" ca="1" si="53"/>
        <v>0.4775310460955588</v>
      </c>
      <c r="M303" s="224">
        <f t="shared" ca="1" si="54"/>
        <v>0.26605734825057076</v>
      </c>
      <c r="N303" s="224">
        <f t="shared" ca="1" si="55"/>
        <v>0.22929383287728899</v>
      </c>
      <c r="O303" s="224">
        <f t="shared" ca="1" si="56"/>
        <v>0.24009299477621937</v>
      </c>
      <c r="P303" s="224">
        <f t="shared" ca="1" si="57"/>
        <v>0.24421174489581141</v>
      </c>
      <c r="Q303" s="224">
        <f t="shared" ca="1" si="58"/>
        <v>0.23758156177646811</v>
      </c>
      <c r="R303" s="224">
        <f t="shared" ca="1" si="59"/>
        <v>0.2164018101452326</v>
      </c>
      <c r="S303" s="224">
        <f t="shared" ca="1" si="60"/>
        <v>0.25925716043585967</v>
      </c>
      <c r="T303" s="224">
        <f t="shared" ca="1" si="61"/>
        <v>0.31110859252303158</v>
      </c>
      <c r="U303" s="224">
        <f t="shared" ca="1" si="62"/>
        <v>0.32519469585350452</v>
      </c>
      <c r="V303" s="224">
        <f t="shared" ca="1" si="63"/>
        <v>0.27455758301895955</v>
      </c>
      <c r="W303" s="224">
        <f t="shared" ca="1" si="64"/>
        <v>0.23808384837641838</v>
      </c>
      <c r="X303" s="224">
        <f t="shared" ca="1" si="65"/>
        <v>0.1657545779835824</v>
      </c>
      <c r="Y303" s="224">
        <f t="shared" ca="1" si="66"/>
        <v>7.956219743211955E-2</v>
      </c>
      <c r="Z303" s="224">
        <f t="shared" ca="1" si="67"/>
        <v>5.8014102294253841E-2</v>
      </c>
      <c r="AA303" s="224">
        <f t="shared" ca="1" si="68"/>
        <v>5.1568090928225639E-2</v>
      </c>
      <c r="AB303" s="224">
        <f t="shared" ca="1" si="69"/>
        <v>2.578404546411282E-2</v>
      </c>
      <c r="AD303" s="86"/>
      <c r="AE303" s="4"/>
      <c r="AF303" s="4"/>
      <c r="AG303" s="4"/>
      <c r="AH303" s="4"/>
      <c r="AI303" s="4"/>
      <c r="AJ303" s="90" t="str">
        <f t="shared" si="72"/>
        <v>Krzyki</v>
      </c>
      <c r="AK303" s="90" t="str">
        <f t="shared" si="72"/>
        <v>p20_wyjazd_A</v>
      </c>
      <c r="AL303" s="326">
        <f>IFERROR(AVERAGEIFS('BAZA DANYCH'!$AB:$AB,'BAZA DANYCH'!$A:$A,$B303,'BAZA DANYCH'!$F:$F,$C303),0)</f>
        <v>26.647619047619049</v>
      </c>
      <c r="AM303" s="327">
        <f>IFERROR(COUNTIFS('BAZA DANYCH'!$A:$A,$B303,'BAZA DANYCH'!$U:$U,AM$288,'BAZA DANYCH'!$F:$F,$C303),0)</f>
        <v>16</v>
      </c>
      <c r="AN303" s="327">
        <f>IFERROR(COUNTIFS('BAZA DANYCH'!$A:$A,$B303,'BAZA DANYCH'!$U:$U,AN$288,'BAZA DANYCH'!$F:$F,$C303),0)</f>
        <v>19</v>
      </c>
      <c r="AO303" s="327">
        <f>IFERROR(COUNTIFS('BAZA DANYCH'!$A:$A,$B303,'BAZA DANYCH'!$U:$U,AO$288,'BAZA DANYCH'!$F:$F,$C303),0)</f>
        <v>10</v>
      </c>
      <c r="AP303" s="327">
        <f>IFERROR(COUNTIFS('BAZA DANYCH'!$A:$A,$B303,'BAZA DANYCH'!$U:$U,AP$288,'BAZA DANYCH'!$F:$F,$C303),0)</f>
        <v>13</v>
      </c>
      <c r="AQ303" s="327">
        <f>IFERROR(COUNTIFS('BAZA DANYCH'!$A:$A,$B303,'BAZA DANYCH'!$U:$U,AQ$288,'BAZA DANYCH'!$F:$F,$C303),0)</f>
        <v>12</v>
      </c>
      <c r="AR303" s="327">
        <f>IFERROR(COUNTIFS('BAZA DANYCH'!$A:$A,$B303,'BAZA DANYCH'!$U:$U,AR$288,'BAZA DANYCH'!$F:$F,$C303),0)</f>
        <v>16</v>
      </c>
      <c r="AS303" s="327">
        <f>IFERROR(COUNTIFS('BAZA DANYCH'!$A:$A,$B303,'BAZA DANYCH'!$U:$U,AS$288,'BAZA DANYCH'!$F:$F,$C303),0)</f>
        <v>11</v>
      </c>
      <c r="AT303" s="327">
        <f>IFERROR(COUNTIFS('BAZA DANYCH'!$A:$A,$B303,'BAZA DANYCH'!$U:$U,AT$288,'BAZA DANYCH'!$F:$F,$C303),0)</f>
        <v>8</v>
      </c>
      <c r="AU303" s="328">
        <f t="shared" ca="1" si="73"/>
        <v>207</v>
      </c>
      <c r="AV303" s="90" t="str">
        <f t="shared" si="70"/>
        <v>Krzyki</v>
      </c>
      <c r="AW303" s="90" t="str">
        <f t="shared" si="70"/>
        <v>p20_wyjazd_A</v>
      </c>
      <c r="AX303" s="326">
        <f>IFERROR(AVERAGEIFS('BAZA DANYCH'!$AA:$AA,'BAZA DANYCH'!$A:$A,$B303,'BAZA DANYCH'!$F:$F,$C303),0)</f>
        <v>90.495238095238093</v>
      </c>
      <c r="AY303" s="327">
        <f>IFERROR(AVERAGEIFS('BAZA DANYCH'!$AA:$AA,'BAZA DANYCH'!$A:$A,$B303,'BAZA DANYCH'!$U:$U,AY$288,'BAZA DANYCH'!$F:$F,$C303),0)</f>
        <v>93.6875</v>
      </c>
      <c r="AZ303" s="327">
        <f>IFERROR(AVERAGEIFS('BAZA DANYCH'!$AA:$AA,'BAZA DANYCH'!$A:$A,$B303,'BAZA DANYCH'!$U:$U,AZ$288,'BAZA DANYCH'!$F:$F,$C303),0)</f>
        <v>94.526315789473685</v>
      </c>
      <c r="BA303" s="327">
        <f>IFERROR(AVERAGEIFS('BAZA DANYCH'!$AA:$AA,'BAZA DANYCH'!$A:$A,$B303,'BAZA DANYCH'!$U:$U,BA$288,'BAZA DANYCH'!$F:$F,$C303),0)</f>
        <v>95.5</v>
      </c>
      <c r="BB303" s="327">
        <f>IFERROR(AVERAGEIFS('BAZA DANYCH'!$AA:$AA,'BAZA DANYCH'!$A:$A,$B303,'BAZA DANYCH'!$U:$U,BB$288,'BAZA DANYCH'!$F:$F,$C303),0)</f>
        <v>77.615384615384613</v>
      </c>
      <c r="BC303" s="327">
        <f>IFERROR(AVERAGEIFS('BAZA DANYCH'!$AA:$AA,'BAZA DANYCH'!$A:$A,$B303,'BAZA DANYCH'!$U:$U,BC$288,'BAZA DANYCH'!$F:$F,$C303),0)</f>
        <v>82.333333333333329</v>
      </c>
      <c r="BD303" s="327">
        <f>IFERROR(AVERAGEIFS('BAZA DANYCH'!$AA:$AA,'BAZA DANYCH'!$A:$A,$B303,'BAZA DANYCH'!$U:$U,BD$288,'BAZA DANYCH'!$F:$F,$C303),0)</f>
        <v>93.125</v>
      </c>
      <c r="BE303" s="327">
        <f>IFERROR(AVERAGEIFS('BAZA DANYCH'!$AA:$AA,'BAZA DANYCH'!$A:$A,$B303,'BAZA DANYCH'!$U:$U,BE$288,'BAZA DANYCH'!$F:$F,$C303),0)</f>
        <v>93.818181818181813</v>
      </c>
      <c r="BF303" s="327">
        <f>IFERROR(AVERAGEIFS('BAZA DANYCH'!$AA:$AA,'BAZA DANYCH'!$A:$A,$B303,'BAZA DANYCH'!$U:$U,BF$288,'BAZA DANYCH'!$F:$F,$C303),0)</f>
        <v>91.625</v>
      </c>
      <c r="BG303" s="4"/>
      <c r="BH303" s="215">
        <f t="shared" ca="1" si="74"/>
        <v>18732.514285714293</v>
      </c>
      <c r="BI303" s="329">
        <f t="shared" ca="1" si="75"/>
        <v>0</v>
      </c>
      <c r="BJ303" s="329">
        <f t="shared" ca="1" si="75"/>
        <v>90.495238095238093</v>
      </c>
      <c r="BK303" s="329">
        <f t="shared" ca="1" si="75"/>
        <v>0</v>
      </c>
      <c r="BL303" s="329">
        <f t="shared" ca="1" si="75"/>
        <v>0</v>
      </c>
      <c r="BM303" s="329">
        <f t="shared" ca="1" si="75"/>
        <v>180.99047619047619</v>
      </c>
      <c r="BN303" s="329">
        <f t="shared" ca="1" si="75"/>
        <v>723.96190476190475</v>
      </c>
      <c r="BO303" s="329">
        <f t="shared" ca="1" si="75"/>
        <v>1176.4380952380952</v>
      </c>
      <c r="BP303" s="329">
        <f t="shared" ca="1" si="75"/>
        <v>1266.9333333333334</v>
      </c>
      <c r="BQ303" s="329">
        <f t="shared" ca="1" si="75"/>
        <v>1176.4380952380952</v>
      </c>
      <c r="BR303" s="329">
        <f t="shared" ca="1" si="75"/>
        <v>1085.9428571428571</v>
      </c>
      <c r="BS303" s="329">
        <f t="shared" ca="1" si="75"/>
        <v>995.44761904761901</v>
      </c>
      <c r="BT303" s="329">
        <f t="shared" ca="1" si="75"/>
        <v>904.95238095238096</v>
      </c>
      <c r="BU303" s="329">
        <f t="shared" ca="1" si="75"/>
        <v>904.95238095238096</v>
      </c>
      <c r="BV303" s="329">
        <f t="shared" ca="1" si="75"/>
        <v>1085.9428571428571</v>
      </c>
      <c r="BW303" s="329">
        <f t="shared" ca="1" si="75"/>
        <v>1176.4380952380952</v>
      </c>
      <c r="BX303" s="329">
        <f t="shared" ca="1" si="75"/>
        <v>1176.4380952380952</v>
      </c>
      <c r="BY303" s="329">
        <f t="shared" ca="1" si="76"/>
        <v>1266.9333333333334</v>
      </c>
      <c r="BZ303" s="329">
        <f t="shared" ca="1" si="76"/>
        <v>1176.4380952380952</v>
      </c>
      <c r="CA303" s="329">
        <f t="shared" ca="1" si="76"/>
        <v>995.44761904761901</v>
      </c>
      <c r="CB303" s="329">
        <f t="shared" ca="1" si="77"/>
        <v>904.95238095238096</v>
      </c>
      <c r="CC303" s="329">
        <f t="shared" ca="1" si="77"/>
        <v>904.95238095238096</v>
      </c>
      <c r="CD303" s="329">
        <f t="shared" ca="1" si="77"/>
        <v>723.96190476190475</v>
      </c>
      <c r="CE303" s="329">
        <f t="shared" ca="1" si="77"/>
        <v>542.97142857142853</v>
      </c>
      <c r="CF303" s="329">
        <f t="shared" ca="1" si="77"/>
        <v>271.48571428571427</v>
      </c>
    </row>
    <row r="304" spans="2:84">
      <c r="B304" s="90" t="str">
        <f>STATYSTYKI!A172</f>
        <v>Klecina</v>
      </c>
      <c r="C304" s="90" t="str">
        <f>STATYSTYKI!B172</f>
        <v xml:space="preserve">p21_A </v>
      </c>
      <c r="D304" s="224">
        <f t="shared" ca="1" si="45"/>
        <v>0.20186654908877133</v>
      </c>
      <c r="E304" s="224">
        <f t="shared" ca="1" si="46"/>
        <v>0</v>
      </c>
      <c r="F304" s="224">
        <f t="shared" ca="1" si="47"/>
        <v>0</v>
      </c>
      <c r="G304" s="224">
        <f t="shared" ca="1" si="48"/>
        <v>0</v>
      </c>
      <c r="H304" s="224">
        <f t="shared" ca="1" si="49"/>
        <v>0</v>
      </c>
      <c r="I304" s="224">
        <f t="shared" ca="1" si="50"/>
        <v>5.9082892416225746E-2</v>
      </c>
      <c r="J304" s="224">
        <f t="shared" ca="1" si="51"/>
        <v>8.5079365079365074E-2</v>
      </c>
      <c r="K304" s="224">
        <f t="shared" ca="1" si="52"/>
        <v>0.17134038800705467</v>
      </c>
      <c r="L304" s="224">
        <f t="shared" ca="1" si="53"/>
        <v>0.41489320007838526</v>
      </c>
      <c r="M304" s="224">
        <f t="shared" ca="1" si="54"/>
        <v>0.2140113658632177</v>
      </c>
      <c r="N304" s="224">
        <f t="shared" ca="1" si="55"/>
        <v>0.21945074326026706</v>
      </c>
      <c r="O304" s="224">
        <f t="shared" ca="1" si="56"/>
        <v>0.21101033005794909</v>
      </c>
      <c r="P304" s="224">
        <f t="shared" ca="1" si="57"/>
        <v>0.19412950365331316</v>
      </c>
      <c r="Q304" s="224">
        <f t="shared" ca="1" si="58"/>
        <v>0.18906525573192237</v>
      </c>
      <c r="R304" s="224">
        <f t="shared" ca="1" si="59"/>
        <v>0.18167989417989416</v>
      </c>
      <c r="S304" s="224">
        <f t="shared" ca="1" si="60"/>
        <v>0.23485449735449734</v>
      </c>
      <c r="T304" s="224">
        <f t="shared" ca="1" si="61"/>
        <v>0.28212081128747796</v>
      </c>
      <c r="U304" s="224">
        <f t="shared" ca="1" si="62"/>
        <v>0.28228493043307856</v>
      </c>
      <c r="V304" s="224">
        <f t="shared" ca="1" si="63"/>
        <v>0.2205761316872428</v>
      </c>
      <c r="W304" s="224">
        <f t="shared" ca="1" si="64"/>
        <v>0.20932224741748551</v>
      </c>
      <c r="X304" s="224">
        <f t="shared" ca="1" si="65"/>
        <v>0.15361552028218695</v>
      </c>
      <c r="Y304" s="224">
        <f t="shared" ca="1" si="66"/>
        <v>7.4838330393885946E-2</v>
      </c>
      <c r="Z304" s="224">
        <f t="shared" ca="1" si="67"/>
        <v>5.1992945326278656E-2</v>
      </c>
      <c r="AA304" s="224">
        <f t="shared" ca="1" si="68"/>
        <v>4.135802469135802E-2</v>
      </c>
      <c r="AB304" s="224">
        <f t="shared" ca="1" si="69"/>
        <v>2.36331569664903E-2</v>
      </c>
      <c r="AD304" s="86"/>
      <c r="AE304" s="4"/>
      <c r="AF304" s="4"/>
      <c r="AG304" s="4"/>
      <c r="AH304" s="4"/>
      <c r="AI304" s="4"/>
      <c r="AJ304" s="90" t="str">
        <f t="shared" si="72"/>
        <v>Klecina</v>
      </c>
      <c r="AK304" s="90" t="str">
        <f t="shared" si="72"/>
        <v xml:space="preserve">p21_A </v>
      </c>
      <c r="AL304" s="326">
        <f>IFERROR(AVERAGEIFS('BAZA DANYCH'!$AB:$AB,'BAZA DANYCH'!$A:$A,$B304,'BAZA DANYCH'!$F:$F,$C304),0)</f>
        <v>21.761194029850746</v>
      </c>
      <c r="AM304" s="327">
        <f>IFERROR(COUNTIFS('BAZA DANYCH'!$A:$A,$B304,'BAZA DANYCH'!$U:$U,AM$288,'BAZA DANYCH'!$F:$F,$C304),0)</f>
        <v>9</v>
      </c>
      <c r="AN304" s="327">
        <f>IFERROR(COUNTIFS('BAZA DANYCH'!$A:$A,$B304,'BAZA DANYCH'!$U:$U,AN$288,'BAZA DANYCH'!$F:$F,$C304),0)</f>
        <v>7</v>
      </c>
      <c r="AO304" s="327">
        <f>IFERROR(COUNTIFS('BAZA DANYCH'!$A:$A,$B304,'BAZA DANYCH'!$U:$U,AO$288,'BAZA DANYCH'!$F:$F,$C304),0)</f>
        <v>7</v>
      </c>
      <c r="AP304" s="327">
        <f>IFERROR(COUNTIFS('BAZA DANYCH'!$A:$A,$B304,'BAZA DANYCH'!$U:$U,AP$288,'BAZA DANYCH'!$F:$F,$C304),0)</f>
        <v>7</v>
      </c>
      <c r="AQ304" s="327">
        <f>IFERROR(COUNTIFS('BAZA DANYCH'!$A:$A,$B304,'BAZA DANYCH'!$U:$U,AQ$288,'BAZA DANYCH'!$F:$F,$C304),0)</f>
        <v>7</v>
      </c>
      <c r="AR304" s="327">
        <f>IFERROR(COUNTIFS('BAZA DANYCH'!$A:$A,$B304,'BAZA DANYCH'!$U:$U,AR$288,'BAZA DANYCH'!$F:$F,$C304),0)</f>
        <v>10</v>
      </c>
      <c r="AS304" s="327">
        <f>IFERROR(COUNTIFS('BAZA DANYCH'!$A:$A,$B304,'BAZA DANYCH'!$U:$U,AS$288,'BAZA DANYCH'!$F:$F,$C304),0)</f>
        <v>11</v>
      </c>
      <c r="AT304" s="327">
        <f>IFERROR(COUNTIFS('BAZA DANYCH'!$A:$A,$B304,'BAZA DANYCH'!$U:$U,AT$288,'BAZA DANYCH'!$F:$F,$C304),0)</f>
        <v>9</v>
      </c>
      <c r="AU304" s="328">
        <f t="shared" ca="1" si="73"/>
        <v>132</v>
      </c>
      <c r="AV304" s="90" t="str">
        <f t="shared" si="70"/>
        <v>Klecina</v>
      </c>
      <c r="AW304" s="90" t="str">
        <f t="shared" si="70"/>
        <v xml:space="preserve">p21_A </v>
      </c>
      <c r="AX304" s="326">
        <f>IFERROR(AVERAGEIFS('BAZA DANYCH'!$AA:$AA,'BAZA DANYCH'!$A:$A,$B304,'BAZA DANYCH'!$F:$F,$C304),0)</f>
        <v>84.626865671641795</v>
      </c>
      <c r="AY304" s="327">
        <f>IFERROR(AVERAGEIFS('BAZA DANYCH'!$AA:$AA,'BAZA DANYCH'!$A:$A,$B304,'BAZA DANYCH'!$U:$U,AY$288,'BAZA DANYCH'!$F:$F,$C304),0)</f>
        <v>78.333333333333329</v>
      </c>
      <c r="AZ304" s="327">
        <f>IFERROR(AVERAGEIFS('BAZA DANYCH'!$AA:$AA,'BAZA DANYCH'!$A:$A,$B304,'BAZA DANYCH'!$U:$U,AZ$288,'BAZA DANYCH'!$F:$F,$C304),0)</f>
        <v>85</v>
      </c>
      <c r="BA304" s="327">
        <f>IFERROR(AVERAGEIFS('BAZA DANYCH'!$AA:$AA,'BAZA DANYCH'!$A:$A,$B304,'BAZA DANYCH'!$U:$U,BA$288,'BAZA DANYCH'!$F:$F,$C304),0)</f>
        <v>85</v>
      </c>
      <c r="BB304" s="327">
        <f>IFERROR(AVERAGEIFS('BAZA DANYCH'!$AA:$AA,'BAZA DANYCH'!$A:$A,$B304,'BAZA DANYCH'!$U:$U,BB$288,'BAZA DANYCH'!$F:$F,$C304),0)</f>
        <v>87.857142857142861</v>
      </c>
      <c r="BC304" s="327">
        <f>IFERROR(AVERAGEIFS('BAZA DANYCH'!$AA:$AA,'BAZA DANYCH'!$A:$A,$B304,'BAZA DANYCH'!$U:$U,BC$288,'BAZA DANYCH'!$F:$F,$C304),0)</f>
        <v>85</v>
      </c>
      <c r="BD304" s="327">
        <f>IFERROR(AVERAGEIFS('BAZA DANYCH'!$AA:$AA,'BAZA DANYCH'!$A:$A,$B304,'BAZA DANYCH'!$U:$U,BD$288,'BAZA DANYCH'!$F:$F,$C304),0)</f>
        <v>86.5</v>
      </c>
      <c r="BE304" s="327">
        <f>IFERROR(AVERAGEIFS('BAZA DANYCH'!$AA:$AA,'BAZA DANYCH'!$A:$A,$B304,'BAZA DANYCH'!$U:$U,BE$288,'BAZA DANYCH'!$F:$F,$C304),0)</f>
        <v>85</v>
      </c>
      <c r="BF304" s="327">
        <f>IFERROR(AVERAGEIFS('BAZA DANYCH'!$AA:$AA,'BAZA DANYCH'!$A:$A,$B304,'BAZA DANYCH'!$U:$U,BF$288,'BAZA DANYCH'!$F:$F,$C304),0)</f>
        <v>85</v>
      </c>
      <c r="BG304" s="4"/>
      <c r="BH304" s="215">
        <f t="shared" ca="1" si="74"/>
        <v>11170.746268656716</v>
      </c>
      <c r="BI304" s="329">
        <f t="shared" ca="1" si="75"/>
        <v>0</v>
      </c>
      <c r="BJ304" s="329">
        <f t="shared" ca="1" si="75"/>
        <v>0</v>
      </c>
      <c r="BK304" s="329">
        <f t="shared" ca="1" si="75"/>
        <v>0</v>
      </c>
      <c r="BL304" s="329">
        <f t="shared" ca="1" si="75"/>
        <v>0</v>
      </c>
      <c r="BM304" s="329">
        <f t="shared" ca="1" si="75"/>
        <v>84.626865671641795</v>
      </c>
      <c r="BN304" s="329">
        <f t="shared" ca="1" si="75"/>
        <v>423.13432835820896</v>
      </c>
      <c r="BO304" s="329">
        <f t="shared" ca="1" si="75"/>
        <v>677.01492537313436</v>
      </c>
      <c r="BP304" s="329">
        <f t="shared" ca="1" si="75"/>
        <v>761.64179104477614</v>
      </c>
      <c r="BQ304" s="329">
        <f t="shared" ca="1" si="75"/>
        <v>761.64179104477614</v>
      </c>
      <c r="BR304" s="329">
        <f t="shared" ca="1" si="75"/>
        <v>592.38805970149258</v>
      </c>
      <c r="BS304" s="329">
        <f t="shared" ca="1" si="75"/>
        <v>592.38805970149258</v>
      </c>
      <c r="BT304" s="329">
        <f t="shared" ca="1" si="75"/>
        <v>592.38805970149258</v>
      </c>
      <c r="BU304" s="329">
        <f t="shared" ca="1" si="75"/>
        <v>592.38805970149258</v>
      </c>
      <c r="BV304" s="329">
        <f t="shared" ca="1" si="75"/>
        <v>677.01492537313436</v>
      </c>
      <c r="BW304" s="329">
        <f t="shared" ca="1" si="75"/>
        <v>677.01492537313436</v>
      </c>
      <c r="BX304" s="329">
        <f t="shared" ca="1" si="75"/>
        <v>677.01492537313436</v>
      </c>
      <c r="BY304" s="329">
        <f t="shared" ca="1" si="76"/>
        <v>761.64179104477614</v>
      </c>
      <c r="BZ304" s="329">
        <f t="shared" ca="1" si="76"/>
        <v>761.64179104477614</v>
      </c>
      <c r="CA304" s="329">
        <f t="shared" ca="1" si="76"/>
        <v>592.38805970149258</v>
      </c>
      <c r="CB304" s="329">
        <f t="shared" ca="1" si="77"/>
        <v>507.7611940298508</v>
      </c>
      <c r="CC304" s="329">
        <f t="shared" ca="1" si="77"/>
        <v>507.7611940298508</v>
      </c>
      <c r="CD304" s="329">
        <f t="shared" ca="1" si="77"/>
        <v>423.13432835820896</v>
      </c>
      <c r="CE304" s="329">
        <f t="shared" ca="1" si="77"/>
        <v>338.50746268656718</v>
      </c>
      <c r="CF304" s="329">
        <f t="shared" ca="1" si="77"/>
        <v>169.25373134328359</v>
      </c>
    </row>
    <row r="305" spans="2:84">
      <c r="B305" s="90" t="str">
        <f>STATYSTYKI!A173</f>
        <v>Klecina</v>
      </c>
      <c r="C305" s="90" t="str">
        <f>STATYSTYKI!B173</f>
        <v>p22_A</v>
      </c>
      <c r="D305" s="224">
        <f t="shared" ca="1" si="45"/>
        <v>0.15449735449735449</v>
      </c>
      <c r="E305" s="224">
        <f t="shared" ca="1" si="46"/>
        <v>0</v>
      </c>
      <c r="F305" s="224">
        <f t="shared" ca="1" si="47"/>
        <v>0</v>
      </c>
      <c r="G305" s="224">
        <f t="shared" ca="1" si="48"/>
        <v>0</v>
      </c>
      <c r="H305" s="224">
        <f t="shared" ca="1" si="49"/>
        <v>0</v>
      </c>
      <c r="I305" s="224">
        <f t="shared" ca="1" si="50"/>
        <v>0</v>
      </c>
      <c r="J305" s="224">
        <f t="shared" ca="1" si="51"/>
        <v>6.8783068783068779E-2</v>
      </c>
      <c r="K305" s="224">
        <f t="shared" ca="1" si="52"/>
        <v>0.10317460317460317</v>
      </c>
      <c r="L305" s="224">
        <f t="shared" ca="1" si="53"/>
        <v>0.28201058201058199</v>
      </c>
      <c r="M305" s="224">
        <f t="shared" ca="1" si="54"/>
        <v>0.14444444444444443</v>
      </c>
      <c r="N305" s="224">
        <f t="shared" ca="1" si="55"/>
        <v>0.23386243386243386</v>
      </c>
      <c r="O305" s="224">
        <f t="shared" ca="1" si="56"/>
        <v>0.22010582010582011</v>
      </c>
      <c r="P305" s="224">
        <f t="shared" ca="1" si="57"/>
        <v>0.20634920634920634</v>
      </c>
      <c r="Q305" s="224">
        <f t="shared" ca="1" si="58"/>
        <v>0.20634920634920634</v>
      </c>
      <c r="R305" s="224">
        <f t="shared" ca="1" si="59"/>
        <v>0.11005291005291006</v>
      </c>
      <c r="S305" s="224">
        <f t="shared" ca="1" si="60"/>
        <v>0.14444444444444443</v>
      </c>
      <c r="T305" s="224">
        <f t="shared" ca="1" si="61"/>
        <v>0.17195767195767195</v>
      </c>
      <c r="U305" s="224">
        <f t="shared" ca="1" si="62"/>
        <v>0.19259259259259259</v>
      </c>
      <c r="V305" s="224">
        <f t="shared" ca="1" si="63"/>
        <v>0.15132275132275133</v>
      </c>
      <c r="W305" s="224">
        <f t="shared" ca="1" si="64"/>
        <v>0.22010582010582011</v>
      </c>
      <c r="X305" s="224">
        <f t="shared" ca="1" si="65"/>
        <v>0.13756613756613756</v>
      </c>
      <c r="Y305" s="224">
        <f t="shared" ca="1" si="66"/>
        <v>6.8783068783068779E-2</v>
      </c>
      <c r="Z305" s="224">
        <f t="shared" ca="1" si="67"/>
        <v>4.1269841269841269E-2</v>
      </c>
      <c r="AA305" s="224">
        <f t="shared" ca="1" si="68"/>
        <v>2.7513227513227514E-2</v>
      </c>
      <c r="AB305" s="224">
        <f t="shared" ca="1" si="69"/>
        <v>0</v>
      </c>
      <c r="AD305" s="86"/>
      <c r="AE305" s="4"/>
      <c r="AF305" s="4"/>
      <c r="AG305" s="4"/>
      <c r="AH305" s="4"/>
      <c r="AI305" s="4"/>
      <c r="AJ305" s="90" t="str">
        <f t="shared" si="72"/>
        <v>Klecina</v>
      </c>
      <c r="AK305" s="90" t="str">
        <f t="shared" si="72"/>
        <v>p22_A</v>
      </c>
      <c r="AL305" s="326">
        <f>IFERROR(AVERAGEIFS('BAZA DANYCH'!$AB:$AB,'BAZA DANYCH'!$A:$A,$B305,'BAZA DANYCH'!$F:$F,$C305),0)</f>
        <v>14.538461538461538</v>
      </c>
      <c r="AM305" s="327">
        <f>IFERROR(COUNTIFS('BAZA DANYCH'!$A:$A,$B305,'BAZA DANYCH'!$U:$U,AM$288,'BAZA DANYCH'!$F:$F,$C305),0)</f>
        <v>2</v>
      </c>
      <c r="AN305" s="327">
        <f>IFERROR(COUNTIFS('BAZA DANYCH'!$A:$A,$B305,'BAZA DANYCH'!$U:$U,AN$288,'BAZA DANYCH'!$F:$F,$C305),0)</f>
        <v>2</v>
      </c>
      <c r="AO305" s="327">
        <f>IFERROR(COUNTIFS('BAZA DANYCH'!$A:$A,$B305,'BAZA DANYCH'!$U:$U,AO$288,'BAZA DANYCH'!$F:$F,$C305),0)</f>
        <v>1</v>
      </c>
      <c r="AP305" s="327">
        <f>IFERROR(COUNTIFS('BAZA DANYCH'!$A:$A,$B305,'BAZA DANYCH'!$U:$U,AP$288,'BAZA DANYCH'!$F:$F,$C305),0)</f>
        <v>2</v>
      </c>
      <c r="AQ305" s="327">
        <f>IFERROR(COUNTIFS('BAZA DANYCH'!$A:$A,$B305,'BAZA DANYCH'!$U:$U,AQ$288,'BAZA DANYCH'!$F:$F,$C305),0)</f>
        <v>0</v>
      </c>
      <c r="AR305" s="327">
        <f>IFERROR(COUNTIFS('BAZA DANYCH'!$A:$A,$B305,'BAZA DANYCH'!$U:$U,AR$288,'BAZA DANYCH'!$F:$F,$C305),0)</f>
        <v>4</v>
      </c>
      <c r="AS305" s="327">
        <f>IFERROR(COUNTIFS('BAZA DANYCH'!$A:$A,$B305,'BAZA DANYCH'!$U:$U,AS$288,'BAZA DANYCH'!$F:$F,$C305),0)</f>
        <v>2</v>
      </c>
      <c r="AT305" s="327">
        <f>IFERROR(COUNTIFS('BAZA DANYCH'!$A:$A,$B305,'BAZA DANYCH'!$U:$U,AT$288,'BAZA DANYCH'!$F:$F,$C305),0)</f>
        <v>0</v>
      </c>
      <c r="AU305" s="328">
        <f t="shared" ca="1" si="73"/>
        <v>26</v>
      </c>
      <c r="AV305" s="90" t="str">
        <f t="shared" si="70"/>
        <v>Klecina</v>
      </c>
      <c r="AW305" s="90" t="str">
        <f t="shared" si="70"/>
        <v>p22_A</v>
      </c>
      <c r="AX305" s="326">
        <f>IFERROR(AVERAGEIFS('BAZA DANYCH'!$AA:$AA,'BAZA DANYCH'!$A:$A,$B305,'BAZA DANYCH'!$F:$F,$C305),0)</f>
        <v>72.692307692307693</v>
      </c>
      <c r="AY305" s="327">
        <f>IFERROR(AVERAGEIFS('BAZA DANYCH'!$AA:$AA,'BAZA DANYCH'!$A:$A,$B305,'BAZA DANYCH'!$U:$U,AY$288,'BAZA DANYCH'!$F:$F,$C305),0)</f>
        <v>85</v>
      </c>
      <c r="AZ305" s="327">
        <f>IFERROR(AVERAGEIFS('BAZA DANYCH'!$AA:$AA,'BAZA DANYCH'!$A:$A,$B305,'BAZA DANYCH'!$U:$U,AZ$288,'BAZA DANYCH'!$F:$F,$C305),0)</f>
        <v>85</v>
      </c>
      <c r="BA305" s="327">
        <f>IFERROR(AVERAGEIFS('BAZA DANYCH'!$AA:$AA,'BAZA DANYCH'!$A:$A,$B305,'BAZA DANYCH'!$U:$U,BA$288,'BAZA DANYCH'!$F:$F,$C305),0)</f>
        <v>55</v>
      </c>
      <c r="BB305" s="327">
        <f>IFERROR(AVERAGEIFS('BAZA DANYCH'!$AA:$AA,'BAZA DANYCH'!$A:$A,$B305,'BAZA DANYCH'!$U:$U,BB$288,'BAZA DANYCH'!$F:$F,$C305),0)</f>
        <v>85</v>
      </c>
      <c r="BC305" s="327">
        <f>IFERROR(AVERAGEIFS('BAZA DANYCH'!$AA:$AA,'BAZA DANYCH'!$A:$A,$B305,'BAZA DANYCH'!$U:$U,BC$288,'BAZA DANYCH'!$F:$F,$C305),0)</f>
        <v>0</v>
      </c>
      <c r="BD305" s="327">
        <f>IFERROR(AVERAGEIFS('BAZA DANYCH'!$AA:$AA,'BAZA DANYCH'!$A:$A,$B305,'BAZA DANYCH'!$U:$U,BD$288,'BAZA DANYCH'!$F:$F,$C305),0)</f>
        <v>52.5</v>
      </c>
      <c r="BE305" s="327">
        <f>IFERROR(AVERAGEIFS('BAZA DANYCH'!$AA:$AA,'BAZA DANYCH'!$A:$A,$B305,'BAZA DANYCH'!$U:$U,BE$288,'BAZA DANYCH'!$F:$F,$C305),0)</f>
        <v>85</v>
      </c>
      <c r="BF305" s="327">
        <f>IFERROR(AVERAGEIFS('BAZA DANYCH'!$AA:$AA,'BAZA DANYCH'!$A:$A,$B305,'BAZA DANYCH'!$U:$U,BF$288,'BAZA DANYCH'!$F:$F,$C305),0)</f>
        <v>0</v>
      </c>
      <c r="BG305" s="4"/>
      <c r="BH305" s="215">
        <f t="shared" ca="1" si="74"/>
        <v>1890</v>
      </c>
      <c r="BI305" s="329">
        <f t="shared" ca="1" si="75"/>
        <v>0</v>
      </c>
      <c r="BJ305" s="329">
        <f t="shared" ca="1" si="75"/>
        <v>0</v>
      </c>
      <c r="BK305" s="329">
        <f t="shared" ca="1" si="75"/>
        <v>0</v>
      </c>
      <c r="BL305" s="329">
        <f t="shared" ca="1" si="75"/>
        <v>0</v>
      </c>
      <c r="BM305" s="329">
        <f t="shared" ca="1" si="75"/>
        <v>0</v>
      </c>
      <c r="BN305" s="329">
        <f t="shared" ca="1" si="75"/>
        <v>72.692307692307693</v>
      </c>
      <c r="BO305" s="329">
        <f t="shared" ca="1" si="75"/>
        <v>145.38461538461539</v>
      </c>
      <c r="BP305" s="329">
        <f t="shared" ca="1" si="75"/>
        <v>145.38461538461539</v>
      </c>
      <c r="BQ305" s="329">
        <f t="shared" ca="1" si="75"/>
        <v>145.38461538461539</v>
      </c>
      <c r="BR305" s="329">
        <f t="shared" ca="1" si="75"/>
        <v>72.692307692307693</v>
      </c>
      <c r="BS305" s="329">
        <f t="shared" ca="1" si="75"/>
        <v>72.692307692307693</v>
      </c>
      <c r="BT305" s="329">
        <f t="shared" ca="1" si="75"/>
        <v>72.692307692307693</v>
      </c>
      <c r="BU305" s="329">
        <f t="shared" ca="1" si="75"/>
        <v>72.692307692307693</v>
      </c>
      <c r="BV305" s="329">
        <f t="shared" ca="1" si="75"/>
        <v>145.38461538461539</v>
      </c>
      <c r="BW305" s="329">
        <f t="shared" ca="1" si="75"/>
        <v>145.38461538461539</v>
      </c>
      <c r="BX305" s="329">
        <f t="shared" ca="1" si="75"/>
        <v>145.38461538461539</v>
      </c>
      <c r="BY305" s="329">
        <f t="shared" ca="1" si="76"/>
        <v>145.38461538461539</v>
      </c>
      <c r="BZ305" s="329">
        <f t="shared" ca="1" si="76"/>
        <v>145.38461538461539</v>
      </c>
      <c r="CA305" s="329">
        <f t="shared" ca="1" si="76"/>
        <v>72.692307692307693</v>
      </c>
      <c r="CB305" s="329">
        <f t="shared" ca="1" si="77"/>
        <v>72.692307692307693</v>
      </c>
      <c r="CC305" s="329">
        <f t="shared" ca="1" si="77"/>
        <v>72.692307692307693</v>
      </c>
      <c r="CD305" s="329">
        <f t="shared" ca="1" si="77"/>
        <v>72.692307692307693</v>
      </c>
      <c r="CE305" s="329">
        <f t="shared" ca="1" si="77"/>
        <v>72.692307692307693</v>
      </c>
      <c r="CF305" s="329">
        <f t="shared" ca="1" si="77"/>
        <v>0</v>
      </c>
    </row>
    <row r="306" spans="2:84">
      <c r="B306" s="90" t="str">
        <f>STATYSTYKI!A174</f>
        <v>Oporów</v>
      </c>
      <c r="C306" s="90" t="str">
        <f>STATYSTYKI!B174</f>
        <v>p23_A</v>
      </c>
      <c r="D306" s="224">
        <f t="shared" ca="1" si="45"/>
        <v>8.2108401889847027E-2</v>
      </c>
      <c r="E306" s="224">
        <f t="shared" ca="1" si="46"/>
        <v>0</v>
      </c>
      <c r="F306" s="224">
        <f t="shared" ca="1" si="47"/>
        <v>0</v>
      </c>
      <c r="G306" s="224">
        <f t="shared" ca="1" si="48"/>
        <v>0</v>
      </c>
      <c r="H306" s="224">
        <f t="shared" ca="1" si="49"/>
        <v>0</v>
      </c>
      <c r="I306" s="224">
        <f t="shared" ca="1" si="50"/>
        <v>1.4500941619585688E-2</v>
      </c>
      <c r="J306" s="224">
        <f t="shared" ca="1" si="51"/>
        <v>3.3835530445699931E-2</v>
      </c>
      <c r="K306" s="224">
        <f t="shared" ca="1" si="52"/>
        <v>7.1967636186091935E-2</v>
      </c>
      <c r="L306" s="224">
        <f t="shared" ca="1" si="53"/>
        <v>0.17497802887633396</v>
      </c>
      <c r="M306" s="224">
        <f t="shared" ca="1" si="54"/>
        <v>8.9905838041431263E-2</v>
      </c>
      <c r="N306" s="224">
        <f t="shared" ca="1" si="55"/>
        <v>7.9486642951803035E-2</v>
      </c>
      <c r="O306" s="224">
        <f t="shared" ca="1" si="56"/>
        <v>8.579723791588198E-2</v>
      </c>
      <c r="P306" s="224">
        <f t="shared" ca="1" si="57"/>
        <v>7.9755178907721283E-2</v>
      </c>
      <c r="Q306" s="224">
        <f t="shared" ca="1" si="58"/>
        <v>7.7338355304456999E-2</v>
      </c>
      <c r="R306" s="224">
        <f t="shared" ca="1" si="59"/>
        <v>7.5190067657110976E-2</v>
      </c>
      <c r="S306" s="224">
        <f t="shared" ca="1" si="60"/>
        <v>9.7747087954244263E-2</v>
      </c>
      <c r="T306" s="224">
        <f t="shared" ca="1" si="61"/>
        <v>0.10537350910232267</v>
      </c>
      <c r="U306" s="224">
        <f t="shared" ca="1" si="62"/>
        <v>0.11890772128060265</v>
      </c>
      <c r="V306" s="224">
        <f t="shared" ca="1" si="63"/>
        <v>9.2806026365348404E-2</v>
      </c>
      <c r="W306" s="224">
        <f t="shared" ca="1" si="64"/>
        <v>8.579723791588198E-2</v>
      </c>
      <c r="X306" s="224">
        <f t="shared" ca="1" si="65"/>
        <v>6.2146892655367228E-2</v>
      </c>
      <c r="Y306" s="224">
        <f t="shared" ca="1" si="66"/>
        <v>3.0382925298179535E-2</v>
      </c>
      <c r="Z306" s="224">
        <f t="shared" ca="1" si="67"/>
        <v>2.094580456162377E-2</v>
      </c>
      <c r="AA306" s="224">
        <f t="shared" ca="1" si="68"/>
        <v>1.933458882611425E-2</v>
      </c>
      <c r="AB306" s="224">
        <f t="shared" ca="1" si="69"/>
        <v>9.6672944130571248E-3</v>
      </c>
      <c r="AD306" s="86"/>
      <c r="AE306" s="4"/>
      <c r="AF306" s="4"/>
      <c r="AG306" s="4"/>
      <c r="AH306" s="4"/>
      <c r="AI306" s="4"/>
      <c r="AJ306" s="90" t="str">
        <f t="shared" si="72"/>
        <v>Oporów</v>
      </c>
      <c r="AK306" s="90" t="str">
        <f t="shared" si="72"/>
        <v>p23_A</v>
      </c>
      <c r="AL306" s="326">
        <f>IFERROR(AVERAGEIFS('BAZA DANYCH'!$AB:$AB,'BAZA DANYCH'!$A:$A,$B306,'BAZA DANYCH'!$F:$F,$C306),0)</f>
        <v>10.844155844155845</v>
      </c>
      <c r="AM306" s="327">
        <f>IFERROR(COUNTIFS('BAZA DANYCH'!$A:$A,$B306,'BAZA DANYCH'!$U:$U,AM$288,'BAZA DANYCH'!$F:$F,$C306),0)</f>
        <v>12</v>
      </c>
      <c r="AN306" s="327">
        <f>IFERROR(COUNTIFS('BAZA DANYCH'!$A:$A,$B306,'BAZA DANYCH'!$U:$U,AN$288,'BAZA DANYCH'!$F:$F,$C306),0)</f>
        <v>12</v>
      </c>
      <c r="AO306" s="327">
        <f>IFERROR(COUNTIFS('BAZA DANYCH'!$A:$A,$B306,'BAZA DANYCH'!$U:$U,AO$288,'BAZA DANYCH'!$F:$F,$C306),0)</f>
        <v>10</v>
      </c>
      <c r="AP306" s="327">
        <f>IFERROR(COUNTIFS('BAZA DANYCH'!$A:$A,$B306,'BAZA DANYCH'!$U:$U,AP$288,'BAZA DANYCH'!$F:$F,$C306),0)</f>
        <v>5</v>
      </c>
      <c r="AQ306" s="327">
        <f>IFERROR(COUNTIFS('BAZA DANYCH'!$A:$A,$B306,'BAZA DANYCH'!$U:$U,AQ$288,'BAZA DANYCH'!$F:$F,$C306),0)</f>
        <v>11</v>
      </c>
      <c r="AR306" s="327">
        <f>IFERROR(COUNTIFS('BAZA DANYCH'!$A:$A,$B306,'BAZA DANYCH'!$U:$U,AR$288,'BAZA DANYCH'!$F:$F,$C306),0)</f>
        <v>10</v>
      </c>
      <c r="AS306" s="327">
        <f>IFERROR(COUNTIFS('BAZA DANYCH'!$A:$A,$B306,'BAZA DANYCH'!$U:$U,AS$288,'BAZA DANYCH'!$F:$F,$C306),0)</f>
        <v>8</v>
      </c>
      <c r="AT306" s="327">
        <f>IFERROR(COUNTIFS('BAZA DANYCH'!$A:$A,$B306,'BAZA DANYCH'!$U:$U,AT$288,'BAZA DANYCH'!$F:$F,$C306),0)</f>
        <v>9</v>
      </c>
      <c r="AU306" s="328">
        <f t="shared" ca="1" si="73"/>
        <v>152</v>
      </c>
      <c r="AV306" s="90" t="str">
        <f t="shared" si="70"/>
        <v>Oporów</v>
      </c>
      <c r="AW306" s="90" t="str">
        <f t="shared" si="70"/>
        <v>p23_A</v>
      </c>
      <c r="AX306" s="326">
        <f>IFERROR(AVERAGEIFS('BAZA DANYCH'!$AA:$AA,'BAZA DANYCH'!$A:$A,$B306,'BAZA DANYCH'!$F:$F,$C306),0)</f>
        <v>103.44155844155844</v>
      </c>
      <c r="AY306" s="327">
        <f>IFERROR(AVERAGEIFS('BAZA DANYCH'!$AA:$AA,'BAZA DANYCH'!$A:$A,$B306,'BAZA DANYCH'!$U:$U,AY$288,'BAZA DANYCH'!$F:$F,$C306),0)</f>
        <v>99.25</v>
      </c>
      <c r="AZ306" s="327">
        <f>IFERROR(AVERAGEIFS('BAZA DANYCH'!$AA:$AA,'BAZA DANYCH'!$A:$A,$B306,'BAZA DANYCH'!$U:$U,AZ$288,'BAZA DANYCH'!$F:$F,$C306),0)</f>
        <v>99.25</v>
      </c>
      <c r="BA306" s="327">
        <f>IFERROR(AVERAGEIFS('BAZA DANYCH'!$AA:$AA,'BAZA DANYCH'!$A:$A,$B306,'BAZA DANYCH'!$U:$U,BA$288,'BAZA DANYCH'!$F:$F,$C306),0)</f>
        <v>92.6</v>
      </c>
      <c r="BB306" s="327">
        <f>IFERROR(AVERAGEIFS('BAZA DANYCH'!$AA:$AA,'BAZA DANYCH'!$A:$A,$B306,'BAZA DANYCH'!$U:$U,BB$288,'BAZA DANYCH'!$F:$F,$C306),0)</f>
        <v>100.4</v>
      </c>
      <c r="BC306" s="327">
        <f>IFERROR(AVERAGEIFS('BAZA DANYCH'!$AA:$AA,'BAZA DANYCH'!$A:$A,$B306,'BAZA DANYCH'!$U:$U,BC$288,'BAZA DANYCH'!$F:$F,$C306),0)</f>
        <v>106.18181818181819</v>
      </c>
      <c r="BD306" s="327">
        <f>IFERROR(AVERAGEIFS('BAZA DANYCH'!$AA:$AA,'BAZA DANYCH'!$A:$A,$B306,'BAZA DANYCH'!$U:$U,BD$288,'BAZA DANYCH'!$F:$F,$C306),0)</f>
        <v>118.2</v>
      </c>
      <c r="BE306" s="327">
        <f>IFERROR(AVERAGEIFS('BAZA DANYCH'!$AA:$AA,'BAZA DANYCH'!$A:$A,$B306,'BAZA DANYCH'!$U:$U,BE$288,'BAZA DANYCH'!$F:$F,$C306),0)</f>
        <v>104.875</v>
      </c>
      <c r="BF306" s="327">
        <f>IFERROR(AVERAGEIFS('BAZA DANYCH'!$AA:$AA,'BAZA DANYCH'!$A:$A,$B306,'BAZA DANYCH'!$U:$U,BF$288,'BAZA DANYCH'!$F:$F,$C306),0)</f>
        <v>107.33333333333333</v>
      </c>
      <c r="BG306" s="4"/>
      <c r="BH306" s="215">
        <f t="shared" ca="1" si="74"/>
        <v>15723.116883116883</v>
      </c>
      <c r="BI306" s="329">
        <f t="shared" ca="1" si="75"/>
        <v>0</v>
      </c>
      <c r="BJ306" s="329">
        <f t="shared" ca="1" si="75"/>
        <v>0</v>
      </c>
      <c r="BK306" s="329">
        <f t="shared" ca="1" si="75"/>
        <v>0</v>
      </c>
      <c r="BL306" s="329">
        <f t="shared" ca="1" si="75"/>
        <v>0</v>
      </c>
      <c r="BM306" s="329">
        <f t="shared" ca="1" si="75"/>
        <v>206.88311688311688</v>
      </c>
      <c r="BN306" s="329">
        <f t="shared" ca="1" si="75"/>
        <v>620.64935064935071</v>
      </c>
      <c r="BO306" s="329">
        <f t="shared" ca="1" si="75"/>
        <v>930.97402597402595</v>
      </c>
      <c r="BP306" s="329">
        <f t="shared" ca="1" si="75"/>
        <v>1034.4155844155844</v>
      </c>
      <c r="BQ306" s="329">
        <f t="shared" ca="1" si="75"/>
        <v>1034.4155844155844</v>
      </c>
      <c r="BR306" s="329">
        <f t="shared" ca="1" si="75"/>
        <v>930.97402597402595</v>
      </c>
      <c r="BS306" s="329">
        <f t="shared" ca="1" si="75"/>
        <v>827.53246753246754</v>
      </c>
      <c r="BT306" s="329">
        <f t="shared" ca="1" si="75"/>
        <v>827.53246753246754</v>
      </c>
      <c r="BU306" s="329">
        <f t="shared" ca="1" si="75"/>
        <v>827.53246753246754</v>
      </c>
      <c r="BV306" s="329">
        <f t="shared" ca="1" si="75"/>
        <v>930.97402597402595</v>
      </c>
      <c r="BW306" s="329">
        <f t="shared" ca="1" si="75"/>
        <v>930.97402597402595</v>
      </c>
      <c r="BX306" s="329">
        <f t="shared" ca="1" si="75"/>
        <v>1034.4155844155844</v>
      </c>
      <c r="BY306" s="329">
        <f t="shared" ca="1" si="76"/>
        <v>1034.4155844155844</v>
      </c>
      <c r="BZ306" s="329">
        <f t="shared" ca="1" si="76"/>
        <v>1034.4155844155844</v>
      </c>
      <c r="CA306" s="329">
        <f t="shared" ca="1" si="76"/>
        <v>827.53246753246754</v>
      </c>
      <c r="CB306" s="329">
        <f t="shared" ca="1" si="77"/>
        <v>724.09090909090912</v>
      </c>
      <c r="CC306" s="329">
        <f t="shared" ca="1" si="77"/>
        <v>724.09090909090912</v>
      </c>
      <c r="CD306" s="329">
        <f t="shared" ca="1" si="77"/>
        <v>620.64935064935071</v>
      </c>
      <c r="CE306" s="329">
        <f t="shared" ca="1" si="77"/>
        <v>413.76623376623377</v>
      </c>
      <c r="CF306" s="329">
        <f t="shared" ca="1" si="77"/>
        <v>206.88311688311688</v>
      </c>
    </row>
    <row r="307" spans="2:84">
      <c r="B307" s="90" t="str">
        <f>STATYSTYKI!A175</f>
        <v>Muchobór</v>
      </c>
      <c r="C307" s="90" t="str">
        <f>STATYSTYKI!B175</f>
        <v>p25_A</v>
      </c>
      <c r="D307" s="224">
        <f t="shared" ca="1" si="45"/>
        <v>0.36157761069675465</v>
      </c>
      <c r="E307" s="224">
        <f t="shared" ca="1" si="46"/>
        <v>0</v>
      </c>
      <c r="F307" s="224">
        <f t="shared" ca="1" si="47"/>
        <v>0</v>
      </c>
      <c r="G307" s="224">
        <f t="shared" ca="1" si="48"/>
        <v>0</v>
      </c>
      <c r="H307" s="224">
        <f t="shared" ca="1" si="49"/>
        <v>0</v>
      </c>
      <c r="I307" s="224">
        <f t="shared" ca="1" si="50"/>
        <v>6.3441712926249005E-2</v>
      </c>
      <c r="J307" s="224">
        <f t="shared" ca="1" si="51"/>
        <v>0.15331747290510178</v>
      </c>
      <c r="K307" s="224">
        <f t="shared" ca="1" si="52"/>
        <v>0.2950039651070579</v>
      </c>
      <c r="L307" s="224">
        <f t="shared" ca="1" si="53"/>
        <v>0.72669598442794325</v>
      </c>
      <c r="M307" s="224">
        <f t="shared" ca="1" si="54"/>
        <v>0.41316415543219664</v>
      </c>
      <c r="N307" s="224">
        <f t="shared" ca="1" si="55"/>
        <v>0.36567098422768529</v>
      </c>
      <c r="O307" s="224">
        <f t="shared" ca="1" si="56"/>
        <v>0.39452815226011106</v>
      </c>
      <c r="P307" s="224">
        <f t="shared" ca="1" si="57"/>
        <v>0.36478984932593184</v>
      </c>
      <c r="Q307" s="224">
        <f t="shared" ca="1" si="58"/>
        <v>0.35487708168120541</v>
      </c>
      <c r="R307" s="224">
        <f t="shared" ca="1" si="59"/>
        <v>0.34540488148735576</v>
      </c>
      <c r="S307" s="224">
        <f t="shared" ca="1" si="60"/>
        <v>0.40285487708168122</v>
      </c>
      <c r="T307" s="224">
        <f t="shared" ca="1" si="61"/>
        <v>0.48295003965107058</v>
      </c>
      <c r="U307" s="224">
        <f t="shared" ca="1" si="62"/>
        <v>0.49527791795833037</v>
      </c>
      <c r="V307" s="224">
        <f t="shared" ca="1" si="63"/>
        <v>0.42664551942902457</v>
      </c>
      <c r="W307" s="224">
        <f t="shared" ca="1" si="64"/>
        <v>0.34804828619261613</v>
      </c>
      <c r="X307" s="224">
        <f t="shared" ca="1" si="65"/>
        <v>0.2478191911181602</v>
      </c>
      <c r="Y307" s="224">
        <f t="shared" ca="1" si="66"/>
        <v>0.13594652769910504</v>
      </c>
      <c r="Z307" s="224">
        <f t="shared" ca="1" si="67"/>
        <v>9.2519164684113142E-2</v>
      </c>
      <c r="AA307" s="224">
        <f t="shared" ca="1" si="68"/>
        <v>9.1197462331482959E-2</v>
      </c>
      <c r="AB307" s="224">
        <f t="shared" ca="1" si="69"/>
        <v>4.7581284694686761E-2</v>
      </c>
      <c r="AD307" s="86"/>
      <c r="AE307" s="4"/>
      <c r="AF307" s="4"/>
      <c r="AG307" s="4"/>
      <c r="AH307" s="4"/>
      <c r="AI307" s="4"/>
      <c r="AJ307" s="90" t="str">
        <f t="shared" si="72"/>
        <v>Muchobór</v>
      </c>
      <c r="AK307" s="90" t="str">
        <f t="shared" si="72"/>
        <v>p25_A</v>
      </c>
      <c r="AL307" s="326">
        <f>IFERROR(AVERAGEIFS('BAZA DANYCH'!$AB:$AB,'BAZA DANYCH'!$A:$A,$B307,'BAZA DANYCH'!$F:$F,$C307),0)</f>
        <v>58.225000000000001</v>
      </c>
      <c r="AM307" s="327">
        <f>IFERROR(COUNTIFS('BAZA DANYCH'!$A:$A,$B307,'BAZA DANYCH'!$U:$U,AM$288,'BAZA DANYCH'!$F:$F,$C307),0)</f>
        <v>9</v>
      </c>
      <c r="AN307" s="327">
        <f>IFERROR(COUNTIFS('BAZA DANYCH'!$A:$A,$B307,'BAZA DANYCH'!$U:$U,AN$288,'BAZA DANYCH'!$F:$F,$C307),0)</f>
        <v>8</v>
      </c>
      <c r="AO307" s="327">
        <f>IFERROR(COUNTIFS('BAZA DANYCH'!$A:$A,$B307,'BAZA DANYCH'!$U:$U,AO$288,'BAZA DANYCH'!$F:$F,$C307),0)</f>
        <v>12</v>
      </c>
      <c r="AP307" s="327">
        <f>IFERROR(COUNTIFS('BAZA DANYCH'!$A:$A,$B307,'BAZA DANYCH'!$U:$U,AP$288,'BAZA DANYCH'!$F:$F,$C307),0)</f>
        <v>12</v>
      </c>
      <c r="AQ307" s="327">
        <f>IFERROR(COUNTIFS('BAZA DANYCH'!$A:$A,$B307,'BAZA DANYCH'!$U:$U,AQ$288,'BAZA DANYCH'!$F:$F,$C307),0)</f>
        <v>9</v>
      </c>
      <c r="AR307" s="327">
        <f>IFERROR(COUNTIFS('BAZA DANYCH'!$A:$A,$B307,'BAZA DANYCH'!$U:$U,AR$288,'BAZA DANYCH'!$F:$F,$C307),0)</f>
        <v>8</v>
      </c>
      <c r="AS307" s="327">
        <f>IFERROR(COUNTIFS('BAZA DANYCH'!$A:$A,$B307,'BAZA DANYCH'!$U:$U,AS$288,'BAZA DANYCH'!$F:$F,$C307),0)</f>
        <v>11</v>
      </c>
      <c r="AT307" s="327">
        <f>IFERROR(COUNTIFS('BAZA DANYCH'!$A:$A,$B307,'BAZA DANYCH'!$U:$U,AT$288,'BAZA DANYCH'!$F:$F,$C307),0)</f>
        <v>11</v>
      </c>
      <c r="AU307" s="328">
        <f t="shared" ca="1" si="73"/>
        <v>158</v>
      </c>
      <c r="AV307" s="90" t="str">
        <f t="shared" si="70"/>
        <v>Muchobór</v>
      </c>
      <c r="AW307" s="90" t="str">
        <f t="shared" si="70"/>
        <v>p25_A</v>
      </c>
      <c r="AX307" s="326">
        <f>IFERROR(AVERAGEIFS('BAZA DANYCH'!$AA:$AA,'BAZA DANYCH'!$A:$A,$B307,'BAZA DANYCH'!$F:$F,$C307),0)</f>
        <v>126.1</v>
      </c>
      <c r="AY307" s="327">
        <f>IFERROR(AVERAGEIFS('BAZA DANYCH'!$AA:$AA,'BAZA DANYCH'!$A:$A,$B307,'BAZA DANYCH'!$U:$U,AY$288,'BAZA DANYCH'!$F:$F,$C307),0)</f>
        <v>130.33333333333334</v>
      </c>
      <c r="AZ307" s="327">
        <f>IFERROR(AVERAGEIFS('BAZA DANYCH'!$AA:$AA,'BAZA DANYCH'!$A:$A,$B307,'BAZA DANYCH'!$U:$U,AZ$288,'BAZA DANYCH'!$F:$F,$C307),0)</f>
        <v>154.875</v>
      </c>
      <c r="BA307" s="327">
        <f>IFERROR(AVERAGEIFS('BAZA DANYCH'!$AA:$AA,'BAZA DANYCH'!$A:$A,$B307,'BAZA DANYCH'!$U:$U,BA$288,'BAZA DANYCH'!$F:$F,$C307),0)</f>
        <v>113.66666666666667</v>
      </c>
      <c r="BB307" s="327">
        <f>IFERROR(AVERAGEIFS('BAZA DANYCH'!$AA:$AA,'BAZA DANYCH'!$A:$A,$B307,'BAZA DANYCH'!$U:$U,BB$288,'BAZA DANYCH'!$F:$F,$C307),0)</f>
        <v>110.33333333333333</v>
      </c>
      <c r="BC307" s="327">
        <f>IFERROR(AVERAGEIFS('BAZA DANYCH'!$AA:$AA,'BAZA DANYCH'!$A:$A,$B307,'BAZA DANYCH'!$U:$U,BC$288,'BAZA DANYCH'!$F:$F,$C307),0)</f>
        <v>126</v>
      </c>
      <c r="BD307" s="327">
        <f>IFERROR(AVERAGEIFS('BAZA DANYCH'!$AA:$AA,'BAZA DANYCH'!$A:$A,$B307,'BAZA DANYCH'!$U:$U,BD$288,'BAZA DANYCH'!$F:$F,$C307),0)</f>
        <v>143.5</v>
      </c>
      <c r="BE307" s="327">
        <f>IFERROR(AVERAGEIFS('BAZA DANYCH'!$AA:$AA,'BAZA DANYCH'!$A:$A,$B307,'BAZA DANYCH'!$U:$U,BE$288,'BAZA DANYCH'!$F:$F,$C307),0)</f>
        <v>116.36363636363636</v>
      </c>
      <c r="BF307" s="327">
        <f>IFERROR(AVERAGEIFS('BAZA DANYCH'!$AA:$AA,'BAZA DANYCH'!$A:$A,$B307,'BAZA DANYCH'!$U:$U,BF$288,'BAZA DANYCH'!$F:$F,$C307),0)</f>
        <v>129.63636363636363</v>
      </c>
      <c r="BG307" s="4"/>
      <c r="BH307" s="215">
        <f t="shared" ca="1" si="74"/>
        <v>19923.8</v>
      </c>
      <c r="BI307" s="329">
        <f t="shared" ca="1" si="75"/>
        <v>0</v>
      </c>
      <c r="BJ307" s="329">
        <f t="shared" ca="1" si="75"/>
        <v>0</v>
      </c>
      <c r="BK307" s="329">
        <f t="shared" ca="1" si="75"/>
        <v>0</v>
      </c>
      <c r="BL307" s="329">
        <f t="shared" ca="1" si="75"/>
        <v>0</v>
      </c>
      <c r="BM307" s="329">
        <f t="shared" ca="1" si="75"/>
        <v>252.2</v>
      </c>
      <c r="BN307" s="329">
        <f t="shared" ca="1" si="75"/>
        <v>756.59999999999991</v>
      </c>
      <c r="BO307" s="329">
        <f t="shared" ca="1" si="75"/>
        <v>1261</v>
      </c>
      <c r="BP307" s="329">
        <f t="shared" ca="1" si="75"/>
        <v>1387.1</v>
      </c>
      <c r="BQ307" s="329">
        <f t="shared" ca="1" si="75"/>
        <v>1261</v>
      </c>
      <c r="BR307" s="329">
        <f t="shared" ca="1" si="75"/>
        <v>1134.8999999999999</v>
      </c>
      <c r="BS307" s="329">
        <f t="shared" ca="1" si="75"/>
        <v>1008.8</v>
      </c>
      <c r="BT307" s="329">
        <f t="shared" ca="1" si="75"/>
        <v>1008.8</v>
      </c>
      <c r="BU307" s="329">
        <f t="shared" ca="1" si="75"/>
        <v>1008.8</v>
      </c>
      <c r="BV307" s="329">
        <f t="shared" ca="1" si="75"/>
        <v>1134.8999999999999</v>
      </c>
      <c r="BW307" s="329">
        <f t="shared" ca="1" si="75"/>
        <v>1261</v>
      </c>
      <c r="BX307" s="329">
        <f t="shared" ca="1" si="75"/>
        <v>1261</v>
      </c>
      <c r="BY307" s="329">
        <f t="shared" ca="1" si="76"/>
        <v>1387.1</v>
      </c>
      <c r="BZ307" s="329">
        <f t="shared" ca="1" si="76"/>
        <v>1261</v>
      </c>
      <c r="CA307" s="329">
        <f t="shared" ca="1" si="76"/>
        <v>1134.8999999999999</v>
      </c>
      <c r="CB307" s="329">
        <f t="shared" ca="1" si="77"/>
        <v>1008.8</v>
      </c>
      <c r="CC307" s="329">
        <f t="shared" ca="1" si="77"/>
        <v>882.69999999999993</v>
      </c>
      <c r="CD307" s="329">
        <f t="shared" ca="1" si="77"/>
        <v>756.59999999999991</v>
      </c>
      <c r="CE307" s="329">
        <f t="shared" ca="1" si="77"/>
        <v>504.4</v>
      </c>
      <c r="CF307" s="329">
        <f t="shared" ca="1" si="77"/>
        <v>252.2</v>
      </c>
    </row>
    <row r="308" spans="2:84">
      <c r="B308" s="90" t="str">
        <f>STATYSTYKI!A176</f>
        <v>Jerzmanowo</v>
      </c>
      <c r="C308" s="90" t="str">
        <f>STATYSTYKI!B176</f>
        <v>p26_A</v>
      </c>
      <c r="D308" s="224">
        <f t="shared" ca="1" si="45"/>
        <v>6.6222472472472454E-2</v>
      </c>
      <c r="E308" s="224">
        <f t="shared" ca="1" si="46"/>
        <v>0</v>
      </c>
      <c r="F308" s="224">
        <f t="shared" ca="1" si="47"/>
        <v>0</v>
      </c>
      <c r="G308" s="224">
        <f t="shared" ca="1" si="48"/>
        <v>0</v>
      </c>
      <c r="H308" s="224">
        <f t="shared" ca="1" si="49"/>
        <v>0</v>
      </c>
      <c r="I308" s="224">
        <f t="shared" ca="1" si="50"/>
        <v>1.1188271604938271E-2</v>
      </c>
      <c r="J308" s="224">
        <f t="shared" ca="1" si="51"/>
        <v>3.0767746913580248E-2</v>
      </c>
      <c r="K308" s="224">
        <f t="shared" ca="1" si="52"/>
        <v>5.434303350970017E-2</v>
      </c>
      <c r="L308" s="224">
        <f t="shared" ca="1" si="53"/>
        <v>0.12866512345679013</v>
      </c>
      <c r="M308" s="224">
        <f t="shared" ca="1" si="54"/>
        <v>7.6719576719576715E-2</v>
      </c>
      <c r="N308" s="224">
        <f t="shared" ca="1" si="55"/>
        <v>7.0859053497942373E-2</v>
      </c>
      <c r="O308" s="224">
        <f t="shared" ca="1" si="56"/>
        <v>6.7129629629629622E-2</v>
      </c>
      <c r="P308" s="224">
        <f t="shared" ca="1" si="57"/>
        <v>6.3400205761316872E-2</v>
      </c>
      <c r="Q308" s="224">
        <f t="shared" ca="1" si="58"/>
        <v>6.153549382716049E-2</v>
      </c>
      <c r="R308" s="224">
        <f t="shared" ca="1" si="59"/>
        <v>5.7539682539682536E-2</v>
      </c>
      <c r="S308" s="224">
        <f t="shared" ca="1" si="60"/>
        <v>7.3522927689594356E-2</v>
      </c>
      <c r="T308" s="224">
        <f t="shared" ca="1" si="61"/>
        <v>8.9506172839506168E-2</v>
      </c>
      <c r="U308" s="224">
        <f t="shared" ca="1" si="62"/>
        <v>8.8107638888888881E-2</v>
      </c>
      <c r="V308" s="224">
        <f t="shared" ca="1" si="63"/>
        <v>7.8317901234567902E-2</v>
      </c>
      <c r="W308" s="224">
        <f t="shared" ca="1" si="64"/>
        <v>6.7129629629629622E-2</v>
      </c>
      <c r="X308" s="224">
        <f t="shared" ca="1" si="65"/>
        <v>5.1466049382716053E-2</v>
      </c>
      <c r="Y308" s="224">
        <f t="shared" ca="1" si="66"/>
        <v>2.4614197530864197E-2</v>
      </c>
      <c r="Z308" s="224">
        <f t="shared" ca="1" si="67"/>
        <v>1.6782407407407406E-2</v>
      </c>
      <c r="AA308" s="224">
        <f t="shared" ca="1" si="68"/>
        <v>1.4917695473251027E-2</v>
      </c>
      <c r="AB308" s="224">
        <f t="shared" ca="1" si="69"/>
        <v>1.1188271604938271E-2</v>
      </c>
      <c r="AD308" s="86"/>
      <c r="AE308" s="4"/>
      <c r="AF308" s="4"/>
      <c r="AG308" s="4"/>
      <c r="AH308" s="4"/>
      <c r="AI308" s="4"/>
      <c r="AJ308" s="90" t="str">
        <f t="shared" si="72"/>
        <v>Jerzmanowo</v>
      </c>
      <c r="AK308" s="90" t="str">
        <f t="shared" si="72"/>
        <v>p26_A</v>
      </c>
      <c r="AL308" s="326">
        <f>IFERROR(AVERAGEIFS('BAZA DANYCH'!$AB:$AB,'BAZA DANYCH'!$A:$A,$B308,'BAZA DANYCH'!$F:$F,$C308),0)</f>
        <v>7.3275862068965516</v>
      </c>
      <c r="AM308" s="327">
        <f>IFERROR(COUNTIFS('BAZA DANYCH'!$A:$A,$B308,'BAZA DANYCH'!$U:$U,AM$288,'BAZA DANYCH'!$F:$F,$C308),0)</f>
        <v>8</v>
      </c>
      <c r="AN308" s="327">
        <f>IFERROR(COUNTIFS('BAZA DANYCH'!$A:$A,$B308,'BAZA DANYCH'!$U:$U,AN$288,'BAZA DANYCH'!$F:$F,$C308),0)</f>
        <v>8</v>
      </c>
      <c r="AO308" s="327">
        <f>IFERROR(COUNTIFS('BAZA DANYCH'!$A:$A,$B308,'BAZA DANYCH'!$U:$U,AO$288,'BAZA DANYCH'!$F:$F,$C308),0)</f>
        <v>7</v>
      </c>
      <c r="AP308" s="327">
        <f>IFERROR(COUNTIFS('BAZA DANYCH'!$A:$A,$B308,'BAZA DANYCH'!$U:$U,AP$288,'BAZA DANYCH'!$F:$F,$C308),0)</f>
        <v>3</v>
      </c>
      <c r="AQ308" s="327">
        <f>IFERROR(COUNTIFS('BAZA DANYCH'!$A:$A,$B308,'BAZA DANYCH'!$U:$U,AQ$288,'BAZA DANYCH'!$F:$F,$C308),0)</f>
        <v>9</v>
      </c>
      <c r="AR308" s="327">
        <f>IFERROR(COUNTIFS('BAZA DANYCH'!$A:$A,$B308,'BAZA DANYCH'!$U:$U,AR$288,'BAZA DANYCH'!$F:$F,$C308),0)</f>
        <v>8</v>
      </c>
      <c r="AS308" s="327">
        <f>IFERROR(COUNTIFS('BAZA DANYCH'!$A:$A,$B308,'BAZA DANYCH'!$U:$U,AS$288,'BAZA DANYCH'!$F:$F,$C308),0)</f>
        <v>7</v>
      </c>
      <c r="AT308" s="327">
        <f>IFERROR(COUNTIFS('BAZA DANYCH'!$A:$A,$B308,'BAZA DANYCH'!$U:$U,AT$288,'BAZA DANYCH'!$F:$F,$C308),0)</f>
        <v>8</v>
      </c>
      <c r="AU308" s="328">
        <f t="shared" ca="1" si="73"/>
        <v>114</v>
      </c>
      <c r="AV308" s="90" t="str">
        <f t="shared" si="70"/>
        <v>Jerzmanowo</v>
      </c>
      <c r="AW308" s="90" t="str">
        <f t="shared" si="70"/>
        <v>p26_A</v>
      </c>
      <c r="AX308" s="326">
        <f>IFERROR(AVERAGEIFS('BAZA DANYCH'!$AA:$AA,'BAZA DANYCH'!$A:$A,$B308,'BAZA DANYCH'!$F:$F,$C308),0)</f>
        <v>89.379310344827587</v>
      </c>
      <c r="AY308" s="327">
        <f>IFERROR(AVERAGEIFS('BAZA DANYCH'!$AA:$AA,'BAZA DANYCH'!$A:$A,$B308,'BAZA DANYCH'!$U:$U,AY$288,'BAZA DANYCH'!$F:$F,$C308),0)</f>
        <v>90.5</v>
      </c>
      <c r="AZ308" s="327">
        <f>IFERROR(AVERAGEIFS('BAZA DANYCH'!$AA:$AA,'BAZA DANYCH'!$A:$A,$B308,'BAZA DANYCH'!$U:$U,AZ$288,'BAZA DANYCH'!$F:$F,$C308),0)</f>
        <v>91.875</v>
      </c>
      <c r="BA308" s="327">
        <f>IFERROR(AVERAGEIFS('BAZA DANYCH'!$AA:$AA,'BAZA DANYCH'!$A:$A,$B308,'BAZA DANYCH'!$U:$U,BA$288,'BAZA DANYCH'!$F:$F,$C308),0)</f>
        <v>81.571428571428569</v>
      </c>
      <c r="BB308" s="327">
        <f>IFERROR(AVERAGEIFS('BAZA DANYCH'!$AA:$AA,'BAZA DANYCH'!$A:$A,$B308,'BAZA DANYCH'!$U:$U,BB$288,'BAZA DANYCH'!$F:$F,$C308),0)</f>
        <v>84.333333333333329</v>
      </c>
      <c r="BC308" s="327">
        <f>IFERROR(AVERAGEIFS('BAZA DANYCH'!$AA:$AA,'BAZA DANYCH'!$A:$A,$B308,'BAZA DANYCH'!$U:$U,BC$288,'BAZA DANYCH'!$F:$F,$C308),0)</f>
        <v>94.555555555555557</v>
      </c>
      <c r="BD308" s="327">
        <f>IFERROR(AVERAGEIFS('BAZA DANYCH'!$AA:$AA,'BAZA DANYCH'!$A:$A,$B308,'BAZA DANYCH'!$U:$U,BD$288,'BAZA DANYCH'!$F:$F,$C308),0)</f>
        <v>86.625</v>
      </c>
      <c r="BE308" s="327">
        <f>IFERROR(AVERAGEIFS('BAZA DANYCH'!$AA:$AA,'BAZA DANYCH'!$A:$A,$B308,'BAZA DANYCH'!$U:$U,BE$288,'BAZA DANYCH'!$F:$F,$C308),0)</f>
        <v>93.428571428571431</v>
      </c>
      <c r="BF308" s="327">
        <f>IFERROR(AVERAGEIFS('BAZA DANYCH'!$AA:$AA,'BAZA DANYCH'!$A:$A,$B308,'BAZA DANYCH'!$U:$U,BF$288,'BAZA DANYCH'!$F:$F,$C308),0)</f>
        <v>87.875</v>
      </c>
      <c r="BG308" s="4"/>
      <c r="BH308" s="215">
        <f t="shared" ca="1" si="74"/>
        <v>9921.1034482758641</v>
      </c>
      <c r="BI308" s="329">
        <f t="shared" ca="1" si="75"/>
        <v>0</v>
      </c>
      <c r="BJ308" s="329">
        <f t="shared" ca="1" si="75"/>
        <v>0</v>
      </c>
      <c r="BK308" s="329">
        <f t="shared" ca="1" si="75"/>
        <v>0</v>
      </c>
      <c r="BL308" s="329">
        <f t="shared" ca="1" si="75"/>
        <v>0</v>
      </c>
      <c r="BM308" s="329">
        <f t="shared" ca="1" si="75"/>
        <v>89.379310344827587</v>
      </c>
      <c r="BN308" s="329">
        <f t="shared" ca="1" si="75"/>
        <v>357.51724137931035</v>
      </c>
      <c r="BO308" s="329">
        <f t="shared" ca="1" si="75"/>
        <v>625.65517241379314</v>
      </c>
      <c r="BP308" s="329">
        <f t="shared" ca="1" si="75"/>
        <v>715.0344827586207</v>
      </c>
      <c r="BQ308" s="329">
        <f t="shared" ca="1" si="75"/>
        <v>625.65517241379314</v>
      </c>
      <c r="BR308" s="329">
        <f t="shared" ca="1" si="75"/>
        <v>536.27586206896558</v>
      </c>
      <c r="BS308" s="329">
        <f t="shared" ca="1" si="75"/>
        <v>536.27586206896558</v>
      </c>
      <c r="BT308" s="329">
        <f t="shared" ca="1" si="75"/>
        <v>536.27586206896558</v>
      </c>
      <c r="BU308" s="329">
        <f t="shared" ca="1" si="75"/>
        <v>536.27586206896558</v>
      </c>
      <c r="BV308" s="329">
        <f t="shared" ca="1" si="75"/>
        <v>625.65517241379314</v>
      </c>
      <c r="BW308" s="329">
        <f t="shared" ca="1" si="75"/>
        <v>625.65517241379314</v>
      </c>
      <c r="BX308" s="329">
        <f t="shared" ca="1" si="75"/>
        <v>625.65517241379314</v>
      </c>
      <c r="BY308" s="329">
        <f t="shared" ca="1" si="76"/>
        <v>715.0344827586207</v>
      </c>
      <c r="BZ308" s="329">
        <f t="shared" ca="1" si="76"/>
        <v>625.65517241379314</v>
      </c>
      <c r="CA308" s="329">
        <f t="shared" ca="1" si="76"/>
        <v>536.27586206896558</v>
      </c>
      <c r="CB308" s="329">
        <f t="shared" ca="1" si="77"/>
        <v>446.89655172413791</v>
      </c>
      <c r="CC308" s="329">
        <f t="shared" ca="1" si="77"/>
        <v>446.89655172413791</v>
      </c>
      <c r="CD308" s="329">
        <f t="shared" ca="1" si="77"/>
        <v>357.51724137931035</v>
      </c>
      <c r="CE308" s="329">
        <f t="shared" ca="1" si="77"/>
        <v>268.13793103448279</v>
      </c>
      <c r="CF308" s="329">
        <f t="shared" ca="1" si="77"/>
        <v>89.379310344827587</v>
      </c>
    </row>
    <row r="309" spans="2:84">
      <c r="B309" s="90" t="str">
        <f>STATYSTYKI!A177</f>
        <v>Leśnica</v>
      </c>
      <c r="C309" s="90" t="str">
        <f>STATYSTYKI!B177</f>
        <v>p28_A</v>
      </c>
      <c r="D309" s="224">
        <f t="shared" ca="1" si="45"/>
        <v>0.13979591836734692</v>
      </c>
      <c r="E309" s="224">
        <f t="shared" ca="1" si="46"/>
        <v>0</v>
      </c>
      <c r="F309" s="224">
        <f t="shared" ca="1" si="47"/>
        <v>0</v>
      </c>
      <c r="G309" s="224">
        <f t="shared" ca="1" si="48"/>
        <v>0</v>
      </c>
      <c r="H309" s="224">
        <f t="shared" ca="1" si="49"/>
        <v>0</v>
      </c>
      <c r="I309" s="224">
        <f t="shared" ca="1" si="50"/>
        <v>2.1574344023323613E-2</v>
      </c>
      <c r="J309" s="224">
        <f t="shared" ca="1" si="51"/>
        <v>5.3935860058309033E-2</v>
      </c>
      <c r="K309" s="224">
        <f t="shared" ca="1" si="52"/>
        <v>0.13214285714285715</v>
      </c>
      <c r="L309" s="224">
        <f t="shared" ca="1" si="53"/>
        <v>0.28909620991253643</v>
      </c>
      <c r="M309" s="224">
        <f t="shared" ca="1" si="54"/>
        <v>0.14886297376093294</v>
      </c>
      <c r="N309" s="224">
        <f t="shared" ca="1" si="55"/>
        <v>0.14832361516034984</v>
      </c>
      <c r="O309" s="224">
        <f t="shared" ca="1" si="56"/>
        <v>0.14293002915451894</v>
      </c>
      <c r="P309" s="224">
        <f t="shared" ca="1" si="57"/>
        <v>0.13214285714285715</v>
      </c>
      <c r="Q309" s="224">
        <f t="shared" ca="1" si="58"/>
        <v>0.12944606413994167</v>
      </c>
      <c r="R309" s="224">
        <f t="shared" ca="1" si="59"/>
        <v>0.14023323615160349</v>
      </c>
      <c r="S309" s="224">
        <f t="shared" ca="1" si="60"/>
        <v>0.14670553935860056</v>
      </c>
      <c r="T309" s="224">
        <f t="shared" ca="1" si="61"/>
        <v>0.17475218658892128</v>
      </c>
      <c r="U309" s="224">
        <f t="shared" ca="1" si="62"/>
        <v>0.19632653061224489</v>
      </c>
      <c r="V309" s="224">
        <f t="shared" ca="1" si="63"/>
        <v>0.15533527696793001</v>
      </c>
      <c r="W309" s="224">
        <f t="shared" ca="1" si="64"/>
        <v>0.14293002915451894</v>
      </c>
      <c r="X309" s="224">
        <f t="shared" ca="1" si="65"/>
        <v>0.11865889212827987</v>
      </c>
      <c r="Y309" s="224">
        <f t="shared" ca="1" si="66"/>
        <v>5.75315840621963E-2</v>
      </c>
      <c r="Z309" s="224">
        <f t="shared" ca="1" si="67"/>
        <v>3.2361516034985417E-2</v>
      </c>
      <c r="AA309" s="224">
        <f t="shared" ca="1" si="68"/>
        <v>3.2361516034985417E-2</v>
      </c>
      <c r="AB309" s="224">
        <f t="shared" ca="1" si="69"/>
        <v>2.1574344023323613E-2</v>
      </c>
      <c r="AD309" s="86"/>
      <c r="AE309" s="4"/>
      <c r="AF309" s="4"/>
      <c r="AG309" s="4"/>
      <c r="AH309" s="4"/>
      <c r="AI309" s="4"/>
      <c r="AJ309" s="90" t="str">
        <f t="shared" si="72"/>
        <v>Leśnica</v>
      </c>
      <c r="AK309" s="90" t="str">
        <f t="shared" si="72"/>
        <v>p28_A</v>
      </c>
      <c r="AL309" s="326">
        <f>IFERROR(AVERAGEIFS('BAZA DANYCH'!$AB:$AB,'BAZA DANYCH'!$A:$A,$B309,'BAZA DANYCH'!$F:$F,$C309),0)</f>
        <v>16.756756756756758</v>
      </c>
      <c r="AM309" s="327">
        <f>IFERROR(COUNTIFS('BAZA DANYCH'!$A:$A,$B309,'BAZA DANYCH'!$U:$U,AM$288,'BAZA DANYCH'!$F:$F,$C309),0)</f>
        <v>5</v>
      </c>
      <c r="AN309" s="327">
        <f>IFERROR(COUNTIFS('BAZA DANYCH'!$A:$A,$B309,'BAZA DANYCH'!$U:$U,AN$288,'BAZA DANYCH'!$F:$F,$C309),0)</f>
        <v>4</v>
      </c>
      <c r="AO309" s="327">
        <f>IFERROR(COUNTIFS('BAZA DANYCH'!$A:$A,$B309,'BAZA DANYCH'!$U:$U,AO$288,'BAZA DANYCH'!$F:$F,$C309),0)</f>
        <v>3</v>
      </c>
      <c r="AP309" s="327">
        <f>IFERROR(COUNTIFS('BAZA DANYCH'!$A:$A,$B309,'BAZA DANYCH'!$U:$U,AP$288,'BAZA DANYCH'!$F:$F,$C309),0)</f>
        <v>6</v>
      </c>
      <c r="AQ309" s="327">
        <f>IFERROR(COUNTIFS('BAZA DANYCH'!$A:$A,$B309,'BAZA DANYCH'!$U:$U,AQ$288,'BAZA DANYCH'!$F:$F,$C309),0)</f>
        <v>6</v>
      </c>
      <c r="AR309" s="327">
        <f>IFERROR(COUNTIFS('BAZA DANYCH'!$A:$A,$B309,'BAZA DANYCH'!$U:$U,AR$288,'BAZA DANYCH'!$F:$F,$C309),0)</f>
        <v>4</v>
      </c>
      <c r="AS309" s="327">
        <f>IFERROR(COUNTIFS('BAZA DANYCH'!$A:$A,$B309,'BAZA DANYCH'!$U:$U,AS$288,'BAZA DANYCH'!$F:$F,$C309),0)</f>
        <v>5</v>
      </c>
      <c r="AT309" s="327">
        <f>IFERROR(COUNTIFS('BAZA DANYCH'!$A:$A,$B309,'BAZA DANYCH'!$U:$U,AT$288,'BAZA DANYCH'!$F:$F,$C309),0)</f>
        <v>4</v>
      </c>
      <c r="AU309" s="328">
        <f t="shared" ca="1" si="73"/>
        <v>73</v>
      </c>
      <c r="AV309" s="90" t="str">
        <f t="shared" si="70"/>
        <v>Leśnica</v>
      </c>
      <c r="AW309" s="90" t="str">
        <f t="shared" si="70"/>
        <v>p28_A</v>
      </c>
      <c r="AX309" s="326">
        <f>IFERROR(AVERAGEIFS('BAZA DANYCH'!$AA:$AA,'BAZA DANYCH'!$A:$A,$B309,'BAZA DANYCH'!$F:$F,$C309),0)</f>
        <v>92.702702702702709</v>
      </c>
      <c r="AY309" s="327">
        <f>IFERROR(AVERAGEIFS('BAZA DANYCH'!$AA:$AA,'BAZA DANYCH'!$A:$A,$B309,'BAZA DANYCH'!$U:$U,AY$288,'BAZA DANYCH'!$F:$F,$C309),0)</f>
        <v>91</v>
      </c>
      <c r="AZ309" s="327">
        <f>IFERROR(AVERAGEIFS('BAZA DANYCH'!$AA:$AA,'BAZA DANYCH'!$A:$A,$B309,'BAZA DANYCH'!$U:$U,AZ$288,'BAZA DANYCH'!$F:$F,$C309),0)</f>
        <v>100</v>
      </c>
      <c r="BA309" s="327">
        <f>IFERROR(AVERAGEIFS('BAZA DANYCH'!$AA:$AA,'BAZA DANYCH'!$A:$A,$B309,'BAZA DANYCH'!$U:$U,BA$288,'BAZA DANYCH'!$F:$F,$C309),0)</f>
        <v>100</v>
      </c>
      <c r="BB309" s="327">
        <f>IFERROR(AVERAGEIFS('BAZA DANYCH'!$AA:$AA,'BAZA DANYCH'!$A:$A,$B309,'BAZA DANYCH'!$U:$U,BB$288,'BAZA DANYCH'!$F:$F,$C309),0)</f>
        <v>77.5</v>
      </c>
      <c r="BC309" s="327">
        <f>IFERROR(AVERAGEIFS('BAZA DANYCH'!$AA:$AA,'BAZA DANYCH'!$A:$A,$B309,'BAZA DANYCH'!$U:$U,BC$288,'BAZA DANYCH'!$F:$F,$C309),0)</f>
        <v>92.5</v>
      </c>
      <c r="BD309" s="327">
        <f>IFERROR(AVERAGEIFS('BAZA DANYCH'!$AA:$AA,'BAZA DANYCH'!$A:$A,$B309,'BAZA DANYCH'!$U:$U,BD$288,'BAZA DANYCH'!$F:$F,$C309),0)</f>
        <v>100</v>
      </c>
      <c r="BE309" s="327">
        <f>IFERROR(AVERAGEIFS('BAZA DANYCH'!$AA:$AA,'BAZA DANYCH'!$A:$A,$B309,'BAZA DANYCH'!$U:$U,BE$288,'BAZA DANYCH'!$F:$F,$C309),0)</f>
        <v>91</v>
      </c>
      <c r="BF309" s="327">
        <f>IFERROR(AVERAGEIFS('BAZA DANYCH'!$AA:$AA,'BAZA DANYCH'!$A:$A,$B309,'BAZA DANYCH'!$U:$U,BF$288,'BAZA DANYCH'!$F:$F,$C309),0)</f>
        <v>100</v>
      </c>
      <c r="BG309" s="4"/>
      <c r="BH309" s="215">
        <f t="shared" ca="1" si="74"/>
        <v>6860.0000000000009</v>
      </c>
      <c r="BI309" s="329">
        <f t="shared" ca="1" si="75"/>
        <v>0</v>
      </c>
      <c r="BJ309" s="329">
        <f t="shared" ca="1" si="75"/>
        <v>0</v>
      </c>
      <c r="BK309" s="329">
        <f t="shared" ca="1" si="75"/>
        <v>0</v>
      </c>
      <c r="BL309" s="329">
        <f t="shared" ca="1" si="75"/>
        <v>0</v>
      </c>
      <c r="BM309" s="329">
        <f t="shared" ca="1" si="75"/>
        <v>92.702702702702709</v>
      </c>
      <c r="BN309" s="329">
        <f t="shared" ca="1" si="75"/>
        <v>278.10810810810813</v>
      </c>
      <c r="BO309" s="329">
        <f t="shared" ca="1" si="75"/>
        <v>370.81081081081084</v>
      </c>
      <c r="BP309" s="329">
        <f t="shared" ca="1" si="75"/>
        <v>463.51351351351354</v>
      </c>
      <c r="BQ309" s="329">
        <f t="shared" ca="1" si="75"/>
        <v>463.51351351351354</v>
      </c>
      <c r="BR309" s="329">
        <f t="shared" ca="1" si="75"/>
        <v>370.81081081081084</v>
      </c>
      <c r="BS309" s="329">
        <f t="shared" ca="1" si="75"/>
        <v>370.81081081081084</v>
      </c>
      <c r="BT309" s="329">
        <f t="shared" ca="1" si="75"/>
        <v>370.81081081081084</v>
      </c>
      <c r="BU309" s="329">
        <f t="shared" ca="1" si="75"/>
        <v>370.81081081081084</v>
      </c>
      <c r="BV309" s="329">
        <f t="shared" ca="1" si="75"/>
        <v>370.81081081081084</v>
      </c>
      <c r="BW309" s="329">
        <f t="shared" ca="1" si="75"/>
        <v>463.51351351351354</v>
      </c>
      <c r="BX309" s="329">
        <f t="shared" ca="1" si="75"/>
        <v>463.51351351351354</v>
      </c>
      <c r="BY309" s="329">
        <f t="shared" ca="1" si="76"/>
        <v>463.51351351351354</v>
      </c>
      <c r="BZ309" s="329">
        <f t="shared" ca="1" si="76"/>
        <v>463.51351351351354</v>
      </c>
      <c r="CA309" s="329">
        <f t="shared" ca="1" si="76"/>
        <v>370.81081081081084</v>
      </c>
      <c r="CB309" s="329">
        <f t="shared" ca="1" si="77"/>
        <v>278.10810810810813</v>
      </c>
      <c r="CC309" s="329">
        <f t="shared" ca="1" si="77"/>
        <v>278.10810810810813</v>
      </c>
      <c r="CD309" s="329">
        <f t="shared" ca="1" si="77"/>
        <v>278.10810810810813</v>
      </c>
      <c r="CE309" s="329">
        <f t="shared" ca="1" si="77"/>
        <v>185.40540540540542</v>
      </c>
      <c r="CF309" s="329">
        <f t="shared" ca="1" si="77"/>
        <v>92.702702702702709</v>
      </c>
    </row>
    <row r="310" spans="2:84">
      <c r="B310" s="90" t="str">
        <f>STATYSTYKI!A178</f>
        <v>Leśnica</v>
      </c>
      <c r="C310" s="90" t="str">
        <f>STATYSTYKI!B178</f>
        <v>p27_A</v>
      </c>
      <c r="D310" s="224">
        <f t="shared" ca="1" si="45"/>
        <v>8.6949152542372884E-2</v>
      </c>
      <c r="E310" s="224">
        <f t="shared" ca="1" si="46"/>
        <v>0</v>
      </c>
      <c r="F310" s="224">
        <f t="shared" ca="1" si="47"/>
        <v>0</v>
      </c>
      <c r="G310" s="224">
        <f t="shared" ca="1" si="48"/>
        <v>0</v>
      </c>
      <c r="H310" s="224">
        <f t="shared" ca="1" si="49"/>
        <v>0</v>
      </c>
      <c r="I310" s="224">
        <f t="shared" ca="1" si="50"/>
        <v>0.01</v>
      </c>
      <c r="J310" s="224">
        <f t="shared" ca="1" si="51"/>
        <v>0.04</v>
      </c>
      <c r="K310" s="224">
        <f t="shared" ca="1" si="52"/>
        <v>8.666666666666667E-2</v>
      </c>
      <c r="L310" s="224">
        <f t="shared" ca="1" si="53"/>
        <v>0.18</v>
      </c>
      <c r="M310" s="224">
        <f t="shared" ca="1" si="54"/>
        <v>9.2499999999999999E-2</v>
      </c>
      <c r="N310" s="224">
        <f t="shared" ca="1" si="55"/>
        <v>0.1</v>
      </c>
      <c r="O310" s="224">
        <f t="shared" ca="1" si="56"/>
        <v>9.3333333333333338E-2</v>
      </c>
      <c r="P310" s="224">
        <f t="shared" ca="1" si="57"/>
        <v>8.666666666666667E-2</v>
      </c>
      <c r="Q310" s="224">
        <f t="shared" ca="1" si="58"/>
        <v>8.666666666666667E-2</v>
      </c>
      <c r="R310" s="224">
        <f t="shared" ca="1" si="59"/>
        <v>9.3333333333333338E-2</v>
      </c>
      <c r="S310" s="224">
        <f t="shared" ca="1" si="60"/>
        <v>0.09</v>
      </c>
      <c r="T310" s="224">
        <f t="shared" ca="1" si="61"/>
        <v>0.1075</v>
      </c>
      <c r="U310" s="224">
        <f t="shared" ca="1" si="62"/>
        <v>0.1225</v>
      </c>
      <c r="V310" s="224">
        <f t="shared" ca="1" si="63"/>
        <v>9.5000000000000001E-2</v>
      </c>
      <c r="W310" s="224">
        <f t="shared" ca="1" si="64"/>
        <v>9.3333333333333338E-2</v>
      </c>
      <c r="X310" s="224">
        <f t="shared" ca="1" si="65"/>
        <v>0.06</v>
      </c>
      <c r="Y310" s="224">
        <f t="shared" ca="1" si="66"/>
        <v>0.03</v>
      </c>
      <c r="Z310" s="224">
        <f t="shared" ca="1" si="67"/>
        <v>2.5000000000000001E-2</v>
      </c>
      <c r="AA310" s="224">
        <f t="shared" ca="1" si="68"/>
        <v>1.4999999999999999E-2</v>
      </c>
      <c r="AB310" s="224">
        <f t="shared" ca="1" si="69"/>
        <v>0.01</v>
      </c>
      <c r="AD310" s="86"/>
      <c r="AE310" s="4"/>
      <c r="AF310" s="4"/>
      <c r="AG310" s="4"/>
      <c r="AH310" s="4"/>
      <c r="AI310" s="4"/>
      <c r="AJ310" s="90" t="str">
        <f t="shared" si="72"/>
        <v>Leśnica</v>
      </c>
      <c r="AK310" s="90" t="str">
        <f t="shared" si="72"/>
        <v>p27_A</v>
      </c>
      <c r="AL310" s="326">
        <f>IFERROR(AVERAGEIFS('BAZA DANYCH'!$AB:$AB,'BAZA DANYCH'!$A:$A,$B310,'BAZA DANYCH'!$F:$F,$C310),0)</f>
        <v>11.448275862068966</v>
      </c>
      <c r="AM310" s="327">
        <f>IFERROR(COUNTIFS('BAZA DANYCH'!$A:$A,$B310,'BAZA DANYCH'!$U:$U,AM$288,'BAZA DANYCH'!$F:$F,$C310),0)</f>
        <v>4</v>
      </c>
      <c r="AN310" s="327">
        <f>IFERROR(COUNTIFS('BAZA DANYCH'!$A:$A,$B310,'BAZA DANYCH'!$U:$U,AN$288,'BAZA DANYCH'!$F:$F,$C310),0)</f>
        <v>7</v>
      </c>
      <c r="AO310" s="327">
        <f>IFERROR(COUNTIFS('BAZA DANYCH'!$A:$A,$B310,'BAZA DANYCH'!$U:$U,AO$288,'BAZA DANYCH'!$F:$F,$C310),0)</f>
        <v>2</v>
      </c>
      <c r="AP310" s="327">
        <f>IFERROR(COUNTIFS('BAZA DANYCH'!$A:$A,$B310,'BAZA DANYCH'!$U:$U,AP$288,'BAZA DANYCH'!$F:$F,$C310),0)</f>
        <v>7</v>
      </c>
      <c r="AQ310" s="327">
        <f>IFERROR(COUNTIFS('BAZA DANYCH'!$A:$A,$B310,'BAZA DANYCH'!$U:$U,AQ$288,'BAZA DANYCH'!$F:$F,$C310),0)</f>
        <v>0</v>
      </c>
      <c r="AR310" s="327">
        <f>IFERROR(COUNTIFS('BAZA DANYCH'!$A:$A,$B310,'BAZA DANYCH'!$U:$U,AR$288,'BAZA DANYCH'!$F:$F,$C310),0)</f>
        <v>1</v>
      </c>
      <c r="AS310" s="327">
        <f>IFERROR(COUNTIFS('BAZA DANYCH'!$A:$A,$B310,'BAZA DANYCH'!$U:$U,AS$288,'BAZA DANYCH'!$F:$F,$C310),0)</f>
        <v>4</v>
      </c>
      <c r="AT310" s="327">
        <f>IFERROR(COUNTIFS('BAZA DANYCH'!$A:$A,$B310,'BAZA DANYCH'!$U:$U,AT$288,'BAZA DANYCH'!$F:$F,$C310),0)</f>
        <v>4</v>
      </c>
      <c r="AU310" s="328">
        <f t="shared" ca="1" si="73"/>
        <v>57</v>
      </c>
      <c r="AV310" s="90" t="str">
        <f t="shared" si="70"/>
        <v>Leśnica</v>
      </c>
      <c r="AW310" s="90" t="str">
        <f t="shared" si="70"/>
        <v>p27_A</v>
      </c>
      <c r="AX310" s="326">
        <f>IFERROR(AVERAGEIFS('BAZA DANYCH'!$AA:$AA,'BAZA DANYCH'!$A:$A,$B310,'BAZA DANYCH'!$F:$F,$C310),0)</f>
        <v>100</v>
      </c>
      <c r="AY310" s="327">
        <f>IFERROR(AVERAGEIFS('BAZA DANYCH'!$AA:$AA,'BAZA DANYCH'!$A:$A,$B310,'BAZA DANYCH'!$U:$U,AY$288,'BAZA DANYCH'!$F:$F,$C310),0)</f>
        <v>100</v>
      </c>
      <c r="AZ310" s="327">
        <f>IFERROR(AVERAGEIFS('BAZA DANYCH'!$AA:$AA,'BAZA DANYCH'!$A:$A,$B310,'BAZA DANYCH'!$U:$U,AZ$288,'BAZA DANYCH'!$F:$F,$C310),0)</f>
        <v>100</v>
      </c>
      <c r="BA310" s="327">
        <f>IFERROR(AVERAGEIFS('BAZA DANYCH'!$AA:$AA,'BAZA DANYCH'!$A:$A,$B310,'BAZA DANYCH'!$U:$U,BA$288,'BAZA DANYCH'!$F:$F,$C310),0)</f>
        <v>100</v>
      </c>
      <c r="BB310" s="327">
        <f>IFERROR(AVERAGEIFS('BAZA DANYCH'!$AA:$AA,'BAZA DANYCH'!$A:$A,$B310,'BAZA DANYCH'!$U:$U,BB$288,'BAZA DANYCH'!$F:$F,$C310),0)</f>
        <v>100</v>
      </c>
      <c r="BC310" s="327">
        <f>IFERROR(AVERAGEIFS('BAZA DANYCH'!$AA:$AA,'BAZA DANYCH'!$A:$A,$B310,'BAZA DANYCH'!$U:$U,BC$288,'BAZA DANYCH'!$F:$F,$C310),0)</f>
        <v>0</v>
      </c>
      <c r="BD310" s="327">
        <f>IFERROR(AVERAGEIFS('BAZA DANYCH'!$AA:$AA,'BAZA DANYCH'!$A:$A,$B310,'BAZA DANYCH'!$U:$U,BD$288,'BAZA DANYCH'!$F:$F,$C310),0)</f>
        <v>100</v>
      </c>
      <c r="BE310" s="327">
        <f>IFERROR(AVERAGEIFS('BAZA DANYCH'!$AA:$AA,'BAZA DANYCH'!$A:$A,$B310,'BAZA DANYCH'!$U:$U,BE$288,'BAZA DANYCH'!$F:$F,$C310),0)</f>
        <v>100</v>
      </c>
      <c r="BF310" s="327">
        <f>IFERROR(AVERAGEIFS('BAZA DANYCH'!$AA:$AA,'BAZA DANYCH'!$A:$A,$B310,'BAZA DANYCH'!$U:$U,BF$288,'BAZA DANYCH'!$F:$F,$C310),0)</f>
        <v>100</v>
      </c>
      <c r="BG310" s="4"/>
      <c r="BH310" s="215">
        <f t="shared" ca="1" si="74"/>
        <v>5900</v>
      </c>
      <c r="BI310" s="329">
        <f t="shared" ca="1" si="75"/>
        <v>0</v>
      </c>
      <c r="BJ310" s="329">
        <f t="shared" ca="1" si="75"/>
        <v>0</v>
      </c>
      <c r="BK310" s="329">
        <f t="shared" ca="1" si="75"/>
        <v>0</v>
      </c>
      <c r="BL310" s="329">
        <f t="shared" ca="1" si="75"/>
        <v>0</v>
      </c>
      <c r="BM310" s="329">
        <f t="shared" ca="1" si="75"/>
        <v>100</v>
      </c>
      <c r="BN310" s="329">
        <f t="shared" ca="1" si="75"/>
        <v>200</v>
      </c>
      <c r="BO310" s="329">
        <f t="shared" ca="1" si="75"/>
        <v>300</v>
      </c>
      <c r="BP310" s="329">
        <f t="shared" ca="1" si="75"/>
        <v>400</v>
      </c>
      <c r="BQ310" s="329">
        <f t="shared" ca="1" si="75"/>
        <v>400</v>
      </c>
      <c r="BR310" s="329">
        <f t="shared" ca="1" si="75"/>
        <v>300</v>
      </c>
      <c r="BS310" s="329">
        <f t="shared" ca="1" si="75"/>
        <v>300</v>
      </c>
      <c r="BT310" s="329">
        <f t="shared" ca="1" si="75"/>
        <v>300</v>
      </c>
      <c r="BU310" s="329">
        <f t="shared" ca="1" si="75"/>
        <v>300</v>
      </c>
      <c r="BV310" s="329">
        <f t="shared" ca="1" si="75"/>
        <v>300</v>
      </c>
      <c r="BW310" s="329">
        <f t="shared" ca="1" si="75"/>
        <v>400</v>
      </c>
      <c r="BX310" s="329">
        <f t="shared" ca="1" si="75"/>
        <v>400</v>
      </c>
      <c r="BY310" s="329">
        <f t="shared" ca="1" si="76"/>
        <v>400</v>
      </c>
      <c r="BZ310" s="329">
        <f t="shared" ca="1" si="76"/>
        <v>400</v>
      </c>
      <c r="CA310" s="329">
        <f t="shared" ca="1" si="76"/>
        <v>300</v>
      </c>
      <c r="CB310" s="329">
        <f t="shared" ca="1" si="77"/>
        <v>300</v>
      </c>
      <c r="CC310" s="329">
        <f t="shared" ca="1" si="77"/>
        <v>300</v>
      </c>
      <c r="CD310" s="329">
        <f t="shared" ca="1" si="77"/>
        <v>200</v>
      </c>
      <c r="CE310" s="329">
        <f t="shared" ca="1" si="77"/>
        <v>200</v>
      </c>
      <c r="CF310" s="329">
        <f t="shared" ca="1" si="77"/>
        <v>100</v>
      </c>
    </row>
    <row r="311" spans="2:84">
      <c r="B311" s="90" t="str">
        <f>STATYSTYKI!A179</f>
        <v>Leśnica</v>
      </c>
      <c r="C311" s="90" t="str">
        <f>STATYSTYKI!B179</f>
        <v xml:space="preserve">p30_A </v>
      </c>
      <c r="D311" s="224">
        <f t="shared" ca="1" si="45"/>
        <v>0.21083911136267158</v>
      </c>
      <c r="E311" s="224">
        <f t="shared" ca="1" si="46"/>
        <v>0</v>
      </c>
      <c r="F311" s="224">
        <f t="shared" ca="1" si="47"/>
        <v>0</v>
      </c>
      <c r="G311" s="224">
        <f t="shared" ca="1" si="48"/>
        <v>0</v>
      </c>
      <c r="H311" s="224">
        <f t="shared" ca="1" si="49"/>
        <v>0</v>
      </c>
      <c r="I311" s="224">
        <f t="shared" ca="1" si="50"/>
        <v>0</v>
      </c>
      <c r="J311" s="224">
        <f t="shared" ca="1" si="51"/>
        <v>0.1256544502617801</v>
      </c>
      <c r="K311" s="224">
        <f t="shared" ca="1" si="52"/>
        <v>0.19895287958115182</v>
      </c>
      <c r="L311" s="224">
        <f t="shared" ca="1" si="53"/>
        <v>0.36300174520069806</v>
      </c>
      <c r="M311" s="224">
        <f t="shared" ca="1" si="54"/>
        <v>0.18848167539267016</v>
      </c>
      <c r="N311" s="224">
        <f t="shared" ca="1" si="55"/>
        <v>0.22513089005235601</v>
      </c>
      <c r="O311" s="224">
        <f t="shared" ca="1" si="56"/>
        <v>0.21465968586387435</v>
      </c>
      <c r="P311" s="224">
        <f t="shared" ca="1" si="57"/>
        <v>0.19895287958115182</v>
      </c>
      <c r="Q311" s="224">
        <f t="shared" ca="1" si="58"/>
        <v>0.193717277486911</v>
      </c>
      <c r="R311" s="224">
        <f t="shared" ca="1" si="59"/>
        <v>0.21465968586387435</v>
      </c>
      <c r="S311" s="224">
        <f t="shared" ca="1" si="60"/>
        <v>0.27748691099476441</v>
      </c>
      <c r="T311" s="224">
        <f t="shared" ca="1" si="61"/>
        <v>0.32984293193717279</v>
      </c>
      <c r="U311" s="224">
        <f t="shared" ca="1" si="62"/>
        <v>0.24781849912739964</v>
      </c>
      <c r="V311" s="224">
        <f t="shared" ca="1" si="63"/>
        <v>0.19546247818499127</v>
      </c>
      <c r="W311" s="224">
        <f t="shared" ca="1" si="64"/>
        <v>0.21465968586387435</v>
      </c>
      <c r="X311" s="224">
        <f t="shared" ca="1" si="65"/>
        <v>0.13612565445026178</v>
      </c>
      <c r="Y311" s="224">
        <f t="shared" ca="1" si="66"/>
        <v>6.2827225130890049E-2</v>
      </c>
      <c r="Z311" s="224">
        <f t="shared" ca="1" si="67"/>
        <v>7.3298429319371722E-2</v>
      </c>
      <c r="AA311" s="224">
        <f t="shared" ca="1" si="68"/>
        <v>5.2356020942408377E-2</v>
      </c>
      <c r="AB311" s="224">
        <f t="shared" ca="1" si="69"/>
        <v>0</v>
      </c>
      <c r="AD311" s="86"/>
      <c r="AE311" s="4"/>
      <c r="AF311" s="4"/>
      <c r="AG311" s="4"/>
      <c r="AH311" s="4"/>
      <c r="AI311" s="4"/>
      <c r="AJ311" s="90" t="str">
        <f t="shared" si="72"/>
        <v>Leśnica</v>
      </c>
      <c r="AK311" s="90" t="str">
        <f t="shared" si="72"/>
        <v xml:space="preserve">p30_A </v>
      </c>
      <c r="AL311" s="326">
        <f>IFERROR(AVERAGEIFS('BAZA DANYCH'!$AB:$AB,'BAZA DANYCH'!$A:$A,$B311,'BAZA DANYCH'!$F:$F,$C311),0)</f>
        <v>24.1</v>
      </c>
      <c r="AM311" s="327">
        <f>IFERROR(COUNTIFS('BAZA DANYCH'!$A:$A,$B311,'BAZA DANYCH'!$U:$U,AM$288,'BAZA DANYCH'!$F:$F,$C311),0)</f>
        <v>5</v>
      </c>
      <c r="AN311" s="327">
        <f>IFERROR(COUNTIFS('BAZA DANYCH'!$A:$A,$B311,'BAZA DANYCH'!$U:$U,AN$288,'BAZA DANYCH'!$F:$F,$C311),0)</f>
        <v>2</v>
      </c>
      <c r="AO311" s="327">
        <f>IFERROR(COUNTIFS('BAZA DANYCH'!$A:$A,$B311,'BAZA DANYCH'!$U:$U,AO$288,'BAZA DANYCH'!$F:$F,$C311),0)</f>
        <v>2</v>
      </c>
      <c r="AP311" s="327">
        <f>IFERROR(COUNTIFS('BAZA DANYCH'!$A:$A,$B311,'BAZA DANYCH'!$U:$U,AP$288,'BAZA DANYCH'!$F:$F,$C311),0)</f>
        <v>2</v>
      </c>
      <c r="AQ311" s="327">
        <f>IFERROR(COUNTIFS('BAZA DANYCH'!$A:$A,$B311,'BAZA DANYCH'!$U:$U,AQ$288,'BAZA DANYCH'!$F:$F,$C311),0)</f>
        <v>2</v>
      </c>
      <c r="AR311" s="327">
        <f>IFERROR(COUNTIFS('BAZA DANYCH'!$A:$A,$B311,'BAZA DANYCH'!$U:$U,AR$288,'BAZA DANYCH'!$F:$F,$C311),0)</f>
        <v>1</v>
      </c>
      <c r="AS311" s="327">
        <f>IFERROR(COUNTIFS('BAZA DANYCH'!$A:$A,$B311,'BAZA DANYCH'!$U:$U,AS$288,'BAZA DANYCH'!$F:$F,$C311),0)</f>
        <v>3</v>
      </c>
      <c r="AT311" s="327">
        <f>IFERROR(COUNTIFS('BAZA DANYCH'!$A:$A,$B311,'BAZA DANYCH'!$U:$U,AT$288,'BAZA DANYCH'!$F:$F,$C311),0)</f>
        <v>3</v>
      </c>
      <c r="AU311" s="328">
        <f t="shared" ca="1" si="73"/>
        <v>39</v>
      </c>
      <c r="AV311" s="90" t="str">
        <f t="shared" si="70"/>
        <v>Leśnica</v>
      </c>
      <c r="AW311" s="90" t="str">
        <f t="shared" si="70"/>
        <v xml:space="preserve">p30_A </v>
      </c>
      <c r="AX311" s="326">
        <f>IFERROR(AVERAGEIFS('BAZA DANYCH'!$AA:$AA,'BAZA DANYCH'!$A:$A,$B311,'BAZA DANYCH'!$F:$F,$C311),0)</f>
        <v>95.5</v>
      </c>
      <c r="AY311" s="327">
        <f>IFERROR(AVERAGEIFS('BAZA DANYCH'!$AA:$AA,'BAZA DANYCH'!$A:$A,$B311,'BAZA DANYCH'!$U:$U,AY$288,'BAZA DANYCH'!$F:$F,$C311),0)</f>
        <v>91</v>
      </c>
      <c r="AZ311" s="327">
        <f>IFERROR(AVERAGEIFS('BAZA DANYCH'!$AA:$AA,'BAZA DANYCH'!$A:$A,$B311,'BAZA DANYCH'!$U:$U,AZ$288,'BAZA DANYCH'!$F:$F,$C311),0)</f>
        <v>77.5</v>
      </c>
      <c r="BA311" s="327">
        <f>IFERROR(AVERAGEIFS('BAZA DANYCH'!$AA:$AA,'BAZA DANYCH'!$A:$A,$B311,'BAZA DANYCH'!$U:$U,BA$288,'BAZA DANYCH'!$F:$F,$C311),0)</f>
        <v>100</v>
      </c>
      <c r="BB311" s="327">
        <f>IFERROR(AVERAGEIFS('BAZA DANYCH'!$AA:$AA,'BAZA DANYCH'!$A:$A,$B311,'BAZA DANYCH'!$U:$U,BB$288,'BAZA DANYCH'!$F:$F,$C311),0)</f>
        <v>100</v>
      </c>
      <c r="BC311" s="327">
        <f>IFERROR(AVERAGEIFS('BAZA DANYCH'!$AA:$AA,'BAZA DANYCH'!$A:$A,$B311,'BAZA DANYCH'!$U:$U,BC$288,'BAZA DANYCH'!$F:$F,$C311),0)</f>
        <v>100</v>
      </c>
      <c r="BD311" s="327">
        <f>IFERROR(AVERAGEIFS('BAZA DANYCH'!$AA:$AA,'BAZA DANYCH'!$A:$A,$B311,'BAZA DANYCH'!$U:$U,BD$288,'BAZA DANYCH'!$F:$F,$C311),0)</f>
        <v>100</v>
      </c>
      <c r="BE311" s="327">
        <f>IFERROR(AVERAGEIFS('BAZA DANYCH'!$AA:$AA,'BAZA DANYCH'!$A:$A,$B311,'BAZA DANYCH'!$U:$U,BE$288,'BAZA DANYCH'!$F:$F,$C311),0)</f>
        <v>100</v>
      </c>
      <c r="BF311" s="327">
        <f>IFERROR(AVERAGEIFS('BAZA DANYCH'!$AA:$AA,'BAZA DANYCH'!$A:$A,$B311,'BAZA DANYCH'!$U:$U,BF$288,'BAZA DANYCH'!$F:$F,$C311),0)</f>
        <v>100</v>
      </c>
      <c r="BG311" s="4"/>
      <c r="BH311" s="215">
        <f t="shared" ca="1" si="74"/>
        <v>3533.5</v>
      </c>
      <c r="BI311" s="329">
        <f t="shared" ca="1" si="75"/>
        <v>0</v>
      </c>
      <c r="BJ311" s="329">
        <f t="shared" ca="1" si="75"/>
        <v>0</v>
      </c>
      <c r="BK311" s="329">
        <f t="shared" ca="1" si="75"/>
        <v>0</v>
      </c>
      <c r="BL311" s="329">
        <f t="shared" ca="1" si="75"/>
        <v>0</v>
      </c>
      <c r="BM311" s="329">
        <f t="shared" ca="1" si="75"/>
        <v>0</v>
      </c>
      <c r="BN311" s="329">
        <f t="shared" ca="1" si="75"/>
        <v>95.5</v>
      </c>
      <c r="BO311" s="329">
        <f t="shared" ca="1" si="75"/>
        <v>191</v>
      </c>
      <c r="BP311" s="329">
        <f t="shared" ca="1" si="75"/>
        <v>286.5</v>
      </c>
      <c r="BQ311" s="329">
        <f t="shared" ca="1" si="75"/>
        <v>286.5</v>
      </c>
      <c r="BR311" s="329">
        <f t="shared" ca="1" si="75"/>
        <v>191</v>
      </c>
      <c r="BS311" s="329">
        <f t="shared" ca="1" si="75"/>
        <v>191</v>
      </c>
      <c r="BT311" s="329">
        <f t="shared" ca="1" si="75"/>
        <v>191</v>
      </c>
      <c r="BU311" s="329">
        <f t="shared" ca="1" si="75"/>
        <v>191</v>
      </c>
      <c r="BV311" s="329">
        <f t="shared" ca="1" si="75"/>
        <v>191</v>
      </c>
      <c r="BW311" s="329">
        <f t="shared" ca="1" si="75"/>
        <v>191</v>
      </c>
      <c r="BX311" s="329">
        <f t="shared" ca="1" si="75"/>
        <v>191</v>
      </c>
      <c r="BY311" s="329">
        <f t="shared" ca="1" si="76"/>
        <v>286.5</v>
      </c>
      <c r="BZ311" s="329">
        <f t="shared" ca="1" si="76"/>
        <v>286.5</v>
      </c>
      <c r="CA311" s="329">
        <f t="shared" ca="1" si="76"/>
        <v>191</v>
      </c>
      <c r="CB311" s="329">
        <f t="shared" ca="1" si="77"/>
        <v>191</v>
      </c>
      <c r="CC311" s="329">
        <f t="shared" ca="1" si="77"/>
        <v>191</v>
      </c>
      <c r="CD311" s="329">
        <f t="shared" ca="1" si="77"/>
        <v>95.5</v>
      </c>
      <c r="CE311" s="329">
        <f t="shared" ca="1" si="77"/>
        <v>95.5</v>
      </c>
      <c r="CF311" s="329">
        <f t="shared" ca="1" si="77"/>
        <v>0</v>
      </c>
    </row>
    <row r="312" spans="2:84">
      <c r="B312" s="90" t="str">
        <f>STATYSTYKI!A180</f>
        <v>Świniary</v>
      </c>
      <c r="C312" s="90" t="str">
        <f>STATYSTYKI!B180</f>
        <v>p31_A</v>
      </c>
      <c r="D312" s="224">
        <f t="shared" ca="1" si="45"/>
        <v>0.11321112829372346</v>
      </c>
      <c r="E312" s="224">
        <f t="shared" ca="1" si="46"/>
        <v>0</v>
      </c>
      <c r="F312" s="224">
        <f t="shared" ca="1" si="47"/>
        <v>0</v>
      </c>
      <c r="G312" s="224">
        <f t="shared" ca="1" si="48"/>
        <v>0</v>
      </c>
      <c r="H312" s="224">
        <f t="shared" ca="1" si="49"/>
        <v>0</v>
      </c>
      <c r="I312" s="224">
        <f t="shared" ca="1" si="50"/>
        <v>2.7771127603543212E-2</v>
      </c>
      <c r="J312" s="224">
        <f t="shared" ca="1" si="51"/>
        <v>5.207086425664352E-2</v>
      </c>
      <c r="K312" s="224">
        <f t="shared" ca="1" si="52"/>
        <v>9.3231642669037926E-2</v>
      </c>
      <c r="L312" s="224">
        <f t="shared" ca="1" si="53"/>
        <v>0.22043332535312424</v>
      </c>
      <c r="M312" s="224">
        <f t="shared" ca="1" si="54"/>
        <v>0.13092103013098944</v>
      </c>
      <c r="N312" s="224">
        <f t="shared" ca="1" si="55"/>
        <v>0.12034155294868724</v>
      </c>
      <c r="O312" s="224">
        <f t="shared" ca="1" si="56"/>
        <v>0.11571303168143005</v>
      </c>
      <c r="P312" s="224">
        <f t="shared" ca="1" si="57"/>
        <v>0.10645598914691565</v>
      </c>
      <c r="Q312" s="224">
        <f t="shared" ca="1" si="58"/>
        <v>0.10414172851328704</v>
      </c>
      <c r="R312" s="224">
        <f t="shared" ca="1" si="59"/>
        <v>9.7198946612401235E-2</v>
      </c>
      <c r="S312" s="224">
        <f t="shared" ca="1" si="60"/>
        <v>0.1269537261876261</v>
      </c>
      <c r="T312" s="224">
        <f t="shared" ca="1" si="61"/>
        <v>0.15075754984780601</v>
      </c>
      <c r="U312" s="224">
        <f t="shared" ca="1" si="62"/>
        <v>0.14926981086904476</v>
      </c>
      <c r="V312" s="224">
        <f t="shared" ca="1" si="63"/>
        <v>0.13488833407435274</v>
      </c>
      <c r="W312" s="224">
        <f t="shared" ca="1" si="64"/>
        <v>0.11571303168143005</v>
      </c>
      <c r="X312" s="224">
        <f t="shared" ca="1" si="65"/>
        <v>8.6090495570983958E-2</v>
      </c>
      <c r="Y312" s="224">
        <f t="shared" ca="1" si="66"/>
        <v>4.1656691405314819E-2</v>
      </c>
      <c r="Z312" s="224">
        <f t="shared" ca="1" si="67"/>
        <v>3.1242518553986114E-2</v>
      </c>
      <c r="AA312" s="224">
        <f t="shared" ca="1" si="68"/>
        <v>2.7771127603543212E-2</v>
      </c>
      <c r="AB312" s="224">
        <f t="shared" ca="1" si="69"/>
        <v>2.7771127603543212E-2</v>
      </c>
      <c r="AD312" s="86"/>
      <c r="AE312" s="4"/>
      <c r="AF312" s="4"/>
      <c r="AG312" s="4"/>
      <c r="AH312" s="4"/>
      <c r="AI312" s="4"/>
      <c r="AJ312" s="90" t="str">
        <f t="shared" si="72"/>
        <v>Świniary</v>
      </c>
      <c r="AK312" s="90" t="str">
        <f t="shared" si="72"/>
        <v>p31_A</v>
      </c>
      <c r="AL312" s="326">
        <f>IFERROR(AVERAGEIFS('BAZA DANYCH'!$AB:$AB,'BAZA DANYCH'!$A:$A,$B312,'BAZA DANYCH'!$F:$F,$C312),0)</f>
        <v>10.086206896551724</v>
      </c>
      <c r="AM312" s="327">
        <f>IFERROR(COUNTIFS('BAZA DANYCH'!$A:$A,$B312,'BAZA DANYCH'!$U:$U,AM$288,'BAZA DANYCH'!$F:$F,$C312),0)</f>
        <v>8</v>
      </c>
      <c r="AN312" s="327">
        <f>IFERROR(COUNTIFS('BAZA DANYCH'!$A:$A,$B312,'BAZA DANYCH'!$U:$U,AN$288,'BAZA DANYCH'!$F:$F,$C312),0)</f>
        <v>6</v>
      </c>
      <c r="AO312" s="327">
        <f>IFERROR(COUNTIFS('BAZA DANYCH'!$A:$A,$B312,'BAZA DANYCH'!$U:$U,AO$288,'BAZA DANYCH'!$F:$F,$C312),0)</f>
        <v>7</v>
      </c>
      <c r="AP312" s="327">
        <f>IFERROR(COUNTIFS('BAZA DANYCH'!$A:$A,$B312,'BAZA DANYCH'!$U:$U,AP$288,'BAZA DANYCH'!$F:$F,$C312),0)</f>
        <v>6</v>
      </c>
      <c r="AQ312" s="327">
        <f>IFERROR(COUNTIFS('BAZA DANYCH'!$A:$A,$B312,'BAZA DANYCH'!$U:$U,AQ$288,'BAZA DANYCH'!$F:$F,$C312),0)</f>
        <v>7</v>
      </c>
      <c r="AR312" s="327">
        <f>IFERROR(COUNTIFS('BAZA DANYCH'!$A:$A,$B312,'BAZA DANYCH'!$U:$U,AR$288,'BAZA DANYCH'!$F:$F,$C312),0)</f>
        <v>7</v>
      </c>
      <c r="AS312" s="327">
        <f>IFERROR(COUNTIFS('BAZA DANYCH'!$A:$A,$B312,'BAZA DANYCH'!$U:$U,AS$288,'BAZA DANYCH'!$F:$F,$C312),0)</f>
        <v>9</v>
      </c>
      <c r="AT312" s="327">
        <f>IFERROR(COUNTIFS('BAZA DANYCH'!$A:$A,$B312,'BAZA DANYCH'!$U:$U,AT$288,'BAZA DANYCH'!$F:$F,$C312),0)</f>
        <v>8</v>
      </c>
      <c r="AU312" s="328">
        <f t="shared" ca="1" si="73"/>
        <v>114</v>
      </c>
      <c r="AV312" s="90" t="str">
        <f t="shared" si="70"/>
        <v>Świniary</v>
      </c>
      <c r="AW312" s="90" t="str">
        <f t="shared" si="70"/>
        <v>p31_A</v>
      </c>
      <c r="AX312" s="326">
        <f>IFERROR(AVERAGEIFS('BAZA DANYCH'!$AA:$AA,'BAZA DANYCH'!$A:$A,$B312,'BAZA DANYCH'!$F:$F,$C312),0)</f>
        <v>72.017241379310349</v>
      </c>
      <c r="AY312" s="327">
        <f>IFERROR(AVERAGEIFS('BAZA DANYCH'!$AA:$AA,'BAZA DANYCH'!$A:$A,$B312,'BAZA DANYCH'!$U:$U,AY$288,'BAZA DANYCH'!$F:$F,$C312),0)</f>
        <v>73.5</v>
      </c>
      <c r="AZ312" s="327">
        <f>IFERROR(AVERAGEIFS('BAZA DANYCH'!$AA:$AA,'BAZA DANYCH'!$A:$A,$B312,'BAZA DANYCH'!$U:$U,AZ$288,'BAZA DANYCH'!$F:$F,$C312),0)</f>
        <v>84.333333333333329</v>
      </c>
      <c r="BA312" s="327">
        <f>IFERROR(AVERAGEIFS('BAZA DANYCH'!$AA:$AA,'BAZA DANYCH'!$A:$A,$B312,'BAZA DANYCH'!$U:$U,BA$288,'BAZA DANYCH'!$F:$F,$C312),0)</f>
        <v>86</v>
      </c>
      <c r="BB312" s="327">
        <f>IFERROR(AVERAGEIFS('BAZA DANYCH'!$AA:$AA,'BAZA DANYCH'!$A:$A,$B312,'BAZA DANYCH'!$U:$U,BB$288,'BAZA DANYCH'!$F:$F,$C312),0)</f>
        <v>65.666666666666671</v>
      </c>
      <c r="BC312" s="327">
        <f>IFERROR(AVERAGEIFS('BAZA DANYCH'!$AA:$AA,'BAZA DANYCH'!$A:$A,$B312,'BAZA DANYCH'!$U:$U,BC$288,'BAZA DANYCH'!$F:$F,$C312),0)</f>
        <v>85.857142857142861</v>
      </c>
      <c r="BD312" s="327">
        <f>IFERROR(AVERAGEIFS('BAZA DANYCH'!$AA:$AA,'BAZA DANYCH'!$A:$A,$B312,'BAZA DANYCH'!$U:$U,BD$288,'BAZA DANYCH'!$F:$F,$C312),0)</f>
        <v>64.285714285714292</v>
      </c>
      <c r="BE312" s="327">
        <f>IFERROR(AVERAGEIFS('BAZA DANYCH'!$AA:$AA,'BAZA DANYCH'!$A:$A,$B312,'BAZA DANYCH'!$U:$U,BE$288,'BAZA DANYCH'!$F:$F,$C312),0)</f>
        <v>50</v>
      </c>
      <c r="BF312" s="327">
        <f>IFERROR(AVERAGEIFS('BAZA DANYCH'!$AA:$AA,'BAZA DANYCH'!$A:$A,$B312,'BAZA DANYCH'!$U:$U,BF$288,'BAZA DANYCH'!$F:$F,$C312),0)</f>
        <v>73.25</v>
      </c>
      <c r="BG312" s="4"/>
      <c r="BH312" s="215">
        <f t="shared" ca="1" si="74"/>
        <v>7993.9137931034484</v>
      </c>
      <c r="BI312" s="329">
        <f t="shared" ca="1" si="75"/>
        <v>0</v>
      </c>
      <c r="BJ312" s="329">
        <f t="shared" ca="1" si="75"/>
        <v>0</v>
      </c>
      <c r="BK312" s="329">
        <f t="shared" ca="1" si="75"/>
        <v>0</v>
      </c>
      <c r="BL312" s="329">
        <f t="shared" ca="1" si="75"/>
        <v>0</v>
      </c>
      <c r="BM312" s="329">
        <f t="shared" ca="1" si="75"/>
        <v>72.017241379310349</v>
      </c>
      <c r="BN312" s="329">
        <f t="shared" ca="1" si="75"/>
        <v>288.06896551724139</v>
      </c>
      <c r="BO312" s="329">
        <f t="shared" ca="1" si="75"/>
        <v>504.12068965517244</v>
      </c>
      <c r="BP312" s="329">
        <f t="shared" ca="1" si="75"/>
        <v>576.13793103448279</v>
      </c>
      <c r="BQ312" s="329">
        <f t="shared" ca="1" si="75"/>
        <v>504.12068965517244</v>
      </c>
      <c r="BR312" s="329">
        <f t="shared" ca="1" si="75"/>
        <v>432.10344827586209</v>
      </c>
      <c r="BS312" s="329">
        <f t="shared" ca="1" si="75"/>
        <v>432.10344827586209</v>
      </c>
      <c r="BT312" s="329">
        <f t="shared" ca="1" si="75"/>
        <v>432.10344827586209</v>
      </c>
      <c r="BU312" s="329">
        <f t="shared" ca="1" si="75"/>
        <v>432.10344827586209</v>
      </c>
      <c r="BV312" s="329">
        <f t="shared" ca="1" si="75"/>
        <v>504.12068965517244</v>
      </c>
      <c r="BW312" s="329">
        <f t="shared" ca="1" si="75"/>
        <v>504.12068965517244</v>
      </c>
      <c r="BX312" s="329">
        <f t="shared" ca="1" si="75"/>
        <v>504.12068965517244</v>
      </c>
      <c r="BY312" s="329">
        <f t="shared" ca="1" si="76"/>
        <v>576.13793103448279</v>
      </c>
      <c r="BZ312" s="329">
        <f t="shared" ca="1" si="76"/>
        <v>504.12068965517244</v>
      </c>
      <c r="CA312" s="329">
        <f t="shared" ca="1" si="76"/>
        <v>432.10344827586209</v>
      </c>
      <c r="CB312" s="329">
        <f t="shared" ca="1" si="77"/>
        <v>360.08620689655174</v>
      </c>
      <c r="CC312" s="329">
        <f t="shared" ca="1" si="77"/>
        <v>360.08620689655174</v>
      </c>
      <c r="CD312" s="329">
        <f t="shared" ca="1" si="77"/>
        <v>288.06896551724139</v>
      </c>
      <c r="CE312" s="329">
        <f t="shared" ca="1" si="77"/>
        <v>216.05172413793105</v>
      </c>
      <c r="CF312" s="329">
        <f t="shared" ca="1" si="77"/>
        <v>72.017241379310349</v>
      </c>
    </row>
    <row r="313" spans="2:84">
      <c r="B313" s="90" t="str">
        <f>STATYSTYKI!A181</f>
        <v>Leśnica</v>
      </c>
      <c r="C313" s="90" t="str">
        <f>STATYSTYKI!B181</f>
        <v>p32_T</v>
      </c>
      <c r="D313" s="224">
        <f t="shared" ca="1" si="45"/>
        <v>0.12759822677498894</v>
      </c>
      <c r="E313" s="224">
        <f t="shared" ca="1" si="46"/>
        <v>1.9048890669159043E-2</v>
      </c>
      <c r="F313" s="224">
        <f t="shared" ca="1" si="47"/>
        <v>4.7622226672897608E-3</v>
      </c>
      <c r="G313" s="224">
        <f t="shared" ca="1" si="48"/>
        <v>0</v>
      </c>
      <c r="H313" s="224">
        <f t="shared" ca="1" si="49"/>
        <v>1.4286668001869283E-2</v>
      </c>
      <c r="I313" s="224">
        <f t="shared" ca="1" si="50"/>
        <v>2.9763891670561007E-2</v>
      </c>
      <c r="J313" s="224">
        <f t="shared" ca="1" si="51"/>
        <v>5.4170282840421032E-2</v>
      </c>
      <c r="K313" s="224">
        <f t="shared" ca="1" si="52"/>
        <v>0.10678368519345888</v>
      </c>
      <c r="L313" s="224">
        <f t="shared" ca="1" si="53"/>
        <v>0.26906558070187153</v>
      </c>
      <c r="M313" s="224">
        <f t="shared" ca="1" si="54"/>
        <v>0.14427770895714906</v>
      </c>
      <c r="N313" s="224">
        <f t="shared" ca="1" si="55"/>
        <v>0.12917528985023477</v>
      </c>
      <c r="O313" s="224">
        <f t="shared" ca="1" si="56"/>
        <v>0.1352904166843682</v>
      </c>
      <c r="P313" s="224">
        <f t="shared" ca="1" si="57"/>
        <v>0.13084773709648534</v>
      </c>
      <c r="Q313" s="224">
        <f t="shared" ca="1" si="58"/>
        <v>0.12767292198495883</v>
      </c>
      <c r="R313" s="224">
        <f t="shared" ca="1" si="59"/>
        <v>0.11715067761532813</v>
      </c>
      <c r="S313" s="224">
        <f t="shared" ca="1" si="60"/>
        <v>0.1461636034037396</v>
      </c>
      <c r="T313" s="224">
        <f t="shared" ca="1" si="61"/>
        <v>0.16861795814551894</v>
      </c>
      <c r="U313" s="224">
        <f t="shared" ca="1" si="62"/>
        <v>0.18334557269065579</v>
      </c>
      <c r="V313" s="224">
        <f t="shared" ca="1" si="63"/>
        <v>0.1488635530071318</v>
      </c>
      <c r="W313" s="224">
        <f t="shared" ca="1" si="64"/>
        <v>0.12837295885737615</v>
      </c>
      <c r="X313" s="224">
        <f t="shared" ca="1" si="65"/>
        <v>9.3339564278879308E-2</v>
      </c>
      <c r="Y313" s="224">
        <f t="shared" ca="1" si="66"/>
        <v>4.4764893072523751E-2</v>
      </c>
      <c r="Z313" s="224">
        <f t="shared" ca="1" si="67"/>
        <v>3.2740280837617104E-2</v>
      </c>
      <c r="AA313" s="224">
        <f t="shared" ca="1" si="68"/>
        <v>2.8970187892679383E-2</v>
      </c>
      <c r="AB313" s="224">
        <f t="shared" ca="1" si="69"/>
        <v>1.8096446135701091E-2</v>
      </c>
      <c r="AD313" s="86"/>
      <c r="AE313" s="4"/>
      <c r="AF313" s="4"/>
      <c r="AG313" s="4"/>
      <c r="AH313" s="4"/>
      <c r="AI313" s="4"/>
      <c r="AJ313" s="90" t="str">
        <f t="shared" si="72"/>
        <v>Leśnica</v>
      </c>
      <c r="AK313" s="90" t="str">
        <f t="shared" si="72"/>
        <v>p32_T</v>
      </c>
      <c r="AL313" s="326">
        <f>IFERROR(AVERAGEIFS('BAZA DANYCH'!$AB:$AB,'BAZA DANYCH'!$A:$A,$B313,'BAZA DANYCH'!$F:$F,$C313),0)</f>
        <v>34.163551401869157</v>
      </c>
      <c r="AM313" s="327">
        <f>IFERROR(COUNTIFS('BAZA DANYCH'!$A:$A,$B313,'BAZA DANYCH'!$U:$U,AM$288,'BAZA DANYCH'!$F:$F,$C313),0)</f>
        <v>28</v>
      </c>
      <c r="AN313" s="327">
        <f>IFERROR(COUNTIFS('BAZA DANYCH'!$A:$A,$B313,'BAZA DANYCH'!$U:$U,AN$288,'BAZA DANYCH'!$F:$F,$C313),0)</f>
        <v>25</v>
      </c>
      <c r="AO313" s="327">
        <f>IFERROR(COUNTIFS('BAZA DANYCH'!$A:$A,$B313,'BAZA DANYCH'!$U:$U,AO$288,'BAZA DANYCH'!$F:$F,$C313),0)</f>
        <v>28</v>
      </c>
      <c r="AP313" s="327">
        <f>IFERROR(COUNTIFS('BAZA DANYCH'!$A:$A,$B313,'BAZA DANYCH'!$U:$U,AP$288,'BAZA DANYCH'!$F:$F,$C313),0)</f>
        <v>21</v>
      </c>
      <c r="AQ313" s="327">
        <f>IFERROR(COUNTIFS('BAZA DANYCH'!$A:$A,$B313,'BAZA DANYCH'!$U:$U,AQ$288,'BAZA DANYCH'!$F:$F,$C313),0)</f>
        <v>19</v>
      </c>
      <c r="AR313" s="327">
        <f>IFERROR(COUNTIFS('BAZA DANYCH'!$A:$A,$B313,'BAZA DANYCH'!$U:$U,AR$288,'BAZA DANYCH'!$F:$F,$C313),0)</f>
        <v>31</v>
      </c>
      <c r="AS313" s="327">
        <f>IFERROR(COUNTIFS('BAZA DANYCH'!$A:$A,$B313,'BAZA DANYCH'!$U:$U,AS$288,'BAZA DANYCH'!$F:$F,$C313),0)</f>
        <v>30</v>
      </c>
      <c r="AT313" s="327">
        <f>IFERROR(COUNTIFS('BAZA DANYCH'!$A:$A,$B313,'BAZA DANYCH'!$U:$U,AT$288,'BAZA DANYCH'!$F:$F,$C313),0)</f>
        <v>32</v>
      </c>
      <c r="AU313" s="328">
        <f t="shared" ca="1" si="73"/>
        <v>422</v>
      </c>
      <c r="AV313" s="90" t="str">
        <f t="shared" si="70"/>
        <v>Leśnica</v>
      </c>
      <c r="AW313" s="90" t="str">
        <f t="shared" si="70"/>
        <v>p32_T</v>
      </c>
      <c r="AX313" s="326">
        <f>IFERROR(AVERAGEIFS('BAZA DANYCH'!$AA:$AA,'BAZA DANYCH'!$A:$A,$B313,'BAZA DANYCH'!$F:$F,$C313),0)</f>
        <v>209.98598130841123</v>
      </c>
      <c r="AY313" s="327">
        <f>IFERROR(AVERAGEIFS('BAZA DANYCH'!$AA:$AA,'BAZA DANYCH'!$A:$A,$B313,'BAZA DANYCH'!$U:$U,AY$288,'BAZA DANYCH'!$F:$F,$C313),0)</f>
        <v>215.07142857142858</v>
      </c>
      <c r="AZ313" s="327">
        <f>IFERROR(AVERAGEIFS('BAZA DANYCH'!$AA:$AA,'BAZA DANYCH'!$A:$A,$B313,'BAZA DANYCH'!$U:$U,AZ$288,'BAZA DANYCH'!$F:$F,$C313),0)</f>
        <v>199.88</v>
      </c>
      <c r="BA313" s="327">
        <f>IFERROR(AVERAGEIFS('BAZA DANYCH'!$AA:$AA,'BAZA DANYCH'!$A:$A,$B313,'BAZA DANYCH'!$U:$U,BA$288,'BAZA DANYCH'!$F:$F,$C313),0)</f>
        <v>206.39285714285714</v>
      </c>
      <c r="BB313" s="327">
        <f>IFERROR(AVERAGEIFS('BAZA DANYCH'!$AA:$AA,'BAZA DANYCH'!$A:$A,$B313,'BAZA DANYCH'!$U:$U,BB$288,'BAZA DANYCH'!$F:$F,$C313),0)</f>
        <v>226.1904761904762</v>
      </c>
      <c r="BC313" s="327">
        <f>IFERROR(AVERAGEIFS('BAZA DANYCH'!$AA:$AA,'BAZA DANYCH'!$A:$A,$B313,'BAZA DANYCH'!$U:$U,BC$288,'BAZA DANYCH'!$F:$F,$C313),0)</f>
        <v>205.15789473684211</v>
      </c>
      <c r="BD313" s="327">
        <f>IFERROR(AVERAGEIFS('BAZA DANYCH'!$AA:$AA,'BAZA DANYCH'!$A:$A,$B313,'BAZA DANYCH'!$U:$U,BD$288,'BAZA DANYCH'!$F:$F,$C313),0)</f>
        <v>204.09677419354838</v>
      </c>
      <c r="BE313" s="327">
        <f>IFERROR(AVERAGEIFS('BAZA DANYCH'!$AA:$AA,'BAZA DANYCH'!$A:$A,$B313,'BAZA DANYCH'!$U:$U,BE$288,'BAZA DANYCH'!$F:$F,$C313),0)</f>
        <v>213.93333333333334</v>
      </c>
      <c r="BF313" s="327">
        <f>IFERROR(AVERAGEIFS('BAZA DANYCH'!$AA:$AA,'BAZA DANYCH'!$A:$A,$B313,'BAZA DANYCH'!$U:$U,BF$288,'BAZA DANYCH'!$F:$F,$C313),0)</f>
        <v>210.8125</v>
      </c>
      <c r="BG313" s="4"/>
      <c r="BH313" s="215">
        <f t="shared" ca="1" si="74"/>
        <v>88614.084112149532</v>
      </c>
      <c r="BI313" s="329">
        <f t="shared" ca="1" si="75"/>
        <v>209.98598130841123</v>
      </c>
      <c r="BJ313" s="329">
        <f t="shared" ca="1" si="75"/>
        <v>209.98598130841123</v>
      </c>
      <c r="BK313" s="329">
        <f t="shared" ca="1" si="75"/>
        <v>209.98598130841123</v>
      </c>
      <c r="BL313" s="329">
        <f t="shared" ca="1" si="75"/>
        <v>209.98598130841123</v>
      </c>
      <c r="BM313" s="329">
        <f t="shared" ca="1" si="75"/>
        <v>839.9439252336449</v>
      </c>
      <c r="BN313" s="329">
        <f t="shared" ca="1" si="75"/>
        <v>3359.7757009345796</v>
      </c>
      <c r="BO313" s="329">
        <f t="shared" ca="1" si="75"/>
        <v>5459.6355140186915</v>
      </c>
      <c r="BP313" s="329">
        <f t="shared" ca="1" si="75"/>
        <v>5879.6074766355141</v>
      </c>
      <c r="BQ313" s="329">
        <f t="shared" ca="1" si="75"/>
        <v>5669.6214953271028</v>
      </c>
      <c r="BR313" s="329">
        <f t="shared" ca="1" si="75"/>
        <v>5039.663551401869</v>
      </c>
      <c r="BS313" s="329">
        <f t="shared" ca="1" si="75"/>
        <v>4619.6915887850473</v>
      </c>
      <c r="BT313" s="329">
        <f t="shared" ca="1" si="75"/>
        <v>4409.705607476636</v>
      </c>
      <c r="BU313" s="329">
        <f t="shared" ca="1" si="75"/>
        <v>4409.705607476636</v>
      </c>
      <c r="BV313" s="329">
        <f t="shared" ca="1" si="75"/>
        <v>5249.6495327102803</v>
      </c>
      <c r="BW313" s="329">
        <f t="shared" ca="1" si="75"/>
        <v>5459.6355140186915</v>
      </c>
      <c r="BX313" s="329">
        <f t="shared" ca="1" si="75"/>
        <v>5669.6214953271028</v>
      </c>
      <c r="BY313" s="329">
        <f t="shared" ca="1" si="76"/>
        <v>5879.6074766355141</v>
      </c>
      <c r="BZ313" s="329">
        <f t="shared" ca="1" si="76"/>
        <v>5669.6214953271028</v>
      </c>
      <c r="CA313" s="329">
        <f t="shared" ca="1" si="76"/>
        <v>4829.6775700934586</v>
      </c>
      <c r="CB313" s="329">
        <f t="shared" ca="1" si="77"/>
        <v>4199.7196261682247</v>
      </c>
      <c r="CC313" s="329">
        <f t="shared" ca="1" si="77"/>
        <v>4199.7196261682247</v>
      </c>
      <c r="CD313" s="329">
        <f t="shared" ca="1" si="77"/>
        <v>3359.7757009345796</v>
      </c>
      <c r="CE313" s="329">
        <f t="shared" ca="1" si="77"/>
        <v>2519.8317757009345</v>
      </c>
      <c r="CF313" s="329">
        <f t="shared" ca="1" si="77"/>
        <v>1049.9299065420562</v>
      </c>
    </row>
    <row r="314" spans="2:84">
      <c r="B314" s="90" t="str">
        <f>STATYSTYKI!A182</f>
        <v>Psie Pole</v>
      </c>
      <c r="C314" s="90" t="str">
        <f>STATYSTYKI!B182</f>
        <v>p33_A</v>
      </c>
      <c r="D314" s="224">
        <f t="shared" ca="1" si="45"/>
        <v>0.22501613742842269</v>
      </c>
      <c r="E314" s="224">
        <f t="shared" ca="1" si="46"/>
        <v>0</v>
      </c>
      <c r="F314" s="224">
        <f t="shared" ca="1" si="47"/>
        <v>0</v>
      </c>
      <c r="G314" s="224">
        <f t="shared" ca="1" si="48"/>
        <v>0</v>
      </c>
      <c r="H314" s="224">
        <f t="shared" ca="1" si="49"/>
        <v>0</v>
      </c>
      <c r="I314" s="224">
        <f t="shared" ca="1" si="50"/>
        <v>4.6725663716814157E-2</v>
      </c>
      <c r="J314" s="224">
        <f t="shared" ca="1" si="51"/>
        <v>0.10383480825958702</v>
      </c>
      <c r="K314" s="224">
        <f t="shared" ca="1" si="52"/>
        <v>0.19624778761061948</v>
      </c>
      <c r="L314" s="224">
        <f t="shared" ca="1" si="53"/>
        <v>0.44648967551622415</v>
      </c>
      <c r="M314" s="224">
        <f t="shared" ca="1" si="54"/>
        <v>0.23103244837758111</v>
      </c>
      <c r="N314" s="224">
        <f t="shared" ca="1" si="55"/>
        <v>0.22116814159292036</v>
      </c>
      <c r="O314" s="224">
        <f t="shared" ca="1" si="56"/>
        <v>0.26477876106194692</v>
      </c>
      <c r="P314" s="224">
        <f t="shared" ca="1" si="57"/>
        <v>0.24530973451327434</v>
      </c>
      <c r="Q314" s="224">
        <f t="shared" ca="1" si="58"/>
        <v>0.23752212389380531</v>
      </c>
      <c r="R314" s="224">
        <f t="shared" ca="1" si="59"/>
        <v>0.20870796460176994</v>
      </c>
      <c r="S314" s="224">
        <f t="shared" ca="1" si="60"/>
        <v>0.27100884955752214</v>
      </c>
      <c r="T314" s="224">
        <f t="shared" ca="1" si="61"/>
        <v>0.26997050147492624</v>
      </c>
      <c r="U314" s="224">
        <f t="shared" ca="1" si="62"/>
        <v>0.30371681415929203</v>
      </c>
      <c r="V314" s="224">
        <f t="shared" ca="1" si="63"/>
        <v>0.23882005899705014</v>
      </c>
      <c r="W314" s="224">
        <f t="shared" ca="1" si="64"/>
        <v>0.20870796460176994</v>
      </c>
      <c r="X314" s="224">
        <f t="shared" ca="1" si="65"/>
        <v>0.16743362831858408</v>
      </c>
      <c r="Y314" s="224">
        <f t="shared" ca="1" si="66"/>
        <v>7.7876106194690264E-2</v>
      </c>
      <c r="Z314" s="224">
        <f t="shared" ca="1" si="67"/>
        <v>6.2300884955752207E-2</v>
      </c>
      <c r="AA314" s="224">
        <f t="shared" ca="1" si="68"/>
        <v>6.2300884955752214E-2</v>
      </c>
      <c r="AB314" s="224">
        <f t="shared" ca="1" si="69"/>
        <v>3.1150442477876107E-2</v>
      </c>
      <c r="AD314" s="86"/>
      <c r="AE314" s="4"/>
      <c r="AF314" s="4"/>
      <c r="AG314" s="4"/>
      <c r="AH314" s="4"/>
      <c r="AI314" s="4"/>
      <c r="AJ314" s="90" t="str">
        <f t="shared" si="72"/>
        <v>Psie Pole</v>
      </c>
      <c r="AK314" s="90" t="str">
        <f t="shared" si="72"/>
        <v>p33_A</v>
      </c>
      <c r="AL314" s="326">
        <f>IFERROR(AVERAGEIFS('BAZA DANYCH'!$AB:$AB,'BAZA DANYCH'!$A:$A,$B314,'BAZA DANYCH'!$F:$F,$C314),0)</f>
        <v>18.045454545454547</v>
      </c>
      <c r="AM314" s="327">
        <f>IFERROR(COUNTIFS('BAZA DANYCH'!$A:$A,$B314,'BAZA DANYCH'!$U:$U,AM$288,'BAZA DANYCH'!$F:$F,$C314),0)</f>
        <v>5</v>
      </c>
      <c r="AN314" s="327">
        <f>IFERROR(COUNTIFS('BAZA DANYCH'!$A:$A,$B314,'BAZA DANYCH'!$U:$U,AN$288,'BAZA DANYCH'!$F:$F,$C314),0)</f>
        <v>9</v>
      </c>
      <c r="AO314" s="327">
        <f>IFERROR(COUNTIFS('BAZA DANYCH'!$A:$A,$B314,'BAZA DANYCH'!$U:$U,AO$288,'BAZA DANYCH'!$F:$F,$C314),0)</f>
        <v>4</v>
      </c>
      <c r="AP314" s="327">
        <f>IFERROR(COUNTIFS('BAZA DANYCH'!$A:$A,$B314,'BAZA DANYCH'!$U:$U,AP$288,'BAZA DANYCH'!$F:$F,$C314),0)</f>
        <v>4</v>
      </c>
      <c r="AQ314" s="327">
        <f>IFERROR(COUNTIFS('BAZA DANYCH'!$A:$A,$B314,'BAZA DANYCH'!$U:$U,AQ$288,'BAZA DANYCH'!$F:$F,$C314),0)</f>
        <v>5</v>
      </c>
      <c r="AR314" s="327">
        <f>IFERROR(COUNTIFS('BAZA DANYCH'!$A:$A,$B314,'BAZA DANYCH'!$U:$U,AR$288,'BAZA DANYCH'!$F:$F,$C314),0)</f>
        <v>6</v>
      </c>
      <c r="AS314" s="327">
        <f>IFERROR(COUNTIFS('BAZA DANYCH'!$A:$A,$B314,'BAZA DANYCH'!$U:$U,AS$288,'BAZA DANYCH'!$F:$F,$C314),0)</f>
        <v>5</v>
      </c>
      <c r="AT314" s="327">
        <f>IFERROR(COUNTIFS('BAZA DANYCH'!$A:$A,$B314,'BAZA DANYCH'!$U:$U,AT$288,'BAZA DANYCH'!$F:$F,$C314),0)</f>
        <v>6</v>
      </c>
      <c r="AU314" s="328">
        <f t="shared" ca="1" si="73"/>
        <v>87</v>
      </c>
      <c r="AV314" s="90" t="str">
        <f t="shared" si="70"/>
        <v>Psie Pole</v>
      </c>
      <c r="AW314" s="90" t="str">
        <f t="shared" si="70"/>
        <v>p33_A</v>
      </c>
      <c r="AX314" s="326">
        <f>IFERROR(AVERAGEIFS('BAZA DANYCH'!$AA:$AA,'BAZA DANYCH'!$A:$A,$B314,'BAZA DANYCH'!$F:$F,$C314),0)</f>
        <v>64.204545454545453</v>
      </c>
      <c r="AY314" s="327">
        <f>IFERROR(AVERAGEIFS('BAZA DANYCH'!$AA:$AA,'BAZA DANYCH'!$A:$A,$B314,'BAZA DANYCH'!$U:$U,AY$288,'BAZA DANYCH'!$F:$F,$C314),0)</f>
        <v>55</v>
      </c>
      <c r="AZ314" s="327">
        <f>IFERROR(AVERAGEIFS('BAZA DANYCH'!$AA:$AA,'BAZA DANYCH'!$A:$A,$B314,'BAZA DANYCH'!$U:$U,AZ$288,'BAZA DANYCH'!$F:$F,$C314),0)</f>
        <v>63.888888888888886</v>
      </c>
      <c r="BA314" s="327">
        <f>IFERROR(AVERAGEIFS('BAZA DANYCH'!$AA:$AA,'BAZA DANYCH'!$A:$A,$B314,'BAZA DANYCH'!$U:$U,BA$288,'BAZA DANYCH'!$F:$F,$C314),0)</f>
        <v>63.75</v>
      </c>
      <c r="BB314" s="327">
        <f>IFERROR(AVERAGEIFS('BAZA DANYCH'!$AA:$AA,'BAZA DANYCH'!$A:$A,$B314,'BAZA DANYCH'!$U:$U,BB$288,'BAZA DANYCH'!$F:$F,$C314),0)</f>
        <v>60</v>
      </c>
      <c r="BC314" s="327">
        <f>IFERROR(AVERAGEIFS('BAZA DANYCH'!$AA:$AA,'BAZA DANYCH'!$A:$A,$B314,'BAZA DANYCH'!$U:$U,BC$288,'BAZA DANYCH'!$F:$F,$C314),0)</f>
        <v>64</v>
      </c>
      <c r="BD314" s="327">
        <f>IFERROR(AVERAGEIFS('BAZA DANYCH'!$AA:$AA,'BAZA DANYCH'!$A:$A,$B314,'BAZA DANYCH'!$U:$U,BD$288,'BAZA DANYCH'!$F:$F,$C314),0)</f>
        <v>73.333333333333329</v>
      </c>
      <c r="BE314" s="327">
        <f>IFERROR(AVERAGEIFS('BAZA DANYCH'!$AA:$AA,'BAZA DANYCH'!$A:$A,$B314,'BAZA DANYCH'!$U:$U,BE$288,'BAZA DANYCH'!$F:$F,$C314),0)</f>
        <v>64</v>
      </c>
      <c r="BF314" s="327">
        <f>IFERROR(AVERAGEIFS('BAZA DANYCH'!$AA:$AA,'BAZA DANYCH'!$A:$A,$B314,'BAZA DANYCH'!$U:$U,BF$288,'BAZA DANYCH'!$F:$F,$C314),0)</f>
        <v>66.666666666666671</v>
      </c>
      <c r="BG314" s="4"/>
      <c r="BH314" s="215">
        <f t="shared" ca="1" si="74"/>
        <v>5457.386363636364</v>
      </c>
      <c r="BI314" s="329">
        <f t="shared" ca="1" si="75"/>
        <v>0</v>
      </c>
      <c r="BJ314" s="329">
        <f t="shared" ca="1" si="75"/>
        <v>0</v>
      </c>
      <c r="BK314" s="329">
        <f t="shared" ca="1" si="75"/>
        <v>0</v>
      </c>
      <c r="BL314" s="329">
        <f t="shared" ca="1" si="75"/>
        <v>0</v>
      </c>
      <c r="BM314" s="329">
        <f t="shared" ca="1" si="75"/>
        <v>64.204545454545453</v>
      </c>
      <c r="BN314" s="329">
        <f t="shared" ca="1" si="75"/>
        <v>192.61363636363637</v>
      </c>
      <c r="BO314" s="329">
        <f t="shared" ca="1" si="75"/>
        <v>321.02272727272725</v>
      </c>
      <c r="BP314" s="329">
        <f t="shared" ca="1" si="75"/>
        <v>385.22727272727275</v>
      </c>
      <c r="BQ314" s="329">
        <f t="shared" ca="1" si="75"/>
        <v>385.22727272727275</v>
      </c>
      <c r="BR314" s="329">
        <f t="shared" ca="1" si="75"/>
        <v>321.02272727272725</v>
      </c>
      <c r="BS314" s="329">
        <f t="shared" ca="1" si="75"/>
        <v>256.81818181818181</v>
      </c>
      <c r="BT314" s="329">
        <f t="shared" ca="1" si="75"/>
        <v>256.81818181818181</v>
      </c>
      <c r="BU314" s="329">
        <f t="shared" ca="1" si="75"/>
        <v>256.81818181818181</v>
      </c>
      <c r="BV314" s="329">
        <f t="shared" ca="1" si="75"/>
        <v>321.02272727272725</v>
      </c>
      <c r="BW314" s="329">
        <f t="shared" ca="1" si="75"/>
        <v>321.02272727272725</v>
      </c>
      <c r="BX314" s="329">
        <f t="shared" ca="1" si="75"/>
        <v>385.22727272727275</v>
      </c>
      <c r="BY314" s="329">
        <f t="shared" ca="1" si="76"/>
        <v>385.22727272727275</v>
      </c>
      <c r="BZ314" s="329">
        <f t="shared" ca="1" si="76"/>
        <v>385.22727272727275</v>
      </c>
      <c r="CA314" s="329">
        <f t="shared" ca="1" si="76"/>
        <v>321.02272727272725</v>
      </c>
      <c r="CB314" s="329">
        <f t="shared" ca="1" si="77"/>
        <v>256.81818181818181</v>
      </c>
      <c r="CC314" s="329">
        <f t="shared" ca="1" si="77"/>
        <v>256.81818181818181</v>
      </c>
      <c r="CD314" s="329">
        <f t="shared" ca="1" si="77"/>
        <v>192.61363636363637</v>
      </c>
      <c r="CE314" s="329">
        <f t="shared" ca="1" si="77"/>
        <v>128.40909090909091</v>
      </c>
      <c r="CF314" s="329">
        <f t="shared" ca="1" si="77"/>
        <v>64.204545454545453</v>
      </c>
    </row>
    <row r="315" spans="2:84">
      <c r="B315" s="90" t="str">
        <f>STATYSTYKI!A183</f>
        <v>Widawa</v>
      </c>
      <c r="C315" s="90" t="str">
        <f>STATYSTYKI!B183</f>
        <v>p34_A</v>
      </c>
      <c r="D315" s="224">
        <f t="shared" ca="1" si="45"/>
        <v>0.11432088431522193</v>
      </c>
      <c r="E315" s="224">
        <f t="shared" ca="1" si="46"/>
        <v>0</v>
      </c>
      <c r="F315" s="224">
        <f t="shared" ca="1" si="47"/>
        <v>0</v>
      </c>
      <c r="G315" s="224">
        <f t="shared" ca="1" si="48"/>
        <v>0</v>
      </c>
      <c r="H315" s="224">
        <f t="shared" ca="1" si="49"/>
        <v>0</v>
      </c>
      <c r="I315" s="224">
        <f t="shared" ca="1" si="50"/>
        <v>2.1189591078066915E-2</v>
      </c>
      <c r="J315" s="224">
        <f t="shared" ca="1" si="51"/>
        <v>4.7087980173482036E-2</v>
      </c>
      <c r="K315" s="224">
        <f t="shared" ca="1" si="52"/>
        <v>9.8884758364312278E-2</v>
      </c>
      <c r="L315" s="224">
        <f t="shared" ca="1" si="53"/>
        <v>0.24156133828996285</v>
      </c>
      <c r="M315" s="224">
        <f t="shared" ca="1" si="54"/>
        <v>0.12431226765799258</v>
      </c>
      <c r="N315" s="224">
        <f t="shared" ca="1" si="55"/>
        <v>0.10987195373812475</v>
      </c>
      <c r="O315" s="224">
        <f t="shared" ca="1" si="56"/>
        <v>0.12007434944237919</v>
      </c>
      <c r="P315" s="224">
        <f t="shared" ca="1" si="57"/>
        <v>0.12511949017525226</v>
      </c>
      <c r="Q315" s="224">
        <f t="shared" ca="1" si="58"/>
        <v>0.10771375464684016</v>
      </c>
      <c r="R315" s="224">
        <f t="shared" ca="1" si="59"/>
        <v>0.10359355638166048</v>
      </c>
      <c r="S315" s="224">
        <f t="shared" ca="1" si="60"/>
        <v>0.13498554316398184</v>
      </c>
      <c r="T315" s="224">
        <f t="shared" ca="1" si="61"/>
        <v>0.1455018587360595</v>
      </c>
      <c r="U315" s="224">
        <f t="shared" ca="1" si="62"/>
        <v>0.16386617100371748</v>
      </c>
      <c r="V315" s="224">
        <f t="shared" ca="1" si="63"/>
        <v>0.12855018587360595</v>
      </c>
      <c r="W315" s="224">
        <f t="shared" ca="1" si="64"/>
        <v>0.11830855018587362</v>
      </c>
      <c r="X315" s="224">
        <f t="shared" ca="1" si="65"/>
        <v>8.4758364312267659E-2</v>
      </c>
      <c r="Y315" s="224">
        <f t="shared" ca="1" si="66"/>
        <v>4.0361125862984605E-2</v>
      </c>
      <c r="Z315" s="224">
        <f t="shared" ca="1" si="67"/>
        <v>2.8252788104089221E-2</v>
      </c>
      <c r="AA315" s="224">
        <f t="shared" ca="1" si="68"/>
        <v>2.8252788104089221E-2</v>
      </c>
      <c r="AB315" s="224">
        <f t="shared" ca="1" si="69"/>
        <v>1.412639405204461E-2</v>
      </c>
      <c r="AD315" s="86"/>
      <c r="AE315" s="4"/>
      <c r="AF315" s="4"/>
      <c r="AG315" s="4"/>
      <c r="AH315" s="4"/>
      <c r="AI315" s="4"/>
      <c r="AJ315" s="90" t="str">
        <f t="shared" si="72"/>
        <v>Widawa</v>
      </c>
      <c r="AK315" s="90" t="str">
        <f t="shared" si="72"/>
        <v>p34_A</v>
      </c>
      <c r="AL315" s="326">
        <f>IFERROR(AVERAGEIFS('BAZA DANYCH'!$AB:$AB,'BAZA DANYCH'!$A:$A,$B315,'BAZA DANYCH'!$F:$F,$C315),0)</f>
        <v>10.394736842105264</v>
      </c>
      <c r="AM315" s="327">
        <f>IFERROR(COUNTIFS('BAZA DANYCH'!$A:$A,$B315,'BAZA DANYCH'!$U:$U,AM$288,'BAZA DANYCH'!$F:$F,$C315),0)</f>
        <v>10</v>
      </c>
      <c r="AN315" s="327">
        <f>IFERROR(COUNTIFS('BAZA DANYCH'!$A:$A,$B315,'BAZA DANYCH'!$U:$U,AN$288,'BAZA DANYCH'!$F:$F,$C315),0)</f>
        <v>12</v>
      </c>
      <c r="AO315" s="327">
        <f>IFERROR(COUNTIFS('BAZA DANYCH'!$A:$A,$B315,'BAZA DANYCH'!$U:$U,AO$288,'BAZA DANYCH'!$F:$F,$C315),0)</f>
        <v>7</v>
      </c>
      <c r="AP315" s="327">
        <f>IFERROR(COUNTIFS('BAZA DANYCH'!$A:$A,$B315,'BAZA DANYCH'!$U:$U,AP$288,'BAZA DANYCH'!$F:$F,$C315),0)</f>
        <v>9</v>
      </c>
      <c r="AQ315" s="327">
        <f>IFERROR(COUNTIFS('BAZA DANYCH'!$A:$A,$B315,'BAZA DANYCH'!$U:$U,AQ$288,'BAZA DANYCH'!$F:$F,$C315),0)</f>
        <v>7</v>
      </c>
      <c r="AR315" s="327">
        <f>IFERROR(COUNTIFS('BAZA DANYCH'!$A:$A,$B315,'BAZA DANYCH'!$U:$U,AR$288,'BAZA DANYCH'!$F:$F,$C315),0)</f>
        <v>11</v>
      </c>
      <c r="AS315" s="327">
        <f>IFERROR(COUNTIFS('BAZA DANYCH'!$A:$A,$B315,'BAZA DANYCH'!$U:$U,AS$288,'BAZA DANYCH'!$F:$F,$C315),0)</f>
        <v>11</v>
      </c>
      <c r="AT315" s="327">
        <f>IFERROR(COUNTIFS('BAZA DANYCH'!$A:$A,$B315,'BAZA DANYCH'!$U:$U,AT$288,'BAZA DANYCH'!$F:$F,$C315),0)</f>
        <v>9</v>
      </c>
      <c r="AU315" s="328">
        <f t="shared" ca="1" si="73"/>
        <v>150</v>
      </c>
      <c r="AV315" s="90" t="str">
        <f t="shared" si="70"/>
        <v>Widawa</v>
      </c>
      <c r="AW315" s="90" t="str">
        <f t="shared" si="70"/>
        <v>p34_A</v>
      </c>
      <c r="AX315" s="326">
        <f>IFERROR(AVERAGEIFS('BAZA DANYCH'!$AA:$AA,'BAZA DANYCH'!$A:$A,$B315,'BAZA DANYCH'!$F:$F,$C315),0)</f>
        <v>70.78947368421052</v>
      </c>
      <c r="AY315" s="327">
        <f>IFERROR(AVERAGEIFS('BAZA DANYCH'!$AA:$AA,'BAZA DANYCH'!$A:$A,$B315,'BAZA DANYCH'!$U:$U,AY$288,'BAZA DANYCH'!$F:$F,$C315),0)</f>
        <v>72</v>
      </c>
      <c r="AZ315" s="327">
        <f>IFERROR(AVERAGEIFS('BAZA DANYCH'!$AA:$AA,'BAZA DANYCH'!$A:$A,$B315,'BAZA DANYCH'!$U:$U,AZ$288,'BAZA DANYCH'!$F:$F,$C315),0)</f>
        <v>64.166666666666671</v>
      </c>
      <c r="BA315" s="327">
        <f>IFERROR(AVERAGEIFS('BAZA DANYCH'!$AA:$AA,'BAZA DANYCH'!$A:$A,$B315,'BAZA DANYCH'!$U:$U,BA$288,'BAZA DANYCH'!$F:$F,$C315),0)</f>
        <v>75.714285714285708</v>
      </c>
      <c r="BB315" s="327">
        <f>IFERROR(AVERAGEIFS('BAZA DANYCH'!$AA:$AA,'BAZA DANYCH'!$A:$A,$B315,'BAZA DANYCH'!$U:$U,BB$288,'BAZA DANYCH'!$F:$F,$C315),0)</f>
        <v>70.555555555555557</v>
      </c>
      <c r="BC315" s="327">
        <f>IFERROR(AVERAGEIFS('BAZA DANYCH'!$AA:$AA,'BAZA DANYCH'!$A:$A,$B315,'BAZA DANYCH'!$U:$U,BC$288,'BAZA DANYCH'!$F:$F,$C315),0)</f>
        <v>85.714285714285708</v>
      </c>
      <c r="BD315" s="327">
        <f>IFERROR(AVERAGEIFS('BAZA DANYCH'!$AA:$AA,'BAZA DANYCH'!$A:$A,$B315,'BAZA DANYCH'!$U:$U,BD$288,'BAZA DANYCH'!$F:$F,$C315),0)</f>
        <v>63.18181818181818</v>
      </c>
      <c r="BE315" s="327">
        <f>IFERROR(AVERAGEIFS('BAZA DANYCH'!$AA:$AA,'BAZA DANYCH'!$A:$A,$B315,'BAZA DANYCH'!$U:$U,BE$288,'BAZA DANYCH'!$F:$F,$C315),0)</f>
        <v>66.36363636363636</v>
      </c>
      <c r="BF315" s="327">
        <f>IFERROR(AVERAGEIFS('BAZA DANYCH'!$AA:$AA,'BAZA DANYCH'!$A:$A,$B315,'BAZA DANYCH'!$U:$U,BF$288,'BAZA DANYCH'!$F:$F,$C315),0)</f>
        <v>77.777777777777771</v>
      </c>
      <c r="BG315" s="4"/>
      <c r="BH315" s="215">
        <f t="shared" ca="1" si="74"/>
        <v>10689.21052631579</v>
      </c>
      <c r="BI315" s="329">
        <f t="shared" ca="1" si="75"/>
        <v>0</v>
      </c>
      <c r="BJ315" s="329">
        <f t="shared" ca="1" si="75"/>
        <v>0</v>
      </c>
      <c r="BK315" s="329">
        <f t="shared" ca="1" si="75"/>
        <v>0</v>
      </c>
      <c r="BL315" s="329">
        <f t="shared" ca="1" si="75"/>
        <v>0</v>
      </c>
      <c r="BM315" s="329">
        <f t="shared" ca="1" si="75"/>
        <v>141.57894736842104</v>
      </c>
      <c r="BN315" s="329">
        <f t="shared" ca="1" si="75"/>
        <v>424.73684210526312</v>
      </c>
      <c r="BO315" s="329">
        <f t="shared" ca="1" si="75"/>
        <v>637.10526315789468</v>
      </c>
      <c r="BP315" s="329">
        <f t="shared" ca="1" si="75"/>
        <v>707.8947368421052</v>
      </c>
      <c r="BQ315" s="329">
        <f t="shared" ca="1" si="75"/>
        <v>707.8947368421052</v>
      </c>
      <c r="BR315" s="329">
        <f t="shared" ca="1" si="75"/>
        <v>637.10526315789468</v>
      </c>
      <c r="BS315" s="329">
        <f t="shared" ca="1" si="75"/>
        <v>566.31578947368416</v>
      </c>
      <c r="BT315" s="329">
        <f t="shared" ca="1" si="75"/>
        <v>495.52631578947364</v>
      </c>
      <c r="BU315" s="329">
        <f t="shared" ca="1" si="75"/>
        <v>566.31578947368416</v>
      </c>
      <c r="BV315" s="329">
        <f t="shared" ca="1" si="75"/>
        <v>637.10526315789468</v>
      </c>
      <c r="BW315" s="329">
        <f t="shared" ca="1" si="75"/>
        <v>637.10526315789468</v>
      </c>
      <c r="BX315" s="329">
        <f t="shared" ca="1" si="75"/>
        <v>707.8947368421052</v>
      </c>
      <c r="BY315" s="329">
        <f t="shared" ca="1" si="76"/>
        <v>707.8947368421052</v>
      </c>
      <c r="BZ315" s="329">
        <f t="shared" ca="1" si="76"/>
        <v>707.8947368421052</v>
      </c>
      <c r="CA315" s="329">
        <f t="shared" ca="1" si="76"/>
        <v>566.31578947368416</v>
      </c>
      <c r="CB315" s="329">
        <f t="shared" ca="1" si="77"/>
        <v>495.52631578947364</v>
      </c>
      <c r="CC315" s="329">
        <f t="shared" ca="1" si="77"/>
        <v>495.52631578947364</v>
      </c>
      <c r="CD315" s="329">
        <f t="shared" ca="1" si="77"/>
        <v>424.73684210526312</v>
      </c>
      <c r="CE315" s="329">
        <f t="shared" ca="1" si="77"/>
        <v>283.15789473684208</v>
      </c>
      <c r="CF315" s="329">
        <f t="shared" ca="1" si="77"/>
        <v>141.57894736842104</v>
      </c>
    </row>
    <row r="316" spans="2:84">
      <c r="B316" s="390" t="s">
        <v>134</v>
      </c>
      <c r="C316" s="391"/>
      <c r="D316" s="224">
        <f t="shared" ca="1" si="45"/>
        <v>0.18696768601045949</v>
      </c>
      <c r="E316" s="224">
        <f t="shared" ca="1" si="46"/>
        <v>6.1736804205514216E-2</v>
      </c>
      <c r="F316" s="224">
        <f t="shared" ca="1" si="47"/>
        <v>6.7139533323638057E-3</v>
      </c>
      <c r="G316" s="224">
        <f t="shared" ca="1" si="48"/>
        <v>0</v>
      </c>
      <c r="H316" s="224">
        <f t="shared" ca="1" si="49"/>
        <v>4.630260315413566E-2</v>
      </c>
      <c r="I316" s="224">
        <f t="shared" ca="1" si="50"/>
        <v>4.2334301103591453E-2</v>
      </c>
      <c r="J316" s="224">
        <f t="shared" ca="1" si="51"/>
        <v>7.9782216885696505E-2</v>
      </c>
      <c r="K316" s="224">
        <f t="shared" ca="1" si="52"/>
        <v>0.15762113946258471</v>
      </c>
      <c r="L316" s="224">
        <f t="shared" ca="1" si="53"/>
        <v>0.39030010195422277</v>
      </c>
      <c r="M316" s="224">
        <f t="shared" ca="1" si="54"/>
        <v>0.20820043223729492</v>
      </c>
      <c r="N316" s="224">
        <f t="shared" ca="1" si="55"/>
        <v>0.18912619510944551</v>
      </c>
      <c r="O316" s="224">
        <f t="shared" ca="1" si="56"/>
        <v>0.19907508976166327</v>
      </c>
      <c r="P316" s="224">
        <f t="shared" ca="1" si="57"/>
        <v>0.19038617677271583</v>
      </c>
      <c r="Q316" s="224">
        <f t="shared" ca="1" si="58"/>
        <v>0.18337384870384066</v>
      </c>
      <c r="R316" s="224">
        <f t="shared" ca="1" si="59"/>
        <v>0.17192575439518834</v>
      </c>
      <c r="S316" s="224">
        <f t="shared" ca="1" si="60"/>
        <v>0.21221089830474951</v>
      </c>
      <c r="T316" s="224">
        <f t="shared" ca="1" si="61"/>
        <v>0.24607826752624407</v>
      </c>
      <c r="U316" s="224">
        <f t="shared" ca="1" si="62"/>
        <v>0.26586073921105696</v>
      </c>
      <c r="V316" s="224">
        <f t="shared" ca="1" si="63"/>
        <v>0.21479175163872763</v>
      </c>
      <c r="W316" s="224">
        <f t="shared" ca="1" si="64"/>
        <v>0.18774392217513555</v>
      </c>
      <c r="X316" s="224">
        <f t="shared" ca="1" si="65"/>
        <v>0.13599038522234877</v>
      </c>
      <c r="Y316" s="224">
        <f t="shared" ca="1" si="66"/>
        <v>6.6361629607155706E-2</v>
      </c>
      <c r="Z316" s="224">
        <f t="shared" ca="1" si="67"/>
        <v>4.8332326719148055E-2</v>
      </c>
      <c r="AA316" s="224">
        <f t="shared" ca="1" si="68"/>
        <v>4.3136435010460245E-2</v>
      </c>
      <c r="AB316" s="224">
        <f t="shared" ca="1" si="69"/>
        <v>2.6001149978271805E-2</v>
      </c>
      <c r="AD316" s="86"/>
      <c r="AE316" s="86"/>
      <c r="AF316" s="86"/>
      <c r="AG316" s="86"/>
      <c r="AH316" s="86"/>
      <c r="AI316" s="86"/>
      <c r="AJ316" s="293"/>
      <c r="AK316" s="293"/>
      <c r="AL316" s="330"/>
      <c r="AM316" s="330"/>
      <c r="AN316" s="330"/>
      <c r="AO316" s="330"/>
      <c r="AP316" s="330"/>
      <c r="AQ316" s="330"/>
      <c r="AR316" s="330"/>
      <c r="AS316" s="330"/>
      <c r="AT316" s="330"/>
      <c r="AU316" s="331"/>
      <c r="AV316" s="293"/>
      <c r="AW316" s="293"/>
      <c r="AX316" s="330"/>
      <c r="AY316" s="330"/>
      <c r="AZ316" s="330"/>
      <c r="BA316" s="330"/>
      <c r="BB316" s="330"/>
      <c r="BC316" s="330"/>
      <c r="BD316" s="330"/>
      <c r="BE316" s="330"/>
      <c r="BF316" s="330"/>
      <c r="BG316" s="86"/>
      <c r="BH316" s="215">
        <f t="shared" ref="BH316:CF316" ca="1" si="78">SUM(BH290:BH315)</f>
        <v>469123.84632654226</v>
      </c>
      <c r="BI316" s="332">
        <f t="shared" ca="1" si="78"/>
        <v>453.53821533734481</v>
      </c>
      <c r="BJ316" s="332">
        <f t="shared" ca="1" si="78"/>
        <v>1042.6048042749032</v>
      </c>
      <c r="BK316" s="332">
        <f t="shared" ca="1" si="78"/>
        <v>453.53821533734481</v>
      </c>
      <c r="BL316" s="332">
        <f t="shared" ca="1" si="78"/>
        <v>453.53821533734481</v>
      </c>
      <c r="BM316" s="332">
        <f t="shared" ca="1" si="78"/>
        <v>4606.1939117132861</v>
      </c>
      <c r="BN316" s="332">
        <f t="shared" ca="1" si="78"/>
        <v>17710.713679771477</v>
      </c>
      <c r="BO316" s="332">
        <f t="shared" ca="1" si="78"/>
        <v>28708.078214814079</v>
      </c>
      <c r="BP316" s="332">
        <f t="shared" ca="1" si="78"/>
        <v>31445.034061096572</v>
      </c>
      <c r="BQ316" s="332">
        <f t="shared" ca="1" si="78"/>
        <v>30494.653309671201</v>
      </c>
      <c r="BR316" s="332">
        <f t="shared" ca="1" si="78"/>
        <v>26722.897888763102</v>
      </c>
      <c r="BS316" s="332">
        <f t="shared" ca="1" si="78"/>
        <v>24337.550246997413</v>
      </c>
      <c r="BT316" s="332">
        <f t="shared" ca="1" si="78"/>
        <v>23510.110218471775</v>
      </c>
      <c r="BU316" s="332">
        <f t="shared" ca="1" si="78"/>
        <v>23803.830430857819</v>
      </c>
      <c r="BV316" s="332">
        <f t="shared" ca="1" si="78"/>
        <v>27732.901430464459</v>
      </c>
      <c r="BW316" s="332">
        <f t="shared" ca="1" si="78"/>
        <v>29159.671107530041</v>
      </c>
      <c r="BX316" s="332">
        <f t="shared" ca="1" si="78"/>
        <v>30128.625638220175</v>
      </c>
      <c r="BY316" s="332">
        <f t="shared" ca="1" si="78"/>
        <v>31445.034061096572</v>
      </c>
      <c r="BZ316" s="332">
        <f t="shared" ca="1" si="78"/>
        <v>30494.653309671201</v>
      </c>
      <c r="CA316" s="332">
        <f t="shared" ca="1" si="78"/>
        <v>25620.003802376232</v>
      </c>
      <c r="CB316" s="332">
        <f t="shared" ca="1" si="78"/>
        <v>22369.228493810275</v>
      </c>
      <c r="CC316" s="332">
        <f t="shared" ca="1" si="78"/>
        <v>22030.803171270436</v>
      </c>
      <c r="CD316" s="332">
        <f t="shared" ca="1" si="78"/>
        <v>17710.713679771477</v>
      </c>
      <c r="CE316" s="332">
        <f t="shared" ca="1" si="78"/>
        <v>13074.793961606574</v>
      </c>
      <c r="CF316" s="332">
        <f t="shared" ca="1" si="78"/>
        <v>5615.1362582811444</v>
      </c>
    </row>
    <row r="317" spans="2:84">
      <c r="BH317" s="333"/>
      <c r="BI317" s="333"/>
      <c r="BJ317" s="333"/>
      <c r="BK317" s="333"/>
      <c r="BL317" s="333"/>
      <c r="BM317" s="333"/>
      <c r="BN317" s="333"/>
      <c r="BO317" s="333"/>
      <c r="BP317" s="333"/>
      <c r="BQ317" s="333"/>
      <c r="BR317" s="333"/>
      <c r="BS317" s="333"/>
      <c r="BT317" s="333"/>
      <c r="BU317" s="333"/>
      <c r="BV317" s="333"/>
      <c r="BW317" s="333"/>
      <c r="BX317" s="333"/>
      <c r="BY317" s="333"/>
      <c r="BZ317" s="333"/>
      <c r="CA317" s="333"/>
      <c r="CB317" s="333"/>
      <c r="CC317" s="333"/>
      <c r="CD317" s="333"/>
      <c r="CE317" s="333"/>
      <c r="CF317" s="333"/>
    </row>
  </sheetData>
  <mergeCells count="20">
    <mergeCell ref="AW288:AW289"/>
    <mergeCell ref="B316:C316"/>
    <mergeCell ref="A283:C283"/>
    <mergeCell ref="B288:B289"/>
    <mergeCell ref="C288:C289"/>
    <mergeCell ref="AJ288:AJ289"/>
    <mergeCell ref="AK288:AK289"/>
    <mergeCell ref="AV288:AV289"/>
    <mergeCell ref="C45:C46"/>
    <mergeCell ref="D45:D46"/>
    <mergeCell ref="A58:A59"/>
    <mergeCell ref="B58:B59"/>
    <mergeCell ref="C58:C59"/>
    <mergeCell ref="D58:D59"/>
    <mergeCell ref="B4:B5"/>
    <mergeCell ref="C4:C5"/>
    <mergeCell ref="D4:D5"/>
    <mergeCell ref="B32:C32"/>
    <mergeCell ref="C35:C36"/>
    <mergeCell ref="D35:D36"/>
  </mergeCells>
  <conditionalFormatting sqref="AX316:BF316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316:BF316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316:AT316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316:AT316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290:BF315">
    <cfRule type="colorScale" priority="218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L290:AT315">
    <cfRule type="colorScale" priority="219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D290:AB316">
    <cfRule type="colorScale" priority="220">
      <colorScale>
        <cfvo type="min"/>
        <cfvo type="percentile" val="50"/>
        <cfvo type="max"/>
        <color rgb="FFF8696B"/>
        <color rgb="FFFFEB84"/>
        <color rgb="FF63BE7B"/>
      </colorScale>
    </cfRule>
  </conditionalFormatting>
  <pageMargins left="0.7" right="0.7" top="0.75" bottom="0.75" header="0.3" footer="0.3"/>
  <pageSetup paperSize="9"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8"/>
  <sheetViews>
    <sheetView workbookViewId="0">
      <selection activeCell="L32" sqref="L32"/>
    </sheetView>
  </sheetViews>
  <sheetFormatPr defaultColWidth="8.85546875" defaultRowHeight="15"/>
  <cols>
    <col min="1" max="5" width="8.85546875" style="50"/>
    <col min="6" max="6" width="9.140625" style="50" bestFit="1" customWidth="1"/>
    <col min="7" max="14" width="8.85546875" style="50"/>
    <col min="15" max="15" width="20.7109375" style="340" customWidth="1"/>
    <col min="16" max="16384" width="8.85546875" style="50"/>
  </cols>
  <sheetData>
    <row r="1" spans="1:26" ht="14.45" customHeight="1">
      <c r="E1" s="393" t="s">
        <v>483</v>
      </c>
      <c r="F1" s="393"/>
      <c r="G1" s="393"/>
      <c r="H1" s="393"/>
      <c r="I1" s="393"/>
      <c r="J1" s="393"/>
      <c r="K1" s="334"/>
      <c r="L1" s="334"/>
      <c r="M1" s="334"/>
      <c r="N1" s="334"/>
      <c r="O1" s="335" t="s">
        <v>484</v>
      </c>
      <c r="P1" s="334"/>
      <c r="Q1" s="334"/>
      <c r="R1" s="334"/>
      <c r="S1" s="393" t="s">
        <v>485</v>
      </c>
      <c r="T1" s="393"/>
      <c r="U1" s="393"/>
      <c r="V1" s="393"/>
      <c r="W1" s="393" t="s">
        <v>486</v>
      </c>
      <c r="X1" s="393"/>
      <c r="Y1" s="393"/>
      <c r="Z1" s="393"/>
    </row>
    <row r="2" spans="1:26">
      <c r="A2" s="50" t="s">
        <v>12</v>
      </c>
      <c r="B2" s="50" t="s">
        <v>487</v>
      </c>
      <c r="C2" s="50" t="s">
        <v>488</v>
      </c>
      <c r="D2" s="50" t="s">
        <v>489</v>
      </c>
      <c r="E2" s="334">
        <v>5</v>
      </c>
      <c r="F2" s="336">
        <v>0</v>
      </c>
      <c r="G2" s="336" t="s">
        <v>490</v>
      </c>
      <c r="H2" s="336">
        <v>40</v>
      </c>
      <c r="I2" s="336"/>
      <c r="J2" s="336"/>
      <c r="K2" s="336"/>
      <c r="L2" s="336"/>
      <c r="M2" s="336"/>
      <c r="N2" s="336"/>
      <c r="O2" s="337">
        <f>COUNTA(F2:N2)</f>
        <v>3</v>
      </c>
      <c r="P2" s="336"/>
      <c r="Q2" s="336"/>
      <c r="R2" s="336"/>
      <c r="S2" s="334">
        <v>5</v>
      </c>
      <c r="T2" s="336" t="s">
        <v>491</v>
      </c>
      <c r="U2" s="336">
        <v>29</v>
      </c>
      <c r="V2" s="336">
        <v>49</v>
      </c>
      <c r="W2" s="334">
        <v>5</v>
      </c>
      <c r="X2" s="336" t="s">
        <v>491</v>
      </c>
      <c r="Y2" s="336">
        <v>29</v>
      </c>
      <c r="Z2" s="336">
        <v>49</v>
      </c>
    </row>
    <row r="3" spans="1:26">
      <c r="A3" s="50" t="s">
        <v>12</v>
      </c>
      <c r="B3" s="50" t="s">
        <v>487</v>
      </c>
      <c r="C3" s="50" t="s">
        <v>488</v>
      </c>
      <c r="D3" s="50" t="s">
        <v>489</v>
      </c>
      <c r="E3" s="334">
        <v>6</v>
      </c>
      <c r="F3" s="336">
        <v>0</v>
      </c>
      <c r="G3" s="336" t="s">
        <v>492</v>
      </c>
      <c r="H3" s="336">
        <v>28</v>
      </c>
      <c r="I3" s="336">
        <v>40</v>
      </c>
      <c r="J3" s="336" t="s">
        <v>493</v>
      </c>
      <c r="K3" s="336"/>
      <c r="L3" s="336"/>
      <c r="M3" s="336"/>
      <c r="N3" s="336"/>
      <c r="O3" s="337">
        <f t="shared" ref="O3:O66" si="0">COUNTA(F3:N3)</f>
        <v>5</v>
      </c>
      <c r="P3" s="336"/>
      <c r="Q3" s="336"/>
      <c r="R3" s="336"/>
      <c r="S3" s="334">
        <v>6</v>
      </c>
      <c r="T3" s="336" t="s">
        <v>491</v>
      </c>
      <c r="U3" s="336" t="s">
        <v>494</v>
      </c>
      <c r="V3" s="336" t="s">
        <v>495</v>
      </c>
      <c r="W3" s="334">
        <v>6</v>
      </c>
      <c r="X3" s="336" t="s">
        <v>491</v>
      </c>
      <c r="Y3" s="336" t="s">
        <v>494</v>
      </c>
      <c r="Z3" s="336" t="s">
        <v>495</v>
      </c>
    </row>
    <row r="4" spans="1:26">
      <c r="A4" s="50" t="s">
        <v>12</v>
      </c>
      <c r="B4" s="50" t="s">
        <v>487</v>
      </c>
      <c r="C4" s="50" t="s">
        <v>488</v>
      </c>
      <c r="D4" s="50" t="s">
        <v>489</v>
      </c>
      <c r="E4" s="334">
        <v>7</v>
      </c>
      <c r="F4" s="336" t="s">
        <v>496</v>
      </c>
      <c r="G4" s="336" t="s">
        <v>492</v>
      </c>
      <c r="H4" s="336">
        <v>28</v>
      </c>
      <c r="I4" s="336" t="s">
        <v>497</v>
      </c>
      <c r="J4" s="336">
        <v>52</v>
      </c>
      <c r="K4" s="336"/>
      <c r="L4" s="336"/>
      <c r="M4" s="336"/>
      <c r="N4" s="336"/>
      <c r="O4" s="337">
        <f t="shared" si="0"/>
        <v>5</v>
      </c>
      <c r="P4" s="336"/>
      <c r="Q4" s="336"/>
      <c r="R4" s="336"/>
      <c r="S4" s="334">
        <v>7</v>
      </c>
      <c r="T4" s="336">
        <v>9</v>
      </c>
      <c r="U4" s="336">
        <v>29</v>
      </c>
      <c r="V4" s="336" t="s">
        <v>495</v>
      </c>
      <c r="W4" s="334">
        <v>7</v>
      </c>
      <c r="X4" s="336">
        <v>9</v>
      </c>
      <c r="Y4" s="336">
        <v>29</v>
      </c>
      <c r="Z4" s="336" t="s">
        <v>495</v>
      </c>
    </row>
    <row r="5" spans="1:26">
      <c r="A5" s="50" t="s">
        <v>12</v>
      </c>
      <c r="B5" s="50" t="s">
        <v>487</v>
      </c>
      <c r="C5" s="50" t="s">
        <v>488</v>
      </c>
      <c r="D5" s="50" t="s">
        <v>489</v>
      </c>
      <c r="E5" s="334">
        <v>8</v>
      </c>
      <c r="F5" s="336">
        <v>4</v>
      </c>
      <c r="G5" s="336">
        <v>16</v>
      </c>
      <c r="H5" s="336" t="s">
        <v>498</v>
      </c>
      <c r="I5" s="336">
        <v>40</v>
      </c>
      <c r="J5" s="336" t="s">
        <v>493</v>
      </c>
      <c r="K5" s="336"/>
      <c r="L5" s="336"/>
      <c r="M5" s="336"/>
      <c r="N5" s="336"/>
      <c r="O5" s="337">
        <f t="shared" si="0"/>
        <v>5</v>
      </c>
      <c r="P5" s="336"/>
      <c r="Q5" s="336"/>
      <c r="R5" s="336"/>
      <c r="S5" s="334">
        <v>8</v>
      </c>
      <c r="T5" s="336">
        <v>9</v>
      </c>
      <c r="U5" s="336" t="s">
        <v>494</v>
      </c>
      <c r="V5" s="336" t="s">
        <v>495</v>
      </c>
      <c r="W5" s="334">
        <v>8</v>
      </c>
      <c r="X5" s="336">
        <v>9</v>
      </c>
      <c r="Y5" s="336" t="s">
        <v>494</v>
      </c>
      <c r="Z5" s="336" t="s">
        <v>495</v>
      </c>
    </row>
    <row r="6" spans="1:26">
      <c r="A6" s="50" t="s">
        <v>12</v>
      </c>
      <c r="B6" s="50" t="s">
        <v>487</v>
      </c>
      <c r="C6" s="50" t="s">
        <v>488</v>
      </c>
      <c r="D6" s="50" t="s">
        <v>489</v>
      </c>
      <c r="E6" s="334">
        <v>9</v>
      </c>
      <c r="F6" s="336">
        <v>3</v>
      </c>
      <c r="G6" s="336">
        <v>18</v>
      </c>
      <c r="H6" s="336">
        <v>33</v>
      </c>
      <c r="I6" s="336">
        <v>48</v>
      </c>
      <c r="J6" s="336"/>
      <c r="K6" s="336"/>
      <c r="L6" s="336"/>
      <c r="M6" s="336"/>
      <c r="N6" s="336"/>
      <c r="O6" s="337">
        <f t="shared" si="0"/>
        <v>4</v>
      </c>
      <c r="P6" s="336"/>
      <c r="Q6" s="336"/>
      <c r="R6" s="336"/>
      <c r="S6" s="334">
        <v>9</v>
      </c>
      <c r="T6" s="336" t="s">
        <v>499</v>
      </c>
      <c r="U6" s="336">
        <v>27</v>
      </c>
      <c r="V6" s="336" t="s">
        <v>500</v>
      </c>
      <c r="W6" s="334">
        <v>9</v>
      </c>
      <c r="X6" s="336" t="s">
        <v>499</v>
      </c>
      <c r="Y6" s="336">
        <v>27</v>
      </c>
      <c r="Z6" s="336" t="s">
        <v>500</v>
      </c>
    </row>
    <row r="7" spans="1:26">
      <c r="A7" s="50" t="s">
        <v>12</v>
      </c>
      <c r="B7" s="50" t="s">
        <v>487</v>
      </c>
      <c r="C7" s="50" t="s">
        <v>488</v>
      </c>
      <c r="D7" s="50" t="s">
        <v>489</v>
      </c>
      <c r="E7" s="334">
        <v>10</v>
      </c>
      <c r="F7" s="336" t="s">
        <v>501</v>
      </c>
      <c r="G7" s="336" t="s">
        <v>502</v>
      </c>
      <c r="H7" s="336">
        <v>33</v>
      </c>
      <c r="I7" s="336">
        <v>48</v>
      </c>
      <c r="J7" s="336"/>
      <c r="K7" s="336"/>
      <c r="L7" s="336"/>
      <c r="M7" s="336"/>
      <c r="N7" s="336"/>
      <c r="O7" s="337">
        <f t="shared" si="0"/>
        <v>4</v>
      </c>
      <c r="P7" s="336"/>
      <c r="Q7" s="336"/>
      <c r="R7" s="336"/>
      <c r="S7" s="334">
        <v>10</v>
      </c>
      <c r="T7" s="336" t="s">
        <v>499</v>
      </c>
      <c r="U7" s="336" t="s">
        <v>503</v>
      </c>
      <c r="V7" s="336" t="s">
        <v>500</v>
      </c>
      <c r="W7" s="334">
        <v>10</v>
      </c>
      <c r="X7" s="336" t="s">
        <v>499</v>
      </c>
      <c r="Y7" s="336" t="s">
        <v>503</v>
      </c>
      <c r="Z7" s="336" t="s">
        <v>500</v>
      </c>
    </row>
    <row r="8" spans="1:26">
      <c r="A8" s="50" t="s">
        <v>12</v>
      </c>
      <c r="B8" s="50" t="s">
        <v>487</v>
      </c>
      <c r="C8" s="50" t="s">
        <v>488</v>
      </c>
      <c r="D8" s="50" t="s">
        <v>489</v>
      </c>
      <c r="E8" s="334">
        <v>11</v>
      </c>
      <c r="F8" s="336" t="s">
        <v>501</v>
      </c>
      <c r="G8" s="336" t="s">
        <v>502</v>
      </c>
      <c r="H8" s="336">
        <v>33</v>
      </c>
      <c r="I8" s="336" t="s">
        <v>504</v>
      </c>
      <c r="J8" s="336"/>
      <c r="K8" s="336"/>
      <c r="L8" s="336"/>
      <c r="M8" s="336"/>
      <c r="N8" s="336"/>
      <c r="O8" s="337">
        <f t="shared" si="0"/>
        <v>4</v>
      </c>
      <c r="P8" s="336"/>
      <c r="Q8" s="336"/>
      <c r="R8" s="336"/>
      <c r="S8" s="334">
        <v>11</v>
      </c>
      <c r="T8" s="336">
        <v>7</v>
      </c>
      <c r="U8" s="336" t="s">
        <v>503</v>
      </c>
      <c r="V8" s="336" t="s">
        <v>500</v>
      </c>
      <c r="W8" s="334">
        <v>11</v>
      </c>
      <c r="X8" s="336">
        <v>7</v>
      </c>
      <c r="Y8" s="336" t="s">
        <v>503</v>
      </c>
      <c r="Z8" s="336" t="s">
        <v>500</v>
      </c>
    </row>
    <row r="9" spans="1:26">
      <c r="A9" s="50" t="s">
        <v>12</v>
      </c>
      <c r="B9" s="50" t="s">
        <v>487</v>
      </c>
      <c r="C9" s="50" t="s">
        <v>488</v>
      </c>
      <c r="D9" s="50" t="s">
        <v>489</v>
      </c>
      <c r="E9" s="334">
        <v>12</v>
      </c>
      <c r="F9" s="336">
        <v>3</v>
      </c>
      <c r="G9" s="336">
        <v>18</v>
      </c>
      <c r="H9" s="336" t="s">
        <v>505</v>
      </c>
      <c r="I9" s="336">
        <v>48</v>
      </c>
      <c r="J9" s="336"/>
      <c r="K9" s="336"/>
      <c r="L9" s="336"/>
      <c r="M9" s="336"/>
      <c r="N9" s="336"/>
      <c r="O9" s="337">
        <f t="shared" si="0"/>
        <v>4</v>
      </c>
      <c r="P9" s="336"/>
      <c r="Q9" s="336"/>
      <c r="R9" s="336"/>
      <c r="S9" s="334">
        <v>12</v>
      </c>
      <c r="T9" s="336" t="s">
        <v>499</v>
      </c>
      <c r="U9" s="336" t="s">
        <v>503</v>
      </c>
      <c r="V9" s="336" t="s">
        <v>500</v>
      </c>
      <c r="W9" s="334">
        <v>12</v>
      </c>
      <c r="X9" s="336" t="s">
        <v>499</v>
      </c>
      <c r="Y9" s="336" t="s">
        <v>503</v>
      </c>
      <c r="Z9" s="336" t="s">
        <v>500</v>
      </c>
    </row>
    <row r="10" spans="1:26">
      <c r="A10" s="50" t="s">
        <v>12</v>
      </c>
      <c r="B10" s="50" t="s">
        <v>487</v>
      </c>
      <c r="C10" s="50" t="s">
        <v>488</v>
      </c>
      <c r="D10" s="50" t="s">
        <v>489</v>
      </c>
      <c r="E10" s="334">
        <v>13</v>
      </c>
      <c r="F10" s="336" t="s">
        <v>501</v>
      </c>
      <c r="G10" s="336">
        <v>18</v>
      </c>
      <c r="H10" s="336">
        <v>33</v>
      </c>
      <c r="I10" s="336">
        <v>48</v>
      </c>
      <c r="J10" s="336"/>
      <c r="K10" s="336"/>
      <c r="L10" s="336"/>
      <c r="M10" s="336"/>
      <c r="N10" s="336"/>
      <c r="O10" s="337">
        <f t="shared" si="0"/>
        <v>4</v>
      </c>
      <c r="P10" s="336"/>
      <c r="Q10" s="336"/>
      <c r="R10" s="336"/>
      <c r="S10" s="334">
        <v>13</v>
      </c>
      <c r="T10" s="336" t="s">
        <v>499</v>
      </c>
      <c r="U10" s="336">
        <v>27</v>
      </c>
      <c r="V10" s="336" t="s">
        <v>500</v>
      </c>
      <c r="W10" s="334">
        <v>13</v>
      </c>
      <c r="X10" s="336" t="s">
        <v>499</v>
      </c>
      <c r="Y10" s="336">
        <v>27</v>
      </c>
      <c r="Z10" s="336" t="s">
        <v>500</v>
      </c>
    </row>
    <row r="11" spans="1:26">
      <c r="A11" s="50" t="s">
        <v>12</v>
      </c>
      <c r="B11" s="50" t="s">
        <v>487</v>
      </c>
      <c r="C11" s="50" t="s">
        <v>488</v>
      </c>
      <c r="D11" s="50" t="s">
        <v>489</v>
      </c>
      <c r="E11" s="334">
        <v>14</v>
      </c>
      <c r="F11" s="336">
        <v>4</v>
      </c>
      <c r="G11" s="336">
        <v>16</v>
      </c>
      <c r="H11" s="336">
        <v>28</v>
      </c>
      <c r="I11" s="336">
        <v>40</v>
      </c>
      <c r="J11" s="336" t="s">
        <v>493</v>
      </c>
      <c r="K11" s="336"/>
      <c r="L11" s="336"/>
      <c r="M11" s="336"/>
      <c r="N11" s="336"/>
      <c r="O11" s="337">
        <f t="shared" si="0"/>
        <v>5</v>
      </c>
      <c r="P11" s="336"/>
      <c r="Q11" s="336"/>
      <c r="R11" s="336"/>
      <c r="S11" s="334">
        <v>14</v>
      </c>
      <c r="T11" s="336" t="s">
        <v>499</v>
      </c>
      <c r="U11" s="336" t="s">
        <v>503</v>
      </c>
      <c r="V11" s="336" t="s">
        <v>500</v>
      </c>
      <c r="W11" s="334">
        <v>14</v>
      </c>
      <c r="X11" s="336" t="s">
        <v>499</v>
      </c>
      <c r="Y11" s="336" t="s">
        <v>503</v>
      </c>
      <c r="Z11" s="336" t="s">
        <v>500</v>
      </c>
    </row>
    <row r="12" spans="1:26">
      <c r="A12" s="50" t="s">
        <v>12</v>
      </c>
      <c r="B12" s="50" t="s">
        <v>487</v>
      </c>
      <c r="C12" s="50" t="s">
        <v>488</v>
      </c>
      <c r="D12" s="50" t="s">
        <v>489</v>
      </c>
      <c r="E12" s="334">
        <v>15</v>
      </c>
      <c r="F12" s="336">
        <v>4</v>
      </c>
      <c r="G12" s="336">
        <v>16</v>
      </c>
      <c r="H12" s="336" t="s">
        <v>498</v>
      </c>
      <c r="I12" s="336">
        <v>40</v>
      </c>
      <c r="J12" s="336">
        <v>52</v>
      </c>
      <c r="K12" s="336"/>
      <c r="L12" s="336"/>
      <c r="M12" s="336"/>
      <c r="N12" s="336"/>
      <c r="O12" s="337">
        <f t="shared" si="0"/>
        <v>5</v>
      </c>
      <c r="P12" s="336"/>
      <c r="Q12" s="336"/>
      <c r="R12" s="336"/>
      <c r="S12" s="334">
        <v>15</v>
      </c>
      <c r="T12" s="336">
        <v>7</v>
      </c>
      <c r="U12" s="336" t="s">
        <v>503</v>
      </c>
      <c r="V12" s="336" t="s">
        <v>500</v>
      </c>
      <c r="W12" s="334">
        <v>15</v>
      </c>
      <c r="X12" s="336">
        <v>7</v>
      </c>
      <c r="Y12" s="336" t="s">
        <v>503</v>
      </c>
      <c r="Z12" s="336" t="s">
        <v>500</v>
      </c>
    </row>
    <row r="13" spans="1:26">
      <c r="A13" s="50" t="s">
        <v>12</v>
      </c>
      <c r="B13" s="50" t="s">
        <v>487</v>
      </c>
      <c r="C13" s="50" t="s">
        <v>488</v>
      </c>
      <c r="D13" s="50" t="s">
        <v>489</v>
      </c>
      <c r="E13" s="334">
        <v>16</v>
      </c>
      <c r="F13" s="336" t="s">
        <v>496</v>
      </c>
      <c r="G13" s="336">
        <v>16</v>
      </c>
      <c r="H13" s="336">
        <v>28</v>
      </c>
      <c r="I13" s="336">
        <v>40</v>
      </c>
      <c r="J13" s="336" t="s">
        <v>493</v>
      </c>
      <c r="K13" s="336"/>
      <c r="L13" s="336"/>
      <c r="M13" s="336"/>
      <c r="N13" s="336"/>
      <c r="O13" s="337">
        <f t="shared" si="0"/>
        <v>5</v>
      </c>
      <c r="P13" s="336"/>
      <c r="Q13" s="336"/>
      <c r="R13" s="336"/>
      <c r="S13" s="334">
        <v>16</v>
      </c>
      <c r="T13" s="336" t="s">
        <v>499</v>
      </c>
      <c r="U13" s="336" t="s">
        <v>503</v>
      </c>
      <c r="V13" s="336" t="s">
        <v>500</v>
      </c>
      <c r="W13" s="334">
        <v>16</v>
      </c>
      <c r="X13" s="336" t="s">
        <v>499</v>
      </c>
      <c r="Y13" s="336" t="s">
        <v>503</v>
      </c>
      <c r="Z13" s="336" t="s">
        <v>500</v>
      </c>
    </row>
    <row r="14" spans="1:26">
      <c r="A14" s="50" t="s">
        <v>12</v>
      </c>
      <c r="B14" s="50" t="s">
        <v>487</v>
      </c>
      <c r="C14" s="50" t="s">
        <v>488</v>
      </c>
      <c r="D14" s="50" t="s">
        <v>489</v>
      </c>
      <c r="E14" s="334">
        <v>17</v>
      </c>
      <c r="F14" s="336">
        <v>4</v>
      </c>
      <c r="G14" s="336" t="s">
        <v>492</v>
      </c>
      <c r="H14" s="336">
        <v>28</v>
      </c>
      <c r="I14" s="336">
        <v>40</v>
      </c>
      <c r="J14" s="336">
        <v>52</v>
      </c>
      <c r="K14" s="336"/>
      <c r="L14" s="336"/>
      <c r="M14" s="336"/>
      <c r="N14" s="336"/>
      <c r="O14" s="337">
        <f t="shared" si="0"/>
        <v>5</v>
      </c>
      <c r="P14" s="336"/>
      <c r="Q14" s="336"/>
      <c r="R14" s="336"/>
      <c r="S14" s="334">
        <v>17</v>
      </c>
      <c r="T14" s="336" t="s">
        <v>499</v>
      </c>
      <c r="U14" s="336">
        <v>27</v>
      </c>
      <c r="V14" s="336" t="s">
        <v>500</v>
      </c>
      <c r="W14" s="334">
        <v>17</v>
      </c>
      <c r="X14" s="336" t="s">
        <v>499</v>
      </c>
      <c r="Y14" s="336">
        <v>27</v>
      </c>
      <c r="Z14" s="336" t="s">
        <v>500</v>
      </c>
    </row>
    <row r="15" spans="1:26">
      <c r="A15" s="50" t="s">
        <v>12</v>
      </c>
      <c r="B15" s="50" t="s">
        <v>487</v>
      </c>
      <c r="C15" s="50" t="s">
        <v>488</v>
      </c>
      <c r="D15" s="50" t="s">
        <v>489</v>
      </c>
      <c r="E15" s="334">
        <v>18</v>
      </c>
      <c r="F15" s="336">
        <v>17</v>
      </c>
      <c r="G15" s="336">
        <v>32</v>
      </c>
      <c r="H15" s="336">
        <v>47</v>
      </c>
      <c r="I15" s="336" t="s">
        <v>506</v>
      </c>
      <c r="J15" s="336"/>
      <c r="K15" s="336"/>
      <c r="L15" s="336"/>
      <c r="M15" s="336"/>
      <c r="N15" s="336"/>
      <c r="O15" s="337">
        <f t="shared" si="0"/>
        <v>4</v>
      </c>
      <c r="P15" s="336"/>
      <c r="Q15" s="336"/>
      <c r="R15" s="336"/>
      <c r="S15" s="334">
        <v>18</v>
      </c>
      <c r="T15" s="336" t="s">
        <v>499</v>
      </c>
      <c r="U15" s="336" t="s">
        <v>503</v>
      </c>
      <c r="V15" s="336">
        <v>47</v>
      </c>
      <c r="W15" s="334">
        <v>18</v>
      </c>
      <c r="X15" s="336" t="s">
        <v>499</v>
      </c>
      <c r="Y15" s="336" t="s">
        <v>503</v>
      </c>
      <c r="Z15" s="336">
        <v>47</v>
      </c>
    </row>
    <row r="16" spans="1:26">
      <c r="A16" s="50" t="s">
        <v>12</v>
      </c>
      <c r="B16" s="50" t="s">
        <v>487</v>
      </c>
      <c r="C16" s="50" t="s">
        <v>488</v>
      </c>
      <c r="D16" s="50" t="s">
        <v>489</v>
      </c>
      <c r="E16" s="334">
        <v>19</v>
      </c>
      <c r="F16" s="336" t="s">
        <v>507</v>
      </c>
      <c r="G16" s="336">
        <v>17</v>
      </c>
      <c r="H16" s="336">
        <v>32</v>
      </c>
      <c r="I16" s="336">
        <v>47</v>
      </c>
      <c r="J16" s="336"/>
      <c r="K16" s="336"/>
      <c r="L16" s="336"/>
      <c r="M16" s="336"/>
      <c r="N16" s="336"/>
      <c r="O16" s="337">
        <f t="shared" si="0"/>
        <v>4</v>
      </c>
      <c r="P16" s="336"/>
      <c r="Q16" s="336"/>
      <c r="R16" s="336"/>
      <c r="S16" s="334">
        <v>19</v>
      </c>
      <c r="T16" s="336">
        <v>7</v>
      </c>
      <c r="U16" s="336">
        <v>27</v>
      </c>
      <c r="V16" s="336">
        <v>47</v>
      </c>
      <c r="W16" s="334">
        <v>19</v>
      </c>
      <c r="X16" s="336">
        <v>7</v>
      </c>
      <c r="Y16" s="336">
        <v>27</v>
      </c>
      <c r="Z16" s="336">
        <v>47</v>
      </c>
    </row>
    <row r="17" spans="1:26">
      <c r="A17" s="50" t="s">
        <v>12</v>
      </c>
      <c r="B17" s="50" t="s">
        <v>487</v>
      </c>
      <c r="C17" s="50" t="s">
        <v>488</v>
      </c>
      <c r="D17" s="50" t="s">
        <v>489</v>
      </c>
      <c r="E17" s="334">
        <v>20</v>
      </c>
      <c r="F17" s="336">
        <v>8</v>
      </c>
      <c r="G17" s="336" t="s">
        <v>508</v>
      </c>
      <c r="H17" s="336" t="s">
        <v>509</v>
      </c>
      <c r="I17" s="336" t="s">
        <v>510</v>
      </c>
      <c r="J17" s="336" t="s">
        <v>504</v>
      </c>
      <c r="K17" s="336"/>
      <c r="L17" s="336"/>
      <c r="M17" s="336"/>
      <c r="N17" s="336"/>
      <c r="O17" s="337">
        <f t="shared" si="0"/>
        <v>5</v>
      </c>
      <c r="P17" s="336"/>
      <c r="Q17" s="336"/>
      <c r="R17" s="336"/>
      <c r="S17" s="334">
        <v>20</v>
      </c>
      <c r="T17" s="336" t="s">
        <v>511</v>
      </c>
      <c r="U17" s="336">
        <v>28</v>
      </c>
      <c r="V17" s="336" t="s">
        <v>504</v>
      </c>
      <c r="W17" s="334">
        <v>20</v>
      </c>
      <c r="X17" s="336" t="s">
        <v>511</v>
      </c>
      <c r="Y17" s="336">
        <v>28</v>
      </c>
      <c r="Z17" s="336" t="s">
        <v>504</v>
      </c>
    </row>
    <row r="18" spans="1:26">
      <c r="A18" s="50" t="s">
        <v>12</v>
      </c>
      <c r="B18" s="50" t="s">
        <v>487</v>
      </c>
      <c r="C18" s="50" t="s">
        <v>488</v>
      </c>
      <c r="D18" s="50" t="s">
        <v>489</v>
      </c>
      <c r="E18" s="334">
        <v>21</v>
      </c>
      <c r="F18" s="336" t="s">
        <v>511</v>
      </c>
      <c r="G18" s="336">
        <v>28</v>
      </c>
      <c r="H18" s="336" t="s">
        <v>504</v>
      </c>
      <c r="I18" s="336"/>
      <c r="J18" s="336"/>
      <c r="K18" s="336"/>
      <c r="L18" s="336"/>
      <c r="M18" s="336"/>
      <c r="N18" s="336"/>
      <c r="O18" s="337">
        <f t="shared" si="0"/>
        <v>3</v>
      </c>
      <c r="P18" s="336"/>
      <c r="Q18" s="336"/>
      <c r="R18" s="336"/>
      <c r="S18" s="334">
        <v>21</v>
      </c>
      <c r="T18" s="336" t="s">
        <v>512</v>
      </c>
      <c r="U18" s="336" t="s">
        <v>498</v>
      </c>
      <c r="V18" s="336">
        <v>48</v>
      </c>
      <c r="W18" s="334">
        <v>21</v>
      </c>
      <c r="X18" s="336" t="s">
        <v>512</v>
      </c>
      <c r="Y18" s="336" t="s">
        <v>498</v>
      </c>
      <c r="Z18" s="336">
        <v>48</v>
      </c>
    </row>
    <row r="19" spans="1:26">
      <c r="A19" s="50" t="s">
        <v>12</v>
      </c>
      <c r="B19" s="50" t="s">
        <v>487</v>
      </c>
      <c r="C19" s="50" t="s">
        <v>488</v>
      </c>
      <c r="D19" s="50" t="s">
        <v>489</v>
      </c>
      <c r="E19" s="334">
        <v>22</v>
      </c>
      <c r="F19" s="336" t="s">
        <v>511</v>
      </c>
      <c r="G19" s="336" t="s">
        <v>498</v>
      </c>
      <c r="H19" s="336" t="s">
        <v>513</v>
      </c>
      <c r="I19" s="336"/>
      <c r="J19" s="336"/>
      <c r="K19" s="336"/>
      <c r="L19" s="336"/>
      <c r="M19" s="336"/>
      <c r="N19" s="336"/>
      <c r="O19" s="337">
        <f t="shared" si="0"/>
        <v>3</v>
      </c>
      <c r="P19" s="336"/>
      <c r="Q19" s="336"/>
      <c r="R19" s="336"/>
      <c r="S19" s="334">
        <v>22</v>
      </c>
      <c r="T19" s="336" t="s">
        <v>511</v>
      </c>
      <c r="U19" s="336" t="s">
        <v>498</v>
      </c>
      <c r="V19" s="336" t="s">
        <v>513</v>
      </c>
      <c r="W19" s="334">
        <v>22</v>
      </c>
      <c r="X19" s="336" t="s">
        <v>511</v>
      </c>
      <c r="Y19" s="336" t="s">
        <v>498</v>
      </c>
      <c r="Z19" s="336" t="s">
        <v>513</v>
      </c>
    </row>
    <row r="20" spans="1:26">
      <c r="A20" s="50" t="s">
        <v>12</v>
      </c>
      <c r="B20" s="50" t="s">
        <v>487</v>
      </c>
      <c r="C20" s="50" t="s">
        <v>488</v>
      </c>
      <c r="D20" s="50" t="s">
        <v>489</v>
      </c>
      <c r="E20" s="334">
        <v>23</v>
      </c>
      <c r="F20" s="336">
        <v>20</v>
      </c>
      <c r="G20" s="336" t="s">
        <v>514</v>
      </c>
      <c r="H20" s="336"/>
      <c r="I20" s="336"/>
      <c r="J20" s="336"/>
      <c r="K20" s="336"/>
      <c r="L20" s="336"/>
      <c r="M20" s="336"/>
      <c r="N20" s="336"/>
      <c r="O20" s="337">
        <f t="shared" si="0"/>
        <v>2</v>
      </c>
      <c r="P20" s="336"/>
      <c r="Q20" s="336"/>
      <c r="R20" s="336"/>
      <c r="S20" s="334">
        <v>23</v>
      </c>
      <c r="T20" s="336" t="s">
        <v>515</v>
      </c>
      <c r="U20" s="336" t="s">
        <v>516</v>
      </c>
      <c r="V20" s="336" t="s">
        <v>517</v>
      </c>
      <c r="W20" s="334">
        <v>23</v>
      </c>
      <c r="X20" s="336" t="s">
        <v>515</v>
      </c>
      <c r="Y20" s="336" t="s">
        <v>516</v>
      </c>
      <c r="Z20" s="336" t="s">
        <v>517</v>
      </c>
    </row>
    <row r="21" spans="1:26">
      <c r="A21" s="50" t="s">
        <v>12</v>
      </c>
      <c r="B21" s="50" t="s">
        <v>518</v>
      </c>
      <c r="C21" s="50" t="s">
        <v>519</v>
      </c>
      <c r="D21" s="50" t="s">
        <v>520</v>
      </c>
      <c r="E21" s="334">
        <v>5</v>
      </c>
      <c r="F21" s="336">
        <v>2</v>
      </c>
      <c r="G21" s="336">
        <v>22</v>
      </c>
      <c r="H21" s="336">
        <v>42</v>
      </c>
      <c r="I21" s="336"/>
      <c r="J21" s="336"/>
      <c r="K21" s="336"/>
      <c r="L21" s="336"/>
      <c r="M21" s="336"/>
      <c r="N21" s="336"/>
      <c r="O21" s="337">
        <f t="shared" si="0"/>
        <v>3</v>
      </c>
      <c r="P21" s="336"/>
      <c r="Q21" s="336"/>
      <c r="R21" s="336"/>
      <c r="S21" s="334">
        <v>5</v>
      </c>
      <c r="T21" s="336">
        <v>31</v>
      </c>
      <c r="U21" s="336" t="s">
        <v>521</v>
      </c>
      <c r="V21" s="336"/>
      <c r="W21" s="334">
        <v>5</v>
      </c>
      <c r="X21" s="336">
        <v>31</v>
      </c>
      <c r="Y21" s="336" t="s">
        <v>521</v>
      </c>
      <c r="Z21" s="336"/>
    </row>
    <row r="22" spans="1:26">
      <c r="A22" s="50" t="s">
        <v>12</v>
      </c>
      <c r="B22" s="50" t="s">
        <v>518</v>
      </c>
      <c r="C22" s="50" t="s">
        <v>519</v>
      </c>
      <c r="D22" s="50" t="s">
        <v>520</v>
      </c>
      <c r="E22" s="334">
        <v>6</v>
      </c>
      <c r="F22" s="336">
        <v>7</v>
      </c>
      <c r="G22" s="336" t="s">
        <v>522</v>
      </c>
      <c r="H22" s="336">
        <v>31</v>
      </c>
      <c r="I22" s="336" t="s">
        <v>523</v>
      </c>
      <c r="J22" s="336" t="s">
        <v>524</v>
      </c>
      <c r="K22" s="336"/>
      <c r="L22" s="336"/>
      <c r="M22" s="336"/>
      <c r="N22" s="336"/>
      <c r="O22" s="337">
        <f t="shared" si="0"/>
        <v>5</v>
      </c>
      <c r="P22" s="336"/>
      <c r="Q22" s="336"/>
      <c r="R22" s="336"/>
      <c r="S22" s="334">
        <v>6</v>
      </c>
      <c r="T22" s="336" t="s">
        <v>525</v>
      </c>
      <c r="U22" s="336" t="s">
        <v>526</v>
      </c>
      <c r="V22" s="336" t="s">
        <v>527</v>
      </c>
      <c r="W22" s="334">
        <v>6</v>
      </c>
      <c r="X22" s="336" t="s">
        <v>525</v>
      </c>
      <c r="Y22" s="336" t="s">
        <v>526</v>
      </c>
      <c r="Z22" s="336" t="s">
        <v>527</v>
      </c>
    </row>
    <row r="23" spans="1:26">
      <c r="A23" s="50" t="s">
        <v>12</v>
      </c>
      <c r="B23" s="50" t="s">
        <v>518</v>
      </c>
      <c r="C23" s="50" t="s">
        <v>519</v>
      </c>
      <c r="D23" s="50" t="s">
        <v>520</v>
      </c>
      <c r="E23" s="334">
        <v>7</v>
      </c>
      <c r="F23" s="336" t="s">
        <v>499</v>
      </c>
      <c r="G23" s="336">
        <v>19</v>
      </c>
      <c r="H23" s="336">
        <v>31</v>
      </c>
      <c r="I23" s="336" t="s">
        <v>523</v>
      </c>
      <c r="J23" s="336">
        <v>55</v>
      </c>
      <c r="K23" s="336"/>
      <c r="L23" s="336"/>
      <c r="M23" s="336"/>
      <c r="N23" s="336"/>
      <c r="O23" s="337">
        <f t="shared" si="0"/>
        <v>5</v>
      </c>
      <c r="P23" s="336"/>
      <c r="Q23" s="336"/>
      <c r="R23" s="336"/>
      <c r="S23" s="334">
        <v>7</v>
      </c>
      <c r="T23" s="336" t="s">
        <v>525</v>
      </c>
      <c r="U23" s="336">
        <v>30</v>
      </c>
      <c r="V23" s="336" t="s">
        <v>527</v>
      </c>
      <c r="W23" s="334">
        <v>7</v>
      </c>
      <c r="X23" s="336" t="s">
        <v>525</v>
      </c>
      <c r="Y23" s="336">
        <v>30</v>
      </c>
      <c r="Z23" s="336" t="s">
        <v>527</v>
      </c>
    </row>
    <row r="24" spans="1:26">
      <c r="A24" s="50" t="s">
        <v>12</v>
      </c>
      <c r="B24" s="50" t="s">
        <v>518</v>
      </c>
      <c r="C24" s="50" t="s">
        <v>519</v>
      </c>
      <c r="D24" s="50" t="s">
        <v>520</v>
      </c>
      <c r="E24" s="334">
        <v>8</v>
      </c>
      <c r="F24" s="336">
        <v>7</v>
      </c>
      <c r="G24" s="336">
        <v>19</v>
      </c>
      <c r="H24" s="336" t="s">
        <v>528</v>
      </c>
      <c r="I24" s="336">
        <v>43</v>
      </c>
      <c r="J24" s="336" t="s">
        <v>513</v>
      </c>
      <c r="K24" s="336"/>
      <c r="L24" s="336"/>
      <c r="M24" s="336"/>
      <c r="N24" s="336"/>
      <c r="O24" s="337">
        <f t="shared" si="0"/>
        <v>5</v>
      </c>
      <c r="P24" s="336"/>
      <c r="Q24" s="336"/>
      <c r="R24" s="336"/>
      <c r="S24" s="334">
        <v>8</v>
      </c>
      <c r="T24" s="336" t="s">
        <v>525</v>
      </c>
      <c r="U24" s="336" t="s">
        <v>526</v>
      </c>
      <c r="V24" s="336" t="s">
        <v>527</v>
      </c>
      <c r="W24" s="334">
        <v>8</v>
      </c>
      <c r="X24" s="336" t="s">
        <v>525</v>
      </c>
      <c r="Y24" s="336" t="s">
        <v>526</v>
      </c>
      <c r="Z24" s="336" t="s">
        <v>527</v>
      </c>
    </row>
    <row r="25" spans="1:26">
      <c r="A25" s="50" t="s">
        <v>12</v>
      </c>
      <c r="B25" s="50" t="s">
        <v>518</v>
      </c>
      <c r="C25" s="50" t="s">
        <v>519</v>
      </c>
      <c r="D25" s="50" t="s">
        <v>520</v>
      </c>
      <c r="E25" s="334">
        <v>9</v>
      </c>
      <c r="F25" s="336" t="s">
        <v>529</v>
      </c>
      <c r="G25" s="336" t="s">
        <v>530</v>
      </c>
      <c r="H25" s="336" t="s">
        <v>531</v>
      </c>
      <c r="I25" s="336" t="s">
        <v>532</v>
      </c>
      <c r="J25" s="336" t="s">
        <v>513</v>
      </c>
      <c r="K25" s="336"/>
      <c r="L25" s="336"/>
      <c r="M25" s="336"/>
      <c r="N25" s="336"/>
      <c r="O25" s="337">
        <f t="shared" si="0"/>
        <v>5</v>
      </c>
      <c r="P25" s="336"/>
      <c r="Q25" s="336"/>
      <c r="R25" s="336"/>
      <c r="S25" s="334">
        <v>9</v>
      </c>
      <c r="T25" s="336" t="s">
        <v>511</v>
      </c>
      <c r="U25" s="336" t="s">
        <v>498</v>
      </c>
      <c r="V25" s="336" t="s">
        <v>504</v>
      </c>
      <c r="W25" s="334">
        <v>9</v>
      </c>
      <c r="X25" s="336" t="s">
        <v>511</v>
      </c>
      <c r="Y25" s="336" t="s">
        <v>498</v>
      </c>
      <c r="Z25" s="336" t="s">
        <v>504</v>
      </c>
    </row>
    <row r="26" spans="1:26">
      <c r="A26" s="50" t="s">
        <v>12</v>
      </c>
      <c r="B26" s="50" t="s">
        <v>518</v>
      </c>
      <c r="C26" s="50" t="s">
        <v>519</v>
      </c>
      <c r="D26" s="50" t="s">
        <v>520</v>
      </c>
      <c r="E26" s="334">
        <v>10</v>
      </c>
      <c r="F26" s="336" t="s">
        <v>533</v>
      </c>
      <c r="G26" s="336" t="s">
        <v>525</v>
      </c>
      <c r="H26" s="336">
        <v>26</v>
      </c>
      <c r="I26" s="336">
        <v>41</v>
      </c>
      <c r="J26" s="336" t="s">
        <v>513</v>
      </c>
      <c r="K26" s="336"/>
      <c r="L26" s="336"/>
      <c r="M26" s="336"/>
      <c r="N26" s="336"/>
      <c r="O26" s="337">
        <f t="shared" si="0"/>
        <v>5</v>
      </c>
      <c r="P26" s="336"/>
      <c r="Q26" s="336"/>
      <c r="R26" s="336"/>
      <c r="S26" s="334">
        <v>10</v>
      </c>
      <c r="T26" s="336" t="s">
        <v>511</v>
      </c>
      <c r="U26" s="336" t="s">
        <v>498</v>
      </c>
      <c r="V26" s="336" t="s">
        <v>504</v>
      </c>
      <c r="W26" s="334">
        <v>10</v>
      </c>
      <c r="X26" s="336" t="s">
        <v>511</v>
      </c>
      <c r="Y26" s="336" t="s">
        <v>498</v>
      </c>
      <c r="Z26" s="336" t="s">
        <v>504</v>
      </c>
    </row>
    <row r="27" spans="1:26">
      <c r="A27" s="50" t="s">
        <v>12</v>
      </c>
      <c r="B27" s="50" t="s">
        <v>518</v>
      </c>
      <c r="C27" s="50" t="s">
        <v>519</v>
      </c>
      <c r="D27" s="50" t="s">
        <v>520</v>
      </c>
      <c r="E27" s="334">
        <v>11</v>
      </c>
      <c r="F27" s="336">
        <v>11</v>
      </c>
      <c r="G27" s="336" t="s">
        <v>530</v>
      </c>
      <c r="H27" s="336">
        <v>41</v>
      </c>
      <c r="I27" s="336">
        <v>56</v>
      </c>
      <c r="J27" s="336"/>
      <c r="K27" s="336"/>
      <c r="L27" s="336"/>
      <c r="M27" s="336"/>
      <c r="N27" s="336"/>
      <c r="O27" s="337">
        <f t="shared" si="0"/>
        <v>4</v>
      </c>
      <c r="P27" s="336"/>
      <c r="Q27" s="336"/>
      <c r="R27" s="336"/>
      <c r="S27" s="334">
        <v>11</v>
      </c>
      <c r="T27" s="336" t="s">
        <v>511</v>
      </c>
      <c r="U27" s="336">
        <v>28</v>
      </c>
      <c r="V27" s="336" t="s">
        <v>504</v>
      </c>
      <c r="W27" s="334">
        <v>11</v>
      </c>
      <c r="X27" s="336" t="s">
        <v>511</v>
      </c>
      <c r="Y27" s="336">
        <v>28</v>
      </c>
      <c r="Z27" s="336" t="s">
        <v>504</v>
      </c>
    </row>
    <row r="28" spans="1:26">
      <c r="A28" s="50" t="s">
        <v>12</v>
      </c>
      <c r="B28" s="50" t="s">
        <v>518</v>
      </c>
      <c r="C28" s="50" t="s">
        <v>519</v>
      </c>
      <c r="D28" s="50" t="s">
        <v>520</v>
      </c>
      <c r="E28" s="334">
        <v>12</v>
      </c>
      <c r="F28" s="336">
        <v>11</v>
      </c>
      <c r="G28" s="336">
        <v>26</v>
      </c>
      <c r="H28" s="336" t="s">
        <v>532</v>
      </c>
      <c r="I28" s="336" t="s">
        <v>513</v>
      </c>
      <c r="J28" s="336"/>
      <c r="K28" s="336"/>
      <c r="L28" s="336"/>
      <c r="M28" s="336"/>
      <c r="N28" s="336"/>
      <c r="O28" s="337">
        <f t="shared" si="0"/>
        <v>4</v>
      </c>
      <c r="P28" s="336"/>
      <c r="Q28" s="336"/>
      <c r="R28" s="336"/>
      <c r="S28" s="334">
        <v>12</v>
      </c>
      <c r="T28" s="336" t="s">
        <v>511</v>
      </c>
      <c r="U28" s="336" t="s">
        <v>498</v>
      </c>
      <c r="V28" s="336" t="s">
        <v>504</v>
      </c>
      <c r="W28" s="334">
        <v>12</v>
      </c>
      <c r="X28" s="336" t="s">
        <v>511</v>
      </c>
      <c r="Y28" s="336" t="s">
        <v>498</v>
      </c>
      <c r="Z28" s="336" t="s">
        <v>504</v>
      </c>
    </row>
    <row r="29" spans="1:26">
      <c r="A29" s="50" t="s">
        <v>12</v>
      </c>
      <c r="B29" s="50" t="s">
        <v>518</v>
      </c>
      <c r="C29" s="50" t="s">
        <v>519</v>
      </c>
      <c r="D29" s="50" t="s">
        <v>520</v>
      </c>
      <c r="E29" s="334">
        <v>13</v>
      </c>
      <c r="F29" s="336" t="s">
        <v>529</v>
      </c>
      <c r="G29" s="336" t="s">
        <v>530</v>
      </c>
      <c r="H29" s="336">
        <v>41</v>
      </c>
      <c r="I29" s="336">
        <v>56</v>
      </c>
      <c r="J29" s="336"/>
      <c r="K29" s="336"/>
      <c r="L29" s="336"/>
      <c r="M29" s="336"/>
      <c r="N29" s="336"/>
      <c r="O29" s="337">
        <f t="shared" si="0"/>
        <v>4</v>
      </c>
      <c r="P29" s="336"/>
      <c r="Q29" s="336"/>
      <c r="R29" s="336"/>
      <c r="S29" s="334">
        <v>13</v>
      </c>
      <c r="T29" s="336" t="s">
        <v>511</v>
      </c>
      <c r="U29" s="336" t="s">
        <v>498</v>
      </c>
      <c r="V29" s="336" t="s">
        <v>504</v>
      </c>
      <c r="W29" s="334">
        <v>13</v>
      </c>
      <c r="X29" s="336" t="s">
        <v>511</v>
      </c>
      <c r="Y29" s="336" t="s">
        <v>498</v>
      </c>
      <c r="Z29" s="336" t="s">
        <v>504</v>
      </c>
    </row>
    <row r="30" spans="1:26">
      <c r="A30" s="50" t="s">
        <v>12</v>
      </c>
      <c r="B30" s="50" t="s">
        <v>518</v>
      </c>
      <c r="C30" s="50" t="s">
        <v>519</v>
      </c>
      <c r="D30" s="50" t="s">
        <v>520</v>
      </c>
      <c r="E30" s="334">
        <v>14</v>
      </c>
      <c r="F30" s="336" t="s">
        <v>534</v>
      </c>
      <c r="G30" s="336" t="s">
        <v>535</v>
      </c>
      <c r="H30" s="336" t="s">
        <v>536</v>
      </c>
      <c r="I30" s="336" t="s">
        <v>504</v>
      </c>
      <c r="J30" s="336"/>
      <c r="K30" s="336"/>
      <c r="L30" s="336"/>
      <c r="M30" s="336"/>
      <c r="N30" s="336"/>
      <c r="O30" s="337">
        <f t="shared" si="0"/>
        <v>4</v>
      </c>
      <c r="P30" s="336"/>
      <c r="Q30" s="336"/>
      <c r="R30" s="336"/>
      <c r="S30" s="334">
        <v>14</v>
      </c>
      <c r="T30" s="336" t="s">
        <v>511</v>
      </c>
      <c r="U30" s="336" t="s">
        <v>498</v>
      </c>
      <c r="V30" s="336" t="s">
        <v>504</v>
      </c>
      <c r="W30" s="334">
        <v>14</v>
      </c>
      <c r="X30" s="336" t="s">
        <v>511</v>
      </c>
      <c r="Y30" s="336" t="s">
        <v>498</v>
      </c>
      <c r="Z30" s="336" t="s">
        <v>504</v>
      </c>
    </row>
    <row r="31" spans="1:26">
      <c r="A31" s="50" t="s">
        <v>12</v>
      </c>
      <c r="B31" s="50" t="s">
        <v>518</v>
      </c>
      <c r="C31" s="50" t="s">
        <v>519</v>
      </c>
      <c r="D31" s="50" t="s">
        <v>520</v>
      </c>
      <c r="E31" s="334">
        <v>15</v>
      </c>
      <c r="F31" s="336" t="s">
        <v>537</v>
      </c>
      <c r="G31" s="336" t="s">
        <v>529</v>
      </c>
      <c r="H31" s="336">
        <v>24</v>
      </c>
      <c r="I31" s="336">
        <v>36</v>
      </c>
      <c r="J31" s="336" t="s">
        <v>504</v>
      </c>
      <c r="K31" s="336"/>
      <c r="L31" s="336"/>
      <c r="M31" s="336"/>
      <c r="N31" s="336"/>
      <c r="O31" s="337">
        <f t="shared" si="0"/>
        <v>5</v>
      </c>
      <c r="P31" s="336"/>
      <c r="Q31" s="336"/>
      <c r="R31" s="336"/>
      <c r="S31" s="334">
        <v>15</v>
      </c>
      <c r="T31" s="336" t="s">
        <v>511</v>
      </c>
      <c r="U31" s="336" t="s">
        <v>498</v>
      </c>
      <c r="V31" s="336" t="s">
        <v>504</v>
      </c>
      <c r="W31" s="334">
        <v>15</v>
      </c>
      <c r="X31" s="336" t="s">
        <v>511</v>
      </c>
      <c r="Y31" s="336" t="s">
        <v>498</v>
      </c>
      <c r="Z31" s="336" t="s">
        <v>504</v>
      </c>
    </row>
    <row r="32" spans="1:26">
      <c r="A32" s="50" t="s">
        <v>12</v>
      </c>
      <c r="B32" s="50" t="s">
        <v>518</v>
      </c>
      <c r="C32" s="50" t="s">
        <v>519</v>
      </c>
      <c r="D32" s="50" t="s">
        <v>520</v>
      </c>
      <c r="E32" s="334">
        <v>16</v>
      </c>
      <c r="F32" s="336">
        <v>0</v>
      </c>
      <c r="G32" s="336" t="s">
        <v>534</v>
      </c>
      <c r="H32" s="336">
        <v>24</v>
      </c>
      <c r="I32" s="336">
        <v>36</v>
      </c>
      <c r="J32" s="336">
        <v>48</v>
      </c>
      <c r="K32" s="336"/>
      <c r="L32" s="336"/>
      <c r="M32" s="336"/>
      <c r="N32" s="336"/>
      <c r="O32" s="337">
        <f t="shared" si="0"/>
        <v>5</v>
      </c>
      <c r="P32" s="336"/>
      <c r="Q32" s="336"/>
      <c r="R32" s="336"/>
      <c r="S32" s="334">
        <v>16</v>
      </c>
      <c r="T32" s="336" t="s">
        <v>511</v>
      </c>
      <c r="U32" s="336" t="s">
        <v>498</v>
      </c>
      <c r="V32" s="336" t="s">
        <v>504</v>
      </c>
      <c r="W32" s="334">
        <v>16</v>
      </c>
      <c r="X32" s="336" t="s">
        <v>511</v>
      </c>
      <c r="Y32" s="336" t="s">
        <v>498</v>
      </c>
      <c r="Z32" s="336" t="s">
        <v>504</v>
      </c>
    </row>
    <row r="33" spans="1:26">
      <c r="A33" s="50" t="s">
        <v>12</v>
      </c>
      <c r="B33" s="50" t="s">
        <v>518</v>
      </c>
      <c r="C33" s="50" t="s">
        <v>519</v>
      </c>
      <c r="D33" s="50" t="s">
        <v>520</v>
      </c>
      <c r="E33" s="334">
        <v>17</v>
      </c>
      <c r="F33" s="336" t="s">
        <v>537</v>
      </c>
      <c r="G33" s="336">
        <v>12</v>
      </c>
      <c r="H33" s="336" t="s">
        <v>535</v>
      </c>
      <c r="I33" s="336" t="s">
        <v>536</v>
      </c>
      <c r="J33" s="336" t="s">
        <v>504</v>
      </c>
      <c r="K33" s="336"/>
      <c r="L33" s="336"/>
      <c r="M33" s="336"/>
      <c r="N33" s="336"/>
      <c r="O33" s="337">
        <f t="shared" si="0"/>
        <v>5</v>
      </c>
      <c r="P33" s="336"/>
      <c r="Q33" s="336"/>
      <c r="R33" s="336"/>
      <c r="S33" s="334">
        <v>17</v>
      </c>
      <c r="T33" s="336" t="s">
        <v>511</v>
      </c>
      <c r="U33" s="336" t="s">
        <v>498</v>
      </c>
      <c r="V33" s="336" t="s">
        <v>504</v>
      </c>
      <c r="W33" s="334">
        <v>17</v>
      </c>
      <c r="X33" s="336" t="s">
        <v>511</v>
      </c>
      <c r="Y33" s="336" t="s">
        <v>498</v>
      </c>
      <c r="Z33" s="336" t="s">
        <v>504</v>
      </c>
    </row>
    <row r="34" spans="1:26">
      <c r="A34" s="50" t="s">
        <v>12</v>
      </c>
      <c r="B34" s="50" t="s">
        <v>518</v>
      </c>
      <c r="C34" s="50" t="s">
        <v>519</v>
      </c>
      <c r="D34" s="50" t="s">
        <v>520</v>
      </c>
      <c r="E34" s="334">
        <v>18</v>
      </c>
      <c r="F34" s="336" t="s">
        <v>537</v>
      </c>
      <c r="G34" s="336" t="s">
        <v>525</v>
      </c>
      <c r="H34" s="336">
        <v>25</v>
      </c>
      <c r="I34" s="336">
        <v>40</v>
      </c>
      <c r="J34" s="336" t="s">
        <v>524</v>
      </c>
      <c r="K34" s="336"/>
      <c r="L34" s="336"/>
      <c r="M34" s="336"/>
      <c r="N34" s="336"/>
      <c r="O34" s="337">
        <f t="shared" si="0"/>
        <v>5</v>
      </c>
      <c r="P34" s="336"/>
      <c r="Q34" s="336"/>
      <c r="R34" s="336"/>
      <c r="S34" s="334">
        <v>18</v>
      </c>
      <c r="T34" s="336" t="s">
        <v>511</v>
      </c>
      <c r="U34" s="336" t="s">
        <v>498</v>
      </c>
      <c r="V34" s="336" t="s">
        <v>504</v>
      </c>
      <c r="W34" s="334">
        <v>18</v>
      </c>
      <c r="X34" s="336" t="s">
        <v>511</v>
      </c>
      <c r="Y34" s="336" t="s">
        <v>498</v>
      </c>
      <c r="Z34" s="336" t="s">
        <v>504</v>
      </c>
    </row>
    <row r="35" spans="1:26">
      <c r="A35" s="50" t="s">
        <v>12</v>
      </c>
      <c r="B35" s="50" t="s">
        <v>518</v>
      </c>
      <c r="C35" s="50" t="s">
        <v>519</v>
      </c>
      <c r="D35" s="50" t="s">
        <v>520</v>
      </c>
      <c r="E35" s="334">
        <v>19</v>
      </c>
      <c r="F35" s="336" t="s">
        <v>525</v>
      </c>
      <c r="G35" s="336" t="s">
        <v>538</v>
      </c>
      <c r="H35" s="336" t="s">
        <v>497</v>
      </c>
      <c r="I35" s="336" t="s">
        <v>524</v>
      </c>
      <c r="J35" s="336"/>
      <c r="K35" s="336"/>
      <c r="L35" s="336"/>
      <c r="M35" s="336"/>
      <c r="N35" s="336"/>
      <c r="O35" s="337">
        <f t="shared" si="0"/>
        <v>4</v>
      </c>
      <c r="P35" s="336"/>
      <c r="Q35" s="336"/>
      <c r="R35" s="336"/>
      <c r="S35" s="334">
        <v>19</v>
      </c>
      <c r="T35" s="336" t="s">
        <v>511</v>
      </c>
      <c r="U35" s="336" t="s">
        <v>498</v>
      </c>
      <c r="V35" s="336" t="s">
        <v>504</v>
      </c>
      <c r="W35" s="334">
        <v>19</v>
      </c>
      <c r="X35" s="336" t="s">
        <v>511</v>
      </c>
      <c r="Y35" s="336" t="s">
        <v>498</v>
      </c>
      <c r="Z35" s="336" t="s">
        <v>504</v>
      </c>
    </row>
    <row r="36" spans="1:26">
      <c r="A36" s="50" t="s">
        <v>12</v>
      </c>
      <c r="B36" s="50" t="s">
        <v>518</v>
      </c>
      <c r="C36" s="50" t="s">
        <v>519</v>
      </c>
      <c r="D36" s="50" t="s">
        <v>520</v>
      </c>
      <c r="E36" s="334">
        <v>20</v>
      </c>
      <c r="F36" s="336" t="s">
        <v>539</v>
      </c>
      <c r="G36" s="336" t="s">
        <v>525</v>
      </c>
      <c r="H36" s="336" t="s">
        <v>526</v>
      </c>
      <c r="I36" s="336" t="s">
        <v>540</v>
      </c>
      <c r="J36" s="336">
        <v>50</v>
      </c>
      <c r="K36" s="336"/>
      <c r="L36" s="336"/>
      <c r="M36" s="336"/>
      <c r="N36" s="336"/>
      <c r="O36" s="337">
        <f t="shared" si="0"/>
        <v>5</v>
      </c>
      <c r="P36" s="336"/>
      <c r="Q36" s="336"/>
      <c r="R36" s="336"/>
      <c r="S36" s="334">
        <v>20</v>
      </c>
      <c r="T36" s="336" t="s">
        <v>525</v>
      </c>
      <c r="U36" s="336" t="s">
        <v>526</v>
      </c>
      <c r="V36" s="336" t="s">
        <v>527</v>
      </c>
      <c r="W36" s="334">
        <v>20</v>
      </c>
      <c r="X36" s="336" t="s">
        <v>525</v>
      </c>
      <c r="Y36" s="336" t="s">
        <v>526</v>
      </c>
      <c r="Z36" s="336" t="s">
        <v>527</v>
      </c>
    </row>
    <row r="37" spans="1:26">
      <c r="A37" s="50" t="s">
        <v>12</v>
      </c>
      <c r="B37" s="50" t="s">
        <v>518</v>
      </c>
      <c r="C37" s="50" t="s">
        <v>519</v>
      </c>
      <c r="D37" s="50" t="s">
        <v>520</v>
      </c>
      <c r="E37" s="334">
        <v>21</v>
      </c>
      <c r="F37" s="336">
        <v>10</v>
      </c>
      <c r="G37" s="336">
        <v>30</v>
      </c>
      <c r="H37" s="336" t="s">
        <v>527</v>
      </c>
      <c r="I37" s="336"/>
      <c r="J37" s="336"/>
      <c r="K37" s="336"/>
      <c r="L37" s="336"/>
      <c r="M37" s="336"/>
      <c r="N37" s="336"/>
      <c r="O37" s="337">
        <f t="shared" si="0"/>
        <v>3</v>
      </c>
      <c r="P37" s="336"/>
      <c r="Q37" s="336"/>
      <c r="R37" s="336"/>
      <c r="S37" s="334">
        <v>21</v>
      </c>
      <c r="T37" s="336" t="s">
        <v>525</v>
      </c>
      <c r="U37" s="336" t="s">
        <v>526</v>
      </c>
      <c r="V37" s="336" t="s">
        <v>527</v>
      </c>
      <c r="W37" s="334">
        <v>21</v>
      </c>
      <c r="X37" s="336" t="s">
        <v>525</v>
      </c>
      <c r="Y37" s="336" t="s">
        <v>526</v>
      </c>
      <c r="Z37" s="336" t="s">
        <v>527</v>
      </c>
    </row>
    <row r="38" spans="1:26">
      <c r="A38" s="50" t="s">
        <v>12</v>
      </c>
      <c r="B38" s="50" t="s">
        <v>518</v>
      </c>
      <c r="C38" s="50" t="s">
        <v>519</v>
      </c>
      <c r="D38" s="50" t="s">
        <v>520</v>
      </c>
      <c r="E38" s="334">
        <v>22</v>
      </c>
      <c r="F38" s="336">
        <v>10</v>
      </c>
      <c r="G38" s="336" t="s">
        <v>526</v>
      </c>
      <c r="H38" s="336" t="s">
        <v>541</v>
      </c>
      <c r="I38" s="336"/>
      <c r="J38" s="336"/>
      <c r="K38" s="336"/>
      <c r="L38" s="336"/>
      <c r="M38" s="336"/>
      <c r="N38" s="336"/>
      <c r="O38" s="337">
        <f t="shared" si="0"/>
        <v>3</v>
      </c>
      <c r="P38" s="336"/>
      <c r="Q38" s="336"/>
      <c r="R38" s="336"/>
      <c r="S38" s="334">
        <v>22</v>
      </c>
      <c r="T38" s="336" t="s">
        <v>525</v>
      </c>
      <c r="U38" s="336" t="s">
        <v>526</v>
      </c>
      <c r="V38" s="336" t="s">
        <v>542</v>
      </c>
      <c r="W38" s="334">
        <v>22</v>
      </c>
      <c r="X38" s="336" t="s">
        <v>525</v>
      </c>
      <c r="Y38" s="336" t="s">
        <v>526</v>
      </c>
      <c r="Z38" s="336" t="s">
        <v>542</v>
      </c>
    </row>
    <row r="39" spans="1:26">
      <c r="A39" s="50" t="s">
        <v>12</v>
      </c>
      <c r="B39" s="50" t="s">
        <v>518</v>
      </c>
      <c r="C39" s="50" t="s">
        <v>519</v>
      </c>
      <c r="D39" s="50" t="s">
        <v>520</v>
      </c>
      <c r="E39" s="334">
        <v>23</v>
      </c>
      <c r="F39" s="336" t="s">
        <v>543</v>
      </c>
      <c r="G39" s="336" t="s">
        <v>544</v>
      </c>
      <c r="H39" s="336" t="s">
        <v>545</v>
      </c>
      <c r="I39" s="336"/>
      <c r="J39" s="336"/>
      <c r="K39" s="336"/>
      <c r="L39" s="336"/>
      <c r="M39" s="336"/>
      <c r="N39" s="336"/>
      <c r="O39" s="337">
        <f t="shared" si="0"/>
        <v>3</v>
      </c>
      <c r="P39" s="336"/>
      <c r="Q39" s="336"/>
      <c r="R39" s="336"/>
      <c r="S39" s="334">
        <v>23</v>
      </c>
      <c r="T39" s="336" t="s">
        <v>546</v>
      </c>
      <c r="U39" s="336" t="s">
        <v>547</v>
      </c>
      <c r="V39" s="336" t="s">
        <v>548</v>
      </c>
      <c r="W39" s="334">
        <v>23</v>
      </c>
      <c r="X39" s="336" t="s">
        <v>546</v>
      </c>
      <c r="Y39" s="336" t="s">
        <v>547</v>
      </c>
      <c r="Z39" s="336" t="s">
        <v>548</v>
      </c>
    </row>
    <row r="40" spans="1:26">
      <c r="A40" s="50" t="s">
        <v>12</v>
      </c>
      <c r="B40" s="50" t="s">
        <v>549</v>
      </c>
      <c r="C40" s="50" t="s">
        <v>550</v>
      </c>
      <c r="D40" s="50" t="s">
        <v>551</v>
      </c>
      <c r="E40" s="334">
        <v>4</v>
      </c>
      <c r="F40" s="336">
        <v>47</v>
      </c>
      <c r="G40" s="336"/>
      <c r="H40" s="336"/>
      <c r="I40" s="336"/>
      <c r="J40" s="336"/>
      <c r="K40" s="336"/>
      <c r="L40" s="336"/>
      <c r="M40" s="336"/>
      <c r="N40" s="336"/>
      <c r="O40" s="337">
        <f t="shared" si="0"/>
        <v>1</v>
      </c>
      <c r="P40" s="336"/>
      <c r="Q40" s="336"/>
      <c r="R40" s="336"/>
      <c r="S40" s="334">
        <v>4</v>
      </c>
      <c r="T40" s="336"/>
      <c r="U40" s="336"/>
      <c r="V40" s="336"/>
      <c r="W40" s="334">
        <v>4</v>
      </c>
      <c r="X40" s="336"/>
      <c r="Y40" s="336"/>
      <c r="Z40" s="336"/>
    </row>
    <row r="41" spans="1:26">
      <c r="A41" s="50" t="s">
        <v>12</v>
      </c>
      <c r="B41" s="50" t="s">
        <v>549</v>
      </c>
      <c r="C41" s="50" t="s">
        <v>550</v>
      </c>
      <c r="D41" s="50" t="s">
        <v>551</v>
      </c>
      <c r="E41" s="334">
        <v>5</v>
      </c>
      <c r="F41" s="336">
        <v>7</v>
      </c>
      <c r="G41" s="336" t="s">
        <v>503</v>
      </c>
      <c r="H41" s="336">
        <v>47</v>
      </c>
      <c r="I41" s="336"/>
      <c r="J41" s="336"/>
      <c r="K41" s="336"/>
      <c r="L41" s="336"/>
      <c r="M41" s="336"/>
      <c r="N41" s="336"/>
      <c r="O41" s="337">
        <f t="shared" si="0"/>
        <v>3</v>
      </c>
      <c r="P41" s="336"/>
      <c r="Q41" s="336"/>
      <c r="R41" s="336"/>
      <c r="S41" s="334">
        <v>5</v>
      </c>
      <c r="T41" s="336" t="s">
        <v>552</v>
      </c>
      <c r="U41" s="336" t="s">
        <v>493</v>
      </c>
      <c r="V41" s="336"/>
      <c r="W41" s="334">
        <v>5</v>
      </c>
      <c r="X41" s="336" t="s">
        <v>552</v>
      </c>
      <c r="Y41" s="336" t="s">
        <v>493</v>
      </c>
      <c r="Z41" s="336"/>
    </row>
    <row r="42" spans="1:26">
      <c r="A42" s="50" t="s">
        <v>12</v>
      </c>
      <c r="B42" s="50" t="s">
        <v>549</v>
      </c>
      <c r="C42" s="50" t="s">
        <v>550</v>
      </c>
      <c r="D42" s="50" t="s">
        <v>551</v>
      </c>
      <c r="E42" s="334">
        <v>6</v>
      </c>
      <c r="F42" s="336">
        <v>8</v>
      </c>
      <c r="G42" s="336">
        <v>26</v>
      </c>
      <c r="H42" s="336" t="s">
        <v>553</v>
      </c>
      <c r="I42" s="336" t="s">
        <v>527</v>
      </c>
      <c r="J42" s="336"/>
      <c r="K42" s="336"/>
      <c r="L42" s="336"/>
      <c r="M42" s="336"/>
      <c r="N42" s="336"/>
      <c r="O42" s="337">
        <f t="shared" si="0"/>
        <v>4</v>
      </c>
      <c r="P42" s="336"/>
      <c r="Q42" s="336"/>
      <c r="R42" s="336"/>
      <c r="S42" s="334">
        <v>6</v>
      </c>
      <c r="T42" s="336">
        <v>12</v>
      </c>
      <c r="U42" s="336">
        <v>32</v>
      </c>
      <c r="V42" s="336" t="s">
        <v>493</v>
      </c>
      <c r="W42" s="334">
        <v>6</v>
      </c>
      <c r="X42" s="336">
        <v>12</v>
      </c>
      <c r="Y42" s="336">
        <v>32</v>
      </c>
      <c r="Z42" s="336" t="s">
        <v>493</v>
      </c>
    </row>
    <row r="43" spans="1:26">
      <c r="A43" s="50" t="s">
        <v>12</v>
      </c>
      <c r="B43" s="50" t="s">
        <v>549</v>
      </c>
      <c r="C43" s="50" t="s">
        <v>550</v>
      </c>
      <c r="D43" s="50" t="s">
        <v>551</v>
      </c>
      <c r="E43" s="334">
        <v>7</v>
      </c>
      <c r="F43" s="336">
        <v>2</v>
      </c>
      <c r="G43" s="336">
        <v>14</v>
      </c>
      <c r="H43" s="336">
        <v>26</v>
      </c>
      <c r="I43" s="336" t="s">
        <v>553</v>
      </c>
      <c r="J43" s="336">
        <v>50</v>
      </c>
      <c r="K43" s="336"/>
      <c r="L43" s="336"/>
      <c r="M43" s="336"/>
      <c r="N43" s="336"/>
      <c r="O43" s="337">
        <f t="shared" si="0"/>
        <v>5</v>
      </c>
      <c r="P43" s="336"/>
      <c r="Q43" s="336"/>
      <c r="R43" s="336"/>
      <c r="S43" s="334">
        <v>7</v>
      </c>
      <c r="T43" s="336" t="s">
        <v>534</v>
      </c>
      <c r="U43" s="336" t="s">
        <v>552</v>
      </c>
      <c r="V43" s="336" t="s">
        <v>493</v>
      </c>
      <c r="W43" s="334">
        <v>7</v>
      </c>
      <c r="X43" s="336" t="s">
        <v>534</v>
      </c>
      <c r="Y43" s="336" t="s">
        <v>552</v>
      </c>
      <c r="Z43" s="336" t="s">
        <v>493</v>
      </c>
    </row>
    <row r="44" spans="1:26">
      <c r="A44" s="50" t="s">
        <v>12</v>
      </c>
      <c r="B44" s="50" t="s">
        <v>549</v>
      </c>
      <c r="C44" s="50" t="s">
        <v>550</v>
      </c>
      <c r="D44" s="50" t="s">
        <v>551</v>
      </c>
      <c r="E44" s="334">
        <v>8</v>
      </c>
      <c r="F44" s="336">
        <v>2</v>
      </c>
      <c r="G44" s="336" t="s">
        <v>554</v>
      </c>
      <c r="H44" s="336" t="s">
        <v>530</v>
      </c>
      <c r="I44" s="336" t="s">
        <v>553</v>
      </c>
      <c r="J44" s="336">
        <v>50</v>
      </c>
      <c r="K44" s="336"/>
      <c r="L44" s="336"/>
      <c r="M44" s="336"/>
      <c r="N44" s="336"/>
      <c r="O44" s="337">
        <f t="shared" si="0"/>
        <v>5</v>
      </c>
      <c r="P44" s="336"/>
      <c r="Q44" s="336"/>
      <c r="R44" s="336"/>
      <c r="S44" s="334">
        <v>8</v>
      </c>
      <c r="T44" s="336">
        <v>12</v>
      </c>
      <c r="U44" s="336">
        <v>32</v>
      </c>
      <c r="V44" s="336">
        <v>52</v>
      </c>
      <c r="W44" s="334">
        <v>8</v>
      </c>
      <c r="X44" s="336">
        <v>12</v>
      </c>
      <c r="Y44" s="336">
        <v>32</v>
      </c>
      <c r="Z44" s="336">
        <v>52</v>
      </c>
    </row>
    <row r="45" spans="1:26">
      <c r="A45" s="50" t="s">
        <v>12</v>
      </c>
      <c r="B45" s="50" t="s">
        <v>549</v>
      </c>
      <c r="C45" s="50" t="s">
        <v>550</v>
      </c>
      <c r="D45" s="50" t="s">
        <v>551</v>
      </c>
      <c r="E45" s="334">
        <v>9</v>
      </c>
      <c r="F45" s="336">
        <v>2</v>
      </c>
      <c r="G45" s="336">
        <v>22</v>
      </c>
      <c r="H45" s="336">
        <v>37</v>
      </c>
      <c r="I45" s="336">
        <v>52</v>
      </c>
      <c r="J45" s="336"/>
      <c r="K45" s="336"/>
      <c r="L45" s="336"/>
      <c r="M45" s="336"/>
      <c r="N45" s="336"/>
      <c r="O45" s="337">
        <f t="shared" si="0"/>
        <v>4</v>
      </c>
      <c r="P45" s="336"/>
      <c r="Q45" s="336"/>
      <c r="R45" s="336"/>
      <c r="S45" s="334">
        <v>9</v>
      </c>
      <c r="T45" s="336">
        <v>14</v>
      </c>
      <c r="U45" s="336">
        <v>34</v>
      </c>
      <c r="V45" s="336">
        <v>54</v>
      </c>
      <c r="W45" s="334">
        <v>9</v>
      </c>
      <c r="X45" s="336">
        <v>14</v>
      </c>
      <c r="Y45" s="336">
        <v>34</v>
      </c>
      <c r="Z45" s="336">
        <v>54</v>
      </c>
    </row>
    <row r="46" spans="1:26">
      <c r="A46" s="50" t="s">
        <v>12</v>
      </c>
      <c r="B46" s="50" t="s">
        <v>549</v>
      </c>
      <c r="C46" s="50" t="s">
        <v>550</v>
      </c>
      <c r="D46" s="50" t="s">
        <v>551</v>
      </c>
      <c r="E46" s="334">
        <v>10</v>
      </c>
      <c r="F46" s="336" t="s">
        <v>499</v>
      </c>
      <c r="G46" s="336" t="s">
        <v>555</v>
      </c>
      <c r="H46" s="336" t="s">
        <v>556</v>
      </c>
      <c r="I46" s="336">
        <v>52</v>
      </c>
      <c r="J46" s="336"/>
      <c r="K46" s="336"/>
      <c r="L46" s="336"/>
      <c r="M46" s="336"/>
      <c r="N46" s="336"/>
      <c r="O46" s="337">
        <f t="shared" si="0"/>
        <v>4</v>
      </c>
      <c r="P46" s="336"/>
      <c r="Q46" s="336"/>
      <c r="R46" s="336"/>
      <c r="S46" s="334">
        <v>10</v>
      </c>
      <c r="T46" s="336">
        <v>14</v>
      </c>
      <c r="U46" s="336" t="s">
        <v>557</v>
      </c>
      <c r="V46" s="336" t="s">
        <v>558</v>
      </c>
      <c r="W46" s="334">
        <v>10</v>
      </c>
      <c r="X46" s="336">
        <v>14</v>
      </c>
      <c r="Y46" s="336" t="s">
        <v>557</v>
      </c>
      <c r="Z46" s="336" t="s">
        <v>558</v>
      </c>
    </row>
    <row r="47" spans="1:26">
      <c r="A47" s="50" t="s">
        <v>12</v>
      </c>
      <c r="B47" s="50" t="s">
        <v>549</v>
      </c>
      <c r="C47" s="50" t="s">
        <v>550</v>
      </c>
      <c r="D47" s="50" t="s">
        <v>551</v>
      </c>
      <c r="E47" s="334">
        <v>11</v>
      </c>
      <c r="F47" s="336">
        <v>7</v>
      </c>
      <c r="G47" s="336">
        <v>22</v>
      </c>
      <c r="H47" s="336">
        <v>37</v>
      </c>
      <c r="I47" s="336">
        <v>52</v>
      </c>
      <c r="J47" s="336"/>
      <c r="K47" s="336"/>
      <c r="L47" s="336"/>
      <c r="M47" s="336"/>
      <c r="N47" s="336"/>
      <c r="O47" s="337">
        <f t="shared" si="0"/>
        <v>4</v>
      </c>
      <c r="P47" s="336"/>
      <c r="Q47" s="336"/>
      <c r="R47" s="336"/>
      <c r="S47" s="334">
        <v>11</v>
      </c>
      <c r="T47" s="336" t="s">
        <v>554</v>
      </c>
      <c r="U47" s="336">
        <v>34</v>
      </c>
      <c r="V47" s="336">
        <v>54</v>
      </c>
      <c r="W47" s="334">
        <v>11</v>
      </c>
      <c r="X47" s="336" t="s">
        <v>554</v>
      </c>
      <c r="Y47" s="336">
        <v>34</v>
      </c>
      <c r="Z47" s="336">
        <v>54</v>
      </c>
    </row>
    <row r="48" spans="1:26">
      <c r="A48" s="50" t="s">
        <v>12</v>
      </c>
      <c r="B48" s="50" t="s">
        <v>549</v>
      </c>
      <c r="C48" s="50" t="s">
        <v>550</v>
      </c>
      <c r="D48" s="50" t="s">
        <v>551</v>
      </c>
      <c r="E48" s="334">
        <v>12</v>
      </c>
      <c r="F48" s="336" t="s">
        <v>499</v>
      </c>
      <c r="G48" s="336" t="s">
        <v>555</v>
      </c>
      <c r="H48" s="336" t="s">
        <v>556</v>
      </c>
      <c r="I48" s="336">
        <v>52</v>
      </c>
      <c r="J48" s="336"/>
      <c r="K48" s="336"/>
      <c r="L48" s="336"/>
      <c r="M48" s="336"/>
      <c r="N48" s="336"/>
      <c r="O48" s="337">
        <f t="shared" si="0"/>
        <v>4</v>
      </c>
      <c r="P48" s="336"/>
      <c r="Q48" s="336"/>
      <c r="R48" s="336"/>
      <c r="S48" s="334">
        <v>12</v>
      </c>
      <c r="T48" s="336" t="s">
        <v>554</v>
      </c>
      <c r="U48" s="336">
        <v>34</v>
      </c>
      <c r="V48" s="336">
        <v>54</v>
      </c>
      <c r="W48" s="334">
        <v>12</v>
      </c>
      <c r="X48" s="336" t="s">
        <v>554</v>
      </c>
      <c r="Y48" s="336">
        <v>34</v>
      </c>
      <c r="Z48" s="336">
        <v>54</v>
      </c>
    </row>
    <row r="49" spans="1:26">
      <c r="A49" s="50" t="s">
        <v>12</v>
      </c>
      <c r="B49" s="50" t="s">
        <v>549</v>
      </c>
      <c r="C49" s="50" t="s">
        <v>550</v>
      </c>
      <c r="D49" s="50" t="s">
        <v>551</v>
      </c>
      <c r="E49" s="334">
        <v>13</v>
      </c>
      <c r="F49" s="336">
        <v>7</v>
      </c>
      <c r="G49" s="336">
        <v>22</v>
      </c>
      <c r="H49" s="336">
        <v>37</v>
      </c>
      <c r="I49" s="336">
        <v>52</v>
      </c>
      <c r="J49" s="336"/>
      <c r="K49" s="336"/>
      <c r="L49" s="336"/>
      <c r="M49" s="336"/>
      <c r="N49" s="336"/>
      <c r="O49" s="337">
        <f t="shared" si="0"/>
        <v>4</v>
      </c>
      <c r="P49" s="336"/>
      <c r="Q49" s="336"/>
      <c r="R49" s="336"/>
      <c r="S49" s="334">
        <v>13</v>
      </c>
      <c r="T49" s="336" t="s">
        <v>554</v>
      </c>
      <c r="U49" s="336">
        <v>34</v>
      </c>
      <c r="V49" s="336">
        <v>54</v>
      </c>
      <c r="W49" s="334">
        <v>13</v>
      </c>
      <c r="X49" s="336" t="s">
        <v>554</v>
      </c>
      <c r="Y49" s="336">
        <v>34</v>
      </c>
      <c r="Z49" s="336">
        <v>54</v>
      </c>
    </row>
    <row r="50" spans="1:26">
      <c r="A50" s="50" t="s">
        <v>12</v>
      </c>
      <c r="B50" s="50" t="s">
        <v>549</v>
      </c>
      <c r="C50" s="50" t="s">
        <v>550</v>
      </c>
      <c r="D50" s="50" t="s">
        <v>551</v>
      </c>
      <c r="E50" s="334">
        <v>14</v>
      </c>
      <c r="F50" s="336" t="s">
        <v>499</v>
      </c>
      <c r="G50" s="336" t="s">
        <v>559</v>
      </c>
      <c r="H50" s="336" t="s">
        <v>560</v>
      </c>
      <c r="I50" s="336">
        <v>47</v>
      </c>
      <c r="J50" s="336">
        <v>59</v>
      </c>
      <c r="K50" s="336"/>
      <c r="L50" s="336"/>
      <c r="M50" s="336"/>
      <c r="N50" s="336"/>
      <c r="O50" s="337">
        <f t="shared" si="0"/>
        <v>5</v>
      </c>
      <c r="P50" s="336"/>
      <c r="Q50" s="336"/>
      <c r="R50" s="336"/>
      <c r="S50" s="334">
        <v>14</v>
      </c>
      <c r="T50" s="336" t="s">
        <v>554</v>
      </c>
      <c r="U50" s="336">
        <v>34</v>
      </c>
      <c r="V50" s="336">
        <v>54</v>
      </c>
      <c r="W50" s="334">
        <v>14</v>
      </c>
      <c r="X50" s="336" t="s">
        <v>554</v>
      </c>
      <c r="Y50" s="336">
        <v>34</v>
      </c>
      <c r="Z50" s="336">
        <v>54</v>
      </c>
    </row>
    <row r="51" spans="1:26">
      <c r="A51" s="50" t="s">
        <v>12</v>
      </c>
      <c r="B51" s="50" t="s">
        <v>549</v>
      </c>
      <c r="C51" s="50" t="s">
        <v>550</v>
      </c>
      <c r="D51" s="50" t="s">
        <v>551</v>
      </c>
      <c r="E51" s="334">
        <v>15</v>
      </c>
      <c r="F51" s="336">
        <v>11</v>
      </c>
      <c r="G51" s="336">
        <v>23</v>
      </c>
      <c r="H51" s="336" t="s">
        <v>560</v>
      </c>
      <c r="I51" s="336">
        <v>47</v>
      </c>
      <c r="J51" s="336">
        <v>59</v>
      </c>
      <c r="K51" s="336"/>
      <c r="L51" s="336"/>
      <c r="M51" s="336"/>
      <c r="N51" s="336"/>
      <c r="O51" s="337">
        <f t="shared" si="0"/>
        <v>5</v>
      </c>
      <c r="P51" s="336"/>
      <c r="Q51" s="336"/>
      <c r="R51" s="336"/>
      <c r="S51" s="334">
        <v>15</v>
      </c>
      <c r="T51" s="336">
        <v>14</v>
      </c>
      <c r="U51" s="336" t="s">
        <v>557</v>
      </c>
      <c r="V51" s="336">
        <v>54</v>
      </c>
      <c r="W51" s="334">
        <v>15</v>
      </c>
      <c r="X51" s="336">
        <v>14</v>
      </c>
      <c r="Y51" s="336" t="s">
        <v>557</v>
      </c>
      <c r="Z51" s="336">
        <v>54</v>
      </c>
    </row>
    <row r="52" spans="1:26">
      <c r="A52" s="50" t="s">
        <v>12</v>
      </c>
      <c r="B52" s="50" t="s">
        <v>549</v>
      </c>
      <c r="C52" s="50" t="s">
        <v>550</v>
      </c>
      <c r="D52" s="50" t="s">
        <v>551</v>
      </c>
      <c r="E52" s="334">
        <v>16</v>
      </c>
      <c r="F52" s="336">
        <v>11</v>
      </c>
      <c r="G52" s="336">
        <v>23</v>
      </c>
      <c r="H52" s="336">
        <v>35</v>
      </c>
      <c r="I52" s="336">
        <v>47</v>
      </c>
      <c r="J52" s="336">
        <v>59</v>
      </c>
      <c r="K52" s="336"/>
      <c r="L52" s="336"/>
      <c r="M52" s="336"/>
      <c r="N52" s="336"/>
      <c r="O52" s="337">
        <f t="shared" si="0"/>
        <v>5</v>
      </c>
      <c r="P52" s="336"/>
      <c r="Q52" s="336"/>
      <c r="R52" s="336"/>
      <c r="S52" s="334">
        <v>16</v>
      </c>
      <c r="T52" s="336">
        <v>14</v>
      </c>
      <c r="U52" s="336" t="s">
        <v>557</v>
      </c>
      <c r="V52" s="336">
        <v>54</v>
      </c>
      <c r="W52" s="334">
        <v>16</v>
      </c>
      <c r="X52" s="336">
        <v>14</v>
      </c>
      <c r="Y52" s="336" t="s">
        <v>557</v>
      </c>
      <c r="Z52" s="336">
        <v>54</v>
      </c>
    </row>
    <row r="53" spans="1:26">
      <c r="A53" s="50" t="s">
        <v>12</v>
      </c>
      <c r="B53" s="50" t="s">
        <v>549</v>
      </c>
      <c r="C53" s="50" t="s">
        <v>550</v>
      </c>
      <c r="D53" s="50" t="s">
        <v>551</v>
      </c>
      <c r="E53" s="334">
        <v>17</v>
      </c>
      <c r="F53" s="336" t="s">
        <v>529</v>
      </c>
      <c r="G53" s="336">
        <v>23</v>
      </c>
      <c r="H53" s="336" t="s">
        <v>560</v>
      </c>
      <c r="I53" s="336" t="s">
        <v>500</v>
      </c>
      <c r="J53" s="336" t="s">
        <v>561</v>
      </c>
      <c r="K53" s="336"/>
      <c r="L53" s="336"/>
      <c r="M53" s="336"/>
      <c r="N53" s="336"/>
      <c r="O53" s="337">
        <f t="shared" si="0"/>
        <v>5</v>
      </c>
      <c r="P53" s="336"/>
      <c r="Q53" s="336"/>
      <c r="R53" s="336"/>
      <c r="S53" s="334">
        <v>17</v>
      </c>
      <c r="T53" s="336">
        <v>14</v>
      </c>
      <c r="U53" s="336" t="s">
        <v>557</v>
      </c>
      <c r="V53" s="336">
        <v>54</v>
      </c>
      <c r="W53" s="334">
        <v>17</v>
      </c>
      <c r="X53" s="336">
        <v>14</v>
      </c>
      <c r="Y53" s="336" t="s">
        <v>557</v>
      </c>
      <c r="Z53" s="336">
        <v>54</v>
      </c>
    </row>
    <row r="54" spans="1:26">
      <c r="A54" s="50" t="s">
        <v>12</v>
      </c>
      <c r="B54" s="50" t="s">
        <v>549</v>
      </c>
      <c r="C54" s="50" t="s">
        <v>550</v>
      </c>
      <c r="D54" s="50" t="s">
        <v>551</v>
      </c>
      <c r="E54" s="334">
        <v>18</v>
      </c>
      <c r="F54" s="336">
        <v>17</v>
      </c>
      <c r="G54" s="336">
        <v>32</v>
      </c>
      <c r="H54" s="336">
        <v>47</v>
      </c>
      <c r="I54" s="336"/>
      <c r="J54" s="336"/>
      <c r="K54" s="336"/>
      <c r="L54" s="336"/>
      <c r="M54" s="336"/>
      <c r="N54" s="336"/>
      <c r="O54" s="337">
        <f t="shared" si="0"/>
        <v>3</v>
      </c>
      <c r="P54" s="336"/>
      <c r="Q54" s="336"/>
      <c r="R54" s="336"/>
      <c r="S54" s="334">
        <v>18</v>
      </c>
      <c r="T54" s="336">
        <v>14</v>
      </c>
      <c r="U54" s="336">
        <v>34</v>
      </c>
      <c r="V54" s="336" t="s">
        <v>558</v>
      </c>
      <c r="W54" s="334">
        <v>18</v>
      </c>
      <c r="X54" s="336">
        <v>14</v>
      </c>
      <c r="Y54" s="336">
        <v>34</v>
      </c>
      <c r="Z54" s="336" t="s">
        <v>558</v>
      </c>
    </row>
    <row r="55" spans="1:26">
      <c r="A55" s="50" t="s">
        <v>12</v>
      </c>
      <c r="B55" s="50" t="s">
        <v>549</v>
      </c>
      <c r="C55" s="50" t="s">
        <v>550</v>
      </c>
      <c r="D55" s="50" t="s">
        <v>551</v>
      </c>
      <c r="E55" s="334">
        <v>19</v>
      </c>
      <c r="F55" s="336" t="s">
        <v>507</v>
      </c>
      <c r="G55" s="336" t="s">
        <v>562</v>
      </c>
      <c r="H55" s="336" t="s">
        <v>552</v>
      </c>
      <c r="I55" s="336" t="s">
        <v>500</v>
      </c>
      <c r="J55" s="336"/>
      <c r="K55" s="336"/>
      <c r="L55" s="336"/>
      <c r="M55" s="336"/>
      <c r="N55" s="336"/>
      <c r="O55" s="337">
        <f t="shared" si="0"/>
        <v>4</v>
      </c>
      <c r="P55" s="336"/>
      <c r="Q55" s="336"/>
      <c r="R55" s="336"/>
      <c r="S55" s="334">
        <v>19</v>
      </c>
      <c r="T55" s="336">
        <v>14</v>
      </c>
      <c r="U55" s="336">
        <v>34</v>
      </c>
      <c r="V55" s="336" t="s">
        <v>558</v>
      </c>
      <c r="W55" s="334">
        <v>19</v>
      </c>
      <c r="X55" s="336">
        <v>14</v>
      </c>
      <c r="Y55" s="336">
        <v>34</v>
      </c>
      <c r="Z55" s="336" t="s">
        <v>558</v>
      </c>
    </row>
    <row r="56" spans="1:26">
      <c r="A56" s="50" t="s">
        <v>12</v>
      </c>
      <c r="B56" s="50" t="s">
        <v>549</v>
      </c>
      <c r="C56" s="50" t="s">
        <v>550</v>
      </c>
      <c r="D56" s="50" t="s">
        <v>551</v>
      </c>
      <c r="E56" s="334">
        <v>20</v>
      </c>
      <c r="F56" s="336">
        <v>2</v>
      </c>
      <c r="G56" s="336">
        <v>14</v>
      </c>
      <c r="H56" s="336">
        <v>34</v>
      </c>
      <c r="I56" s="336" t="s">
        <v>563</v>
      </c>
      <c r="J56" s="336">
        <v>54</v>
      </c>
      <c r="K56" s="336"/>
      <c r="L56" s="336"/>
      <c r="M56" s="336"/>
      <c r="N56" s="336"/>
      <c r="O56" s="337">
        <f t="shared" si="0"/>
        <v>5</v>
      </c>
      <c r="P56" s="336"/>
      <c r="Q56" s="336"/>
      <c r="R56" s="336"/>
      <c r="S56" s="334">
        <v>20</v>
      </c>
      <c r="T56" s="336">
        <v>14</v>
      </c>
      <c r="U56" s="336" t="s">
        <v>557</v>
      </c>
      <c r="V56" s="336">
        <v>54</v>
      </c>
      <c r="W56" s="334">
        <v>20</v>
      </c>
      <c r="X56" s="336">
        <v>14</v>
      </c>
      <c r="Y56" s="336" t="s">
        <v>557</v>
      </c>
      <c r="Z56" s="336">
        <v>54</v>
      </c>
    </row>
    <row r="57" spans="1:26">
      <c r="A57" s="50" t="s">
        <v>12</v>
      </c>
      <c r="B57" s="50" t="s">
        <v>549</v>
      </c>
      <c r="C57" s="50" t="s">
        <v>550</v>
      </c>
      <c r="D57" s="50" t="s">
        <v>551</v>
      </c>
      <c r="E57" s="334">
        <v>21</v>
      </c>
      <c r="F57" s="336" t="s">
        <v>554</v>
      </c>
      <c r="G57" s="336">
        <v>34</v>
      </c>
      <c r="H57" s="336" t="s">
        <v>558</v>
      </c>
      <c r="I57" s="336"/>
      <c r="J57" s="336"/>
      <c r="K57" s="336"/>
      <c r="L57" s="336"/>
      <c r="M57" s="336"/>
      <c r="N57" s="336"/>
      <c r="O57" s="337">
        <f t="shared" si="0"/>
        <v>3</v>
      </c>
      <c r="P57" s="336"/>
      <c r="Q57" s="336"/>
      <c r="R57" s="336"/>
      <c r="S57" s="334">
        <v>21</v>
      </c>
      <c r="T57" s="336">
        <v>14</v>
      </c>
      <c r="U57" s="336">
        <v>34</v>
      </c>
      <c r="V57" s="336" t="s">
        <v>558</v>
      </c>
      <c r="W57" s="334">
        <v>21</v>
      </c>
      <c r="X57" s="336">
        <v>14</v>
      </c>
      <c r="Y57" s="336">
        <v>34</v>
      </c>
      <c r="Z57" s="336" t="s">
        <v>558</v>
      </c>
    </row>
    <row r="58" spans="1:26">
      <c r="A58" s="50" t="s">
        <v>12</v>
      </c>
      <c r="B58" s="50" t="s">
        <v>549</v>
      </c>
      <c r="C58" s="50" t="s">
        <v>550</v>
      </c>
      <c r="D58" s="50" t="s">
        <v>551</v>
      </c>
      <c r="E58" s="334">
        <v>22</v>
      </c>
      <c r="F58" s="336">
        <v>14</v>
      </c>
      <c r="G58" s="336">
        <v>34</v>
      </c>
      <c r="H58" s="336"/>
      <c r="I58" s="336"/>
      <c r="J58" s="336"/>
      <c r="K58" s="336"/>
      <c r="L58" s="336"/>
      <c r="M58" s="336"/>
      <c r="N58" s="336"/>
      <c r="O58" s="337">
        <f t="shared" si="0"/>
        <v>2</v>
      </c>
      <c r="P58" s="336"/>
      <c r="Q58" s="336"/>
      <c r="R58" s="336"/>
      <c r="S58" s="334">
        <v>22</v>
      </c>
      <c r="T58" s="336">
        <v>14</v>
      </c>
      <c r="U58" s="336">
        <v>34</v>
      </c>
      <c r="V58" s="336"/>
      <c r="W58" s="334">
        <v>22</v>
      </c>
      <c r="X58" s="336">
        <v>14</v>
      </c>
      <c r="Y58" s="336">
        <v>34</v>
      </c>
      <c r="Z58" s="336"/>
    </row>
    <row r="59" spans="1:26">
      <c r="A59" s="50" t="s">
        <v>12</v>
      </c>
      <c r="B59" s="50" t="s">
        <v>549</v>
      </c>
      <c r="C59" s="50" t="s">
        <v>550</v>
      </c>
      <c r="D59" s="50" t="s">
        <v>551</v>
      </c>
      <c r="E59" s="334">
        <v>23</v>
      </c>
      <c r="F59" s="336" t="s">
        <v>533</v>
      </c>
      <c r="G59" s="336"/>
      <c r="H59" s="336"/>
      <c r="I59" s="336"/>
      <c r="J59" s="336"/>
      <c r="K59" s="336"/>
      <c r="L59" s="336"/>
      <c r="M59" s="336"/>
      <c r="N59" s="336"/>
      <c r="O59" s="337">
        <f t="shared" si="0"/>
        <v>1</v>
      </c>
      <c r="P59" s="336"/>
      <c r="Q59" s="336"/>
      <c r="R59" s="336"/>
      <c r="S59" s="334">
        <v>23</v>
      </c>
      <c r="T59" s="336" t="s">
        <v>564</v>
      </c>
      <c r="U59" s="336"/>
      <c r="V59" s="336"/>
      <c r="W59" s="334">
        <v>23</v>
      </c>
      <c r="X59" s="336" t="s">
        <v>564</v>
      </c>
      <c r="Y59" s="336"/>
      <c r="Z59" s="336"/>
    </row>
    <row r="60" spans="1:26">
      <c r="A60" s="50" t="s">
        <v>12</v>
      </c>
      <c r="B60" s="50" t="s">
        <v>565</v>
      </c>
      <c r="C60" s="50" t="s">
        <v>566</v>
      </c>
      <c r="D60" s="50" t="s">
        <v>567</v>
      </c>
      <c r="E60" s="334">
        <v>5</v>
      </c>
      <c r="F60" s="336" t="s">
        <v>497</v>
      </c>
      <c r="G60" s="336"/>
      <c r="H60" s="336"/>
      <c r="I60" s="336"/>
      <c r="J60" s="336"/>
      <c r="K60" s="336"/>
      <c r="L60" s="336"/>
      <c r="M60" s="336"/>
      <c r="N60" s="336"/>
      <c r="O60" s="337">
        <f t="shared" si="0"/>
        <v>1</v>
      </c>
      <c r="P60" s="336"/>
      <c r="Q60" s="336"/>
      <c r="R60" s="336"/>
      <c r="S60" s="334">
        <v>5</v>
      </c>
      <c r="T60" s="336" t="s">
        <v>568</v>
      </c>
      <c r="U60" s="336" t="s">
        <v>538</v>
      </c>
      <c r="V60" s="336" t="s">
        <v>569</v>
      </c>
      <c r="W60" s="334">
        <v>5</v>
      </c>
      <c r="X60" s="336" t="s">
        <v>568</v>
      </c>
      <c r="Y60" s="336" t="s">
        <v>538</v>
      </c>
      <c r="Z60" s="336" t="s">
        <v>569</v>
      </c>
    </row>
    <row r="61" spans="1:26">
      <c r="A61" s="50" t="s">
        <v>12</v>
      </c>
      <c r="B61" s="50" t="s">
        <v>565</v>
      </c>
      <c r="C61" s="50" t="s">
        <v>566</v>
      </c>
      <c r="D61" s="50" t="s">
        <v>567</v>
      </c>
      <c r="E61" s="334">
        <v>6</v>
      </c>
      <c r="F61" s="336" t="s">
        <v>537</v>
      </c>
      <c r="G61" s="336">
        <v>25</v>
      </c>
      <c r="H61" s="336" t="s">
        <v>556</v>
      </c>
      <c r="I61" s="336">
        <v>49</v>
      </c>
      <c r="J61" s="336"/>
      <c r="K61" s="336"/>
      <c r="L61" s="336"/>
      <c r="M61" s="336"/>
      <c r="N61" s="336"/>
      <c r="O61" s="337">
        <f t="shared" si="0"/>
        <v>4</v>
      </c>
      <c r="P61" s="336"/>
      <c r="Q61" s="336"/>
      <c r="R61" s="336"/>
      <c r="S61" s="334">
        <v>6</v>
      </c>
      <c r="T61" s="336" t="s">
        <v>570</v>
      </c>
      <c r="U61" s="336" t="s">
        <v>538</v>
      </c>
      <c r="V61" s="336" t="s">
        <v>569</v>
      </c>
      <c r="W61" s="334">
        <v>6</v>
      </c>
      <c r="X61" s="336" t="s">
        <v>570</v>
      </c>
      <c r="Y61" s="336" t="s">
        <v>538</v>
      </c>
      <c r="Z61" s="336" t="s">
        <v>569</v>
      </c>
    </row>
    <row r="62" spans="1:26">
      <c r="A62" s="50" t="s">
        <v>12</v>
      </c>
      <c r="B62" s="50" t="s">
        <v>565</v>
      </c>
      <c r="C62" s="50" t="s">
        <v>566</v>
      </c>
      <c r="D62" s="50" t="s">
        <v>567</v>
      </c>
      <c r="E62" s="334">
        <v>7</v>
      </c>
      <c r="F62" s="336">
        <v>1</v>
      </c>
      <c r="G62" s="336" t="s">
        <v>571</v>
      </c>
      <c r="H62" s="336" t="s">
        <v>538</v>
      </c>
      <c r="I62" s="336">
        <v>37</v>
      </c>
      <c r="J62" s="336" t="s">
        <v>495</v>
      </c>
      <c r="K62" s="336"/>
      <c r="L62" s="336"/>
      <c r="M62" s="336"/>
      <c r="N62" s="336"/>
      <c r="O62" s="337">
        <f t="shared" si="0"/>
        <v>5</v>
      </c>
      <c r="P62" s="336"/>
      <c r="Q62" s="336"/>
      <c r="R62" s="336"/>
      <c r="S62" s="334">
        <v>7</v>
      </c>
      <c r="T62" s="336" t="s">
        <v>570</v>
      </c>
      <c r="U62" s="336" t="s">
        <v>538</v>
      </c>
      <c r="V62" s="336" t="s">
        <v>569</v>
      </c>
      <c r="W62" s="334">
        <v>7</v>
      </c>
      <c r="X62" s="336" t="s">
        <v>570</v>
      </c>
      <c r="Y62" s="336" t="s">
        <v>538</v>
      </c>
      <c r="Z62" s="336" t="s">
        <v>569</v>
      </c>
    </row>
    <row r="63" spans="1:26">
      <c r="A63" s="50" t="s">
        <v>12</v>
      </c>
      <c r="B63" s="50" t="s">
        <v>565</v>
      </c>
      <c r="C63" s="50" t="s">
        <v>566</v>
      </c>
      <c r="D63" s="50" t="s">
        <v>567</v>
      </c>
      <c r="E63" s="334">
        <v>8</v>
      </c>
      <c r="F63" s="336">
        <v>1</v>
      </c>
      <c r="G63" s="336">
        <v>13</v>
      </c>
      <c r="H63" s="336" t="s">
        <v>538</v>
      </c>
      <c r="I63" s="336">
        <v>37</v>
      </c>
      <c r="J63" s="336">
        <v>49</v>
      </c>
      <c r="K63" s="336"/>
      <c r="L63" s="336"/>
      <c r="M63" s="336"/>
      <c r="N63" s="336"/>
      <c r="O63" s="337">
        <f t="shared" si="0"/>
        <v>5</v>
      </c>
      <c r="P63" s="336"/>
      <c r="Q63" s="336"/>
      <c r="R63" s="336"/>
      <c r="S63" s="334">
        <v>8</v>
      </c>
      <c r="T63" s="336" t="s">
        <v>570</v>
      </c>
      <c r="U63" s="336" t="s">
        <v>538</v>
      </c>
      <c r="V63" s="336" t="s">
        <v>569</v>
      </c>
      <c r="W63" s="334">
        <v>8</v>
      </c>
      <c r="X63" s="336" t="s">
        <v>570</v>
      </c>
      <c r="Y63" s="336" t="s">
        <v>538</v>
      </c>
      <c r="Z63" s="336" t="s">
        <v>569</v>
      </c>
    </row>
    <row r="64" spans="1:26">
      <c r="A64" s="50" t="s">
        <v>12</v>
      </c>
      <c r="B64" s="50" t="s">
        <v>565</v>
      </c>
      <c r="C64" s="50" t="s">
        <v>566</v>
      </c>
      <c r="D64" s="50" t="s">
        <v>567</v>
      </c>
      <c r="E64" s="334">
        <v>9</v>
      </c>
      <c r="F64" s="336" t="s">
        <v>568</v>
      </c>
      <c r="G64" s="336" t="s">
        <v>571</v>
      </c>
      <c r="H64" s="336" t="s">
        <v>557</v>
      </c>
      <c r="I64" s="336">
        <v>49</v>
      </c>
      <c r="J64" s="336"/>
      <c r="K64" s="336"/>
      <c r="L64" s="336"/>
      <c r="M64" s="336"/>
      <c r="N64" s="336"/>
      <c r="O64" s="337">
        <f t="shared" si="0"/>
        <v>4</v>
      </c>
      <c r="P64" s="336"/>
      <c r="Q64" s="336"/>
      <c r="R64" s="336"/>
      <c r="S64" s="334">
        <v>9</v>
      </c>
      <c r="T64" s="336" t="s">
        <v>570</v>
      </c>
      <c r="U64" s="336" t="s">
        <v>503</v>
      </c>
      <c r="V64" s="336" t="s">
        <v>500</v>
      </c>
      <c r="W64" s="334">
        <v>9</v>
      </c>
      <c r="X64" s="336" t="s">
        <v>570</v>
      </c>
      <c r="Y64" s="336" t="s">
        <v>503</v>
      </c>
      <c r="Z64" s="336" t="s">
        <v>500</v>
      </c>
    </row>
    <row r="65" spans="1:26">
      <c r="A65" s="50" t="s">
        <v>12</v>
      </c>
      <c r="B65" s="50" t="s">
        <v>565</v>
      </c>
      <c r="C65" s="50" t="s">
        <v>566</v>
      </c>
      <c r="D65" s="50" t="s">
        <v>567</v>
      </c>
      <c r="E65" s="334">
        <v>10</v>
      </c>
      <c r="F65" s="336">
        <v>4</v>
      </c>
      <c r="G65" s="336" t="s">
        <v>522</v>
      </c>
      <c r="H65" s="336">
        <v>34</v>
      </c>
      <c r="I65" s="336" t="s">
        <v>495</v>
      </c>
      <c r="J65" s="336"/>
      <c r="K65" s="336"/>
      <c r="L65" s="336"/>
      <c r="M65" s="336"/>
      <c r="N65" s="336"/>
      <c r="O65" s="337">
        <f t="shared" si="0"/>
        <v>4</v>
      </c>
      <c r="P65" s="336"/>
      <c r="Q65" s="336"/>
      <c r="R65" s="336"/>
      <c r="S65" s="334">
        <v>10</v>
      </c>
      <c r="T65" s="336" t="s">
        <v>499</v>
      </c>
      <c r="U65" s="336" t="s">
        <v>503</v>
      </c>
      <c r="V65" s="336">
        <v>47</v>
      </c>
      <c r="W65" s="334">
        <v>10</v>
      </c>
      <c r="X65" s="336" t="s">
        <v>499</v>
      </c>
      <c r="Y65" s="336" t="s">
        <v>503</v>
      </c>
      <c r="Z65" s="336">
        <v>47</v>
      </c>
    </row>
    <row r="66" spans="1:26">
      <c r="A66" s="50" t="s">
        <v>12</v>
      </c>
      <c r="B66" s="50" t="s">
        <v>565</v>
      </c>
      <c r="C66" s="50" t="s">
        <v>566</v>
      </c>
      <c r="D66" s="50" t="s">
        <v>567</v>
      </c>
      <c r="E66" s="334">
        <v>11</v>
      </c>
      <c r="F66" s="336">
        <v>4</v>
      </c>
      <c r="G66" s="336">
        <v>19</v>
      </c>
      <c r="H66" s="336">
        <v>34</v>
      </c>
      <c r="I66" s="336">
        <v>49</v>
      </c>
      <c r="J66" s="336"/>
      <c r="K66" s="336"/>
      <c r="L66" s="336"/>
      <c r="M66" s="336"/>
      <c r="N66" s="336"/>
      <c r="O66" s="337">
        <f t="shared" si="0"/>
        <v>4</v>
      </c>
      <c r="P66" s="336"/>
      <c r="Q66" s="336"/>
      <c r="R66" s="336"/>
      <c r="S66" s="334">
        <v>11</v>
      </c>
      <c r="T66" s="336" t="s">
        <v>499</v>
      </c>
      <c r="U66" s="336" t="s">
        <v>503</v>
      </c>
      <c r="V66" s="336" t="s">
        <v>500</v>
      </c>
      <c r="W66" s="334">
        <v>11</v>
      </c>
      <c r="X66" s="336" t="s">
        <v>499</v>
      </c>
      <c r="Y66" s="336" t="s">
        <v>503</v>
      </c>
      <c r="Z66" s="336" t="s">
        <v>500</v>
      </c>
    </row>
    <row r="67" spans="1:26">
      <c r="A67" s="50" t="s">
        <v>12</v>
      </c>
      <c r="B67" s="50" t="s">
        <v>565</v>
      </c>
      <c r="C67" s="50" t="s">
        <v>566</v>
      </c>
      <c r="D67" s="50" t="s">
        <v>567</v>
      </c>
      <c r="E67" s="334">
        <v>12</v>
      </c>
      <c r="F67" s="336" t="s">
        <v>496</v>
      </c>
      <c r="G67" s="336" t="s">
        <v>522</v>
      </c>
      <c r="H67" s="336" t="s">
        <v>557</v>
      </c>
      <c r="I67" s="336" t="s">
        <v>495</v>
      </c>
      <c r="J67" s="336"/>
      <c r="K67" s="336"/>
      <c r="L67" s="336"/>
      <c r="M67" s="336"/>
      <c r="N67" s="336"/>
      <c r="O67" s="337">
        <f t="shared" ref="O67:O130" si="1">COUNTA(F67:N67)</f>
        <v>4</v>
      </c>
      <c r="P67" s="336"/>
      <c r="Q67" s="336"/>
      <c r="R67" s="336"/>
      <c r="S67" s="334">
        <v>12</v>
      </c>
      <c r="T67" s="336" t="s">
        <v>499</v>
      </c>
      <c r="U67" s="336" t="s">
        <v>503</v>
      </c>
      <c r="V67" s="336" t="s">
        <v>500</v>
      </c>
      <c r="W67" s="334">
        <v>12</v>
      </c>
      <c r="X67" s="336" t="s">
        <v>499</v>
      </c>
      <c r="Y67" s="336" t="s">
        <v>503</v>
      </c>
      <c r="Z67" s="336" t="s">
        <v>500</v>
      </c>
    </row>
    <row r="68" spans="1:26">
      <c r="A68" s="50" t="s">
        <v>12</v>
      </c>
      <c r="B68" s="50" t="s">
        <v>565</v>
      </c>
      <c r="C68" s="50" t="s">
        <v>566</v>
      </c>
      <c r="D68" s="50" t="s">
        <v>567</v>
      </c>
      <c r="E68" s="334">
        <v>13</v>
      </c>
      <c r="F68" s="336">
        <v>4</v>
      </c>
      <c r="G68" s="336">
        <v>19</v>
      </c>
      <c r="H68" s="336" t="s">
        <v>557</v>
      </c>
      <c r="I68" s="336" t="s">
        <v>495</v>
      </c>
      <c r="J68" s="336"/>
      <c r="K68" s="336"/>
      <c r="L68" s="336"/>
      <c r="M68" s="336"/>
      <c r="N68" s="336"/>
      <c r="O68" s="337">
        <f t="shared" si="1"/>
        <v>4</v>
      </c>
      <c r="P68" s="336"/>
      <c r="Q68" s="336"/>
      <c r="R68" s="336"/>
      <c r="S68" s="334">
        <v>13</v>
      </c>
      <c r="T68" s="336" t="s">
        <v>499</v>
      </c>
      <c r="U68" s="336" t="s">
        <v>503</v>
      </c>
      <c r="V68" s="336" t="s">
        <v>500</v>
      </c>
      <c r="W68" s="334">
        <v>13</v>
      </c>
      <c r="X68" s="336" t="s">
        <v>499</v>
      </c>
      <c r="Y68" s="336" t="s">
        <v>503</v>
      </c>
      <c r="Z68" s="336" t="s">
        <v>500</v>
      </c>
    </row>
    <row r="69" spans="1:26">
      <c r="A69" s="50" t="s">
        <v>12</v>
      </c>
      <c r="B69" s="50" t="s">
        <v>565</v>
      </c>
      <c r="C69" s="50" t="s">
        <v>566</v>
      </c>
      <c r="D69" s="50" t="s">
        <v>567</v>
      </c>
      <c r="E69" s="334">
        <v>14</v>
      </c>
      <c r="F69" s="336">
        <v>4</v>
      </c>
      <c r="G69" s="336">
        <v>20</v>
      </c>
      <c r="H69" s="336">
        <v>35</v>
      </c>
      <c r="I69" s="336">
        <v>47</v>
      </c>
      <c r="J69" s="336">
        <v>59</v>
      </c>
      <c r="K69" s="336"/>
      <c r="L69" s="336"/>
      <c r="M69" s="336"/>
      <c r="N69" s="336"/>
      <c r="O69" s="337">
        <f t="shared" si="1"/>
        <v>5</v>
      </c>
      <c r="P69" s="336"/>
      <c r="Q69" s="336"/>
      <c r="R69" s="336"/>
      <c r="S69" s="334">
        <v>14</v>
      </c>
      <c r="T69" s="336" t="s">
        <v>499</v>
      </c>
      <c r="U69" s="336" t="s">
        <v>503</v>
      </c>
      <c r="V69" s="336" t="s">
        <v>500</v>
      </c>
      <c r="W69" s="334">
        <v>14</v>
      </c>
      <c r="X69" s="336" t="s">
        <v>499</v>
      </c>
      <c r="Y69" s="336" t="s">
        <v>503</v>
      </c>
      <c r="Z69" s="336" t="s">
        <v>500</v>
      </c>
    </row>
    <row r="70" spans="1:26">
      <c r="A70" s="50" t="s">
        <v>12</v>
      </c>
      <c r="B70" s="50" t="s">
        <v>565</v>
      </c>
      <c r="C70" s="50" t="s">
        <v>566</v>
      </c>
      <c r="D70" s="50" t="s">
        <v>567</v>
      </c>
      <c r="E70" s="334">
        <v>15</v>
      </c>
      <c r="F70" s="336" t="s">
        <v>529</v>
      </c>
      <c r="G70" s="336" t="s">
        <v>559</v>
      </c>
      <c r="H70" s="336" t="s">
        <v>560</v>
      </c>
      <c r="I70" s="336" t="s">
        <v>500</v>
      </c>
      <c r="J70" s="336">
        <v>59</v>
      </c>
      <c r="K70" s="336"/>
      <c r="L70" s="336"/>
      <c r="M70" s="336"/>
      <c r="N70" s="336"/>
      <c r="O70" s="337">
        <f t="shared" si="1"/>
        <v>5</v>
      </c>
      <c r="P70" s="336"/>
      <c r="Q70" s="336"/>
      <c r="R70" s="336"/>
      <c r="S70" s="334">
        <v>15</v>
      </c>
      <c r="T70" s="336" t="s">
        <v>499</v>
      </c>
      <c r="U70" s="336" t="s">
        <v>503</v>
      </c>
      <c r="V70" s="336" t="s">
        <v>500</v>
      </c>
      <c r="W70" s="334">
        <v>15</v>
      </c>
      <c r="X70" s="336" t="s">
        <v>499</v>
      </c>
      <c r="Y70" s="336" t="s">
        <v>503</v>
      </c>
      <c r="Z70" s="336" t="s">
        <v>500</v>
      </c>
    </row>
    <row r="71" spans="1:26">
      <c r="A71" s="50" t="s">
        <v>12</v>
      </c>
      <c r="B71" s="50" t="s">
        <v>565</v>
      </c>
      <c r="C71" s="50" t="s">
        <v>566</v>
      </c>
      <c r="D71" s="50" t="s">
        <v>567</v>
      </c>
      <c r="E71" s="334">
        <v>16</v>
      </c>
      <c r="F71" s="336" t="s">
        <v>529</v>
      </c>
      <c r="G71" s="336">
        <v>23</v>
      </c>
      <c r="H71" s="336">
        <v>35</v>
      </c>
      <c r="I71" s="336">
        <v>47</v>
      </c>
      <c r="J71" s="336">
        <v>59</v>
      </c>
      <c r="K71" s="336"/>
      <c r="L71" s="336"/>
      <c r="M71" s="336"/>
      <c r="N71" s="336"/>
      <c r="O71" s="337">
        <f t="shared" si="1"/>
        <v>5</v>
      </c>
      <c r="P71" s="336"/>
      <c r="Q71" s="336"/>
      <c r="R71" s="336"/>
      <c r="S71" s="334">
        <v>16</v>
      </c>
      <c r="T71" s="336" t="s">
        <v>499</v>
      </c>
      <c r="U71" s="336" t="s">
        <v>503</v>
      </c>
      <c r="V71" s="336" t="s">
        <v>500</v>
      </c>
      <c r="W71" s="334">
        <v>16</v>
      </c>
      <c r="X71" s="336" t="s">
        <v>499</v>
      </c>
      <c r="Y71" s="336" t="s">
        <v>503</v>
      </c>
      <c r="Z71" s="336" t="s">
        <v>500</v>
      </c>
    </row>
    <row r="72" spans="1:26">
      <c r="A72" s="50" t="s">
        <v>12</v>
      </c>
      <c r="B72" s="50" t="s">
        <v>565</v>
      </c>
      <c r="C72" s="50" t="s">
        <v>566</v>
      </c>
      <c r="D72" s="50" t="s">
        <v>567</v>
      </c>
      <c r="E72" s="334">
        <v>17</v>
      </c>
      <c r="F72" s="336" t="s">
        <v>529</v>
      </c>
      <c r="G72" s="336">
        <v>23</v>
      </c>
      <c r="H72" s="336" t="s">
        <v>560</v>
      </c>
      <c r="I72" s="336" t="s">
        <v>500</v>
      </c>
      <c r="J72" s="336">
        <v>59</v>
      </c>
      <c r="K72" s="336"/>
      <c r="L72" s="336"/>
      <c r="M72" s="336"/>
      <c r="N72" s="336"/>
      <c r="O72" s="337">
        <f t="shared" si="1"/>
        <v>5</v>
      </c>
      <c r="P72" s="336"/>
      <c r="Q72" s="336"/>
      <c r="R72" s="336"/>
      <c r="S72" s="334">
        <v>17</v>
      </c>
      <c r="T72" s="336" t="s">
        <v>499</v>
      </c>
      <c r="U72" s="336" t="s">
        <v>503</v>
      </c>
      <c r="V72" s="336" t="s">
        <v>500</v>
      </c>
      <c r="W72" s="334">
        <v>17</v>
      </c>
      <c r="X72" s="336" t="s">
        <v>499</v>
      </c>
      <c r="Y72" s="336" t="s">
        <v>503</v>
      </c>
      <c r="Z72" s="336" t="s">
        <v>500</v>
      </c>
    </row>
    <row r="73" spans="1:26">
      <c r="A73" s="50" t="s">
        <v>12</v>
      </c>
      <c r="B73" s="50" t="s">
        <v>565</v>
      </c>
      <c r="C73" s="50" t="s">
        <v>566</v>
      </c>
      <c r="D73" s="50" t="s">
        <v>567</v>
      </c>
      <c r="E73" s="334">
        <v>18</v>
      </c>
      <c r="F73" s="336" t="s">
        <v>525</v>
      </c>
      <c r="G73" s="336" t="s">
        <v>505</v>
      </c>
      <c r="H73" s="336" t="s">
        <v>504</v>
      </c>
      <c r="I73" s="336"/>
      <c r="J73" s="336"/>
      <c r="K73" s="336"/>
      <c r="L73" s="336"/>
      <c r="M73" s="336"/>
      <c r="N73" s="336"/>
      <c r="O73" s="337">
        <f t="shared" si="1"/>
        <v>3</v>
      </c>
      <c r="P73" s="336"/>
      <c r="Q73" s="336"/>
      <c r="R73" s="336"/>
      <c r="S73" s="334">
        <v>18</v>
      </c>
      <c r="T73" s="336" t="s">
        <v>499</v>
      </c>
      <c r="U73" s="336" t="s">
        <v>503</v>
      </c>
      <c r="V73" s="336" t="s">
        <v>500</v>
      </c>
      <c r="W73" s="334">
        <v>18</v>
      </c>
      <c r="X73" s="336" t="s">
        <v>499</v>
      </c>
      <c r="Y73" s="336" t="s">
        <v>503</v>
      </c>
      <c r="Z73" s="336" t="s">
        <v>500</v>
      </c>
    </row>
    <row r="74" spans="1:26">
      <c r="A74" s="50" t="s">
        <v>12</v>
      </c>
      <c r="B74" s="50" t="s">
        <v>565</v>
      </c>
      <c r="C74" s="50" t="s">
        <v>566</v>
      </c>
      <c r="D74" s="50" t="s">
        <v>567</v>
      </c>
      <c r="E74" s="334">
        <v>19</v>
      </c>
      <c r="F74" s="336" t="s">
        <v>501</v>
      </c>
      <c r="G74" s="336">
        <v>18</v>
      </c>
      <c r="H74" s="336" t="s">
        <v>505</v>
      </c>
      <c r="I74" s="336" t="s">
        <v>504</v>
      </c>
      <c r="J74" s="336"/>
      <c r="K74" s="336"/>
      <c r="L74" s="336"/>
      <c r="M74" s="336"/>
      <c r="N74" s="336"/>
      <c r="O74" s="337">
        <f t="shared" si="1"/>
        <v>4</v>
      </c>
      <c r="P74" s="336"/>
      <c r="Q74" s="336"/>
      <c r="R74" s="336"/>
      <c r="S74" s="334">
        <v>19</v>
      </c>
      <c r="T74" s="336" t="s">
        <v>499</v>
      </c>
      <c r="U74" s="336" t="s">
        <v>503</v>
      </c>
      <c r="V74" s="336" t="s">
        <v>500</v>
      </c>
      <c r="W74" s="334">
        <v>19</v>
      </c>
      <c r="X74" s="336" t="s">
        <v>499</v>
      </c>
      <c r="Y74" s="336" t="s">
        <v>503</v>
      </c>
      <c r="Z74" s="336" t="s">
        <v>500</v>
      </c>
    </row>
    <row r="75" spans="1:26">
      <c r="A75" s="50" t="s">
        <v>12</v>
      </c>
      <c r="B75" s="50" t="s">
        <v>565</v>
      </c>
      <c r="C75" s="50" t="s">
        <v>566</v>
      </c>
      <c r="D75" s="50" t="s">
        <v>567</v>
      </c>
      <c r="E75" s="334">
        <v>20</v>
      </c>
      <c r="F75" s="336" t="s">
        <v>570</v>
      </c>
      <c r="G75" s="336">
        <v>14</v>
      </c>
      <c r="H75" s="336" t="s">
        <v>503</v>
      </c>
      <c r="I75" s="336" t="s">
        <v>500</v>
      </c>
      <c r="J75" s="336"/>
      <c r="K75" s="336"/>
      <c r="L75" s="336"/>
      <c r="M75" s="336"/>
      <c r="N75" s="336"/>
      <c r="O75" s="337">
        <f t="shared" si="1"/>
        <v>4</v>
      </c>
      <c r="P75" s="336"/>
      <c r="Q75" s="336"/>
      <c r="R75" s="336"/>
      <c r="S75" s="334">
        <v>20</v>
      </c>
      <c r="T75" s="336" t="s">
        <v>499</v>
      </c>
      <c r="U75" s="336" t="s">
        <v>503</v>
      </c>
      <c r="V75" s="336" t="s">
        <v>500</v>
      </c>
      <c r="W75" s="334">
        <v>20</v>
      </c>
      <c r="X75" s="336" t="s">
        <v>499</v>
      </c>
      <c r="Y75" s="336" t="s">
        <v>503</v>
      </c>
      <c r="Z75" s="336" t="s">
        <v>500</v>
      </c>
    </row>
    <row r="76" spans="1:26">
      <c r="A76" s="50" t="s">
        <v>12</v>
      </c>
      <c r="B76" s="50" t="s">
        <v>565</v>
      </c>
      <c r="C76" s="50" t="s">
        <v>566</v>
      </c>
      <c r="D76" s="50" t="s">
        <v>567</v>
      </c>
      <c r="E76" s="334">
        <v>21</v>
      </c>
      <c r="F76" s="336">
        <v>7</v>
      </c>
      <c r="G76" s="336" t="s">
        <v>503</v>
      </c>
      <c r="H76" s="336" t="s">
        <v>500</v>
      </c>
      <c r="I76" s="336"/>
      <c r="J76" s="336"/>
      <c r="K76" s="336"/>
      <c r="L76" s="336"/>
      <c r="M76" s="336"/>
      <c r="N76" s="336"/>
      <c r="O76" s="337">
        <f t="shared" si="1"/>
        <v>3</v>
      </c>
      <c r="P76" s="336"/>
      <c r="Q76" s="336"/>
      <c r="R76" s="336"/>
      <c r="S76" s="334">
        <v>21</v>
      </c>
      <c r="T76" s="336" t="s">
        <v>499</v>
      </c>
      <c r="U76" s="336" t="s">
        <v>503</v>
      </c>
      <c r="V76" s="336" t="s">
        <v>500</v>
      </c>
      <c r="W76" s="334">
        <v>21</v>
      </c>
      <c r="X76" s="336" t="s">
        <v>499</v>
      </c>
      <c r="Y76" s="336" t="s">
        <v>503</v>
      </c>
      <c r="Z76" s="336" t="s">
        <v>500</v>
      </c>
    </row>
    <row r="77" spans="1:26">
      <c r="A77" s="50" t="s">
        <v>12</v>
      </c>
      <c r="B77" s="50" t="s">
        <v>565</v>
      </c>
      <c r="C77" s="50" t="s">
        <v>566</v>
      </c>
      <c r="D77" s="50" t="s">
        <v>567</v>
      </c>
      <c r="E77" s="334">
        <v>22</v>
      </c>
      <c r="F77" s="336" t="s">
        <v>499</v>
      </c>
      <c r="G77" s="336" t="s">
        <v>503</v>
      </c>
      <c r="H77" s="336">
        <v>47</v>
      </c>
      <c r="I77" s="336"/>
      <c r="J77" s="336"/>
      <c r="K77" s="336"/>
      <c r="L77" s="336"/>
      <c r="M77" s="336"/>
      <c r="N77" s="336"/>
      <c r="O77" s="337">
        <f t="shared" si="1"/>
        <v>3</v>
      </c>
      <c r="P77" s="336"/>
      <c r="Q77" s="336"/>
      <c r="R77" s="336"/>
      <c r="S77" s="334">
        <v>22</v>
      </c>
      <c r="T77" s="336" t="s">
        <v>499</v>
      </c>
      <c r="U77" s="336" t="s">
        <v>503</v>
      </c>
      <c r="V77" s="336" t="s">
        <v>500</v>
      </c>
      <c r="W77" s="334">
        <v>22</v>
      </c>
      <c r="X77" s="336" t="s">
        <v>499</v>
      </c>
      <c r="Y77" s="336" t="s">
        <v>503</v>
      </c>
      <c r="Z77" s="336" t="s">
        <v>500</v>
      </c>
    </row>
    <row r="78" spans="1:26">
      <c r="A78" s="50" t="s">
        <v>12</v>
      </c>
      <c r="B78" s="50" t="s">
        <v>572</v>
      </c>
      <c r="C78" s="50" t="s">
        <v>573</v>
      </c>
      <c r="D78" s="50" t="s">
        <v>574</v>
      </c>
      <c r="E78" s="334">
        <v>5</v>
      </c>
      <c r="F78" s="336" t="s">
        <v>537</v>
      </c>
      <c r="G78" s="336" t="s">
        <v>516</v>
      </c>
      <c r="H78" s="336" t="s">
        <v>497</v>
      </c>
      <c r="I78" s="336"/>
      <c r="J78" s="336"/>
      <c r="K78" s="336"/>
      <c r="L78" s="336"/>
      <c r="M78" s="336"/>
      <c r="N78" s="336"/>
      <c r="O78" s="337">
        <f t="shared" si="1"/>
        <v>3</v>
      </c>
      <c r="P78" s="336"/>
      <c r="Q78" s="336"/>
      <c r="R78" s="336"/>
      <c r="S78" s="334">
        <v>5</v>
      </c>
      <c r="T78" s="336" t="s">
        <v>530</v>
      </c>
      <c r="U78" s="336" t="s">
        <v>575</v>
      </c>
      <c r="V78" s="336"/>
      <c r="W78" s="334">
        <v>5</v>
      </c>
      <c r="X78" s="336" t="s">
        <v>530</v>
      </c>
      <c r="Y78" s="336" t="s">
        <v>575</v>
      </c>
      <c r="Z78" s="336"/>
    </row>
    <row r="79" spans="1:26">
      <c r="A79" s="50" t="s">
        <v>12</v>
      </c>
      <c r="B79" s="50" t="s">
        <v>572</v>
      </c>
      <c r="C79" s="50" t="s">
        <v>573</v>
      </c>
      <c r="D79" s="50" t="s">
        <v>574</v>
      </c>
      <c r="E79" s="334">
        <v>6</v>
      </c>
      <c r="F79" s="336">
        <v>0</v>
      </c>
      <c r="G79" s="336" t="s">
        <v>530</v>
      </c>
      <c r="H79" s="336">
        <v>38</v>
      </c>
      <c r="I79" s="336" t="s">
        <v>527</v>
      </c>
      <c r="J79" s="336"/>
      <c r="K79" s="336"/>
      <c r="L79" s="336"/>
      <c r="M79" s="336"/>
      <c r="N79" s="336"/>
      <c r="O79" s="337">
        <f t="shared" si="1"/>
        <v>4</v>
      </c>
      <c r="P79" s="336"/>
      <c r="Q79" s="336"/>
      <c r="R79" s="336"/>
      <c r="S79" s="334">
        <v>6</v>
      </c>
      <c r="T79" s="336" t="s">
        <v>576</v>
      </c>
      <c r="U79" s="336" t="s">
        <v>530</v>
      </c>
      <c r="V79" s="336">
        <v>46</v>
      </c>
      <c r="W79" s="334">
        <v>6</v>
      </c>
      <c r="X79" s="336" t="s">
        <v>576</v>
      </c>
      <c r="Y79" s="336" t="s">
        <v>530</v>
      </c>
      <c r="Z79" s="336">
        <v>46</v>
      </c>
    </row>
    <row r="80" spans="1:26">
      <c r="A80" s="50" t="s">
        <v>12</v>
      </c>
      <c r="B80" s="50" t="s">
        <v>572</v>
      </c>
      <c r="C80" s="50" t="s">
        <v>573</v>
      </c>
      <c r="D80" s="50" t="s">
        <v>574</v>
      </c>
      <c r="E80" s="334">
        <v>7</v>
      </c>
      <c r="F80" s="336" t="s">
        <v>507</v>
      </c>
      <c r="G80" s="336">
        <v>14</v>
      </c>
      <c r="H80" s="336" t="s">
        <v>530</v>
      </c>
      <c r="I80" s="336" t="s">
        <v>553</v>
      </c>
      <c r="J80" s="336">
        <v>50</v>
      </c>
      <c r="K80" s="336"/>
      <c r="L80" s="336"/>
      <c r="M80" s="336"/>
      <c r="N80" s="336"/>
      <c r="O80" s="337">
        <f t="shared" si="1"/>
        <v>5</v>
      </c>
      <c r="P80" s="336"/>
      <c r="Q80" s="336"/>
      <c r="R80" s="336"/>
      <c r="S80" s="334">
        <v>7</v>
      </c>
      <c r="T80" s="336" t="s">
        <v>576</v>
      </c>
      <c r="U80" s="336" t="s">
        <v>530</v>
      </c>
      <c r="V80" s="336" t="s">
        <v>575</v>
      </c>
      <c r="W80" s="334">
        <v>7</v>
      </c>
      <c r="X80" s="336" t="s">
        <v>576</v>
      </c>
      <c r="Y80" s="336" t="s">
        <v>530</v>
      </c>
      <c r="Z80" s="336" t="s">
        <v>575</v>
      </c>
    </row>
    <row r="81" spans="1:26">
      <c r="A81" s="50" t="s">
        <v>12</v>
      </c>
      <c r="B81" s="50" t="s">
        <v>572</v>
      </c>
      <c r="C81" s="50" t="s">
        <v>573</v>
      </c>
      <c r="D81" s="50" t="s">
        <v>574</v>
      </c>
      <c r="E81" s="334">
        <v>8</v>
      </c>
      <c r="F81" s="336" t="s">
        <v>507</v>
      </c>
      <c r="G81" s="336" t="s">
        <v>554</v>
      </c>
      <c r="H81" s="336" t="s">
        <v>530</v>
      </c>
      <c r="I81" s="336">
        <v>38</v>
      </c>
      <c r="J81" s="336" t="s">
        <v>527</v>
      </c>
      <c r="K81" s="336"/>
      <c r="L81" s="336"/>
      <c r="M81" s="336"/>
      <c r="N81" s="336"/>
      <c r="O81" s="337">
        <f t="shared" si="1"/>
        <v>5</v>
      </c>
      <c r="P81" s="336"/>
      <c r="Q81" s="336"/>
      <c r="R81" s="336"/>
      <c r="S81" s="334">
        <v>8</v>
      </c>
      <c r="T81" s="336">
        <v>6</v>
      </c>
      <c r="U81" s="336">
        <v>26</v>
      </c>
      <c r="V81" s="336" t="s">
        <v>575</v>
      </c>
      <c r="W81" s="334">
        <v>8</v>
      </c>
      <c r="X81" s="336">
        <v>6</v>
      </c>
      <c r="Y81" s="336">
        <v>26</v>
      </c>
      <c r="Z81" s="336" t="s">
        <v>575</v>
      </c>
    </row>
    <row r="82" spans="1:26">
      <c r="A82" s="50" t="s">
        <v>12</v>
      </c>
      <c r="B82" s="50" t="s">
        <v>572</v>
      </c>
      <c r="C82" s="50" t="s">
        <v>573</v>
      </c>
      <c r="D82" s="50" t="s">
        <v>574</v>
      </c>
      <c r="E82" s="334">
        <v>9</v>
      </c>
      <c r="F82" s="336">
        <v>2</v>
      </c>
      <c r="G82" s="336">
        <v>22</v>
      </c>
      <c r="H82" s="336">
        <v>37</v>
      </c>
      <c r="I82" s="336" t="s">
        <v>493</v>
      </c>
      <c r="J82" s="336"/>
      <c r="K82" s="336"/>
      <c r="L82" s="336"/>
      <c r="M82" s="336"/>
      <c r="N82" s="336"/>
      <c r="O82" s="337">
        <f t="shared" si="1"/>
        <v>4</v>
      </c>
      <c r="P82" s="336"/>
      <c r="Q82" s="336"/>
      <c r="R82" s="336"/>
      <c r="S82" s="334">
        <v>9</v>
      </c>
      <c r="T82" s="336">
        <v>6</v>
      </c>
      <c r="U82" s="336" t="s">
        <v>503</v>
      </c>
      <c r="V82" s="336" t="s">
        <v>500</v>
      </c>
      <c r="W82" s="334">
        <v>9</v>
      </c>
      <c r="X82" s="336">
        <v>6</v>
      </c>
      <c r="Y82" s="336" t="s">
        <v>503</v>
      </c>
      <c r="Z82" s="336" t="s">
        <v>500</v>
      </c>
    </row>
    <row r="83" spans="1:26">
      <c r="A83" s="50" t="s">
        <v>12</v>
      </c>
      <c r="B83" s="50" t="s">
        <v>572</v>
      </c>
      <c r="C83" s="50" t="s">
        <v>573</v>
      </c>
      <c r="D83" s="50" t="s">
        <v>574</v>
      </c>
      <c r="E83" s="334">
        <v>10</v>
      </c>
      <c r="F83" s="336" t="s">
        <v>499</v>
      </c>
      <c r="G83" s="336">
        <v>22</v>
      </c>
      <c r="H83" s="336" t="s">
        <v>556</v>
      </c>
      <c r="I83" s="336">
        <v>52</v>
      </c>
      <c r="J83" s="336"/>
      <c r="K83" s="336"/>
      <c r="L83" s="336"/>
      <c r="M83" s="336"/>
      <c r="N83" s="336"/>
      <c r="O83" s="337">
        <f t="shared" si="1"/>
        <v>4</v>
      </c>
      <c r="P83" s="336"/>
      <c r="Q83" s="336"/>
      <c r="R83" s="336"/>
      <c r="S83" s="334">
        <v>10</v>
      </c>
      <c r="T83" s="336">
        <v>7</v>
      </c>
      <c r="U83" s="336">
        <v>27</v>
      </c>
      <c r="V83" s="336" t="s">
        <v>500</v>
      </c>
      <c r="W83" s="334">
        <v>10</v>
      </c>
      <c r="X83" s="336">
        <v>7</v>
      </c>
      <c r="Y83" s="336">
        <v>27</v>
      </c>
      <c r="Z83" s="336" t="s">
        <v>500</v>
      </c>
    </row>
    <row r="84" spans="1:26">
      <c r="A84" s="50" t="s">
        <v>12</v>
      </c>
      <c r="B84" s="50" t="s">
        <v>572</v>
      </c>
      <c r="C84" s="50" t="s">
        <v>573</v>
      </c>
      <c r="D84" s="50" t="s">
        <v>574</v>
      </c>
      <c r="E84" s="334">
        <v>11</v>
      </c>
      <c r="F84" s="336">
        <v>7</v>
      </c>
      <c r="G84" s="336">
        <v>22</v>
      </c>
      <c r="H84" s="336">
        <v>37</v>
      </c>
      <c r="I84" s="336" t="s">
        <v>493</v>
      </c>
      <c r="J84" s="336"/>
      <c r="K84" s="336"/>
      <c r="L84" s="336"/>
      <c r="M84" s="336"/>
      <c r="N84" s="336"/>
      <c r="O84" s="337">
        <f t="shared" si="1"/>
        <v>4</v>
      </c>
      <c r="P84" s="336"/>
      <c r="Q84" s="336"/>
      <c r="R84" s="336"/>
      <c r="S84" s="334">
        <v>11</v>
      </c>
      <c r="T84" s="336">
        <v>7</v>
      </c>
      <c r="U84" s="336">
        <v>27</v>
      </c>
      <c r="V84" s="336" t="s">
        <v>500</v>
      </c>
      <c r="W84" s="334">
        <v>11</v>
      </c>
      <c r="X84" s="336">
        <v>7</v>
      </c>
      <c r="Y84" s="336">
        <v>27</v>
      </c>
      <c r="Z84" s="336" t="s">
        <v>500</v>
      </c>
    </row>
    <row r="85" spans="1:26">
      <c r="A85" s="50" t="s">
        <v>12</v>
      </c>
      <c r="B85" s="50" t="s">
        <v>572</v>
      </c>
      <c r="C85" s="50" t="s">
        <v>573</v>
      </c>
      <c r="D85" s="50" t="s">
        <v>574</v>
      </c>
      <c r="E85" s="334">
        <v>12</v>
      </c>
      <c r="F85" s="336" t="s">
        <v>499</v>
      </c>
      <c r="G85" s="336">
        <v>22</v>
      </c>
      <c r="H85" s="336">
        <v>37</v>
      </c>
      <c r="I85" s="336" t="s">
        <v>493</v>
      </c>
      <c r="J85" s="336"/>
      <c r="K85" s="336"/>
      <c r="L85" s="336"/>
      <c r="M85" s="336"/>
      <c r="N85" s="336"/>
      <c r="O85" s="337">
        <f t="shared" si="1"/>
        <v>4</v>
      </c>
      <c r="P85" s="336"/>
      <c r="Q85" s="336"/>
      <c r="R85" s="336"/>
      <c r="S85" s="334">
        <v>12</v>
      </c>
      <c r="T85" s="336">
        <v>7</v>
      </c>
      <c r="U85" s="336">
        <v>27</v>
      </c>
      <c r="V85" s="336" t="s">
        <v>500</v>
      </c>
      <c r="W85" s="334">
        <v>12</v>
      </c>
      <c r="X85" s="336">
        <v>7</v>
      </c>
      <c r="Y85" s="336">
        <v>27</v>
      </c>
      <c r="Z85" s="336" t="s">
        <v>500</v>
      </c>
    </row>
    <row r="86" spans="1:26">
      <c r="A86" s="50" t="s">
        <v>12</v>
      </c>
      <c r="B86" s="50" t="s">
        <v>572</v>
      </c>
      <c r="C86" s="50" t="s">
        <v>573</v>
      </c>
      <c r="D86" s="50" t="s">
        <v>574</v>
      </c>
      <c r="E86" s="334">
        <v>13</v>
      </c>
      <c r="F86" s="336">
        <v>7</v>
      </c>
      <c r="G86" s="336">
        <v>22</v>
      </c>
      <c r="H86" s="336">
        <v>37</v>
      </c>
      <c r="I86" s="336" t="s">
        <v>493</v>
      </c>
      <c r="J86" s="336"/>
      <c r="K86" s="336"/>
      <c r="L86" s="336"/>
      <c r="M86" s="336"/>
      <c r="N86" s="336"/>
      <c r="O86" s="337">
        <f t="shared" si="1"/>
        <v>4</v>
      </c>
      <c r="P86" s="336"/>
      <c r="Q86" s="336"/>
      <c r="R86" s="336"/>
      <c r="S86" s="334">
        <v>13</v>
      </c>
      <c r="T86" s="336">
        <v>7</v>
      </c>
      <c r="U86" s="336">
        <v>27</v>
      </c>
      <c r="V86" s="336" t="s">
        <v>500</v>
      </c>
      <c r="W86" s="334">
        <v>13</v>
      </c>
      <c r="X86" s="336">
        <v>7</v>
      </c>
      <c r="Y86" s="336">
        <v>27</v>
      </c>
      <c r="Z86" s="336" t="s">
        <v>500</v>
      </c>
    </row>
    <row r="87" spans="1:26">
      <c r="A87" s="50" t="s">
        <v>12</v>
      </c>
      <c r="B87" s="50" t="s">
        <v>572</v>
      </c>
      <c r="C87" s="50" t="s">
        <v>573</v>
      </c>
      <c r="D87" s="50" t="s">
        <v>574</v>
      </c>
      <c r="E87" s="334">
        <v>14</v>
      </c>
      <c r="F87" s="336" t="s">
        <v>499</v>
      </c>
      <c r="G87" s="336">
        <v>19</v>
      </c>
      <c r="H87" s="336">
        <v>31</v>
      </c>
      <c r="I87" s="336">
        <v>43</v>
      </c>
      <c r="J87" s="336">
        <v>55</v>
      </c>
      <c r="K87" s="336"/>
      <c r="L87" s="336"/>
      <c r="M87" s="336"/>
      <c r="N87" s="336"/>
      <c r="O87" s="337">
        <f t="shared" si="1"/>
        <v>5</v>
      </c>
      <c r="P87" s="336"/>
      <c r="Q87" s="336"/>
      <c r="R87" s="336"/>
      <c r="S87" s="334">
        <v>14</v>
      </c>
      <c r="T87" s="336">
        <v>7</v>
      </c>
      <c r="U87" s="336" t="s">
        <v>503</v>
      </c>
      <c r="V87" s="336">
        <v>47</v>
      </c>
      <c r="W87" s="334">
        <v>14</v>
      </c>
      <c r="X87" s="336">
        <v>7</v>
      </c>
      <c r="Y87" s="336" t="s">
        <v>503</v>
      </c>
      <c r="Z87" s="336">
        <v>47</v>
      </c>
    </row>
    <row r="88" spans="1:26">
      <c r="A88" s="50" t="s">
        <v>12</v>
      </c>
      <c r="B88" s="50" t="s">
        <v>572</v>
      </c>
      <c r="C88" s="50" t="s">
        <v>573</v>
      </c>
      <c r="D88" s="50" t="s">
        <v>574</v>
      </c>
      <c r="E88" s="334">
        <v>15</v>
      </c>
      <c r="F88" s="336">
        <v>7</v>
      </c>
      <c r="G88" s="336">
        <v>19</v>
      </c>
      <c r="H88" s="336">
        <v>31</v>
      </c>
      <c r="I88" s="336" t="s">
        <v>523</v>
      </c>
      <c r="J88" s="336" t="s">
        <v>524</v>
      </c>
      <c r="K88" s="336"/>
      <c r="L88" s="336"/>
      <c r="M88" s="336"/>
      <c r="N88" s="336"/>
      <c r="O88" s="337">
        <f t="shared" si="1"/>
        <v>5</v>
      </c>
      <c r="P88" s="336"/>
      <c r="Q88" s="336"/>
      <c r="R88" s="336"/>
      <c r="S88" s="334">
        <v>15</v>
      </c>
      <c r="T88" s="336">
        <v>7</v>
      </c>
      <c r="U88" s="336" t="s">
        <v>503</v>
      </c>
      <c r="V88" s="336">
        <v>47</v>
      </c>
      <c r="W88" s="334">
        <v>15</v>
      </c>
      <c r="X88" s="336">
        <v>7</v>
      </c>
      <c r="Y88" s="336" t="s">
        <v>503</v>
      </c>
      <c r="Z88" s="336">
        <v>47</v>
      </c>
    </row>
    <row r="89" spans="1:26">
      <c r="A89" s="50" t="s">
        <v>12</v>
      </c>
      <c r="B89" s="50" t="s">
        <v>572</v>
      </c>
      <c r="C89" s="50" t="s">
        <v>573</v>
      </c>
      <c r="D89" s="50" t="s">
        <v>574</v>
      </c>
      <c r="E89" s="334">
        <v>16</v>
      </c>
      <c r="F89" s="336">
        <v>7</v>
      </c>
      <c r="G89" s="336">
        <v>19</v>
      </c>
      <c r="H89" s="336">
        <v>31</v>
      </c>
      <c r="I89" s="336">
        <v>43</v>
      </c>
      <c r="J89" s="336">
        <v>55</v>
      </c>
      <c r="K89" s="336"/>
      <c r="L89" s="336"/>
      <c r="M89" s="336"/>
      <c r="N89" s="336"/>
      <c r="O89" s="337">
        <f t="shared" si="1"/>
        <v>5</v>
      </c>
      <c r="P89" s="336"/>
      <c r="Q89" s="336"/>
      <c r="R89" s="336"/>
      <c r="S89" s="334">
        <v>16</v>
      </c>
      <c r="T89" s="336" t="s">
        <v>499</v>
      </c>
      <c r="U89" s="336">
        <v>27</v>
      </c>
      <c r="V89" s="336">
        <v>47</v>
      </c>
      <c r="W89" s="334">
        <v>16</v>
      </c>
      <c r="X89" s="336" t="s">
        <v>499</v>
      </c>
      <c r="Y89" s="336">
        <v>27</v>
      </c>
      <c r="Z89" s="336">
        <v>47</v>
      </c>
    </row>
    <row r="90" spans="1:26">
      <c r="A90" s="50" t="s">
        <v>12</v>
      </c>
      <c r="B90" s="50" t="s">
        <v>572</v>
      </c>
      <c r="C90" s="50" t="s">
        <v>573</v>
      </c>
      <c r="D90" s="50" t="s">
        <v>574</v>
      </c>
      <c r="E90" s="334">
        <v>17</v>
      </c>
      <c r="F90" s="336">
        <v>7</v>
      </c>
      <c r="G90" s="336">
        <v>19</v>
      </c>
      <c r="H90" s="336" t="s">
        <v>528</v>
      </c>
      <c r="I90" s="336" t="s">
        <v>523</v>
      </c>
      <c r="J90" s="336">
        <v>55</v>
      </c>
      <c r="K90" s="336"/>
      <c r="L90" s="336"/>
      <c r="M90" s="336"/>
      <c r="N90" s="336"/>
      <c r="O90" s="337">
        <f t="shared" si="1"/>
        <v>5</v>
      </c>
      <c r="P90" s="336"/>
      <c r="Q90" s="336"/>
      <c r="R90" s="336"/>
      <c r="S90" s="334">
        <v>17</v>
      </c>
      <c r="T90" s="336" t="s">
        <v>499</v>
      </c>
      <c r="U90" s="336">
        <v>27</v>
      </c>
      <c r="V90" s="336" t="s">
        <v>500</v>
      </c>
      <c r="W90" s="334">
        <v>17</v>
      </c>
      <c r="X90" s="336" t="s">
        <v>499</v>
      </c>
      <c r="Y90" s="336">
        <v>27</v>
      </c>
      <c r="Z90" s="336" t="s">
        <v>500</v>
      </c>
    </row>
    <row r="91" spans="1:26">
      <c r="A91" s="50" t="s">
        <v>12</v>
      </c>
      <c r="B91" s="50" t="s">
        <v>572</v>
      </c>
      <c r="C91" s="50" t="s">
        <v>573</v>
      </c>
      <c r="D91" s="50" t="s">
        <v>574</v>
      </c>
      <c r="E91" s="334">
        <v>18</v>
      </c>
      <c r="F91" s="336">
        <v>7</v>
      </c>
      <c r="G91" s="336">
        <v>16</v>
      </c>
      <c r="H91" s="336">
        <v>30</v>
      </c>
      <c r="I91" s="336">
        <v>45</v>
      </c>
      <c r="J91" s="336"/>
      <c r="K91" s="336"/>
      <c r="L91" s="336"/>
      <c r="M91" s="336"/>
      <c r="N91" s="336"/>
      <c r="O91" s="337">
        <f t="shared" si="1"/>
        <v>4</v>
      </c>
      <c r="P91" s="336"/>
      <c r="Q91" s="336"/>
      <c r="R91" s="336"/>
      <c r="S91" s="334">
        <v>18</v>
      </c>
      <c r="T91" s="336">
        <v>7</v>
      </c>
      <c r="U91" s="336">
        <v>27</v>
      </c>
      <c r="V91" s="336" t="s">
        <v>500</v>
      </c>
      <c r="W91" s="334">
        <v>18</v>
      </c>
      <c r="X91" s="336">
        <v>7</v>
      </c>
      <c r="Y91" s="336">
        <v>27</v>
      </c>
      <c r="Z91" s="336" t="s">
        <v>500</v>
      </c>
    </row>
    <row r="92" spans="1:26">
      <c r="A92" s="50" t="s">
        <v>12</v>
      </c>
      <c r="B92" s="50" t="s">
        <v>572</v>
      </c>
      <c r="C92" s="50" t="s">
        <v>573</v>
      </c>
      <c r="D92" s="50" t="s">
        <v>574</v>
      </c>
      <c r="E92" s="334">
        <v>19</v>
      </c>
      <c r="F92" s="336">
        <v>0</v>
      </c>
      <c r="G92" s="336">
        <v>15</v>
      </c>
      <c r="H92" s="336" t="s">
        <v>526</v>
      </c>
      <c r="I92" s="336" t="s">
        <v>569</v>
      </c>
      <c r="J92" s="336"/>
      <c r="K92" s="336"/>
      <c r="L92" s="336"/>
      <c r="M92" s="336"/>
      <c r="N92" s="336"/>
      <c r="O92" s="337">
        <f t="shared" si="1"/>
        <v>4</v>
      </c>
      <c r="P92" s="336"/>
      <c r="Q92" s="336"/>
      <c r="R92" s="336"/>
      <c r="S92" s="334">
        <v>19</v>
      </c>
      <c r="T92" s="336">
        <v>7</v>
      </c>
      <c r="U92" s="336">
        <v>27</v>
      </c>
      <c r="V92" s="336" t="s">
        <v>500</v>
      </c>
      <c r="W92" s="334">
        <v>19</v>
      </c>
      <c r="X92" s="336">
        <v>7</v>
      </c>
      <c r="Y92" s="336">
        <v>27</v>
      </c>
      <c r="Z92" s="336" t="s">
        <v>500</v>
      </c>
    </row>
    <row r="93" spans="1:26">
      <c r="A93" s="50" t="s">
        <v>12</v>
      </c>
      <c r="B93" s="50" t="s">
        <v>572</v>
      </c>
      <c r="C93" s="50" t="s">
        <v>573</v>
      </c>
      <c r="D93" s="50" t="s">
        <v>574</v>
      </c>
      <c r="E93" s="334">
        <v>20</v>
      </c>
      <c r="F93" s="336">
        <v>0</v>
      </c>
      <c r="G93" s="336">
        <v>14</v>
      </c>
      <c r="H93" s="336">
        <v>27</v>
      </c>
      <c r="I93" s="336" t="s">
        <v>500</v>
      </c>
      <c r="J93" s="336"/>
      <c r="K93" s="336"/>
      <c r="L93" s="336"/>
      <c r="M93" s="336"/>
      <c r="N93" s="336"/>
      <c r="O93" s="337">
        <f t="shared" si="1"/>
        <v>4</v>
      </c>
      <c r="P93" s="336"/>
      <c r="Q93" s="336"/>
      <c r="R93" s="336"/>
      <c r="S93" s="334">
        <v>20</v>
      </c>
      <c r="T93" s="336">
        <v>7</v>
      </c>
      <c r="U93" s="336">
        <v>27</v>
      </c>
      <c r="V93" s="336" t="s">
        <v>500</v>
      </c>
      <c r="W93" s="334">
        <v>20</v>
      </c>
      <c r="X93" s="336">
        <v>7</v>
      </c>
      <c r="Y93" s="336">
        <v>27</v>
      </c>
      <c r="Z93" s="336" t="s">
        <v>500</v>
      </c>
    </row>
    <row r="94" spans="1:26">
      <c r="A94" s="50" t="s">
        <v>12</v>
      </c>
      <c r="B94" s="50" t="s">
        <v>572</v>
      </c>
      <c r="C94" s="50" t="s">
        <v>573</v>
      </c>
      <c r="D94" s="50" t="s">
        <v>574</v>
      </c>
      <c r="E94" s="334">
        <v>21</v>
      </c>
      <c r="F94" s="336">
        <v>7</v>
      </c>
      <c r="G94" s="336" t="s">
        <v>503</v>
      </c>
      <c r="H94" s="336" t="s">
        <v>575</v>
      </c>
      <c r="I94" s="336"/>
      <c r="J94" s="336"/>
      <c r="K94" s="336"/>
      <c r="L94" s="336"/>
      <c r="M94" s="336"/>
      <c r="N94" s="336"/>
      <c r="O94" s="337">
        <f t="shared" si="1"/>
        <v>3</v>
      </c>
      <c r="P94" s="336"/>
      <c r="Q94" s="336"/>
      <c r="R94" s="336"/>
      <c r="S94" s="334">
        <v>21</v>
      </c>
      <c r="T94" s="336">
        <v>7</v>
      </c>
      <c r="U94" s="336">
        <v>27</v>
      </c>
      <c r="V94" s="336" t="s">
        <v>500</v>
      </c>
      <c r="W94" s="334">
        <v>21</v>
      </c>
      <c r="X94" s="336">
        <v>7</v>
      </c>
      <c r="Y94" s="336">
        <v>27</v>
      </c>
      <c r="Z94" s="336" t="s">
        <v>500</v>
      </c>
    </row>
    <row r="95" spans="1:26">
      <c r="A95" s="50" t="s">
        <v>12</v>
      </c>
      <c r="B95" s="50" t="s">
        <v>572</v>
      </c>
      <c r="C95" s="50" t="s">
        <v>573</v>
      </c>
      <c r="D95" s="50" t="s">
        <v>574</v>
      </c>
      <c r="E95" s="334">
        <v>22</v>
      </c>
      <c r="F95" s="336">
        <v>7</v>
      </c>
      <c r="G95" s="336">
        <v>27</v>
      </c>
      <c r="H95" s="336"/>
      <c r="I95" s="336"/>
      <c r="J95" s="336"/>
      <c r="K95" s="336"/>
      <c r="L95" s="336"/>
      <c r="M95" s="336"/>
      <c r="N95" s="336"/>
      <c r="O95" s="337">
        <f t="shared" si="1"/>
        <v>2</v>
      </c>
      <c r="P95" s="336"/>
      <c r="Q95" s="336"/>
      <c r="R95" s="336"/>
      <c r="S95" s="334">
        <v>22</v>
      </c>
      <c r="T95" s="336">
        <v>7</v>
      </c>
      <c r="U95" s="336">
        <v>27</v>
      </c>
      <c r="V95" s="336"/>
      <c r="W95" s="334">
        <v>22</v>
      </c>
      <c r="X95" s="336">
        <v>7</v>
      </c>
      <c r="Y95" s="336">
        <v>27</v>
      </c>
      <c r="Z95" s="336"/>
    </row>
    <row r="96" spans="1:26">
      <c r="A96" s="50" t="s">
        <v>12</v>
      </c>
      <c r="B96" s="50" t="s">
        <v>577</v>
      </c>
      <c r="C96" s="50" t="s">
        <v>578</v>
      </c>
      <c r="D96" s="50" t="s">
        <v>579</v>
      </c>
      <c r="E96" s="334">
        <v>4</v>
      </c>
      <c r="F96" s="336"/>
      <c r="G96" s="336"/>
      <c r="H96" s="336"/>
      <c r="I96" s="336"/>
      <c r="J96" s="336"/>
      <c r="K96" s="336"/>
      <c r="L96" s="336"/>
      <c r="M96" s="336"/>
      <c r="N96" s="336"/>
      <c r="O96" s="337">
        <f t="shared" si="1"/>
        <v>0</v>
      </c>
      <c r="P96" s="336"/>
      <c r="Q96" s="336"/>
      <c r="R96" s="336"/>
      <c r="S96" s="334">
        <v>4</v>
      </c>
      <c r="T96" s="336" t="s">
        <v>575</v>
      </c>
      <c r="U96" s="336"/>
      <c r="V96" s="336"/>
      <c r="W96" s="334">
        <v>4</v>
      </c>
      <c r="X96" s="336" t="s">
        <v>575</v>
      </c>
      <c r="Y96" s="336"/>
      <c r="Z96" s="336"/>
    </row>
    <row r="97" spans="1:26">
      <c r="A97" s="50" t="s">
        <v>12</v>
      </c>
      <c r="B97" s="50" t="s">
        <v>577</v>
      </c>
      <c r="C97" s="50" t="s">
        <v>578</v>
      </c>
      <c r="D97" s="50" t="s">
        <v>579</v>
      </c>
      <c r="E97" s="334">
        <v>5</v>
      </c>
      <c r="F97" s="336">
        <v>14</v>
      </c>
      <c r="G97" s="336">
        <v>34</v>
      </c>
      <c r="H97" s="336" t="s">
        <v>558</v>
      </c>
      <c r="I97" s="336"/>
      <c r="J97" s="336"/>
      <c r="K97" s="336"/>
      <c r="L97" s="336"/>
      <c r="M97" s="336"/>
      <c r="N97" s="336"/>
      <c r="O97" s="337">
        <f t="shared" si="1"/>
        <v>3</v>
      </c>
      <c r="P97" s="336"/>
      <c r="Q97" s="336"/>
      <c r="R97" s="336"/>
      <c r="S97" s="334">
        <v>5</v>
      </c>
      <c r="T97" s="336">
        <v>18</v>
      </c>
      <c r="U97" s="336" t="s">
        <v>553</v>
      </c>
      <c r="V97" s="336">
        <v>58</v>
      </c>
      <c r="W97" s="334">
        <v>5</v>
      </c>
      <c r="X97" s="336">
        <v>18</v>
      </c>
      <c r="Y97" s="336" t="s">
        <v>553</v>
      </c>
      <c r="Z97" s="336">
        <v>58</v>
      </c>
    </row>
    <row r="98" spans="1:26">
      <c r="A98" s="50" t="s">
        <v>12</v>
      </c>
      <c r="B98" s="50" t="s">
        <v>577</v>
      </c>
      <c r="C98" s="50" t="s">
        <v>578</v>
      </c>
      <c r="D98" s="50" t="s">
        <v>579</v>
      </c>
      <c r="E98" s="334">
        <v>6</v>
      </c>
      <c r="F98" s="336" t="s">
        <v>492</v>
      </c>
      <c r="G98" s="336">
        <v>37</v>
      </c>
      <c r="H98" s="336">
        <v>49</v>
      </c>
      <c r="I98" s="336"/>
      <c r="J98" s="336"/>
      <c r="K98" s="336"/>
      <c r="L98" s="336"/>
      <c r="M98" s="336"/>
      <c r="N98" s="336"/>
      <c r="O98" s="337">
        <f t="shared" si="1"/>
        <v>3</v>
      </c>
      <c r="P98" s="336"/>
      <c r="Q98" s="336"/>
      <c r="R98" s="336"/>
      <c r="S98" s="334">
        <v>6</v>
      </c>
      <c r="T98" s="336">
        <v>20</v>
      </c>
      <c r="U98" s="336" t="s">
        <v>497</v>
      </c>
      <c r="V98" s="336"/>
      <c r="W98" s="334">
        <v>6</v>
      </c>
      <c r="X98" s="336">
        <v>20</v>
      </c>
      <c r="Y98" s="336" t="s">
        <v>497</v>
      </c>
      <c r="Z98" s="336"/>
    </row>
    <row r="99" spans="1:26">
      <c r="A99" s="50" t="s">
        <v>12</v>
      </c>
      <c r="B99" s="50" t="s">
        <v>577</v>
      </c>
      <c r="C99" s="50" t="s">
        <v>578</v>
      </c>
      <c r="D99" s="50" t="s">
        <v>579</v>
      </c>
      <c r="E99" s="334">
        <v>7</v>
      </c>
      <c r="F99" s="336">
        <v>1</v>
      </c>
      <c r="G99" s="336" t="s">
        <v>571</v>
      </c>
      <c r="H99" s="336" t="s">
        <v>538</v>
      </c>
      <c r="I99" s="336">
        <v>37</v>
      </c>
      <c r="J99" s="336">
        <v>49</v>
      </c>
      <c r="K99" s="336"/>
      <c r="L99" s="336"/>
      <c r="M99" s="336"/>
      <c r="N99" s="336"/>
      <c r="O99" s="337">
        <f t="shared" si="1"/>
        <v>5</v>
      </c>
      <c r="P99" s="336"/>
      <c r="Q99" s="336"/>
      <c r="R99" s="336"/>
      <c r="S99" s="334">
        <v>7</v>
      </c>
      <c r="T99" s="336">
        <v>0</v>
      </c>
      <c r="U99" s="336" t="s">
        <v>516</v>
      </c>
      <c r="V99" s="336" t="s">
        <v>497</v>
      </c>
      <c r="W99" s="334">
        <v>7</v>
      </c>
      <c r="X99" s="336">
        <v>0</v>
      </c>
      <c r="Y99" s="336" t="s">
        <v>516</v>
      </c>
      <c r="Z99" s="336" t="s">
        <v>497</v>
      </c>
    </row>
    <row r="100" spans="1:26">
      <c r="A100" s="50" t="s">
        <v>12</v>
      </c>
      <c r="B100" s="50" t="s">
        <v>577</v>
      </c>
      <c r="C100" s="50" t="s">
        <v>578</v>
      </c>
      <c r="D100" s="50" t="s">
        <v>579</v>
      </c>
      <c r="E100" s="334">
        <v>8</v>
      </c>
      <c r="F100" s="336">
        <v>1</v>
      </c>
      <c r="G100" s="336" t="s">
        <v>571</v>
      </c>
      <c r="H100" s="336">
        <v>25</v>
      </c>
      <c r="I100" s="336">
        <v>37</v>
      </c>
      <c r="J100" s="336">
        <v>49</v>
      </c>
      <c r="K100" s="336"/>
      <c r="L100" s="336"/>
      <c r="M100" s="336"/>
      <c r="N100" s="336"/>
      <c r="O100" s="337">
        <f t="shared" si="1"/>
        <v>5</v>
      </c>
      <c r="P100" s="336"/>
      <c r="Q100" s="336"/>
      <c r="R100" s="336"/>
      <c r="S100" s="334">
        <v>8</v>
      </c>
      <c r="T100" s="336" t="s">
        <v>537</v>
      </c>
      <c r="U100" s="336" t="s">
        <v>516</v>
      </c>
      <c r="V100" s="336" t="s">
        <v>497</v>
      </c>
      <c r="W100" s="334">
        <v>8</v>
      </c>
      <c r="X100" s="336" t="s">
        <v>537</v>
      </c>
      <c r="Y100" s="336" t="s">
        <v>516</v>
      </c>
      <c r="Z100" s="336" t="s">
        <v>497</v>
      </c>
    </row>
    <row r="101" spans="1:26">
      <c r="A101" s="50" t="s">
        <v>12</v>
      </c>
      <c r="B101" s="50" t="s">
        <v>577</v>
      </c>
      <c r="C101" s="50" t="s">
        <v>578</v>
      </c>
      <c r="D101" s="50" t="s">
        <v>579</v>
      </c>
      <c r="E101" s="334">
        <v>9</v>
      </c>
      <c r="F101" s="336">
        <v>2</v>
      </c>
      <c r="G101" s="336">
        <v>14</v>
      </c>
      <c r="H101" s="336" t="s">
        <v>530</v>
      </c>
      <c r="I101" s="336" t="s">
        <v>532</v>
      </c>
      <c r="J101" s="336">
        <v>56</v>
      </c>
      <c r="K101" s="336"/>
      <c r="L101" s="336"/>
      <c r="M101" s="336"/>
      <c r="N101" s="336"/>
      <c r="O101" s="337">
        <f t="shared" si="1"/>
        <v>5</v>
      </c>
      <c r="P101" s="336"/>
      <c r="Q101" s="336"/>
      <c r="R101" s="336"/>
      <c r="S101" s="334">
        <v>9</v>
      </c>
      <c r="T101" s="336" t="s">
        <v>537</v>
      </c>
      <c r="U101" s="336">
        <v>22</v>
      </c>
      <c r="V101" s="336" t="s">
        <v>580</v>
      </c>
      <c r="W101" s="334">
        <v>9</v>
      </c>
      <c r="X101" s="336" t="s">
        <v>537</v>
      </c>
      <c r="Y101" s="336">
        <v>22</v>
      </c>
      <c r="Z101" s="336" t="s">
        <v>580</v>
      </c>
    </row>
    <row r="102" spans="1:26">
      <c r="A102" s="50" t="s">
        <v>12</v>
      </c>
      <c r="B102" s="50" t="s">
        <v>577</v>
      </c>
      <c r="C102" s="50" t="s">
        <v>578</v>
      </c>
      <c r="D102" s="50" t="s">
        <v>579</v>
      </c>
      <c r="E102" s="334">
        <v>10</v>
      </c>
      <c r="F102" s="336">
        <v>11</v>
      </c>
      <c r="G102" s="336" t="s">
        <v>530</v>
      </c>
      <c r="H102" s="336">
        <v>41</v>
      </c>
      <c r="I102" s="336">
        <v>56</v>
      </c>
      <c r="J102" s="336"/>
      <c r="K102" s="336"/>
      <c r="L102" s="336"/>
      <c r="M102" s="336"/>
      <c r="N102" s="336"/>
      <c r="O102" s="337">
        <f t="shared" si="1"/>
        <v>4</v>
      </c>
      <c r="P102" s="336"/>
      <c r="Q102" s="336"/>
      <c r="R102" s="336"/>
      <c r="S102" s="334">
        <v>10</v>
      </c>
      <c r="T102" s="336" t="s">
        <v>507</v>
      </c>
      <c r="U102" s="336" t="s">
        <v>555</v>
      </c>
      <c r="V102" s="336">
        <v>42</v>
      </c>
      <c r="W102" s="334">
        <v>10</v>
      </c>
      <c r="X102" s="336" t="s">
        <v>507</v>
      </c>
      <c r="Y102" s="336" t="s">
        <v>555</v>
      </c>
      <c r="Z102" s="336">
        <v>42</v>
      </c>
    </row>
    <row r="103" spans="1:26">
      <c r="A103" s="50" t="s">
        <v>12</v>
      </c>
      <c r="B103" s="50" t="s">
        <v>577</v>
      </c>
      <c r="C103" s="50" t="s">
        <v>578</v>
      </c>
      <c r="D103" s="50" t="s">
        <v>579</v>
      </c>
      <c r="E103" s="334">
        <v>11</v>
      </c>
      <c r="F103" s="336" t="s">
        <v>529</v>
      </c>
      <c r="G103" s="336" t="s">
        <v>530</v>
      </c>
      <c r="H103" s="336" t="s">
        <v>532</v>
      </c>
      <c r="I103" s="336">
        <v>56</v>
      </c>
      <c r="J103" s="336"/>
      <c r="K103" s="336"/>
      <c r="L103" s="336"/>
      <c r="M103" s="336"/>
      <c r="N103" s="336"/>
      <c r="O103" s="337">
        <f t="shared" si="1"/>
        <v>4</v>
      </c>
      <c r="P103" s="336"/>
      <c r="Q103" s="336"/>
      <c r="R103" s="336"/>
      <c r="S103" s="334">
        <v>11</v>
      </c>
      <c r="T103" s="336" t="s">
        <v>507</v>
      </c>
      <c r="U103" s="336" t="s">
        <v>555</v>
      </c>
      <c r="V103" s="336">
        <v>42</v>
      </c>
      <c r="W103" s="334">
        <v>11</v>
      </c>
      <c r="X103" s="336" t="s">
        <v>507</v>
      </c>
      <c r="Y103" s="336" t="s">
        <v>555</v>
      </c>
      <c r="Z103" s="336">
        <v>42</v>
      </c>
    </row>
    <row r="104" spans="1:26">
      <c r="A104" s="50" t="s">
        <v>12</v>
      </c>
      <c r="B104" s="50" t="s">
        <v>577</v>
      </c>
      <c r="C104" s="50" t="s">
        <v>578</v>
      </c>
      <c r="D104" s="50" t="s">
        <v>579</v>
      </c>
      <c r="E104" s="334">
        <v>12</v>
      </c>
      <c r="F104" s="336">
        <v>11</v>
      </c>
      <c r="G104" s="336" t="s">
        <v>530</v>
      </c>
      <c r="H104" s="336">
        <v>41</v>
      </c>
      <c r="I104" s="336">
        <v>56</v>
      </c>
      <c r="J104" s="336"/>
      <c r="K104" s="336"/>
      <c r="L104" s="336"/>
      <c r="M104" s="336"/>
      <c r="N104" s="336"/>
      <c r="O104" s="337">
        <f t="shared" si="1"/>
        <v>4</v>
      </c>
      <c r="P104" s="336"/>
      <c r="Q104" s="336"/>
      <c r="R104" s="336"/>
      <c r="S104" s="334">
        <v>12</v>
      </c>
      <c r="T104" s="336">
        <v>2</v>
      </c>
      <c r="U104" s="336" t="s">
        <v>555</v>
      </c>
      <c r="V104" s="336" t="s">
        <v>580</v>
      </c>
      <c r="W104" s="334">
        <v>12</v>
      </c>
      <c r="X104" s="336">
        <v>2</v>
      </c>
      <c r="Y104" s="336" t="s">
        <v>555</v>
      </c>
      <c r="Z104" s="336" t="s">
        <v>580</v>
      </c>
    </row>
    <row r="105" spans="1:26">
      <c r="A105" s="50" t="s">
        <v>12</v>
      </c>
      <c r="B105" s="50" t="s">
        <v>577</v>
      </c>
      <c r="C105" s="50" t="s">
        <v>578</v>
      </c>
      <c r="D105" s="50" t="s">
        <v>579</v>
      </c>
      <c r="E105" s="334">
        <v>13</v>
      </c>
      <c r="F105" s="336" t="s">
        <v>529</v>
      </c>
      <c r="G105" s="336" t="s">
        <v>530</v>
      </c>
      <c r="H105" s="336" t="s">
        <v>532</v>
      </c>
      <c r="I105" s="336">
        <v>56</v>
      </c>
      <c r="J105" s="336"/>
      <c r="K105" s="336"/>
      <c r="L105" s="336"/>
      <c r="M105" s="336"/>
      <c r="N105" s="336"/>
      <c r="O105" s="337">
        <f t="shared" si="1"/>
        <v>4</v>
      </c>
      <c r="P105" s="336"/>
      <c r="Q105" s="336"/>
      <c r="R105" s="336"/>
      <c r="S105" s="334">
        <v>13</v>
      </c>
      <c r="T105" s="336">
        <v>2</v>
      </c>
      <c r="U105" s="336" t="s">
        <v>555</v>
      </c>
      <c r="V105" s="336" t="s">
        <v>580</v>
      </c>
      <c r="W105" s="334">
        <v>13</v>
      </c>
      <c r="X105" s="336">
        <v>2</v>
      </c>
      <c r="Y105" s="336" t="s">
        <v>555</v>
      </c>
      <c r="Z105" s="336" t="s">
        <v>580</v>
      </c>
    </row>
    <row r="106" spans="1:26">
      <c r="A106" s="50" t="s">
        <v>12</v>
      </c>
      <c r="B106" s="50" t="s">
        <v>577</v>
      </c>
      <c r="C106" s="50" t="s">
        <v>578</v>
      </c>
      <c r="D106" s="50" t="s">
        <v>579</v>
      </c>
      <c r="E106" s="334">
        <v>14</v>
      </c>
      <c r="F106" s="336">
        <v>11</v>
      </c>
      <c r="G106" s="336" t="s">
        <v>503</v>
      </c>
      <c r="H106" s="336">
        <v>42</v>
      </c>
      <c r="I106" s="336">
        <v>54</v>
      </c>
      <c r="J106" s="336"/>
      <c r="K106" s="336"/>
      <c r="L106" s="336"/>
      <c r="M106" s="336"/>
      <c r="N106" s="336"/>
      <c r="O106" s="337">
        <f t="shared" si="1"/>
        <v>4</v>
      </c>
      <c r="P106" s="336"/>
      <c r="Q106" s="336"/>
      <c r="R106" s="336"/>
      <c r="S106" s="334">
        <v>14</v>
      </c>
      <c r="T106" s="336">
        <v>2</v>
      </c>
      <c r="U106" s="336" t="s">
        <v>555</v>
      </c>
      <c r="V106" s="336" t="s">
        <v>580</v>
      </c>
      <c r="W106" s="334">
        <v>14</v>
      </c>
      <c r="X106" s="336">
        <v>2</v>
      </c>
      <c r="Y106" s="336" t="s">
        <v>555</v>
      </c>
      <c r="Z106" s="336" t="s">
        <v>580</v>
      </c>
    </row>
    <row r="107" spans="1:26">
      <c r="A107" s="50" t="s">
        <v>12</v>
      </c>
      <c r="B107" s="50" t="s">
        <v>577</v>
      </c>
      <c r="C107" s="50" t="s">
        <v>578</v>
      </c>
      <c r="D107" s="50" t="s">
        <v>579</v>
      </c>
      <c r="E107" s="334">
        <v>15</v>
      </c>
      <c r="F107" s="336">
        <v>6</v>
      </c>
      <c r="G107" s="336" t="s">
        <v>502</v>
      </c>
      <c r="H107" s="336">
        <v>30</v>
      </c>
      <c r="I107" s="336">
        <v>42</v>
      </c>
      <c r="J107" s="336">
        <v>54</v>
      </c>
      <c r="K107" s="336"/>
      <c r="L107" s="336"/>
      <c r="M107" s="336"/>
      <c r="N107" s="336"/>
      <c r="O107" s="337">
        <f t="shared" si="1"/>
        <v>5</v>
      </c>
      <c r="P107" s="336"/>
      <c r="Q107" s="336"/>
      <c r="R107" s="336"/>
      <c r="S107" s="334">
        <v>15</v>
      </c>
      <c r="T107" s="336" t="s">
        <v>507</v>
      </c>
      <c r="U107" s="336" t="s">
        <v>555</v>
      </c>
      <c r="V107" s="336">
        <v>42</v>
      </c>
      <c r="W107" s="334">
        <v>15</v>
      </c>
      <c r="X107" s="336" t="s">
        <v>507</v>
      </c>
      <c r="Y107" s="336" t="s">
        <v>555</v>
      </c>
      <c r="Z107" s="336">
        <v>42</v>
      </c>
    </row>
    <row r="108" spans="1:26">
      <c r="A108" s="50" t="s">
        <v>12</v>
      </c>
      <c r="B108" s="50" t="s">
        <v>577</v>
      </c>
      <c r="C108" s="50" t="s">
        <v>578</v>
      </c>
      <c r="D108" s="50" t="s">
        <v>579</v>
      </c>
      <c r="E108" s="334">
        <v>16</v>
      </c>
      <c r="F108" s="336">
        <v>6</v>
      </c>
      <c r="G108" s="336" t="s">
        <v>502</v>
      </c>
      <c r="H108" s="336">
        <v>30</v>
      </c>
      <c r="I108" s="336">
        <v>42</v>
      </c>
      <c r="J108" s="336">
        <v>54</v>
      </c>
      <c r="K108" s="336"/>
      <c r="L108" s="336"/>
      <c r="M108" s="336"/>
      <c r="N108" s="336"/>
      <c r="O108" s="337">
        <f t="shared" si="1"/>
        <v>5</v>
      </c>
      <c r="P108" s="336"/>
      <c r="Q108" s="336"/>
      <c r="R108" s="336"/>
      <c r="S108" s="334">
        <v>16</v>
      </c>
      <c r="T108" s="336" t="s">
        <v>507</v>
      </c>
      <c r="U108" s="336" t="s">
        <v>555</v>
      </c>
      <c r="V108" s="336" t="s">
        <v>580</v>
      </c>
      <c r="W108" s="334">
        <v>16</v>
      </c>
      <c r="X108" s="336" t="s">
        <v>507</v>
      </c>
      <c r="Y108" s="336" t="s">
        <v>555</v>
      </c>
      <c r="Z108" s="336" t="s">
        <v>580</v>
      </c>
    </row>
    <row r="109" spans="1:26">
      <c r="A109" s="50" t="s">
        <v>12</v>
      </c>
      <c r="B109" s="50" t="s">
        <v>577</v>
      </c>
      <c r="C109" s="50" t="s">
        <v>578</v>
      </c>
      <c r="D109" s="50" t="s">
        <v>579</v>
      </c>
      <c r="E109" s="334">
        <v>17</v>
      </c>
      <c r="F109" s="336" t="s">
        <v>576</v>
      </c>
      <c r="G109" s="336" t="s">
        <v>502</v>
      </c>
      <c r="H109" s="336">
        <v>30</v>
      </c>
      <c r="I109" s="336">
        <v>42</v>
      </c>
      <c r="J109" s="336" t="s">
        <v>558</v>
      </c>
      <c r="K109" s="336"/>
      <c r="L109" s="336"/>
      <c r="M109" s="336"/>
      <c r="N109" s="336"/>
      <c r="O109" s="337">
        <f t="shared" si="1"/>
        <v>5</v>
      </c>
      <c r="P109" s="336"/>
      <c r="Q109" s="336"/>
      <c r="R109" s="336"/>
      <c r="S109" s="334">
        <v>17</v>
      </c>
      <c r="T109" s="336" t="s">
        <v>507</v>
      </c>
      <c r="U109" s="336">
        <v>22</v>
      </c>
      <c r="V109" s="336" t="s">
        <v>580</v>
      </c>
      <c r="W109" s="334">
        <v>17</v>
      </c>
      <c r="X109" s="336" t="s">
        <v>507</v>
      </c>
      <c r="Y109" s="336">
        <v>22</v>
      </c>
      <c r="Z109" s="336" t="s">
        <v>580</v>
      </c>
    </row>
    <row r="110" spans="1:26">
      <c r="A110" s="50" t="s">
        <v>12</v>
      </c>
      <c r="B110" s="50" t="s">
        <v>577</v>
      </c>
      <c r="C110" s="50" t="s">
        <v>578</v>
      </c>
      <c r="D110" s="50" t="s">
        <v>579</v>
      </c>
      <c r="E110" s="334">
        <v>18</v>
      </c>
      <c r="F110" s="336" t="s">
        <v>570</v>
      </c>
      <c r="G110" s="336">
        <v>17</v>
      </c>
      <c r="H110" s="336">
        <v>28</v>
      </c>
      <c r="I110" s="336" t="s">
        <v>536</v>
      </c>
      <c r="J110" s="336" t="s">
        <v>521</v>
      </c>
      <c r="K110" s="336"/>
      <c r="L110" s="336"/>
      <c r="M110" s="336"/>
      <c r="N110" s="336"/>
      <c r="O110" s="337">
        <f t="shared" si="1"/>
        <v>5</v>
      </c>
      <c r="P110" s="336"/>
      <c r="Q110" s="336"/>
      <c r="R110" s="336"/>
      <c r="S110" s="334">
        <v>18</v>
      </c>
      <c r="T110" s="336" t="s">
        <v>507</v>
      </c>
      <c r="U110" s="336">
        <v>22</v>
      </c>
      <c r="V110" s="336">
        <v>42</v>
      </c>
      <c r="W110" s="334">
        <v>18</v>
      </c>
      <c r="X110" s="336" t="s">
        <v>507</v>
      </c>
      <c r="Y110" s="336">
        <v>22</v>
      </c>
      <c r="Z110" s="336">
        <v>42</v>
      </c>
    </row>
    <row r="111" spans="1:26">
      <c r="A111" s="50" t="s">
        <v>12</v>
      </c>
      <c r="B111" s="50" t="s">
        <v>577</v>
      </c>
      <c r="C111" s="50" t="s">
        <v>578</v>
      </c>
      <c r="D111" s="50" t="s">
        <v>579</v>
      </c>
      <c r="E111" s="334">
        <v>19</v>
      </c>
      <c r="F111" s="336" t="s">
        <v>576</v>
      </c>
      <c r="G111" s="336" t="s">
        <v>581</v>
      </c>
      <c r="H111" s="336">
        <v>36</v>
      </c>
      <c r="I111" s="336">
        <v>51</v>
      </c>
      <c r="J111" s="336"/>
      <c r="K111" s="336"/>
      <c r="L111" s="336"/>
      <c r="M111" s="336"/>
      <c r="N111" s="336"/>
      <c r="O111" s="337">
        <f t="shared" si="1"/>
        <v>4</v>
      </c>
      <c r="P111" s="336"/>
      <c r="Q111" s="336"/>
      <c r="R111" s="336"/>
      <c r="S111" s="334">
        <v>19</v>
      </c>
      <c r="T111" s="336" t="s">
        <v>507</v>
      </c>
      <c r="U111" s="336" t="s">
        <v>555</v>
      </c>
      <c r="V111" s="336">
        <v>42</v>
      </c>
      <c r="W111" s="334">
        <v>19</v>
      </c>
      <c r="X111" s="336" t="s">
        <v>507</v>
      </c>
      <c r="Y111" s="336" t="s">
        <v>555</v>
      </c>
      <c r="Z111" s="336">
        <v>42</v>
      </c>
    </row>
    <row r="112" spans="1:26">
      <c r="A112" s="50" t="s">
        <v>12</v>
      </c>
      <c r="B112" s="50" t="s">
        <v>577</v>
      </c>
      <c r="C112" s="50" t="s">
        <v>578</v>
      </c>
      <c r="D112" s="50" t="s">
        <v>579</v>
      </c>
      <c r="E112" s="334">
        <v>20</v>
      </c>
      <c r="F112" s="336">
        <v>6</v>
      </c>
      <c r="G112" s="336">
        <v>18</v>
      </c>
      <c r="H112" s="336" t="s">
        <v>505</v>
      </c>
      <c r="I112" s="336">
        <v>42</v>
      </c>
      <c r="J112" s="336"/>
      <c r="K112" s="336"/>
      <c r="L112" s="336"/>
      <c r="M112" s="336"/>
      <c r="N112" s="336"/>
      <c r="O112" s="337">
        <f t="shared" si="1"/>
        <v>4</v>
      </c>
      <c r="P112" s="336"/>
      <c r="Q112" s="336"/>
      <c r="R112" s="336"/>
      <c r="S112" s="334">
        <v>20</v>
      </c>
      <c r="T112" s="336" t="s">
        <v>507</v>
      </c>
      <c r="U112" s="336">
        <v>22</v>
      </c>
      <c r="V112" s="336">
        <v>42</v>
      </c>
      <c r="W112" s="334">
        <v>20</v>
      </c>
      <c r="X112" s="336" t="s">
        <v>507</v>
      </c>
      <c r="Y112" s="336">
        <v>22</v>
      </c>
      <c r="Z112" s="336">
        <v>42</v>
      </c>
    </row>
    <row r="113" spans="1:26">
      <c r="A113" s="50" t="s">
        <v>12</v>
      </c>
      <c r="B113" s="50" t="s">
        <v>577</v>
      </c>
      <c r="C113" s="50" t="s">
        <v>578</v>
      </c>
      <c r="D113" s="50" t="s">
        <v>579</v>
      </c>
      <c r="E113" s="334">
        <v>21</v>
      </c>
      <c r="F113" s="336" t="s">
        <v>507</v>
      </c>
      <c r="G113" s="336" t="s">
        <v>555</v>
      </c>
      <c r="H113" s="336">
        <v>42</v>
      </c>
      <c r="I113" s="336"/>
      <c r="J113" s="336"/>
      <c r="K113" s="336"/>
      <c r="L113" s="336"/>
      <c r="M113" s="336"/>
      <c r="N113" s="336"/>
      <c r="O113" s="337">
        <f t="shared" si="1"/>
        <v>3</v>
      </c>
      <c r="P113" s="336"/>
      <c r="Q113" s="336"/>
      <c r="R113" s="336"/>
      <c r="S113" s="334">
        <v>21</v>
      </c>
      <c r="T113" s="336" t="s">
        <v>507</v>
      </c>
      <c r="U113" s="336" t="s">
        <v>555</v>
      </c>
      <c r="V113" s="336" t="s">
        <v>580</v>
      </c>
      <c r="W113" s="334">
        <v>21</v>
      </c>
      <c r="X113" s="336" t="s">
        <v>507</v>
      </c>
      <c r="Y113" s="336" t="s">
        <v>555</v>
      </c>
      <c r="Z113" s="336" t="s">
        <v>580</v>
      </c>
    </row>
    <row r="114" spans="1:26">
      <c r="A114" s="50" t="s">
        <v>12</v>
      </c>
      <c r="B114" s="50" t="s">
        <v>577</v>
      </c>
      <c r="C114" s="50" t="s">
        <v>578</v>
      </c>
      <c r="D114" s="50" t="s">
        <v>579</v>
      </c>
      <c r="E114" s="334">
        <v>22</v>
      </c>
      <c r="F114" s="336">
        <v>2</v>
      </c>
      <c r="G114" s="336">
        <v>22</v>
      </c>
      <c r="H114" s="336" t="s">
        <v>580</v>
      </c>
      <c r="I114" s="336"/>
      <c r="J114" s="336"/>
      <c r="K114" s="336"/>
      <c r="L114" s="336"/>
      <c r="M114" s="336"/>
      <c r="N114" s="336"/>
      <c r="O114" s="337">
        <f t="shared" si="1"/>
        <v>3</v>
      </c>
      <c r="P114" s="336"/>
      <c r="Q114" s="336"/>
      <c r="R114" s="336"/>
      <c r="S114" s="334">
        <v>22</v>
      </c>
      <c r="T114" s="336">
        <v>2</v>
      </c>
      <c r="U114" s="336">
        <v>22</v>
      </c>
      <c r="V114" s="336" t="s">
        <v>580</v>
      </c>
      <c r="W114" s="334">
        <v>22</v>
      </c>
      <c r="X114" s="336">
        <v>2</v>
      </c>
      <c r="Y114" s="336">
        <v>22</v>
      </c>
      <c r="Z114" s="336" t="s">
        <v>580</v>
      </c>
    </row>
    <row r="115" spans="1:26">
      <c r="A115" s="50" t="s">
        <v>12</v>
      </c>
      <c r="B115" s="50" t="s">
        <v>577</v>
      </c>
      <c r="C115" s="50" t="s">
        <v>578</v>
      </c>
      <c r="D115" s="50" t="s">
        <v>579</v>
      </c>
      <c r="E115" s="334">
        <v>23</v>
      </c>
      <c r="F115" s="336" t="s">
        <v>568</v>
      </c>
      <c r="G115" s="336">
        <v>25</v>
      </c>
      <c r="H115" s="336"/>
      <c r="I115" s="336"/>
      <c r="J115" s="336"/>
      <c r="K115" s="336"/>
      <c r="L115" s="336"/>
      <c r="M115" s="336"/>
      <c r="N115" s="336"/>
      <c r="O115" s="337">
        <f t="shared" si="1"/>
        <v>2</v>
      </c>
      <c r="P115" s="336"/>
      <c r="Q115" s="336"/>
      <c r="R115" s="336"/>
      <c r="S115" s="334">
        <v>23</v>
      </c>
      <c r="T115" s="336" t="s">
        <v>568</v>
      </c>
      <c r="U115" s="336" t="s">
        <v>538</v>
      </c>
      <c r="V115" s="336"/>
      <c r="W115" s="334">
        <v>23</v>
      </c>
      <c r="X115" s="336" t="s">
        <v>568</v>
      </c>
      <c r="Y115" s="336" t="s">
        <v>538</v>
      </c>
      <c r="Z115" s="336"/>
    </row>
    <row r="116" spans="1:26">
      <c r="A116" s="50" t="s">
        <v>12</v>
      </c>
      <c r="B116" s="50" t="s">
        <v>582</v>
      </c>
      <c r="C116" s="50" t="s">
        <v>583</v>
      </c>
      <c r="D116" s="50" t="s">
        <v>584</v>
      </c>
      <c r="E116" s="334">
        <v>5</v>
      </c>
      <c r="F116" s="336">
        <v>17</v>
      </c>
      <c r="G116" s="336" t="s">
        <v>556</v>
      </c>
      <c r="H116" s="336">
        <v>57</v>
      </c>
      <c r="I116" s="336"/>
      <c r="J116" s="336"/>
      <c r="K116" s="336"/>
      <c r="L116" s="336"/>
      <c r="M116" s="336"/>
      <c r="N116" s="336"/>
      <c r="O116" s="337">
        <f t="shared" si="1"/>
        <v>3</v>
      </c>
      <c r="P116" s="336"/>
      <c r="Q116" s="336"/>
      <c r="R116" s="336"/>
      <c r="S116" s="334">
        <v>5</v>
      </c>
      <c r="T116" s="336">
        <v>23</v>
      </c>
      <c r="U116" s="336">
        <v>43</v>
      </c>
      <c r="V116" s="336"/>
      <c r="W116" s="334">
        <v>5</v>
      </c>
      <c r="X116" s="336">
        <v>23</v>
      </c>
      <c r="Y116" s="336">
        <v>43</v>
      </c>
      <c r="Z116" s="336"/>
    </row>
    <row r="117" spans="1:26">
      <c r="A117" s="50" t="s">
        <v>12</v>
      </c>
      <c r="B117" s="50" t="s">
        <v>582</v>
      </c>
      <c r="C117" s="50" t="s">
        <v>583</v>
      </c>
      <c r="D117" s="50" t="s">
        <v>584</v>
      </c>
      <c r="E117" s="334">
        <v>6</v>
      </c>
      <c r="F117" s="336" t="s">
        <v>571</v>
      </c>
      <c r="G117" s="336">
        <v>25</v>
      </c>
      <c r="H117" s="336" t="s">
        <v>556</v>
      </c>
      <c r="I117" s="336">
        <v>49</v>
      </c>
      <c r="J117" s="336"/>
      <c r="K117" s="336"/>
      <c r="L117" s="336"/>
      <c r="M117" s="336"/>
      <c r="N117" s="336"/>
      <c r="O117" s="337">
        <f t="shared" si="1"/>
        <v>4</v>
      </c>
      <c r="P117" s="336"/>
      <c r="Q117" s="336"/>
      <c r="R117" s="336"/>
      <c r="S117" s="334">
        <v>6</v>
      </c>
      <c r="T117" s="336" t="s">
        <v>511</v>
      </c>
      <c r="U117" s="336" t="s">
        <v>535</v>
      </c>
      <c r="V117" s="336" t="s">
        <v>585</v>
      </c>
      <c r="W117" s="334">
        <v>6</v>
      </c>
      <c r="X117" s="336" t="s">
        <v>511</v>
      </c>
      <c r="Y117" s="336" t="s">
        <v>535</v>
      </c>
      <c r="Z117" s="336" t="s">
        <v>585</v>
      </c>
    </row>
    <row r="118" spans="1:26">
      <c r="A118" s="50" t="s">
        <v>12</v>
      </c>
      <c r="B118" s="50" t="s">
        <v>582</v>
      </c>
      <c r="C118" s="50" t="s">
        <v>583</v>
      </c>
      <c r="D118" s="50" t="s">
        <v>584</v>
      </c>
      <c r="E118" s="334">
        <v>7</v>
      </c>
      <c r="F118" s="336">
        <v>1</v>
      </c>
      <c r="G118" s="336" t="s">
        <v>571</v>
      </c>
      <c r="H118" s="336">
        <v>25</v>
      </c>
      <c r="I118" s="336" t="s">
        <v>556</v>
      </c>
      <c r="J118" s="336">
        <v>49</v>
      </c>
      <c r="K118" s="336"/>
      <c r="L118" s="336"/>
      <c r="M118" s="336"/>
      <c r="N118" s="336"/>
      <c r="O118" s="337">
        <f t="shared" si="1"/>
        <v>5</v>
      </c>
      <c r="P118" s="336"/>
      <c r="Q118" s="336"/>
      <c r="R118" s="336"/>
      <c r="S118" s="334">
        <v>7</v>
      </c>
      <c r="T118" s="336">
        <v>4</v>
      </c>
      <c r="U118" s="336" t="s">
        <v>535</v>
      </c>
      <c r="V118" s="336" t="s">
        <v>585</v>
      </c>
      <c r="W118" s="334">
        <v>7</v>
      </c>
      <c r="X118" s="336">
        <v>4</v>
      </c>
      <c r="Y118" s="336" t="s">
        <v>535</v>
      </c>
      <c r="Z118" s="336" t="s">
        <v>585</v>
      </c>
    </row>
    <row r="119" spans="1:26">
      <c r="A119" s="50" t="s">
        <v>12</v>
      </c>
      <c r="B119" s="50" t="s">
        <v>582</v>
      </c>
      <c r="C119" s="50" t="s">
        <v>583</v>
      </c>
      <c r="D119" s="50" t="s">
        <v>584</v>
      </c>
      <c r="E119" s="334">
        <v>8</v>
      </c>
      <c r="F119" s="336" t="s">
        <v>568</v>
      </c>
      <c r="G119" s="336">
        <v>13</v>
      </c>
      <c r="H119" s="336">
        <v>25</v>
      </c>
      <c r="I119" s="336" t="s">
        <v>556</v>
      </c>
      <c r="J119" s="336">
        <v>49</v>
      </c>
      <c r="K119" s="336"/>
      <c r="L119" s="336"/>
      <c r="M119" s="336"/>
      <c r="N119" s="336"/>
      <c r="O119" s="337">
        <f t="shared" si="1"/>
        <v>5</v>
      </c>
      <c r="P119" s="336"/>
      <c r="Q119" s="336"/>
      <c r="R119" s="336"/>
      <c r="S119" s="334">
        <v>8</v>
      </c>
      <c r="T119" s="336" t="s">
        <v>496</v>
      </c>
      <c r="U119" s="336">
        <v>24</v>
      </c>
      <c r="V119" s="336">
        <v>44</v>
      </c>
      <c r="W119" s="334">
        <v>8</v>
      </c>
      <c r="X119" s="336" t="s">
        <v>496</v>
      </c>
      <c r="Y119" s="336">
        <v>24</v>
      </c>
      <c r="Z119" s="336">
        <v>44</v>
      </c>
    </row>
    <row r="120" spans="1:26">
      <c r="A120" s="50" t="s">
        <v>12</v>
      </c>
      <c r="B120" s="50" t="s">
        <v>582</v>
      </c>
      <c r="C120" s="50" t="s">
        <v>583</v>
      </c>
      <c r="D120" s="50" t="s">
        <v>584</v>
      </c>
      <c r="E120" s="334">
        <v>9</v>
      </c>
      <c r="F120" s="336" t="s">
        <v>568</v>
      </c>
      <c r="G120" s="336">
        <v>18</v>
      </c>
      <c r="H120" s="336">
        <v>33</v>
      </c>
      <c r="I120" s="336">
        <v>48</v>
      </c>
      <c r="J120" s="336"/>
      <c r="K120" s="336"/>
      <c r="L120" s="336"/>
      <c r="M120" s="336"/>
      <c r="N120" s="336"/>
      <c r="O120" s="337">
        <f t="shared" si="1"/>
        <v>4</v>
      </c>
      <c r="P120" s="336"/>
      <c r="Q120" s="336"/>
      <c r="R120" s="336"/>
      <c r="S120" s="334">
        <v>9</v>
      </c>
      <c r="T120" s="336">
        <v>4</v>
      </c>
      <c r="U120" s="336">
        <v>24</v>
      </c>
      <c r="V120" s="336" t="s">
        <v>585</v>
      </c>
      <c r="W120" s="334">
        <v>9</v>
      </c>
      <c r="X120" s="336">
        <v>4</v>
      </c>
      <c r="Y120" s="336">
        <v>24</v>
      </c>
      <c r="Z120" s="336" t="s">
        <v>585</v>
      </c>
    </row>
    <row r="121" spans="1:26">
      <c r="A121" s="50" t="s">
        <v>12</v>
      </c>
      <c r="B121" s="50" t="s">
        <v>582</v>
      </c>
      <c r="C121" s="50" t="s">
        <v>583</v>
      </c>
      <c r="D121" s="50" t="s">
        <v>584</v>
      </c>
      <c r="E121" s="334">
        <v>10</v>
      </c>
      <c r="F121" s="336" t="s">
        <v>501</v>
      </c>
      <c r="G121" s="336">
        <v>18</v>
      </c>
      <c r="H121" s="336" t="s">
        <v>505</v>
      </c>
      <c r="I121" s="336" t="s">
        <v>504</v>
      </c>
      <c r="J121" s="336"/>
      <c r="K121" s="336"/>
      <c r="L121" s="336"/>
      <c r="M121" s="336"/>
      <c r="N121" s="336"/>
      <c r="O121" s="337">
        <f t="shared" si="1"/>
        <v>4</v>
      </c>
      <c r="P121" s="336"/>
      <c r="Q121" s="336"/>
      <c r="R121" s="336"/>
      <c r="S121" s="334">
        <v>10</v>
      </c>
      <c r="T121" s="336">
        <v>4</v>
      </c>
      <c r="U121" s="336" t="s">
        <v>535</v>
      </c>
      <c r="V121" s="336" t="s">
        <v>585</v>
      </c>
      <c r="W121" s="334">
        <v>10</v>
      </c>
      <c r="X121" s="336">
        <v>4</v>
      </c>
      <c r="Y121" s="336" t="s">
        <v>535</v>
      </c>
      <c r="Z121" s="336" t="s">
        <v>585</v>
      </c>
    </row>
    <row r="122" spans="1:26">
      <c r="A122" s="50" t="s">
        <v>12</v>
      </c>
      <c r="B122" s="50" t="s">
        <v>582</v>
      </c>
      <c r="C122" s="50" t="s">
        <v>583</v>
      </c>
      <c r="D122" s="50" t="s">
        <v>584</v>
      </c>
      <c r="E122" s="334">
        <v>11</v>
      </c>
      <c r="F122" s="336" t="s">
        <v>501</v>
      </c>
      <c r="G122" s="336" t="s">
        <v>502</v>
      </c>
      <c r="H122" s="336" t="s">
        <v>505</v>
      </c>
      <c r="I122" s="336" t="s">
        <v>504</v>
      </c>
      <c r="J122" s="336"/>
      <c r="K122" s="336"/>
      <c r="L122" s="336"/>
      <c r="M122" s="336"/>
      <c r="N122" s="336"/>
      <c r="O122" s="337">
        <f t="shared" si="1"/>
        <v>4</v>
      </c>
      <c r="P122" s="336"/>
      <c r="Q122" s="336"/>
      <c r="R122" s="336"/>
      <c r="S122" s="334">
        <v>11</v>
      </c>
      <c r="T122" s="336" t="s">
        <v>496</v>
      </c>
      <c r="U122" s="336">
        <v>24</v>
      </c>
      <c r="V122" s="336" t="s">
        <v>585</v>
      </c>
      <c r="W122" s="334">
        <v>11</v>
      </c>
      <c r="X122" s="336" t="s">
        <v>496</v>
      </c>
      <c r="Y122" s="336">
        <v>24</v>
      </c>
      <c r="Z122" s="336" t="s">
        <v>585</v>
      </c>
    </row>
    <row r="123" spans="1:26">
      <c r="A123" s="50" t="s">
        <v>12</v>
      </c>
      <c r="B123" s="50" t="s">
        <v>582</v>
      </c>
      <c r="C123" s="50" t="s">
        <v>583</v>
      </c>
      <c r="D123" s="50" t="s">
        <v>584</v>
      </c>
      <c r="E123" s="334">
        <v>12</v>
      </c>
      <c r="F123" s="336" t="s">
        <v>501</v>
      </c>
      <c r="G123" s="336" t="s">
        <v>502</v>
      </c>
      <c r="H123" s="336" t="s">
        <v>505</v>
      </c>
      <c r="I123" s="336" t="s">
        <v>504</v>
      </c>
      <c r="J123" s="336"/>
      <c r="K123" s="336"/>
      <c r="L123" s="336"/>
      <c r="M123" s="336"/>
      <c r="N123" s="336"/>
      <c r="O123" s="337">
        <f t="shared" si="1"/>
        <v>4</v>
      </c>
      <c r="P123" s="336"/>
      <c r="Q123" s="336"/>
      <c r="R123" s="336"/>
      <c r="S123" s="334">
        <v>12</v>
      </c>
      <c r="T123" s="336" t="s">
        <v>496</v>
      </c>
      <c r="U123" s="336" t="s">
        <v>535</v>
      </c>
      <c r="V123" s="336">
        <v>44</v>
      </c>
      <c r="W123" s="334">
        <v>12</v>
      </c>
      <c r="X123" s="336" t="s">
        <v>496</v>
      </c>
      <c r="Y123" s="336" t="s">
        <v>535</v>
      </c>
      <c r="Z123" s="336">
        <v>44</v>
      </c>
    </row>
    <row r="124" spans="1:26">
      <c r="A124" s="50" t="s">
        <v>12</v>
      </c>
      <c r="B124" s="50" t="s">
        <v>582</v>
      </c>
      <c r="C124" s="50" t="s">
        <v>583</v>
      </c>
      <c r="D124" s="50" t="s">
        <v>584</v>
      </c>
      <c r="E124" s="334">
        <v>13</v>
      </c>
      <c r="F124" s="336" t="s">
        <v>501</v>
      </c>
      <c r="G124" s="336" t="s">
        <v>502</v>
      </c>
      <c r="H124" s="336" t="s">
        <v>505</v>
      </c>
      <c r="I124" s="336" t="s">
        <v>504</v>
      </c>
      <c r="J124" s="336"/>
      <c r="K124" s="336"/>
      <c r="L124" s="336"/>
      <c r="M124" s="336"/>
      <c r="N124" s="336"/>
      <c r="O124" s="337">
        <f t="shared" si="1"/>
        <v>4</v>
      </c>
      <c r="P124" s="336"/>
      <c r="Q124" s="336"/>
      <c r="R124" s="336"/>
      <c r="S124" s="334">
        <v>13</v>
      </c>
      <c r="T124" s="336" t="s">
        <v>496</v>
      </c>
      <c r="U124" s="336" t="s">
        <v>535</v>
      </c>
      <c r="V124" s="336" t="s">
        <v>585</v>
      </c>
      <c r="W124" s="334">
        <v>13</v>
      </c>
      <c r="X124" s="336" t="s">
        <v>496</v>
      </c>
      <c r="Y124" s="336" t="s">
        <v>535</v>
      </c>
      <c r="Z124" s="336" t="s">
        <v>585</v>
      </c>
    </row>
    <row r="125" spans="1:26">
      <c r="A125" s="50" t="s">
        <v>12</v>
      </c>
      <c r="B125" s="50" t="s">
        <v>582</v>
      </c>
      <c r="C125" s="50" t="s">
        <v>583</v>
      </c>
      <c r="D125" s="50" t="s">
        <v>584</v>
      </c>
      <c r="E125" s="334">
        <v>14</v>
      </c>
      <c r="F125" s="336">
        <v>3</v>
      </c>
      <c r="G125" s="336" t="s">
        <v>516</v>
      </c>
      <c r="H125" s="336">
        <v>32</v>
      </c>
      <c r="I125" s="336" t="s">
        <v>585</v>
      </c>
      <c r="J125" s="336" t="s">
        <v>513</v>
      </c>
      <c r="K125" s="336"/>
      <c r="L125" s="336"/>
      <c r="M125" s="336"/>
      <c r="N125" s="336"/>
      <c r="O125" s="337">
        <f t="shared" si="1"/>
        <v>5</v>
      </c>
      <c r="P125" s="336"/>
      <c r="Q125" s="336"/>
      <c r="R125" s="336"/>
      <c r="S125" s="334">
        <v>14</v>
      </c>
      <c r="T125" s="336">
        <v>4</v>
      </c>
      <c r="U125" s="336" t="s">
        <v>535</v>
      </c>
      <c r="V125" s="336" t="s">
        <v>585</v>
      </c>
      <c r="W125" s="334">
        <v>14</v>
      </c>
      <c r="X125" s="336">
        <v>4</v>
      </c>
      <c r="Y125" s="336" t="s">
        <v>535</v>
      </c>
      <c r="Z125" s="336" t="s">
        <v>585</v>
      </c>
    </row>
    <row r="126" spans="1:26">
      <c r="A126" s="50" t="s">
        <v>12</v>
      </c>
      <c r="B126" s="50" t="s">
        <v>582</v>
      </c>
      <c r="C126" s="50" t="s">
        <v>583</v>
      </c>
      <c r="D126" s="50" t="s">
        <v>584</v>
      </c>
      <c r="E126" s="334">
        <v>15</v>
      </c>
      <c r="F126" s="336" t="s">
        <v>511</v>
      </c>
      <c r="G126" s="336">
        <v>20</v>
      </c>
      <c r="H126" s="336">
        <v>32</v>
      </c>
      <c r="I126" s="336">
        <v>44</v>
      </c>
      <c r="J126" s="336" t="s">
        <v>513</v>
      </c>
      <c r="K126" s="336"/>
      <c r="L126" s="336"/>
      <c r="M126" s="336"/>
      <c r="N126" s="336"/>
      <c r="O126" s="337">
        <f t="shared" si="1"/>
        <v>5</v>
      </c>
      <c r="P126" s="336"/>
      <c r="Q126" s="336"/>
      <c r="R126" s="336"/>
      <c r="S126" s="334">
        <v>15</v>
      </c>
      <c r="T126" s="336" t="s">
        <v>496</v>
      </c>
      <c r="U126" s="336">
        <v>24</v>
      </c>
      <c r="V126" s="336" t="s">
        <v>585</v>
      </c>
      <c r="W126" s="334">
        <v>15</v>
      </c>
      <c r="X126" s="336" t="s">
        <v>496</v>
      </c>
      <c r="Y126" s="336">
        <v>24</v>
      </c>
      <c r="Z126" s="336" t="s">
        <v>585</v>
      </c>
    </row>
    <row r="127" spans="1:26">
      <c r="A127" s="50" t="s">
        <v>12</v>
      </c>
      <c r="B127" s="50" t="s">
        <v>582</v>
      </c>
      <c r="C127" s="50" t="s">
        <v>583</v>
      </c>
      <c r="D127" s="50" t="s">
        <v>584</v>
      </c>
      <c r="E127" s="334">
        <v>16</v>
      </c>
      <c r="F127" s="336">
        <v>8</v>
      </c>
      <c r="G127" s="336" t="s">
        <v>516</v>
      </c>
      <c r="H127" s="336" t="s">
        <v>552</v>
      </c>
      <c r="I127" s="336" t="s">
        <v>585</v>
      </c>
      <c r="J127" s="336">
        <v>56</v>
      </c>
      <c r="K127" s="336"/>
      <c r="L127" s="336"/>
      <c r="M127" s="336"/>
      <c r="N127" s="336"/>
      <c r="O127" s="337">
        <f t="shared" si="1"/>
        <v>5</v>
      </c>
      <c r="P127" s="336"/>
      <c r="Q127" s="336"/>
      <c r="R127" s="336"/>
      <c r="S127" s="334">
        <v>16</v>
      </c>
      <c r="T127" s="336" t="s">
        <v>496</v>
      </c>
      <c r="U127" s="336" t="s">
        <v>535</v>
      </c>
      <c r="V127" s="336">
        <v>44</v>
      </c>
      <c r="W127" s="334">
        <v>16</v>
      </c>
      <c r="X127" s="336" t="s">
        <v>496</v>
      </c>
      <c r="Y127" s="336" t="s">
        <v>535</v>
      </c>
      <c r="Z127" s="336">
        <v>44</v>
      </c>
    </row>
    <row r="128" spans="1:26">
      <c r="A128" s="50" t="s">
        <v>12</v>
      </c>
      <c r="B128" s="50" t="s">
        <v>582</v>
      </c>
      <c r="C128" s="50" t="s">
        <v>583</v>
      </c>
      <c r="D128" s="50" t="s">
        <v>584</v>
      </c>
      <c r="E128" s="334">
        <v>17</v>
      </c>
      <c r="F128" s="336">
        <v>8</v>
      </c>
      <c r="G128" s="336" t="s">
        <v>516</v>
      </c>
      <c r="H128" s="336">
        <v>32</v>
      </c>
      <c r="I128" s="336" t="s">
        <v>585</v>
      </c>
      <c r="J128" s="336" t="s">
        <v>513</v>
      </c>
      <c r="K128" s="336"/>
      <c r="L128" s="336"/>
      <c r="M128" s="336"/>
      <c r="N128" s="336"/>
      <c r="O128" s="337">
        <f t="shared" si="1"/>
        <v>5</v>
      </c>
      <c r="P128" s="336"/>
      <c r="Q128" s="336"/>
      <c r="R128" s="336"/>
      <c r="S128" s="334">
        <v>17</v>
      </c>
      <c r="T128" s="336">
        <v>4</v>
      </c>
      <c r="U128" s="336" t="s">
        <v>535</v>
      </c>
      <c r="V128" s="336">
        <v>44</v>
      </c>
      <c r="W128" s="334">
        <v>17</v>
      </c>
      <c r="X128" s="336">
        <v>4</v>
      </c>
      <c r="Y128" s="336" t="s">
        <v>535</v>
      </c>
      <c r="Z128" s="336">
        <v>44</v>
      </c>
    </row>
    <row r="129" spans="1:26">
      <c r="A129" s="50" t="s">
        <v>12</v>
      </c>
      <c r="B129" s="50" t="s">
        <v>582</v>
      </c>
      <c r="C129" s="50" t="s">
        <v>583</v>
      </c>
      <c r="D129" s="50" t="s">
        <v>584</v>
      </c>
      <c r="E129" s="334">
        <v>18</v>
      </c>
      <c r="F129" s="336" t="s">
        <v>534</v>
      </c>
      <c r="G129" s="336">
        <v>27</v>
      </c>
      <c r="H129" s="336" t="s">
        <v>580</v>
      </c>
      <c r="I129" s="336">
        <v>57</v>
      </c>
      <c r="J129" s="336"/>
      <c r="K129" s="336"/>
      <c r="L129" s="336"/>
      <c r="M129" s="336"/>
      <c r="N129" s="336"/>
      <c r="O129" s="337">
        <f t="shared" si="1"/>
        <v>4</v>
      </c>
      <c r="P129" s="336"/>
      <c r="Q129" s="336"/>
      <c r="R129" s="336"/>
      <c r="S129" s="334">
        <v>18</v>
      </c>
      <c r="T129" s="336" t="s">
        <v>496</v>
      </c>
      <c r="U129" s="336">
        <v>24</v>
      </c>
      <c r="V129" s="336" t="s">
        <v>585</v>
      </c>
      <c r="W129" s="334">
        <v>18</v>
      </c>
      <c r="X129" s="336" t="s">
        <v>496</v>
      </c>
      <c r="Y129" s="336">
        <v>24</v>
      </c>
      <c r="Z129" s="336" t="s">
        <v>585</v>
      </c>
    </row>
    <row r="130" spans="1:26">
      <c r="A130" s="50" t="s">
        <v>12</v>
      </c>
      <c r="B130" s="50" t="s">
        <v>582</v>
      </c>
      <c r="C130" s="50" t="s">
        <v>583</v>
      </c>
      <c r="D130" s="50" t="s">
        <v>584</v>
      </c>
      <c r="E130" s="334">
        <v>19</v>
      </c>
      <c r="F130" s="336">
        <v>12</v>
      </c>
      <c r="G130" s="336" t="s">
        <v>503</v>
      </c>
      <c r="H130" s="336">
        <v>42</v>
      </c>
      <c r="I130" s="336" t="s">
        <v>586</v>
      </c>
      <c r="J130" s="336"/>
      <c r="K130" s="336"/>
      <c r="L130" s="336"/>
      <c r="M130" s="336"/>
      <c r="N130" s="336"/>
      <c r="O130" s="337">
        <f t="shared" si="1"/>
        <v>4</v>
      </c>
      <c r="P130" s="336"/>
      <c r="Q130" s="336"/>
      <c r="R130" s="336"/>
      <c r="S130" s="334">
        <v>19</v>
      </c>
      <c r="T130" s="336">
        <v>4</v>
      </c>
      <c r="U130" s="336" t="s">
        <v>535</v>
      </c>
      <c r="V130" s="336" t="s">
        <v>585</v>
      </c>
      <c r="W130" s="334">
        <v>19</v>
      </c>
      <c r="X130" s="336">
        <v>4</v>
      </c>
      <c r="Y130" s="336" t="s">
        <v>535</v>
      </c>
      <c r="Z130" s="336" t="s">
        <v>585</v>
      </c>
    </row>
    <row r="131" spans="1:26">
      <c r="A131" s="50" t="s">
        <v>12</v>
      </c>
      <c r="B131" s="50" t="s">
        <v>582</v>
      </c>
      <c r="C131" s="50" t="s">
        <v>583</v>
      </c>
      <c r="D131" s="50" t="s">
        <v>584</v>
      </c>
      <c r="E131" s="334">
        <v>20</v>
      </c>
      <c r="F131" s="336">
        <v>24</v>
      </c>
      <c r="G131" s="336" t="s">
        <v>585</v>
      </c>
      <c r="H131" s="336" t="s">
        <v>587</v>
      </c>
      <c r="I131" s="336"/>
      <c r="J131" s="336"/>
      <c r="K131" s="336"/>
      <c r="L131" s="336"/>
      <c r="M131" s="336"/>
      <c r="N131" s="336"/>
      <c r="O131" s="337">
        <f t="shared" ref="O131:O194" si="2">COUNTA(F131:N131)</f>
        <v>3</v>
      </c>
      <c r="P131" s="336"/>
      <c r="Q131" s="336"/>
      <c r="R131" s="336"/>
      <c r="S131" s="334">
        <v>20</v>
      </c>
      <c r="T131" s="336" t="s">
        <v>496</v>
      </c>
      <c r="U131" s="336">
        <v>24</v>
      </c>
      <c r="V131" s="336" t="s">
        <v>585</v>
      </c>
      <c r="W131" s="334">
        <v>20</v>
      </c>
      <c r="X131" s="336" t="s">
        <v>496</v>
      </c>
      <c r="Y131" s="336">
        <v>24</v>
      </c>
      <c r="Z131" s="336" t="s">
        <v>585</v>
      </c>
    </row>
    <row r="132" spans="1:26">
      <c r="A132" s="50" t="s">
        <v>12</v>
      </c>
      <c r="B132" s="50" t="s">
        <v>582</v>
      </c>
      <c r="C132" s="50" t="s">
        <v>583</v>
      </c>
      <c r="D132" s="50" t="s">
        <v>584</v>
      </c>
      <c r="E132" s="334">
        <v>21</v>
      </c>
      <c r="F132" s="336" t="s">
        <v>496</v>
      </c>
      <c r="G132" s="336">
        <v>24</v>
      </c>
      <c r="H132" s="336">
        <v>44</v>
      </c>
      <c r="I132" s="336"/>
      <c r="J132" s="336"/>
      <c r="K132" s="336"/>
      <c r="L132" s="336"/>
      <c r="M132" s="336"/>
      <c r="N132" s="336"/>
      <c r="O132" s="337">
        <f t="shared" si="2"/>
        <v>3</v>
      </c>
      <c r="P132" s="336"/>
      <c r="Q132" s="336"/>
      <c r="R132" s="336"/>
      <c r="S132" s="334">
        <v>21</v>
      </c>
      <c r="T132" s="336" t="s">
        <v>496</v>
      </c>
      <c r="U132" s="336" t="s">
        <v>535</v>
      </c>
      <c r="V132" s="336">
        <v>44</v>
      </c>
      <c r="W132" s="334">
        <v>21</v>
      </c>
      <c r="X132" s="336" t="s">
        <v>496</v>
      </c>
      <c r="Y132" s="336" t="s">
        <v>535</v>
      </c>
      <c r="Z132" s="336">
        <v>44</v>
      </c>
    </row>
    <row r="133" spans="1:26">
      <c r="A133" s="50" t="s">
        <v>12</v>
      </c>
      <c r="B133" s="50" t="s">
        <v>582</v>
      </c>
      <c r="C133" s="50" t="s">
        <v>583</v>
      </c>
      <c r="D133" s="50" t="s">
        <v>584</v>
      </c>
      <c r="E133" s="334">
        <v>22</v>
      </c>
      <c r="F133" s="336">
        <v>4</v>
      </c>
      <c r="G133" s="336" t="s">
        <v>535</v>
      </c>
      <c r="H133" s="336"/>
      <c r="I133" s="336"/>
      <c r="J133" s="336"/>
      <c r="K133" s="336"/>
      <c r="L133" s="336"/>
      <c r="M133" s="336"/>
      <c r="N133" s="336"/>
      <c r="O133" s="337">
        <f t="shared" si="2"/>
        <v>2</v>
      </c>
      <c r="P133" s="336"/>
      <c r="Q133" s="336"/>
      <c r="R133" s="336"/>
      <c r="S133" s="334">
        <v>22</v>
      </c>
      <c r="T133" s="336">
        <v>4</v>
      </c>
      <c r="U133" s="336" t="s">
        <v>535</v>
      </c>
      <c r="V133" s="336"/>
      <c r="W133" s="334">
        <v>22</v>
      </c>
      <c r="X133" s="336">
        <v>4</v>
      </c>
      <c r="Y133" s="336" t="s">
        <v>535</v>
      </c>
      <c r="Z133" s="336"/>
    </row>
    <row r="134" spans="1:26">
      <c r="A134" s="50" t="s">
        <v>396</v>
      </c>
      <c r="B134" s="50" t="s">
        <v>588</v>
      </c>
      <c r="C134" s="50" t="s">
        <v>589</v>
      </c>
      <c r="D134" s="50" t="s">
        <v>590</v>
      </c>
      <c r="E134" s="334">
        <v>4</v>
      </c>
      <c r="F134" s="336">
        <v>7</v>
      </c>
      <c r="G134" s="336">
        <v>39</v>
      </c>
      <c r="H134" s="336"/>
      <c r="I134" s="336"/>
      <c r="J134" s="336"/>
      <c r="K134" s="336"/>
      <c r="L134" s="336"/>
      <c r="M134" s="336"/>
      <c r="N134" s="336"/>
      <c r="O134" s="337">
        <f t="shared" si="2"/>
        <v>2</v>
      </c>
      <c r="P134" s="336"/>
      <c r="Q134" s="336"/>
      <c r="R134" s="336"/>
      <c r="S134" s="334">
        <v>4</v>
      </c>
      <c r="T134" s="336">
        <v>43</v>
      </c>
      <c r="U134" s="336"/>
      <c r="V134" s="334">
        <v>4</v>
      </c>
      <c r="W134" s="336">
        <v>43</v>
      </c>
      <c r="X134" s="336"/>
    </row>
    <row r="135" spans="1:26">
      <c r="A135" s="50" t="s">
        <v>396</v>
      </c>
      <c r="B135" s="50" t="s">
        <v>588</v>
      </c>
      <c r="C135" s="50" t="s">
        <v>589</v>
      </c>
      <c r="D135" s="50" t="s">
        <v>590</v>
      </c>
      <c r="E135" s="334">
        <v>5</v>
      </c>
      <c r="F135" s="336">
        <v>4</v>
      </c>
      <c r="G135" s="336">
        <v>22</v>
      </c>
      <c r="H135" s="336">
        <v>37</v>
      </c>
      <c r="I135" s="336">
        <v>46</v>
      </c>
      <c r="J135" s="336">
        <v>56</v>
      </c>
      <c r="K135" s="336"/>
      <c r="L135" s="336"/>
      <c r="M135" s="336"/>
      <c r="N135" s="336"/>
      <c r="O135" s="337">
        <f t="shared" si="2"/>
        <v>5</v>
      </c>
      <c r="P135" s="336"/>
      <c r="Q135" s="336"/>
      <c r="R135" s="336"/>
      <c r="S135" s="334">
        <v>5</v>
      </c>
      <c r="T135" s="336">
        <v>7</v>
      </c>
      <c r="U135" s="336">
        <v>37</v>
      </c>
      <c r="V135" s="334">
        <v>5</v>
      </c>
      <c r="W135" s="336">
        <v>7</v>
      </c>
      <c r="X135" s="336">
        <v>37</v>
      </c>
    </row>
    <row r="136" spans="1:26">
      <c r="A136" s="50" t="s">
        <v>396</v>
      </c>
      <c r="B136" s="50" t="s">
        <v>588</v>
      </c>
      <c r="C136" s="50" t="s">
        <v>589</v>
      </c>
      <c r="D136" s="50" t="s">
        <v>590</v>
      </c>
      <c r="E136" s="334">
        <v>6</v>
      </c>
      <c r="F136" s="336">
        <v>6</v>
      </c>
      <c r="G136" s="336">
        <v>24</v>
      </c>
      <c r="H136" s="336">
        <v>41</v>
      </c>
      <c r="I136" s="336">
        <v>48</v>
      </c>
      <c r="J136" s="336">
        <v>58</v>
      </c>
      <c r="K136" s="336"/>
      <c r="L136" s="336"/>
      <c r="M136" s="336"/>
      <c r="N136" s="336"/>
      <c r="O136" s="337">
        <f t="shared" si="2"/>
        <v>5</v>
      </c>
      <c r="P136" s="336"/>
      <c r="Q136" s="336"/>
      <c r="R136" s="336"/>
      <c r="S136" s="334">
        <v>6</v>
      </c>
      <c r="T136" s="336">
        <v>7</v>
      </c>
      <c r="U136" s="336">
        <v>38</v>
      </c>
      <c r="V136" s="334">
        <v>6</v>
      </c>
      <c r="W136" s="336">
        <v>7</v>
      </c>
      <c r="X136" s="336">
        <v>38</v>
      </c>
    </row>
    <row r="137" spans="1:26">
      <c r="A137" s="50" t="s">
        <v>396</v>
      </c>
      <c r="B137" s="50" t="s">
        <v>588</v>
      </c>
      <c r="C137" s="50" t="s">
        <v>589</v>
      </c>
      <c r="D137" s="50" t="s">
        <v>590</v>
      </c>
      <c r="E137" s="334">
        <v>7</v>
      </c>
      <c r="F137" s="336">
        <v>14</v>
      </c>
      <c r="G137" s="336">
        <v>29</v>
      </c>
      <c r="H137" s="336">
        <v>44</v>
      </c>
      <c r="I137" s="336">
        <v>59</v>
      </c>
      <c r="J137" s="336"/>
      <c r="K137" s="336"/>
      <c r="L137" s="336"/>
      <c r="M137" s="336"/>
      <c r="N137" s="336"/>
      <c r="O137" s="337">
        <f t="shared" si="2"/>
        <v>4</v>
      </c>
      <c r="P137" s="336"/>
      <c r="Q137" s="336"/>
      <c r="R137" s="336"/>
      <c r="S137" s="334">
        <v>7</v>
      </c>
      <c r="T137" s="336">
        <v>8</v>
      </c>
      <c r="U137" s="336">
        <v>38</v>
      </c>
      <c r="V137" s="334">
        <v>7</v>
      </c>
      <c r="W137" s="336">
        <v>8</v>
      </c>
      <c r="X137" s="336">
        <v>38</v>
      </c>
    </row>
    <row r="138" spans="1:26">
      <c r="A138" s="50" t="s">
        <v>396</v>
      </c>
      <c r="B138" s="50" t="s">
        <v>588</v>
      </c>
      <c r="C138" s="50" t="s">
        <v>589</v>
      </c>
      <c r="D138" s="50" t="s">
        <v>590</v>
      </c>
      <c r="E138" s="334">
        <v>8</v>
      </c>
      <c r="F138" s="336">
        <v>14</v>
      </c>
      <c r="G138" s="336">
        <v>29</v>
      </c>
      <c r="H138" s="336">
        <v>46</v>
      </c>
      <c r="I138" s="336"/>
      <c r="J138" s="336"/>
      <c r="K138" s="336"/>
      <c r="L138" s="336"/>
      <c r="M138" s="336"/>
      <c r="N138" s="336"/>
      <c r="O138" s="337">
        <f t="shared" si="2"/>
        <v>3</v>
      </c>
      <c r="P138" s="336"/>
      <c r="Q138" s="336"/>
      <c r="R138" s="336"/>
      <c r="S138" s="334">
        <v>8</v>
      </c>
      <c r="T138" s="336">
        <v>8</v>
      </c>
      <c r="U138" s="336">
        <v>38</v>
      </c>
      <c r="V138" s="334">
        <v>8</v>
      </c>
      <c r="W138" s="336">
        <v>8</v>
      </c>
      <c r="X138" s="336">
        <v>38</v>
      </c>
    </row>
    <row r="139" spans="1:26">
      <c r="A139" s="50" t="s">
        <v>396</v>
      </c>
      <c r="B139" s="50" t="s">
        <v>588</v>
      </c>
      <c r="C139" s="50" t="s">
        <v>589</v>
      </c>
      <c r="D139" s="50" t="s">
        <v>590</v>
      </c>
      <c r="E139" s="334">
        <v>9</v>
      </c>
      <c r="F139" s="336">
        <v>6</v>
      </c>
      <c r="G139" s="336">
        <v>36</v>
      </c>
      <c r="H139" s="336"/>
      <c r="I139" s="336"/>
      <c r="J139" s="336"/>
      <c r="K139" s="336"/>
      <c r="L139" s="336"/>
      <c r="M139" s="336"/>
      <c r="N139" s="336"/>
      <c r="O139" s="337">
        <f t="shared" si="2"/>
        <v>2</v>
      </c>
      <c r="P139" s="336"/>
      <c r="Q139" s="336"/>
      <c r="R139" s="336"/>
      <c r="S139" s="334">
        <v>9</v>
      </c>
      <c r="T139" s="336">
        <v>9</v>
      </c>
      <c r="U139" s="336">
        <v>44</v>
      </c>
      <c r="V139" s="334">
        <v>9</v>
      </c>
      <c r="W139" s="336">
        <v>9</v>
      </c>
      <c r="X139" s="336">
        <v>44</v>
      </c>
    </row>
    <row r="140" spans="1:26">
      <c r="A140" s="50" t="s">
        <v>396</v>
      </c>
      <c r="B140" s="50" t="s">
        <v>588</v>
      </c>
      <c r="C140" s="50" t="s">
        <v>589</v>
      </c>
      <c r="D140" s="50" t="s">
        <v>590</v>
      </c>
      <c r="E140" s="334">
        <v>10</v>
      </c>
      <c r="F140" s="336">
        <v>6</v>
      </c>
      <c r="G140" s="336">
        <v>36</v>
      </c>
      <c r="H140" s="336"/>
      <c r="I140" s="336"/>
      <c r="J140" s="336"/>
      <c r="K140" s="336"/>
      <c r="L140" s="336"/>
      <c r="M140" s="336"/>
      <c r="N140" s="336"/>
      <c r="O140" s="337">
        <f t="shared" si="2"/>
        <v>2</v>
      </c>
      <c r="P140" s="336"/>
      <c r="Q140" s="336"/>
      <c r="R140" s="336"/>
      <c r="S140" s="334">
        <v>10</v>
      </c>
      <c r="T140" s="336">
        <v>14</v>
      </c>
      <c r="U140" s="336">
        <v>44</v>
      </c>
      <c r="V140" s="334">
        <v>10</v>
      </c>
      <c r="W140" s="336">
        <v>14</v>
      </c>
      <c r="X140" s="336">
        <v>44</v>
      </c>
    </row>
    <row r="141" spans="1:26">
      <c r="A141" s="50" t="s">
        <v>396</v>
      </c>
      <c r="B141" s="50" t="s">
        <v>588</v>
      </c>
      <c r="C141" s="50" t="s">
        <v>589</v>
      </c>
      <c r="D141" s="50" t="s">
        <v>590</v>
      </c>
      <c r="E141" s="334">
        <v>11</v>
      </c>
      <c r="F141" s="336">
        <v>6</v>
      </c>
      <c r="G141" s="336">
        <v>36</v>
      </c>
      <c r="H141" s="336"/>
      <c r="I141" s="336"/>
      <c r="J141" s="336"/>
      <c r="K141" s="336"/>
      <c r="L141" s="336"/>
      <c r="M141" s="336"/>
      <c r="N141" s="336"/>
      <c r="O141" s="337">
        <f t="shared" si="2"/>
        <v>2</v>
      </c>
      <c r="P141" s="336"/>
      <c r="Q141" s="336"/>
      <c r="R141" s="336"/>
      <c r="S141" s="334">
        <v>11</v>
      </c>
      <c r="T141" s="336">
        <v>14</v>
      </c>
      <c r="U141" s="336">
        <v>44</v>
      </c>
      <c r="V141" s="334">
        <v>11</v>
      </c>
      <c r="W141" s="336">
        <v>14</v>
      </c>
      <c r="X141" s="336">
        <v>44</v>
      </c>
    </row>
    <row r="142" spans="1:26">
      <c r="A142" s="50" t="s">
        <v>396</v>
      </c>
      <c r="B142" s="50" t="s">
        <v>588</v>
      </c>
      <c r="C142" s="50" t="s">
        <v>589</v>
      </c>
      <c r="D142" s="50" t="s">
        <v>590</v>
      </c>
      <c r="E142" s="334">
        <v>12</v>
      </c>
      <c r="F142" s="336">
        <v>6</v>
      </c>
      <c r="G142" s="336">
        <v>36</v>
      </c>
      <c r="H142" s="336"/>
      <c r="I142" s="336"/>
      <c r="J142" s="336"/>
      <c r="K142" s="336"/>
      <c r="L142" s="336"/>
      <c r="M142" s="336"/>
      <c r="N142" s="336"/>
      <c r="O142" s="337">
        <f t="shared" si="2"/>
        <v>2</v>
      </c>
      <c r="P142" s="336"/>
      <c r="Q142" s="336"/>
      <c r="R142" s="336"/>
      <c r="S142" s="334">
        <v>12</v>
      </c>
      <c r="T142" s="336">
        <v>14</v>
      </c>
      <c r="U142" s="336">
        <v>44</v>
      </c>
      <c r="V142" s="334">
        <v>12</v>
      </c>
      <c r="W142" s="336">
        <v>14</v>
      </c>
      <c r="X142" s="336">
        <v>44</v>
      </c>
    </row>
    <row r="143" spans="1:26">
      <c r="A143" s="50" t="s">
        <v>396</v>
      </c>
      <c r="B143" s="50" t="s">
        <v>588</v>
      </c>
      <c r="C143" s="50" t="s">
        <v>589</v>
      </c>
      <c r="D143" s="50" t="s">
        <v>590</v>
      </c>
      <c r="E143" s="334">
        <v>13</v>
      </c>
      <c r="F143" s="336">
        <v>6</v>
      </c>
      <c r="G143" s="336">
        <v>35</v>
      </c>
      <c r="H143" s="336">
        <v>57</v>
      </c>
      <c r="I143" s="336"/>
      <c r="J143" s="336"/>
      <c r="K143" s="336"/>
      <c r="L143" s="336"/>
      <c r="M143" s="336"/>
      <c r="N143" s="336"/>
      <c r="O143" s="337">
        <f t="shared" si="2"/>
        <v>3</v>
      </c>
      <c r="P143" s="336"/>
      <c r="Q143" s="336"/>
      <c r="R143" s="336"/>
      <c r="S143" s="334">
        <v>13</v>
      </c>
      <c r="T143" s="336">
        <v>14</v>
      </c>
      <c r="U143" s="336">
        <v>44</v>
      </c>
      <c r="V143" s="334">
        <v>13</v>
      </c>
      <c r="W143" s="336">
        <v>14</v>
      </c>
      <c r="X143" s="336">
        <v>44</v>
      </c>
    </row>
    <row r="144" spans="1:26">
      <c r="A144" s="50" t="s">
        <v>396</v>
      </c>
      <c r="B144" s="50" t="s">
        <v>588</v>
      </c>
      <c r="C144" s="50" t="s">
        <v>589</v>
      </c>
      <c r="D144" s="50" t="s">
        <v>590</v>
      </c>
      <c r="E144" s="334">
        <v>14</v>
      </c>
      <c r="F144" s="336">
        <v>13</v>
      </c>
      <c r="G144" s="336">
        <v>28</v>
      </c>
      <c r="H144" s="336">
        <v>42</v>
      </c>
      <c r="I144" s="336">
        <v>58</v>
      </c>
      <c r="J144" s="336"/>
      <c r="K144" s="336"/>
      <c r="L144" s="336"/>
      <c r="M144" s="336"/>
      <c r="N144" s="336"/>
      <c r="O144" s="337">
        <f t="shared" si="2"/>
        <v>4</v>
      </c>
      <c r="P144" s="336"/>
      <c r="Q144" s="336"/>
      <c r="R144" s="336"/>
      <c r="S144" s="334">
        <v>14</v>
      </c>
      <c r="T144" s="336">
        <v>14</v>
      </c>
      <c r="U144" s="336">
        <v>44</v>
      </c>
      <c r="V144" s="334">
        <v>14</v>
      </c>
      <c r="W144" s="336">
        <v>14</v>
      </c>
      <c r="X144" s="336">
        <v>44</v>
      </c>
    </row>
    <row r="145" spans="1:26">
      <c r="A145" s="50" t="s">
        <v>396</v>
      </c>
      <c r="B145" s="50" t="s">
        <v>588</v>
      </c>
      <c r="C145" s="50" t="s">
        <v>589</v>
      </c>
      <c r="D145" s="50" t="s">
        <v>590</v>
      </c>
      <c r="E145" s="334">
        <v>15</v>
      </c>
      <c r="F145" s="336">
        <v>14</v>
      </c>
      <c r="G145" s="336">
        <v>33</v>
      </c>
      <c r="H145" s="336">
        <v>48</v>
      </c>
      <c r="I145" s="336"/>
      <c r="J145" s="336"/>
      <c r="K145" s="336"/>
      <c r="L145" s="336"/>
      <c r="M145" s="336"/>
      <c r="N145" s="336"/>
      <c r="O145" s="337">
        <f t="shared" si="2"/>
        <v>3</v>
      </c>
      <c r="P145" s="336"/>
      <c r="Q145" s="336"/>
      <c r="R145" s="336"/>
      <c r="S145" s="334">
        <v>15</v>
      </c>
      <c r="T145" s="336">
        <v>14</v>
      </c>
      <c r="U145" s="336">
        <v>44</v>
      </c>
      <c r="V145" s="334">
        <v>15</v>
      </c>
      <c r="W145" s="336">
        <v>14</v>
      </c>
      <c r="X145" s="336">
        <v>44</v>
      </c>
    </row>
    <row r="146" spans="1:26">
      <c r="A146" s="50" t="s">
        <v>396</v>
      </c>
      <c r="B146" s="50" t="s">
        <v>588</v>
      </c>
      <c r="C146" s="50" t="s">
        <v>589</v>
      </c>
      <c r="D146" s="50" t="s">
        <v>590</v>
      </c>
      <c r="E146" s="334">
        <v>16</v>
      </c>
      <c r="F146" s="336">
        <v>2</v>
      </c>
      <c r="G146" s="336">
        <v>18</v>
      </c>
      <c r="H146" s="336">
        <v>33</v>
      </c>
      <c r="I146" s="336">
        <v>48</v>
      </c>
      <c r="J146" s="336"/>
      <c r="K146" s="336"/>
      <c r="L146" s="336"/>
      <c r="M146" s="336"/>
      <c r="N146" s="336"/>
      <c r="O146" s="337">
        <f t="shared" si="2"/>
        <v>4</v>
      </c>
      <c r="P146" s="336"/>
      <c r="Q146" s="336"/>
      <c r="R146" s="336"/>
      <c r="S146" s="334">
        <v>16</v>
      </c>
      <c r="T146" s="336">
        <v>14</v>
      </c>
      <c r="U146" s="336">
        <v>44</v>
      </c>
      <c r="V146" s="334">
        <v>16</v>
      </c>
      <c r="W146" s="336">
        <v>14</v>
      </c>
      <c r="X146" s="336">
        <v>44</v>
      </c>
    </row>
    <row r="147" spans="1:26">
      <c r="A147" s="50" t="s">
        <v>396</v>
      </c>
      <c r="B147" s="50" t="s">
        <v>588</v>
      </c>
      <c r="C147" s="50" t="s">
        <v>589</v>
      </c>
      <c r="D147" s="50" t="s">
        <v>590</v>
      </c>
      <c r="E147" s="334">
        <v>17</v>
      </c>
      <c r="F147" s="336">
        <v>3</v>
      </c>
      <c r="G147" s="336">
        <v>17</v>
      </c>
      <c r="H147" s="336">
        <v>29</v>
      </c>
      <c r="I147" s="336">
        <v>44</v>
      </c>
      <c r="J147" s="336">
        <v>59</v>
      </c>
      <c r="K147" s="336"/>
      <c r="L147" s="336"/>
      <c r="M147" s="336"/>
      <c r="N147" s="336"/>
      <c r="O147" s="337">
        <f t="shared" si="2"/>
        <v>5</v>
      </c>
      <c r="P147" s="336"/>
      <c r="Q147" s="336"/>
      <c r="R147" s="336"/>
      <c r="S147" s="334">
        <v>17</v>
      </c>
      <c r="T147" s="336">
        <v>14</v>
      </c>
      <c r="U147" s="336">
        <v>44</v>
      </c>
      <c r="V147" s="334">
        <v>17</v>
      </c>
      <c r="W147" s="336">
        <v>14</v>
      </c>
      <c r="X147" s="336">
        <v>44</v>
      </c>
    </row>
    <row r="148" spans="1:26">
      <c r="A148" s="50" t="s">
        <v>396</v>
      </c>
      <c r="B148" s="50" t="s">
        <v>588</v>
      </c>
      <c r="C148" s="50" t="s">
        <v>589</v>
      </c>
      <c r="D148" s="50" t="s">
        <v>590</v>
      </c>
      <c r="E148" s="334">
        <v>18</v>
      </c>
      <c r="F148" s="336">
        <v>19</v>
      </c>
      <c r="G148" s="336">
        <v>44</v>
      </c>
      <c r="H148" s="336"/>
      <c r="I148" s="336"/>
      <c r="J148" s="336"/>
      <c r="K148" s="336"/>
      <c r="L148" s="336"/>
      <c r="M148" s="336"/>
      <c r="N148" s="336"/>
      <c r="O148" s="337">
        <f t="shared" si="2"/>
        <v>2</v>
      </c>
      <c r="P148" s="336"/>
      <c r="Q148" s="336"/>
      <c r="R148" s="336"/>
      <c r="S148" s="334">
        <v>18</v>
      </c>
      <c r="T148" s="336">
        <v>14</v>
      </c>
      <c r="U148" s="336">
        <v>44</v>
      </c>
      <c r="V148" s="334">
        <v>18</v>
      </c>
      <c r="W148" s="336">
        <v>14</v>
      </c>
      <c r="X148" s="336">
        <v>44</v>
      </c>
    </row>
    <row r="149" spans="1:26">
      <c r="A149" s="50" t="s">
        <v>396</v>
      </c>
      <c r="B149" s="50" t="s">
        <v>588</v>
      </c>
      <c r="C149" s="50" t="s">
        <v>589</v>
      </c>
      <c r="D149" s="50" t="s">
        <v>590</v>
      </c>
      <c r="E149" s="334">
        <v>19</v>
      </c>
      <c r="F149" s="336">
        <v>14</v>
      </c>
      <c r="G149" s="336">
        <v>44</v>
      </c>
      <c r="H149" s="336"/>
      <c r="I149" s="336"/>
      <c r="J149" s="336"/>
      <c r="K149" s="336"/>
      <c r="L149" s="336"/>
      <c r="M149" s="336"/>
      <c r="N149" s="336"/>
      <c r="O149" s="337">
        <f t="shared" si="2"/>
        <v>2</v>
      </c>
      <c r="P149" s="336"/>
      <c r="Q149" s="336"/>
      <c r="R149" s="336"/>
      <c r="S149" s="334">
        <v>19</v>
      </c>
      <c r="T149" s="336">
        <v>14</v>
      </c>
      <c r="U149" s="336">
        <v>44</v>
      </c>
      <c r="V149" s="334">
        <v>19</v>
      </c>
      <c r="W149" s="336">
        <v>14</v>
      </c>
      <c r="X149" s="336">
        <v>44</v>
      </c>
    </row>
    <row r="150" spans="1:26">
      <c r="A150" s="50" t="s">
        <v>396</v>
      </c>
      <c r="B150" s="50" t="s">
        <v>588</v>
      </c>
      <c r="C150" s="50" t="s">
        <v>589</v>
      </c>
      <c r="D150" s="50" t="s">
        <v>590</v>
      </c>
      <c r="E150" s="334">
        <v>20</v>
      </c>
      <c r="F150" s="336">
        <v>12</v>
      </c>
      <c r="G150" s="336">
        <v>45</v>
      </c>
      <c r="H150" s="336"/>
      <c r="I150" s="336"/>
      <c r="J150" s="336"/>
      <c r="K150" s="336"/>
      <c r="L150" s="336"/>
      <c r="M150" s="336"/>
      <c r="N150" s="336"/>
      <c r="O150" s="337">
        <f t="shared" si="2"/>
        <v>2</v>
      </c>
      <c r="P150" s="336"/>
      <c r="Q150" s="336"/>
      <c r="R150" s="336"/>
      <c r="S150" s="334">
        <v>20</v>
      </c>
      <c r="T150" s="336">
        <v>13</v>
      </c>
      <c r="U150" s="336">
        <v>45</v>
      </c>
      <c r="V150" s="334">
        <v>20</v>
      </c>
      <c r="W150" s="336">
        <v>13</v>
      </c>
      <c r="X150" s="336">
        <v>45</v>
      </c>
    </row>
    <row r="151" spans="1:26">
      <c r="A151" s="50" t="s">
        <v>396</v>
      </c>
      <c r="B151" s="50" t="s">
        <v>588</v>
      </c>
      <c r="C151" s="50" t="s">
        <v>589</v>
      </c>
      <c r="D151" s="50" t="s">
        <v>590</v>
      </c>
      <c r="E151" s="334">
        <v>21</v>
      </c>
      <c r="F151" s="336">
        <v>15</v>
      </c>
      <c r="G151" s="336">
        <v>45</v>
      </c>
      <c r="H151" s="336"/>
      <c r="I151" s="336"/>
      <c r="J151" s="336"/>
      <c r="K151" s="336"/>
      <c r="L151" s="336"/>
      <c r="M151" s="336"/>
      <c r="N151" s="336"/>
      <c r="O151" s="337">
        <f t="shared" si="2"/>
        <v>2</v>
      </c>
      <c r="P151" s="336"/>
      <c r="Q151" s="336"/>
      <c r="R151" s="336"/>
      <c r="S151" s="334">
        <v>21</v>
      </c>
      <c r="T151" s="336">
        <v>15</v>
      </c>
      <c r="U151" s="336">
        <v>45</v>
      </c>
      <c r="V151" s="334">
        <v>21</v>
      </c>
      <c r="W151" s="336">
        <v>15</v>
      </c>
      <c r="X151" s="336">
        <v>45</v>
      </c>
    </row>
    <row r="152" spans="1:26">
      <c r="A152" s="50" t="s">
        <v>396</v>
      </c>
      <c r="B152" s="50" t="s">
        <v>588</v>
      </c>
      <c r="C152" s="50" t="s">
        <v>589</v>
      </c>
      <c r="D152" s="50" t="s">
        <v>590</v>
      </c>
      <c r="E152" s="334">
        <v>22</v>
      </c>
      <c r="F152" s="336">
        <v>15</v>
      </c>
      <c r="G152" s="336">
        <v>45</v>
      </c>
      <c r="H152" s="336"/>
      <c r="I152" s="336"/>
      <c r="J152" s="336"/>
      <c r="K152" s="336"/>
      <c r="L152" s="336"/>
      <c r="M152" s="336"/>
      <c r="N152" s="336"/>
      <c r="O152" s="337">
        <f t="shared" si="2"/>
        <v>2</v>
      </c>
      <c r="P152" s="336"/>
      <c r="Q152" s="336"/>
      <c r="R152" s="336"/>
      <c r="S152" s="334">
        <v>22</v>
      </c>
      <c r="T152" s="336">
        <v>15</v>
      </c>
      <c r="U152" s="336">
        <v>45</v>
      </c>
      <c r="V152" s="334">
        <v>22</v>
      </c>
      <c r="W152" s="336">
        <v>15</v>
      </c>
      <c r="X152" s="336">
        <v>45</v>
      </c>
    </row>
    <row r="153" spans="1:26">
      <c r="A153" s="50" t="s">
        <v>396</v>
      </c>
      <c r="B153" s="50" t="s">
        <v>588</v>
      </c>
      <c r="C153" s="50" t="s">
        <v>589</v>
      </c>
      <c r="D153" s="50" t="s">
        <v>590</v>
      </c>
      <c r="E153" s="334">
        <v>23</v>
      </c>
      <c r="F153" s="336">
        <v>14</v>
      </c>
      <c r="G153" s="336"/>
      <c r="H153" s="336"/>
      <c r="I153" s="336"/>
      <c r="J153" s="336"/>
      <c r="K153" s="336"/>
      <c r="L153" s="336"/>
      <c r="M153" s="336"/>
      <c r="N153" s="336"/>
      <c r="O153" s="337">
        <f t="shared" si="2"/>
        <v>1</v>
      </c>
      <c r="P153" s="336"/>
      <c r="Q153" s="336"/>
      <c r="R153" s="336"/>
      <c r="S153" s="334">
        <v>23</v>
      </c>
      <c r="T153" s="336">
        <v>14</v>
      </c>
      <c r="U153" s="336"/>
      <c r="V153" s="334">
        <v>23</v>
      </c>
      <c r="W153" s="336">
        <v>14</v>
      </c>
      <c r="X153" s="336"/>
    </row>
    <row r="154" spans="1:26">
      <c r="A154" s="50" t="s">
        <v>396</v>
      </c>
      <c r="B154" s="50" t="s">
        <v>591</v>
      </c>
      <c r="C154" s="50" t="s">
        <v>592</v>
      </c>
      <c r="D154" s="50" t="s">
        <v>593</v>
      </c>
      <c r="E154" s="334">
        <v>5</v>
      </c>
      <c r="F154" s="336">
        <v>30</v>
      </c>
      <c r="G154" s="336"/>
      <c r="H154" s="336"/>
      <c r="I154" s="336"/>
      <c r="J154" s="336"/>
      <c r="K154" s="336"/>
      <c r="L154" s="336"/>
      <c r="M154" s="336"/>
      <c r="N154" s="336"/>
      <c r="O154" s="337">
        <f t="shared" si="2"/>
        <v>1</v>
      </c>
      <c r="P154" s="336"/>
      <c r="Q154" s="336"/>
      <c r="R154" s="336"/>
      <c r="S154" s="334">
        <v>5</v>
      </c>
      <c r="T154" s="336">
        <v>5</v>
      </c>
      <c r="U154" s="336">
        <v>35</v>
      </c>
      <c r="V154" s="336"/>
      <c r="W154" s="334">
        <v>5</v>
      </c>
      <c r="X154" s="336">
        <v>35</v>
      </c>
      <c r="Y154" s="336"/>
      <c r="Z154" s="336"/>
    </row>
    <row r="155" spans="1:26">
      <c r="A155" s="50" t="s">
        <v>396</v>
      </c>
      <c r="B155" s="50" t="s">
        <v>591</v>
      </c>
      <c r="C155" s="50" t="s">
        <v>592</v>
      </c>
      <c r="D155" s="50" t="s">
        <v>593</v>
      </c>
      <c r="E155" s="334">
        <v>6</v>
      </c>
      <c r="F155" s="336">
        <v>0</v>
      </c>
      <c r="G155" s="336">
        <v>33</v>
      </c>
      <c r="H155" s="336"/>
      <c r="I155" s="336"/>
      <c r="J155" s="336"/>
      <c r="K155" s="336"/>
      <c r="L155" s="336"/>
      <c r="M155" s="336"/>
      <c r="N155" s="336"/>
      <c r="O155" s="337">
        <f t="shared" si="2"/>
        <v>2</v>
      </c>
      <c r="P155" s="336"/>
      <c r="Q155" s="336"/>
      <c r="R155" s="336"/>
      <c r="S155" s="334">
        <v>6</v>
      </c>
      <c r="T155" s="336">
        <v>5</v>
      </c>
      <c r="U155" s="336">
        <v>40</v>
      </c>
      <c r="V155" s="336"/>
      <c r="W155" s="334">
        <v>6</v>
      </c>
      <c r="X155" s="336">
        <v>5</v>
      </c>
      <c r="Y155" s="336">
        <v>40</v>
      </c>
      <c r="Z155" s="336"/>
    </row>
    <row r="156" spans="1:26">
      <c r="A156" s="50" t="s">
        <v>396</v>
      </c>
      <c r="B156" s="50" t="s">
        <v>591</v>
      </c>
      <c r="C156" s="50" t="s">
        <v>592</v>
      </c>
      <c r="D156" s="50" t="s">
        <v>593</v>
      </c>
      <c r="E156" s="334">
        <v>7</v>
      </c>
      <c r="F156" s="336">
        <v>3</v>
      </c>
      <c r="G156" s="336">
        <v>32</v>
      </c>
      <c r="H156" s="336"/>
      <c r="I156" s="336"/>
      <c r="J156" s="336"/>
      <c r="K156" s="336"/>
      <c r="L156" s="336"/>
      <c r="M156" s="336"/>
      <c r="N156" s="336"/>
      <c r="O156" s="337">
        <f t="shared" si="2"/>
        <v>2</v>
      </c>
      <c r="P156" s="336"/>
      <c r="Q156" s="336"/>
      <c r="R156" s="336"/>
      <c r="S156" s="334">
        <v>7</v>
      </c>
      <c r="T156" s="336">
        <v>10</v>
      </c>
      <c r="U156" s="336">
        <v>40</v>
      </c>
      <c r="V156" s="336">
        <v>55</v>
      </c>
      <c r="W156" s="334">
        <v>7</v>
      </c>
      <c r="X156" s="336">
        <v>10</v>
      </c>
      <c r="Y156" s="336">
        <v>40</v>
      </c>
      <c r="Z156" s="336">
        <v>55</v>
      </c>
    </row>
    <row r="157" spans="1:26">
      <c r="A157" s="50" t="s">
        <v>396</v>
      </c>
      <c r="B157" s="50" t="s">
        <v>591</v>
      </c>
      <c r="C157" s="50" t="s">
        <v>592</v>
      </c>
      <c r="D157" s="50" t="s">
        <v>593</v>
      </c>
      <c r="E157" s="334">
        <v>8</v>
      </c>
      <c r="F157" s="336">
        <v>1</v>
      </c>
      <c r="G157" s="336">
        <v>31</v>
      </c>
      <c r="H157" s="336">
        <v>47</v>
      </c>
      <c r="I157" s="336"/>
      <c r="J157" s="336"/>
      <c r="K157" s="336"/>
      <c r="L157" s="336"/>
      <c r="M157" s="336"/>
      <c r="N157" s="336"/>
      <c r="O157" s="337">
        <f t="shared" si="2"/>
        <v>3</v>
      </c>
      <c r="P157" s="336"/>
      <c r="Q157" s="336"/>
      <c r="R157" s="336"/>
      <c r="S157" s="334">
        <v>8</v>
      </c>
      <c r="T157" s="336">
        <v>25</v>
      </c>
      <c r="U157" s="336">
        <v>41</v>
      </c>
      <c r="V157" s="336"/>
      <c r="W157" s="334">
        <v>8</v>
      </c>
      <c r="X157" s="336">
        <v>25</v>
      </c>
      <c r="Y157" s="336">
        <v>41</v>
      </c>
      <c r="Z157" s="336"/>
    </row>
    <row r="158" spans="1:26">
      <c r="A158" s="50" t="s">
        <v>396</v>
      </c>
      <c r="B158" s="50" t="s">
        <v>591</v>
      </c>
      <c r="C158" s="50" t="s">
        <v>592</v>
      </c>
      <c r="D158" s="50" t="s">
        <v>593</v>
      </c>
      <c r="E158" s="334">
        <v>9</v>
      </c>
      <c r="F158" s="336">
        <v>7</v>
      </c>
      <c r="G158" s="336">
        <v>35</v>
      </c>
      <c r="H158" s="336" t="s">
        <v>506</v>
      </c>
      <c r="I158" s="336"/>
      <c r="J158" s="336"/>
      <c r="K158" s="336"/>
      <c r="L158" s="336"/>
      <c r="M158" s="336"/>
      <c r="N158" s="336"/>
      <c r="O158" s="337">
        <f t="shared" si="2"/>
        <v>3</v>
      </c>
      <c r="P158" s="336"/>
      <c r="Q158" s="336"/>
      <c r="R158" s="336"/>
      <c r="S158" s="334">
        <v>9</v>
      </c>
      <c r="T158" s="336">
        <v>13</v>
      </c>
      <c r="U158" s="336">
        <v>43</v>
      </c>
      <c r="V158" s="336"/>
      <c r="W158" s="334">
        <v>9</v>
      </c>
      <c r="X158" s="336">
        <v>13</v>
      </c>
      <c r="Y158" s="336">
        <v>43</v>
      </c>
      <c r="Z158" s="336"/>
    </row>
    <row r="159" spans="1:26">
      <c r="A159" s="50" t="s">
        <v>396</v>
      </c>
      <c r="B159" s="50" t="s">
        <v>591</v>
      </c>
      <c r="C159" s="50" t="s">
        <v>592</v>
      </c>
      <c r="D159" s="50" t="s">
        <v>593</v>
      </c>
      <c r="E159" s="334">
        <v>10</v>
      </c>
      <c r="F159" s="336">
        <v>5</v>
      </c>
      <c r="G159" s="336">
        <v>35</v>
      </c>
      <c r="H159" s="336"/>
      <c r="I159" s="336"/>
      <c r="J159" s="336"/>
      <c r="K159" s="336"/>
      <c r="L159" s="336"/>
      <c r="M159" s="336"/>
      <c r="N159" s="336"/>
      <c r="O159" s="337">
        <f t="shared" si="2"/>
        <v>2</v>
      </c>
      <c r="P159" s="336"/>
      <c r="Q159" s="336"/>
      <c r="R159" s="336"/>
      <c r="S159" s="334">
        <v>10</v>
      </c>
      <c r="T159" s="336">
        <v>2</v>
      </c>
      <c r="U159" s="336">
        <v>32</v>
      </c>
      <c r="V159" s="336"/>
      <c r="W159" s="334">
        <v>10</v>
      </c>
      <c r="X159" s="336">
        <v>2</v>
      </c>
      <c r="Y159" s="336">
        <v>32</v>
      </c>
      <c r="Z159" s="336"/>
    </row>
    <row r="160" spans="1:26">
      <c r="A160" s="50" t="s">
        <v>396</v>
      </c>
      <c r="B160" s="50" t="s">
        <v>591</v>
      </c>
      <c r="C160" s="50" t="s">
        <v>592</v>
      </c>
      <c r="D160" s="50" t="s">
        <v>593</v>
      </c>
      <c r="E160" s="334">
        <v>11</v>
      </c>
      <c r="F160" s="336">
        <v>5</v>
      </c>
      <c r="G160" s="336">
        <v>35</v>
      </c>
      <c r="H160" s="336"/>
      <c r="I160" s="336"/>
      <c r="J160" s="336"/>
      <c r="K160" s="336"/>
      <c r="L160" s="336"/>
      <c r="M160" s="336"/>
      <c r="N160" s="336"/>
      <c r="O160" s="337">
        <f t="shared" si="2"/>
        <v>2</v>
      </c>
      <c r="P160" s="336"/>
      <c r="Q160" s="336"/>
      <c r="R160" s="336"/>
      <c r="S160" s="334">
        <v>11</v>
      </c>
      <c r="T160" s="336">
        <v>2</v>
      </c>
      <c r="U160" s="336">
        <v>32</v>
      </c>
      <c r="V160" s="336"/>
      <c r="W160" s="334">
        <v>11</v>
      </c>
      <c r="X160" s="336">
        <v>2</v>
      </c>
      <c r="Y160" s="336">
        <v>32</v>
      </c>
      <c r="Z160" s="336"/>
    </row>
    <row r="161" spans="1:26">
      <c r="A161" s="50" t="s">
        <v>396</v>
      </c>
      <c r="B161" s="50" t="s">
        <v>591</v>
      </c>
      <c r="C161" s="50" t="s">
        <v>592</v>
      </c>
      <c r="D161" s="50" t="s">
        <v>593</v>
      </c>
      <c r="E161" s="334">
        <v>12</v>
      </c>
      <c r="F161" s="336">
        <v>5</v>
      </c>
      <c r="G161" s="336">
        <v>35</v>
      </c>
      <c r="H161" s="336"/>
      <c r="I161" s="336"/>
      <c r="J161" s="336"/>
      <c r="K161" s="336"/>
      <c r="L161" s="336"/>
      <c r="M161" s="336"/>
      <c r="N161" s="336"/>
      <c r="O161" s="337">
        <f t="shared" si="2"/>
        <v>2</v>
      </c>
      <c r="P161" s="336"/>
      <c r="Q161" s="336"/>
      <c r="R161" s="336"/>
      <c r="S161" s="334">
        <v>12</v>
      </c>
      <c r="T161" s="336">
        <v>2</v>
      </c>
      <c r="U161" s="336">
        <v>32</v>
      </c>
      <c r="V161" s="336"/>
      <c r="W161" s="334">
        <v>12</v>
      </c>
      <c r="X161" s="336">
        <v>2</v>
      </c>
      <c r="Y161" s="336">
        <v>32</v>
      </c>
      <c r="Z161" s="336"/>
    </row>
    <row r="162" spans="1:26">
      <c r="A162" s="50" t="s">
        <v>396</v>
      </c>
      <c r="B162" s="50" t="s">
        <v>591</v>
      </c>
      <c r="C162" s="50" t="s">
        <v>592</v>
      </c>
      <c r="D162" s="50" t="s">
        <v>593</v>
      </c>
      <c r="E162" s="334">
        <v>13</v>
      </c>
      <c r="F162" s="336">
        <v>5</v>
      </c>
      <c r="G162" s="336">
        <v>35</v>
      </c>
      <c r="H162" s="336"/>
      <c r="I162" s="336"/>
      <c r="J162" s="336"/>
      <c r="K162" s="336"/>
      <c r="L162" s="336"/>
      <c r="M162" s="336"/>
      <c r="N162" s="336"/>
      <c r="O162" s="337">
        <f t="shared" si="2"/>
        <v>2</v>
      </c>
      <c r="P162" s="336"/>
      <c r="Q162" s="336"/>
      <c r="R162" s="336"/>
      <c r="S162" s="334">
        <v>13</v>
      </c>
      <c r="T162" s="336">
        <v>2</v>
      </c>
      <c r="U162" s="336">
        <v>32</v>
      </c>
      <c r="V162" s="336"/>
      <c r="W162" s="334">
        <v>13</v>
      </c>
      <c r="X162" s="336">
        <v>2</v>
      </c>
      <c r="Y162" s="336">
        <v>32</v>
      </c>
      <c r="Z162" s="336"/>
    </row>
    <row r="163" spans="1:26">
      <c r="A163" s="50" t="s">
        <v>396</v>
      </c>
      <c r="B163" s="50" t="s">
        <v>591</v>
      </c>
      <c r="C163" s="50" t="s">
        <v>592</v>
      </c>
      <c r="D163" s="50" t="s">
        <v>593</v>
      </c>
      <c r="E163" s="334">
        <v>14</v>
      </c>
      <c r="F163" s="336">
        <v>6</v>
      </c>
      <c r="G163" s="336">
        <v>32</v>
      </c>
      <c r="H163" s="336"/>
      <c r="I163" s="336"/>
      <c r="J163" s="336"/>
      <c r="K163" s="336"/>
      <c r="L163" s="336"/>
      <c r="M163" s="336"/>
      <c r="N163" s="336"/>
      <c r="O163" s="337">
        <f t="shared" si="2"/>
        <v>2</v>
      </c>
      <c r="P163" s="336"/>
      <c r="Q163" s="336"/>
      <c r="R163" s="336"/>
      <c r="S163" s="334">
        <v>14</v>
      </c>
      <c r="T163" s="336">
        <v>2</v>
      </c>
      <c r="U163" s="336">
        <v>32</v>
      </c>
      <c r="V163" s="336"/>
      <c r="W163" s="334">
        <v>14</v>
      </c>
      <c r="X163" s="336">
        <v>2</v>
      </c>
      <c r="Y163" s="336">
        <v>32</v>
      </c>
      <c r="Z163" s="336"/>
    </row>
    <row r="164" spans="1:26">
      <c r="A164" s="50" t="s">
        <v>396</v>
      </c>
      <c r="B164" s="50" t="s">
        <v>591</v>
      </c>
      <c r="C164" s="50" t="s">
        <v>592</v>
      </c>
      <c r="D164" s="50" t="s">
        <v>593</v>
      </c>
      <c r="E164" s="334">
        <v>15</v>
      </c>
      <c r="F164" s="336">
        <v>2</v>
      </c>
      <c r="G164" s="336">
        <v>33</v>
      </c>
      <c r="H164" s="336"/>
      <c r="I164" s="336"/>
      <c r="J164" s="336"/>
      <c r="K164" s="336"/>
      <c r="L164" s="336"/>
      <c r="M164" s="336"/>
      <c r="N164" s="336"/>
      <c r="O164" s="337">
        <f t="shared" si="2"/>
        <v>2</v>
      </c>
      <c r="P164" s="336"/>
      <c r="Q164" s="336"/>
      <c r="R164" s="336"/>
      <c r="S164" s="334">
        <v>15</v>
      </c>
      <c r="T164" s="336">
        <v>2</v>
      </c>
      <c r="U164" s="336">
        <v>32</v>
      </c>
      <c r="V164" s="336"/>
      <c r="W164" s="334">
        <v>15</v>
      </c>
      <c r="X164" s="336">
        <v>2</v>
      </c>
      <c r="Y164" s="336">
        <v>32</v>
      </c>
      <c r="Z164" s="336"/>
    </row>
    <row r="165" spans="1:26">
      <c r="A165" s="50" t="s">
        <v>396</v>
      </c>
      <c r="B165" s="50" t="s">
        <v>591</v>
      </c>
      <c r="C165" s="50" t="s">
        <v>592</v>
      </c>
      <c r="D165" s="50" t="s">
        <v>593</v>
      </c>
      <c r="E165" s="334">
        <v>16</v>
      </c>
      <c r="F165" s="336">
        <v>3</v>
      </c>
      <c r="G165" s="336">
        <v>33</v>
      </c>
      <c r="H165" s="336"/>
      <c r="I165" s="336"/>
      <c r="J165" s="336"/>
      <c r="K165" s="336"/>
      <c r="L165" s="336"/>
      <c r="M165" s="336"/>
      <c r="N165" s="336"/>
      <c r="O165" s="337">
        <f t="shared" si="2"/>
        <v>2</v>
      </c>
      <c r="P165" s="336"/>
      <c r="Q165" s="336"/>
      <c r="R165" s="336"/>
      <c r="S165" s="334">
        <v>16</v>
      </c>
      <c r="T165" s="336">
        <v>2</v>
      </c>
      <c r="U165" s="336">
        <v>32</v>
      </c>
      <c r="V165" s="336"/>
      <c r="W165" s="334">
        <v>16</v>
      </c>
      <c r="X165" s="336">
        <v>2</v>
      </c>
      <c r="Y165" s="336">
        <v>32</v>
      </c>
      <c r="Z165" s="336"/>
    </row>
    <row r="166" spans="1:26">
      <c r="A166" s="50" t="s">
        <v>396</v>
      </c>
      <c r="B166" s="50" t="s">
        <v>591</v>
      </c>
      <c r="C166" s="50" t="s">
        <v>592</v>
      </c>
      <c r="D166" s="50" t="s">
        <v>593</v>
      </c>
      <c r="E166" s="334">
        <v>17</v>
      </c>
      <c r="F166" s="336">
        <v>3</v>
      </c>
      <c r="G166" s="336">
        <v>33</v>
      </c>
      <c r="H166" s="336"/>
      <c r="I166" s="336"/>
      <c r="J166" s="336"/>
      <c r="K166" s="336"/>
      <c r="L166" s="336"/>
      <c r="M166" s="336"/>
      <c r="N166" s="336"/>
      <c r="O166" s="337">
        <f t="shared" si="2"/>
        <v>2</v>
      </c>
      <c r="P166" s="336"/>
      <c r="Q166" s="336"/>
      <c r="R166" s="336"/>
      <c r="S166" s="334">
        <v>17</v>
      </c>
      <c r="T166" s="336">
        <v>2</v>
      </c>
      <c r="U166" s="336">
        <v>32</v>
      </c>
      <c r="V166" s="336"/>
      <c r="W166" s="334">
        <v>17</v>
      </c>
      <c r="X166" s="336">
        <v>2</v>
      </c>
      <c r="Y166" s="336">
        <v>32</v>
      </c>
      <c r="Z166" s="336"/>
    </row>
    <row r="167" spans="1:26">
      <c r="A167" s="50" t="s">
        <v>396</v>
      </c>
      <c r="B167" s="50" t="s">
        <v>591</v>
      </c>
      <c r="C167" s="50" t="s">
        <v>592</v>
      </c>
      <c r="D167" s="50" t="s">
        <v>593</v>
      </c>
      <c r="E167" s="334">
        <v>18</v>
      </c>
      <c r="F167" s="336">
        <v>1</v>
      </c>
      <c r="G167" s="336">
        <v>31</v>
      </c>
      <c r="H167" s="336"/>
      <c r="I167" s="336"/>
      <c r="J167" s="336"/>
      <c r="K167" s="336"/>
      <c r="L167" s="336"/>
      <c r="M167" s="336"/>
      <c r="N167" s="336"/>
      <c r="O167" s="337">
        <f t="shared" si="2"/>
        <v>2</v>
      </c>
      <c r="P167" s="336"/>
      <c r="Q167" s="336"/>
      <c r="R167" s="336"/>
      <c r="S167" s="334">
        <v>18</v>
      </c>
      <c r="T167" s="336">
        <v>2</v>
      </c>
      <c r="U167" s="336">
        <v>32</v>
      </c>
      <c r="V167" s="336"/>
      <c r="W167" s="334">
        <v>18</v>
      </c>
      <c r="X167" s="336">
        <v>2</v>
      </c>
      <c r="Y167" s="336">
        <v>32</v>
      </c>
      <c r="Z167" s="336"/>
    </row>
    <row r="168" spans="1:26">
      <c r="A168" s="50" t="s">
        <v>396</v>
      </c>
      <c r="B168" s="50" t="s">
        <v>591</v>
      </c>
      <c r="C168" s="50" t="s">
        <v>592</v>
      </c>
      <c r="D168" s="50" t="s">
        <v>593</v>
      </c>
      <c r="E168" s="334">
        <v>19</v>
      </c>
      <c r="F168" s="336">
        <v>6</v>
      </c>
      <c r="G168" s="336">
        <v>36</v>
      </c>
      <c r="H168" s="336"/>
      <c r="I168" s="336"/>
      <c r="J168" s="336"/>
      <c r="K168" s="336"/>
      <c r="L168" s="336"/>
      <c r="M168" s="336"/>
      <c r="N168" s="336"/>
      <c r="O168" s="337">
        <f t="shared" si="2"/>
        <v>2</v>
      </c>
      <c r="P168" s="336"/>
      <c r="Q168" s="336"/>
      <c r="R168" s="336"/>
      <c r="S168" s="334">
        <v>19</v>
      </c>
      <c r="T168" s="336">
        <v>2</v>
      </c>
      <c r="U168" s="336">
        <v>32</v>
      </c>
      <c r="V168" s="336" t="s">
        <v>594</v>
      </c>
      <c r="W168" s="334">
        <v>19</v>
      </c>
      <c r="X168" s="336">
        <v>2</v>
      </c>
      <c r="Y168" s="336">
        <v>32</v>
      </c>
      <c r="Z168" s="336"/>
    </row>
    <row r="169" spans="1:26">
      <c r="A169" s="50" t="s">
        <v>396</v>
      </c>
      <c r="B169" s="50" t="s">
        <v>591</v>
      </c>
      <c r="C169" s="50" t="s">
        <v>592</v>
      </c>
      <c r="D169" s="50" t="s">
        <v>593</v>
      </c>
      <c r="E169" s="334">
        <v>20</v>
      </c>
      <c r="F169" s="336">
        <v>5</v>
      </c>
      <c r="G169" s="336">
        <v>34</v>
      </c>
      <c r="H169" s="336">
        <v>50</v>
      </c>
      <c r="I169" s="336"/>
      <c r="J169" s="336"/>
      <c r="K169" s="336"/>
      <c r="L169" s="336"/>
      <c r="M169" s="336"/>
      <c r="N169" s="336"/>
      <c r="O169" s="337">
        <f t="shared" si="2"/>
        <v>3</v>
      </c>
      <c r="P169" s="336"/>
      <c r="Q169" s="336"/>
      <c r="R169" s="336"/>
      <c r="S169" s="334">
        <v>20</v>
      </c>
      <c r="T169" s="336">
        <v>1</v>
      </c>
      <c r="U169" s="336">
        <v>34</v>
      </c>
      <c r="V169" s="336">
        <v>50</v>
      </c>
      <c r="W169" s="334">
        <v>20</v>
      </c>
      <c r="X169" s="336">
        <v>1</v>
      </c>
      <c r="Y169" s="336">
        <v>34</v>
      </c>
      <c r="Z169" s="336">
        <v>50</v>
      </c>
    </row>
    <row r="170" spans="1:26">
      <c r="A170" s="50" t="s">
        <v>396</v>
      </c>
      <c r="B170" s="50" t="s">
        <v>591</v>
      </c>
      <c r="C170" s="50" t="s">
        <v>592</v>
      </c>
      <c r="D170" s="50" t="s">
        <v>593</v>
      </c>
      <c r="E170" s="334">
        <v>21</v>
      </c>
      <c r="F170" s="336">
        <v>20</v>
      </c>
      <c r="G170" s="336">
        <v>50</v>
      </c>
      <c r="H170" s="336"/>
      <c r="I170" s="336"/>
      <c r="J170" s="336"/>
      <c r="K170" s="336"/>
      <c r="L170" s="336"/>
      <c r="M170" s="336"/>
      <c r="N170" s="336"/>
      <c r="O170" s="337">
        <f t="shared" si="2"/>
        <v>2</v>
      </c>
      <c r="P170" s="336"/>
      <c r="Q170" s="336"/>
      <c r="R170" s="336"/>
      <c r="S170" s="334">
        <v>21</v>
      </c>
      <c r="T170" s="336">
        <v>20</v>
      </c>
      <c r="U170" s="336">
        <v>50</v>
      </c>
      <c r="V170" s="336"/>
      <c r="W170" s="334">
        <v>21</v>
      </c>
      <c r="X170" s="336">
        <v>20</v>
      </c>
      <c r="Y170" s="336">
        <v>50</v>
      </c>
      <c r="Z170" s="336"/>
    </row>
    <row r="171" spans="1:26">
      <c r="A171" s="50" t="s">
        <v>396</v>
      </c>
      <c r="B171" s="50" t="s">
        <v>591</v>
      </c>
      <c r="C171" s="50" t="s">
        <v>592</v>
      </c>
      <c r="D171" s="50" t="s">
        <v>593</v>
      </c>
      <c r="E171" s="334">
        <v>22</v>
      </c>
      <c r="F171" s="336">
        <v>20</v>
      </c>
      <c r="G171" s="336">
        <v>50</v>
      </c>
      <c r="H171" s="336"/>
      <c r="I171" s="336"/>
      <c r="J171" s="336"/>
      <c r="K171" s="336"/>
      <c r="L171" s="336"/>
      <c r="M171" s="336"/>
      <c r="N171" s="336"/>
      <c r="O171" s="337">
        <f t="shared" si="2"/>
        <v>2</v>
      </c>
      <c r="P171" s="336"/>
      <c r="Q171" s="336"/>
      <c r="R171" s="336"/>
      <c r="S171" s="334">
        <v>22</v>
      </c>
      <c r="T171" s="336">
        <v>20</v>
      </c>
      <c r="U171" s="336">
        <v>50</v>
      </c>
      <c r="V171" s="336"/>
      <c r="W171" s="334">
        <v>22</v>
      </c>
      <c r="X171" s="336">
        <v>20</v>
      </c>
      <c r="Y171" s="336">
        <v>50</v>
      </c>
      <c r="Z171" s="336"/>
    </row>
    <row r="172" spans="1:26">
      <c r="A172" s="50" t="s">
        <v>396</v>
      </c>
      <c r="B172" s="50" t="s">
        <v>591</v>
      </c>
      <c r="C172" s="50" t="s">
        <v>592</v>
      </c>
      <c r="D172" s="50" t="s">
        <v>593</v>
      </c>
      <c r="E172" s="334">
        <v>23</v>
      </c>
      <c r="F172" s="336" t="s">
        <v>595</v>
      </c>
      <c r="G172" s="336">
        <v>33</v>
      </c>
      <c r="H172" s="336"/>
      <c r="I172" s="336"/>
      <c r="J172" s="336"/>
      <c r="K172" s="336"/>
      <c r="L172" s="336"/>
      <c r="M172" s="336"/>
      <c r="N172" s="336"/>
      <c r="O172" s="337">
        <f t="shared" si="2"/>
        <v>2</v>
      </c>
      <c r="P172" s="336"/>
      <c r="Q172" s="336"/>
      <c r="R172" s="336"/>
      <c r="S172" s="334">
        <v>23</v>
      </c>
      <c r="T172" s="336" t="s">
        <v>595</v>
      </c>
      <c r="U172" s="336">
        <v>33</v>
      </c>
      <c r="V172" s="336"/>
      <c r="W172" s="334">
        <v>23</v>
      </c>
      <c r="X172" s="336" t="s">
        <v>595</v>
      </c>
      <c r="Y172" s="336">
        <v>33</v>
      </c>
      <c r="Z172" s="336"/>
    </row>
    <row r="173" spans="1:26">
      <c r="A173" s="50" t="s">
        <v>396</v>
      </c>
      <c r="B173" s="50" t="s">
        <v>596</v>
      </c>
      <c r="C173" s="50" t="s">
        <v>597</v>
      </c>
      <c r="D173" s="50" t="s">
        <v>598</v>
      </c>
      <c r="E173" s="334">
        <v>4</v>
      </c>
      <c r="F173" s="336">
        <v>53</v>
      </c>
      <c r="G173" s="336"/>
      <c r="H173" s="336"/>
      <c r="I173" s="336"/>
      <c r="J173" s="336"/>
      <c r="K173" s="336"/>
      <c r="L173" s="336"/>
      <c r="M173" s="336"/>
      <c r="N173" s="336"/>
      <c r="O173" s="337">
        <f t="shared" si="2"/>
        <v>1</v>
      </c>
      <c r="P173" s="336"/>
      <c r="Q173" s="336"/>
      <c r="R173" s="336"/>
      <c r="S173" s="334">
        <v>4</v>
      </c>
      <c r="T173" s="336"/>
      <c r="U173" s="336"/>
      <c r="V173" s="334">
        <v>4</v>
      </c>
      <c r="W173" s="336"/>
      <c r="X173" s="336"/>
    </row>
    <row r="174" spans="1:26">
      <c r="A174" s="50" t="s">
        <v>396</v>
      </c>
      <c r="B174" s="50" t="s">
        <v>596</v>
      </c>
      <c r="C174" s="50" t="s">
        <v>597</v>
      </c>
      <c r="D174" s="50" t="s">
        <v>598</v>
      </c>
      <c r="E174" s="334">
        <v>5</v>
      </c>
      <c r="F174" s="336">
        <v>23</v>
      </c>
      <c r="G174" s="336">
        <v>53</v>
      </c>
      <c r="H174" s="336"/>
      <c r="I174" s="336"/>
      <c r="J174" s="336"/>
      <c r="K174" s="336"/>
      <c r="L174" s="336"/>
      <c r="M174" s="336"/>
      <c r="N174" s="336"/>
      <c r="O174" s="337">
        <f t="shared" si="2"/>
        <v>2</v>
      </c>
      <c r="P174" s="336"/>
      <c r="Q174" s="336"/>
      <c r="R174" s="336"/>
      <c r="S174" s="334">
        <v>5</v>
      </c>
      <c r="T174" s="336">
        <v>21</v>
      </c>
      <c r="U174" s="336"/>
      <c r="V174" s="334">
        <v>5</v>
      </c>
      <c r="W174" s="336">
        <v>21</v>
      </c>
      <c r="X174" s="336"/>
    </row>
    <row r="175" spans="1:26">
      <c r="A175" s="50" t="s">
        <v>396</v>
      </c>
      <c r="B175" s="50" t="s">
        <v>596</v>
      </c>
      <c r="C175" s="50" t="s">
        <v>597</v>
      </c>
      <c r="D175" s="50" t="s">
        <v>598</v>
      </c>
      <c r="E175" s="334">
        <v>6</v>
      </c>
      <c r="F175" s="336">
        <v>17</v>
      </c>
      <c r="G175" s="336">
        <v>32</v>
      </c>
      <c r="H175" s="336">
        <v>52</v>
      </c>
      <c r="I175" s="336"/>
      <c r="J175" s="336"/>
      <c r="K175" s="336"/>
      <c r="L175" s="336"/>
      <c r="M175" s="336"/>
      <c r="N175" s="336"/>
      <c r="O175" s="337">
        <f t="shared" si="2"/>
        <v>3</v>
      </c>
      <c r="P175" s="336"/>
      <c r="Q175" s="336"/>
      <c r="R175" s="336"/>
      <c r="S175" s="334">
        <v>6</v>
      </c>
      <c r="T175" s="336">
        <v>4</v>
      </c>
      <c r="U175" s="336">
        <v>37</v>
      </c>
      <c r="V175" s="334">
        <v>6</v>
      </c>
      <c r="W175" s="336">
        <v>4</v>
      </c>
      <c r="X175" s="336">
        <v>37</v>
      </c>
    </row>
    <row r="176" spans="1:26">
      <c r="A176" s="50" t="s">
        <v>396</v>
      </c>
      <c r="B176" s="50" t="s">
        <v>596</v>
      </c>
      <c r="C176" s="50" t="s">
        <v>597</v>
      </c>
      <c r="D176" s="50" t="s">
        <v>598</v>
      </c>
      <c r="E176" s="334">
        <v>7</v>
      </c>
      <c r="F176" s="336">
        <v>7</v>
      </c>
      <c r="G176" s="336">
        <v>23</v>
      </c>
      <c r="H176" s="336">
        <v>38</v>
      </c>
      <c r="I176" s="336">
        <v>53</v>
      </c>
      <c r="J176" s="336"/>
      <c r="K176" s="336"/>
      <c r="L176" s="336"/>
      <c r="M176" s="336"/>
      <c r="N176" s="336"/>
      <c r="O176" s="337">
        <f t="shared" si="2"/>
        <v>4</v>
      </c>
      <c r="P176" s="336"/>
      <c r="Q176" s="336"/>
      <c r="R176" s="336"/>
      <c r="S176" s="334">
        <v>7</v>
      </c>
      <c r="T176" s="336">
        <v>7</v>
      </c>
      <c r="U176" s="336">
        <v>37</v>
      </c>
      <c r="V176" s="334">
        <v>7</v>
      </c>
      <c r="W176" s="336">
        <v>7</v>
      </c>
      <c r="X176" s="336">
        <v>37</v>
      </c>
    </row>
    <row r="177" spans="1:24">
      <c r="A177" s="50" t="s">
        <v>396</v>
      </c>
      <c r="B177" s="50" t="s">
        <v>596</v>
      </c>
      <c r="C177" s="50" t="s">
        <v>597</v>
      </c>
      <c r="D177" s="50" t="s">
        <v>598</v>
      </c>
      <c r="E177" s="334">
        <v>8</v>
      </c>
      <c r="F177" s="336">
        <v>8</v>
      </c>
      <c r="G177" s="336">
        <v>23</v>
      </c>
      <c r="H177" s="336">
        <v>38</v>
      </c>
      <c r="I177" s="336">
        <v>53</v>
      </c>
      <c r="J177" s="336"/>
      <c r="K177" s="336"/>
      <c r="L177" s="336"/>
      <c r="M177" s="336"/>
      <c r="N177" s="336"/>
      <c r="O177" s="337">
        <f t="shared" si="2"/>
        <v>4</v>
      </c>
      <c r="P177" s="336"/>
      <c r="Q177" s="336"/>
      <c r="R177" s="336"/>
      <c r="S177" s="334">
        <v>8</v>
      </c>
      <c r="T177" s="336">
        <v>7</v>
      </c>
      <c r="U177" s="336">
        <v>36</v>
      </c>
      <c r="V177" s="334">
        <v>8</v>
      </c>
      <c r="W177" s="336">
        <v>7</v>
      </c>
      <c r="X177" s="336">
        <v>36</v>
      </c>
    </row>
    <row r="178" spans="1:24">
      <c r="A178" s="50" t="s">
        <v>396</v>
      </c>
      <c r="B178" s="50" t="s">
        <v>596</v>
      </c>
      <c r="C178" s="50" t="s">
        <v>597</v>
      </c>
      <c r="D178" s="50" t="s">
        <v>598</v>
      </c>
      <c r="E178" s="334">
        <v>9</v>
      </c>
      <c r="F178" s="336">
        <v>7</v>
      </c>
      <c r="G178" s="336">
        <v>22</v>
      </c>
      <c r="H178" s="336">
        <v>37</v>
      </c>
      <c r="I178" s="336">
        <v>52</v>
      </c>
      <c r="J178" s="336"/>
      <c r="K178" s="336"/>
      <c r="L178" s="336"/>
      <c r="M178" s="336"/>
      <c r="N178" s="336"/>
      <c r="O178" s="337">
        <f t="shared" si="2"/>
        <v>4</v>
      </c>
      <c r="P178" s="336"/>
      <c r="Q178" s="336"/>
      <c r="R178" s="336"/>
      <c r="S178" s="334">
        <v>9</v>
      </c>
      <c r="T178" s="336">
        <v>7</v>
      </c>
      <c r="U178" s="336">
        <v>37</v>
      </c>
      <c r="V178" s="334">
        <v>9</v>
      </c>
      <c r="W178" s="336">
        <v>7</v>
      </c>
      <c r="X178" s="336">
        <v>37</v>
      </c>
    </row>
    <row r="179" spans="1:24">
      <c r="A179" s="50" t="s">
        <v>396</v>
      </c>
      <c r="B179" s="50" t="s">
        <v>596</v>
      </c>
      <c r="C179" s="50" t="s">
        <v>597</v>
      </c>
      <c r="D179" s="50" t="s">
        <v>598</v>
      </c>
      <c r="E179" s="334">
        <v>10</v>
      </c>
      <c r="F179" s="336">
        <v>7</v>
      </c>
      <c r="G179" s="336">
        <v>22</v>
      </c>
      <c r="H179" s="336">
        <v>37</v>
      </c>
      <c r="I179" s="336">
        <v>52</v>
      </c>
      <c r="J179" s="336"/>
      <c r="K179" s="336"/>
      <c r="L179" s="336"/>
      <c r="M179" s="336"/>
      <c r="N179" s="336"/>
      <c r="O179" s="337">
        <f t="shared" si="2"/>
        <v>4</v>
      </c>
      <c r="P179" s="336"/>
      <c r="Q179" s="336"/>
      <c r="R179" s="336"/>
      <c r="S179" s="334">
        <v>10</v>
      </c>
      <c r="T179" s="336">
        <v>7</v>
      </c>
      <c r="U179" s="336">
        <v>37</v>
      </c>
      <c r="V179" s="334">
        <v>10</v>
      </c>
      <c r="W179" s="336">
        <v>7</v>
      </c>
      <c r="X179" s="336">
        <v>37</v>
      </c>
    </row>
    <row r="180" spans="1:24">
      <c r="A180" s="50" t="s">
        <v>396</v>
      </c>
      <c r="B180" s="50" t="s">
        <v>596</v>
      </c>
      <c r="C180" s="50" t="s">
        <v>597</v>
      </c>
      <c r="D180" s="50" t="s">
        <v>598</v>
      </c>
      <c r="E180" s="334">
        <v>11</v>
      </c>
      <c r="F180" s="336">
        <v>7</v>
      </c>
      <c r="G180" s="336">
        <v>22</v>
      </c>
      <c r="H180" s="336">
        <v>37</v>
      </c>
      <c r="I180" s="336">
        <v>52</v>
      </c>
      <c r="J180" s="336"/>
      <c r="K180" s="336"/>
      <c r="L180" s="336"/>
      <c r="M180" s="336"/>
      <c r="N180" s="336"/>
      <c r="O180" s="337">
        <f t="shared" si="2"/>
        <v>4</v>
      </c>
      <c r="P180" s="336"/>
      <c r="Q180" s="336"/>
      <c r="R180" s="336"/>
      <c r="S180" s="334">
        <v>11</v>
      </c>
      <c r="T180" s="336">
        <v>7</v>
      </c>
      <c r="U180" s="336">
        <v>37</v>
      </c>
      <c r="V180" s="334">
        <v>11</v>
      </c>
      <c r="W180" s="336">
        <v>7</v>
      </c>
      <c r="X180" s="336">
        <v>37</v>
      </c>
    </row>
    <row r="181" spans="1:24">
      <c r="A181" s="50" t="s">
        <v>396</v>
      </c>
      <c r="B181" s="50" t="s">
        <v>596</v>
      </c>
      <c r="C181" s="50" t="s">
        <v>597</v>
      </c>
      <c r="D181" s="50" t="s">
        <v>598</v>
      </c>
      <c r="E181" s="334">
        <v>12</v>
      </c>
      <c r="F181" s="336">
        <v>7</v>
      </c>
      <c r="G181" s="336">
        <v>22</v>
      </c>
      <c r="H181" s="336">
        <v>37</v>
      </c>
      <c r="I181" s="336">
        <v>52</v>
      </c>
      <c r="J181" s="336"/>
      <c r="K181" s="336"/>
      <c r="L181" s="336"/>
      <c r="M181" s="336"/>
      <c r="N181" s="336"/>
      <c r="O181" s="337">
        <f t="shared" si="2"/>
        <v>4</v>
      </c>
      <c r="P181" s="336"/>
      <c r="Q181" s="336"/>
      <c r="R181" s="336"/>
      <c r="S181" s="334">
        <v>12</v>
      </c>
      <c r="T181" s="336">
        <v>7</v>
      </c>
      <c r="U181" s="336">
        <v>37</v>
      </c>
      <c r="V181" s="334">
        <v>12</v>
      </c>
      <c r="W181" s="336">
        <v>7</v>
      </c>
      <c r="X181" s="336">
        <v>37</v>
      </c>
    </row>
    <row r="182" spans="1:24">
      <c r="A182" s="50" t="s">
        <v>396</v>
      </c>
      <c r="B182" s="50" t="s">
        <v>596</v>
      </c>
      <c r="C182" s="50" t="s">
        <v>597</v>
      </c>
      <c r="D182" s="50" t="s">
        <v>598</v>
      </c>
      <c r="E182" s="334">
        <v>13</v>
      </c>
      <c r="F182" s="336">
        <v>7</v>
      </c>
      <c r="G182" s="336">
        <v>22</v>
      </c>
      <c r="H182" s="336">
        <v>37</v>
      </c>
      <c r="I182" s="336">
        <v>52</v>
      </c>
      <c r="J182" s="336"/>
      <c r="K182" s="336"/>
      <c r="L182" s="336"/>
      <c r="M182" s="336"/>
      <c r="N182" s="336"/>
      <c r="O182" s="337">
        <f t="shared" si="2"/>
        <v>4</v>
      </c>
      <c r="P182" s="336"/>
      <c r="Q182" s="336"/>
      <c r="R182" s="336"/>
      <c r="S182" s="334">
        <v>13</v>
      </c>
      <c r="T182" s="336">
        <v>7</v>
      </c>
      <c r="U182" s="336">
        <v>37</v>
      </c>
      <c r="V182" s="334">
        <v>13</v>
      </c>
      <c r="W182" s="336">
        <v>7</v>
      </c>
      <c r="X182" s="336">
        <v>37</v>
      </c>
    </row>
    <row r="183" spans="1:24">
      <c r="A183" s="50" t="s">
        <v>396</v>
      </c>
      <c r="B183" s="50" t="s">
        <v>596</v>
      </c>
      <c r="C183" s="50" t="s">
        <v>597</v>
      </c>
      <c r="D183" s="50" t="s">
        <v>598</v>
      </c>
      <c r="E183" s="334">
        <v>14</v>
      </c>
      <c r="F183" s="336">
        <v>9</v>
      </c>
      <c r="G183" s="336">
        <v>26</v>
      </c>
      <c r="H183" s="336">
        <v>41</v>
      </c>
      <c r="I183" s="336">
        <v>56</v>
      </c>
      <c r="J183" s="336"/>
      <c r="K183" s="336"/>
      <c r="L183" s="336"/>
      <c r="M183" s="336"/>
      <c r="N183" s="336"/>
      <c r="O183" s="337">
        <f t="shared" si="2"/>
        <v>4</v>
      </c>
      <c r="P183" s="336"/>
      <c r="Q183" s="336"/>
      <c r="R183" s="336"/>
      <c r="S183" s="334">
        <v>14</v>
      </c>
      <c r="T183" s="336">
        <v>7</v>
      </c>
      <c r="U183" s="336">
        <v>37</v>
      </c>
      <c r="V183" s="334">
        <v>14</v>
      </c>
      <c r="W183" s="336">
        <v>7</v>
      </c>
      <c r="X183" s="336">
        <v>37</v>
      </c>
    </row>
    <row r="184" spans="1:24">
      <c r="A184" s="50" t="s">
        <v>396</v>
      </c>
      <c r="B184" s="50" t="s">
        <v>596</v>
      </c>
      <c r="C184" s="50" t="s">
        <v>597</v>
      </c>
      <c r="D184" s="50" t="s">
        <v>598</v>
      </c>
      <c r="E184" s="334">
        <v>15</v>
      </c>
      <c r="F184" s="336">
        <v>15</v>
      </c>
      <c r="G184" s="336">
        <v>31</v>
      </c>
      <c r="H184" s="336">
        <v>46</v>
      </c>
      <c r="I184" s="336"/>
      <c r="J184" s="336"/>
      <c r="K184" s="336"/>
      <c r="L184" s="336"/>
      <c r="M184" s="336"/>
      <c r="N184" s="336"/>
      <c r="O184" s="337">
        <f t="shared" si="2"/>
        <v>3</v>
      </c>
      <c r="P184" s="336"/>
      <c r="Q184" s="336"/>
      <c r="R184" s="336"/>
      <c r="S184" s="334">
        <v>15</v>
      </c>
      <c r="T184" s="336">
        <v>7</v>
      </c>
      <c r="U184" s="336">
        <v>37</v>
      </c>
      <c r="V184" s="334">
        <v>15</v>
      </c>
      <c r="W184" s="336">
        <v>7</v>
      </c>
      <c r="X184" s="336">
        <v>37</v>
      </c>
    </row>
    <row r="185" spans="1:24">
      <c r="A185" s="50" t="s">
        <v>396</v>
      </c>
      <c r="B185" s="50" t="s">
        <v>596</v>
      </c>
      <c r="C185" s="50" t="s">
        <v>597</v>
      </c>
      <c r="D185" s="50" t="s">
        <v>598</v>
      </c>
      <c r="E185" s="334">
        <v>16</v>
      </c>
      <c r="F185" s="336">
        <v>1</v>
      </c>
      <c r="G185" s="336">
        <v>16</v>
      </c>
      <c r="H185" s="336">
        <v>31</v>
      </c>
      <c r="I185" s="336">
        <v>46</v>
      </c>
      <c r="J185" s="336"/>
      <c r="K185" s="336"/>
      <c r="L185" s="336"/>
      <c r="M185" s="336"/>
      <c r="N185" s="336"/>
      <c r="O185" s="337">
        <f t="shared" si="2"/>
        <v>4</v>
      </c>
      <c r="P185" s="336"/>
      <c r="Q185" s="336"/>
      <c r="R185" s="336"/>
      <c r="S185" s="334">
        <v>16</v>
      </c>
      <c r="T185" s="336">
        <v>7</v>
      </c>
      <c r="U185" s="336">
        <v>37</v>
      </c>
      <c r="V185" s="334">
        <v>16</v>
      </c>
      <c r="W185" s="336">
        <v>7</v>
      </c>
      <c r="X185" s="336">
        <v>37</v>
      </c>
    </row>
    <row r="186" spans="1:24">
      <c r="A186" s="50" t="s">
        <v>396</v>
      </c>
      <c r="B186" s="50" t="s">
        <v>596</v>
      </c>
      <c r="C186" s="50" t="s">
        <v>597</v>
      </c>
      <c r="D186" s="50" t="s">
        <v>598</v>
      </c>
      <c r="E186" s="334">
        <v>17</v>
      </c>
      <c r="F186" s="336">
        <v>1</v>
      </c>
      <c r="G186" s="336">
        <v>15</v>
      </c>
      <c r="H186" s="336">
        <v>29</v>
      </c>
      <c r="I186" s="336">
        <v>44</v>
      </c>
      <c r="J186" s="336">
        <v>59</v>
      </c>
      <c r="K186" s="336"/>
      <c r="L186" s="336"/>
      <c r="M186" s="336"/>
      <c r="N186" s="336"/>
      <c r="O186" s="337">
        <f t="shared" si="2"/>
        <v>5</v>
      </c>
      <c r="P186" s="336"/>
      <c r="Q186" s="336"/>
      <c r="R186" s="336"/>
      <c r="S186" s="334">
        <v>17</v>
      </c>
      <c r="T186" s="336">
        <v>7</v>
      </c>
      <c r="U186" s="336">
        <v>37</v>
      </c>
      <c r="V186" s="334">
        <v>17</v>
      </c>
      <c r="W186" s="336">
        <v>7</v>
      </c>
      <c r="X186" s="336">
        <v>37</v>
      </c>
    </row>
    <row r="187" spans="1:24">
      <c r="A187" s="50" t="s">
        <v>396</v>
      </c>
      <c r="B187" s="50" t="s">
        <v>596</v>
      </c>
      <c r="C187" s="50" t="s">
        <v>597</v>
      </c>
      <c r="D187" s="50" t="s">
        <v>598</v>
      </c>
      <c r="E187" s="334">
        <v>18</v>
      </c>
      <c r="F187" s="336">
        <v>10</v>
      </c>
      <c r="G187" s="336">
        <v>25</v>
      </c>
      <c r="H187" s="336">
        <v>40</v>
      </c>
      <c r="I187" s="336">
        <v>55</v>
      </c>
      <c r="J187" s="336"/>
      <c r="K187" s="336"/>
      <c r="L187" s="336"/>
      <c r="M187" s="336"/>
      <c r="N187" s="336"/>
      <c r="O187" s="337">
        <f t="shared" si="2"/>
        <v>4</v>
      </c>
      <c r="P187" s="336"/>
      <c r="Q187" s="336"/>
      <c r="R187" s="336"/>
      <c r="S187" s="334">
        <v>18</v>
      </c>
      <c r="T187" s="336">
        <v>7</v>
      </c>
      <c r="U187" s="336">
        <v>37</v>
      </c>
      <c r="V187" s="334">
        <v>18</v>
      </c>
      <c r="W187" s="336">
        <v>7</v>
      </c>
      <c r="X187" s="336">
        <v>37</v>
      </c>
    </row>
    <row r="188" spans="1:24">
      <c r="A188" s="50" t="s">
        <v>396</v>
      </c>
      <c r="B188" s="50" t="s">
        <v>596</v>
      </c>
      <c r="C188" s="50" t="s">
        <v>597</v>
      </c>
      <c r="D188" s="50" t="s">
        <v>598</v>
      </c>
      <c r="E188" s="334">
        <v>19</v>
      </c>
      <c r="F188" s="336">
        <v>8</v>
      </c>
      <c r="G188" s="336">
        <v>29</v>
      </c>
      <c r="H188" s="336">
        <v>59</v>
      </c>
      <c r="I188" s="336"/>
      <c r="J188" s="336"/>
      <c r="K188" s="336"/>
      <c r="L188" s="336"/>
      <c r="M188" s="336"/>
      <c r="N188" s="336"/>
      <c r="O188" s="337">
        <f t="shared" si="2"/>
        <v>3</v>
      </c>
      <c r="P188" s="336"/>
      <c r="Q188" s="336"/>
      <c r="R188" s="336"/>
      <c r="S188" s="334">
        <v>19</v>
      </c>
      <c r="T188" s="336">
        <v>7</v>
      </c>
      <c r="U188" s="336">
        <v>37</v>
      </c>
      <c r="V188" s="334">
        <v>19</v>
      </c>
      <c r="W188" s="336">
        <v>7</v>
      </c>
      <c r="X188" s="336">
        <v>37</v>
      </c>
    </row>
    <row r="189" spans="1:24">
      <c r="A189" s="50" t="s">
        <v>396</v>
      </c>
      <c r="B189" s="50" t="s">
        <v>596</v>
      </c>
      <c r="C189" s="50" t="s">
        <v>597</v>
      </c>
      <c r="D189" s="50" t="s">
        <v>598</v>
      </c>
      <c r="E189" s="334">
        <v>20</v>
      </c>
      <c r="F189" s="336">
        <v>21</v>
      </c>
      <c r="G189" s="336">
        <v>49</v>
      </c>
      <c r="H189" s="336"/>
      <c r="I189" s="336"/>
      <c r="J189" s="336"/>
      <c r="K189" s="336"/>
      <c r="L189" s="336"/>
      <c r="M189" s="336"/>
      <c r="N189" s="336"/>
      <c r="O189" s="337">
        <f t="shared" si="2"/>
        <v>2</v>
      </c>
      <c r="P189" s="336"/>
      <c r="Q189" s="336"/>
      <c r="R189" s="336"/>
      <c r="S189" s="334">
        <v>20</v>
      </c>
      <c r="T189" s="336">
        <v>6</v>
      </c>
      <c r="U189" s="336">
        <v>49</v>
      </c>
      <c r="V189" s="334">
        <v>20</v>
      </c>
      <c r="W189" s="336">
        <v>6</v>
      </c>
      <c r="X189" s="336">
        <v>49</v>
      </c>
    </row>
    <row r="190" spans="1:24">
      <c r="A190" s="50" t="s">
        <v>396</v>
      </c>
      <c r="B190" s="50" t="s">
        <v>596</v>
      </c>
      <c r="C190" s="50" t="s">
        <v>597</v>
      </c>
      <c r="D190" s="50" t="s">
        <v>598</v>
      </c>
      <c r="E190" s="334">
        <v>21</v>
      </c>
      <c r="F190" s="336">
        <v>19</v>
      </c>
      <c r="G190" s="336">
        <v>49</v>
      </c>
      <c r="H190" s="336"/>
      <c r="I190" s="336"/>
      <c r="J190" s="336"/>
      <c r="K190" s="336"/>
      <c r="L190" s="336"/>
      <c r="M190" s="336"/>
      <c r="N190" s="336"/>
      <c r="O190" s="337">
        <f t="shared" si="2"/>
        <v>2</v>
      </c>
      <c r="P190" s="336"/>
      <c r="Q190" s="336"/>
      <c r="R190" s="336"/>
      <c r="S190" s="334">
        <v>21</v>
      </c>
      <c r="T190" s="336">
        <v>19</v>
      </c>
      <c r="U190" s="336">
        <v>49</v>
      </c>
      <c r="V190" s="334">
        <v>21</v>
      </c>
      <c r="W190" s="336">
        <v>19</v>
      </c>
      <c r="X190" s="336">
        <v>49</v>
      </c>
    </row>
    <row r="191" spans="1:24">
      <c r="A191" s="50" t="s">
        <v>396</v>
      </c>
      <c r="B191" s="50" t="s">
        <v>596</v>
      </c>
      <c r="C191" s="50" t="s">
        <v>597</v>
      </c>
      <c r="D191" s="50" t="s">
        <v>598</v>
      </c>
      <c r="E191" s="334">
        <v>22</v>
      </c>
      <c r="F191" s="336">
        <v>19</v>
      </c>
      <c r="G191" s="336">
        <v>49</v>
      </c>
      <c r="H191" s="336"/>
      <c r="I191" s="336"/>
      <c r="J191" s="336"/>
      <c r="K191" s="336"/>
      <c r="L191" s="336"/>
      <c r="M191" s="336"/>
      <c r="N191" s="336"/>
      <c r="O191" s="337">
        <f t="shared" si="2"/>
        <v>2</v>
      </c>
      <c r="P191" s="336"/>
      <c r="Q191" s="336"/>
      <c r="R191" s="336"/>
      <c r="S191" s="334">
        <v>22</v>
      </c>
      <c r="T191" s="336">
        <v>19</v>
      </c>
      <c r="U191" s="336">
        <v>49</v>
      </c>
      <c r="V191" s="334">
        <v>22</v>
      </c>
      <c r="W191" s="336">
        <v>19</v>
      </c>
      <c r="X191" s="336">
        <v>49</v>
      </c>
    </row>
    <row r="192" spans="1:24">
      <c r="A192" s="50" t="s">
        <v>396</v>
      </c>
      <c r="B192" s="50" t="s">
        <v>599</v>
      </c>
      <c r="C192" s="50" t="s">
        <v>600</v>
      </c>
      <c r="D192" s="50" t="s">
        <v>601</v>
      </c>
      <c r="E192" s="334">
        <v>4</v>
      </c>
      <c r="F192" s="336" t="s">
        <v>602</v>
      </c>
      <c r="G192" s="336">
        <v>53</v>
      </c>
      <c r="H192" s="336"/>
      <c r="I192" s="336"/>
      <c r="J192" s="336"/>
      <c r="K192" s="336"/>
      <c r="L192" s="336"/>
      <c r="M192" s="336"/>
      <c r="N192" s="336"/>
      <c r="O192" s="337">
        <f t="shared" si="2"/>
        <v>2</v>
      </c>
      <c r="P192" s="336"/>
      <c r="Q192" s="336"/>
      <c r="R192" s="336"/>
      <c r="S192" s="334">
        <v>4</v>
      </c>
      <c r="T192" s="336"/>
      <c r="U192" s="336"/>
      <c r="V192" s="334">
        <v>4</v>
      </c>
      <c r="W192" s="336"/>
      <c r="X192" s="336"/>
    </row>
    <row r="193" spans="1:24">
      <c r="A193" s="50" t="s">
        <v>396</v>
      </c>
      <c r="B193" s="50" t="s">
        <v>599</v>
      </c>
      <c r="C193" s="50" t="s">
        <v>600</v>
      </c>
      <c r="D193" s="50" t="s">
        <v>601</v>
      </c>
      <c r="E193" s="334">
        <v>5</v>
      </c>
      <c r="F193" s="336" t="s">
        <v>603</v>
      </c>
      <c r="G193" s="336" t="s">
        <v>604</v>
      </c>
      <c r="H193" s="336" t="s">
        <v>605</v>
      </c>
      <c r="I193" s="336"/>
      <c r="J193" s="336"/>
      <c r="K193" s="336"/>
      <c r="L193" s="336"/>
      <c r="M193" s="336"/>
      <c r="N193" s="336"/>
      <c r="O193" s="337">
        <f t="shared" si="2"/>
        <v>3</v>
      </c>
      <c r="P193" s="336"/>
      <c r="Q193" s="336"/>
      <c r="R193" s="336"/>
      <c r="S193" s="334">
        <v>5</v>
      </c>
      <c r="T193" s="336">
        <v>36</v>
      </c>
      <c r="U193" s="336"/>
      <c r="V193" s="334">
        <v>5</v>
      </c>
      <c r="W193" s="336"/>
      <c r="X193" s="336"/>
    </row>
    <row r="194" spans="1:24">
      <c r="A194" s="50" t="s">
        <v>396</v>
      </c>
      <c r="B194" s="50" t="s">
        <v>599</v>
      </c>
      <c r="C194" s="50" t="s">
        <v>600</v>
      </c>
      <c r="D194" s="50" t="s">
        <v>601</v>
      </c>
      <c r="E194" s="334">
        <v>6</v>
      </c>
      <c r="F194" s="336" t="s">
        <v>606</v>
      </c>
      <c r="G194" s="336" t="s">
        <v>607</v>
      </c>
      <c r="H194" s="336"/>
      <c r="I194" s="336"/>
      <c r="J194" s="336"/>
      <c r="K194" s="336"/>
      <c r="L194" s="336"/>
      <c r="M194" s="336"/>
      <c r="N194" s="336"/>
      <c r="O194" s="337">
        <f t="shared" si="2"/>
        <v>2</v>
      </c>
      <c r="P194" s="336"/>
      <c r="Q194" s="336"/>
      <c r="R194" s="336"/>
      <c r="S194" s="334">
        <v>6</v>
      </c>
      <c r="T194" s="336">
        <v>20</v>
      </c>
      <c r="U194" s="336"/>
      <c r="V194" s="334">
        <v>6</v>
      </c>
      <c r="W194" s="336">
        <v>20</v>
      </c>
      <c r="X194" s="336"/>
    </row>
    <row r="195" spans="1:24">
      <c r="A195" s="50" t="s">
        <v>396</v>
      </c>
      <c r="B195" s="50" t="s">
        <v>599</v>
      </c>
      <c r="C195" s="50" t="s">
        <v>600</v>
      </c>
      <c r="D195" s="50" t="s">
        <v>601</v>
      </c>
      <c r="E195" s="334">
        <v>7</v>
      </c>
      <c r="F195" s="336" t="s">
        <v>608</v>
      </c>
      <c r="G195" s="336" t="s">
        <v>609</v>
      </c>
      <c r="H195" s="336" t="s">
        <v>610</v>
      </c>
      <c r="I195" s="336"/>
      <c r="J195" s="336"/>
      <c r="K195" s="336"/>
      <c r="L195" s="336"/>
      <c r="M195" s="336"/>
      <c r="N195" s="336"/>
      <c r="O195" s="337">
        <f t="shared" ref="O195:O258" si="3">COUNTA(F195:N195)</f>
        <v>3</v>
      </c>
      <c r="P195" s="336"/>
      <c r="Q195" s="336"/>
      <c r="R195" s="336"/>
      <c r="S195" s="334">
        <v>7</v>
      </c>
      <c r="T195" s="336">
        <v>20</v>
      </c>
      <c r="U195" s="336"/>
      <c r="V195" s="334">
        <v>7</v>
      </c>
      <c r="W195" s="336">
        <v>20</v>
      </c>
      <c r="X195" s="336"/>
    </row>
    <row r="196" spans="1:24">
      <c r="A196" s="50" t="s">
        <v>396</v>
      </c>
      <c r="B196" s="50" t="s">
        <v>599</v>
      </c>
      <c r="C196" s="50" t="s">
        <v>600</v>
      </c>
      <c r="D196" s="50" t="s">
        <v>601</v>
      </c>
      <c r="E196" s="334">
        <v>8</v>
      </c>
      <c r="F196" s="336">
        <v>39</v>
      </c>
      <c r="G196" s="336"/>
      <c r="H196" s="336"/>
      <c r="I196" s="336"/>
      <c r="J196" s="336"/>
      <c r="K196" s="336"/>
      <c r="L196" s="336"/>
      <c r="M196" s="336"/>
      <c r="N196" s="336"/>
      <c r="O196" s="337">
        <f t="shared" si="3"/>
        <v>1</v>
      </c>
      <c r="P196" s="336"/>
      <c r="Q196" s="336"/>
      <c r="R196" s="336"/>
      <c r="S196" s="334">
        <v>8</v>
      </c>
      <c r="T196" s="336">
        <v>20</v>
      </c>
      <c r="U196" s="336"/>
      <c r="V196" s="334">
        <v>8</v>
      </c>
      <c r="W196" s="336">
        <v>20</v>
      </c>
      <c r="X196" s="336"/>
    </row>
    <row r="197" spans="1:24">
      <c r="A197" s="50" t="s">
        <v>396</v>
      </c>
      <c r="B197" s="50" t="s">
        <v>599</v>
      </c>
      <c r="C197" s="50" t="s">
        <v>600</v>
      </c>
      <c r="D197" s="50" t="s">
        <v>601</v>
      </c>
      <c r="E197" s="334">
        <v>9</v>
      </c>
      <c r="F197" s="336" t="s">
        <v>611</v>
      </c>
      <c r="G197" s="336">
        <v>38</v>
      </c>
      <c r="H197" s="336"/>
      <c r="I197" s="336"/>
      <c r="J197" s="336"/>
      <c r="K197" s="336"/>
      <c r="L197" s="336"/>
      <c r="M197" s="336"/>
      <c r="N197" s="336"/>
      <c r="O197" s="337">
        <f t="shared" si="3"/>
        <v>2</v>
      </c>
      <c r="P197" s="336"/>
      <c r="Q197" s="336"/>
      <c r="R197" s="336"/>
      <c r="S197" s="334">
        <v>9</v>
      </c>
      <c r="T197" s="336">
        <v>18</v>
      </c>
      <c r="U197" s="336"/>
      <c r="V197" s="334">
        <v>9</v>
      </c>
      <c r="W197" s="336">
        <v>18</v>
      </c>
      <c r="X197" s="336"/>
    </row>
    <row r="198" spans="1:24">
      <c r="A198" s="50" t="s">
        <v>396</v>
      </c>
      <c r="B198" s="50" t="s">
        <v>599</v>
      </c>
      <c r="C198" s="50" t="s">
        <v>600</v>
      </c>
      <c r="D198" s="50" t="s">
        <v>601</v>
      </c>
      <c r="E198" s="334">
        <v>10</v>
      </c>
      <c r="F198" s="336" t="s">
        <v>611</v>
      </c>
      <c r="G198" s="336">
        <v>38</v>
      </c>
      <c r="H198" s="336"/>
      <c r="I198" s="336"/>
      <c r="J198" s="336"/>
      <c r="K198" s="336"/>
      <c r="L198" s="336"/>
      <c r="M198" s="336"/>
      <c r="N198" s="336"/>
      <c r="O198" s="337">
        <f t="shared" si="3"/>
        <v>2</v>
      </c>
      <c r="P198" s="336"/>
      <c r="Q198" s="336"/>
      <c r="R198" s="336"/>
      <c r="S198" s="334">
        <v>10</v>
      </c>
      <c r="T198" s="336">
        <v>2</v>
      </c>
      <c r="U198" s="336"/>
      <c r="V198" s="334">
        <v>10</v>
      </c>
      <c r="W198" s="336">
        <v>18</v>
      </c>
      <c r="X198" s="336"/>
    </row>
    <row r="199" spans="1:24">
      <c r="A199" s="50" t="s">
        <v>396</v>
      </c>
      <c r="B199" s="50" t="s">
        <v>599</v>
      </c>
      <c r="C199" s="50" t="s">
        <v>600</v>
      </c>
      <c r="D199" s="50" t="s">
        <v>601</v>
      </c>
      <c r="E199" s="334">
        <v>11</v>
      </c>
      <c r="F199" s="336" t="s">
        <v>611</v>
      </c>
      <c r="G199" s="336">
        <v>38</v>
      </c>
      <c r="H199" s="336"/>
      <c r="I199" s="336"/>
      <c r="J199" s="336"/>
      <c r="K199" s="336"/>
      <c r="L199" s="336"/>
      <c r="M199" s="336"/>
      <c r="N199" s="336"/>
      <c r="O199" s="337">
        <f t="shared" si="3"/>
        <v>2</v>
      </c>
      <c r="P199" s="336"/>
      <c r="Q199" s="336"/>
      <c r="R199" s="336"/>
      <c r="S199" s="334">
        <v>11</v>
      </c>
      <c r="T199" s="336">
        <v>2</v>
      </c>
      <c r="U199" s="336"/>
      <c r="V199" s="334">
        <v>11</v>
      </c>
      <c r="W199" s="336">
        <v>18</v>
      </c>
      <c r="X199" s="336"/>
    </row>
    <row r="200" spans="1:24">
      <c r="A200" s="50" t="s">
        <v>396</v>
      </c>
      <c r="B200" s="50" t="s">
        <v>599</v>
      </c>
      <c r="C200" s="50" t="s">
        <v>600</v>
      </c>
      <c r="D200" s="50" t="s">
        <v>601</v>
      </c>
      <c r="E200" s="334">
        <v>12</v>
      </c>
      <c r="F200" s="336" t="s">
        <v>611</v>
      </c>
      <c r="G200" s="336">
        <v>38</v>
      </c>
      <c r="H200" s="336"/>
      <c r="I200" s="336"/>
      <c r="J200" s="336"/>
      <c r="K200" s="336"/>
      <c r="L200" s="336"/>
      <c r="M200" s="336"/>
      <c r="N200" s="336"/>
      <c r="O200" s="337">
        <f t="shared" si="3"/>
        <v>2</v>
      </c>
      <c r="P200" s="336"/>
      <c r="Q200" s="336"/>
      <c r="R200" s="336"/>
      <c r="S200" s="334">
        <v>12</v>
      </c>
      <c r="T200" s="336">
        <v>2</v>
      </c>
      <c r="U200" s="336"/>
      <c r="V200" s="334">
        <v>12</v>
      </c>
      <c r="W200" s="336">
        <v>2</v>
      </c>
      <c r="X200" s="336"/>
    </row>
    <row r="201" spans="1:24">
      <c r="A201" s="50" t="s">
        <v>396</v>
      </c>
      <c r="B201" s="50" t="s">
        <v>599</v>
      </c>
      <c r="C201" s="50" t="s">
        <v>600</v>
      </c>
      <c r="D201" s="50" t="s">
        <v>601</v>
      </c>
      <c r="E201" s="334">
        <v>13</v>
      </c>
      <c r="F201" s="336" t="s">
        <v>612</v>
      </c>
      <c r="G201" s="336" t="s">
        <v>613</v>
      </c>
      <c r="H201" s="336" t="s">
        <v>614</v>
      </c>
      <c r="I201" s="336"/>
      <c r="J201" s="336"/>
      <c r="K201" s="336"/>
      <c r="L201" s="336"/>
      <c r="M201" s="336"/>
      <c r="N201" s="336"/>
      <c r="O201" s="337">
        <f t="shared" si="3"/>
        <v>3</v>
      </c>
      <c r="P201" s="336"/>
      <c r="Q201" s="336"/>
      <c r="R201" s="336"/>
      <c r="S201" s="334">
        <v>13</v>
      </c>
      <c r="T201" s="336">
        <v>2</v>
      </c>
      <c r="U201" s="336"/>
      <c r="V201" s="334">
        <v>13</v>
      </c>
      <c r="W201" s="336">
        <v>18</v>
      </c>
      <c r="X201" s="336"/>
    </row>
    <row r="202" spans="1:24">
      <c r="A202" s="50" t="s">
        <v>396</v>
      </c>
      <c r="B202" s="50" t="s">
        <v>599</v>
      </c>
      <c r="C202" s="50" t="s">
        <v>600</v>
      </c>
      <c r="D202" s="50" t="s">
        <v>601</v>
      </c>
      <c r="E202" s="334">
        <v>14</v>
      </c>
      <c r="F202" s="336" t="s">
        <v>615</v>
      </c>
      <c r="G202" s="336">
        <v>46</v>
      </c>
      <c r="H202" s="336"/>
      <c r="I202" s="336"/>
      <c r="J202" s="336"/>
      <c r="K202" s="336"/>
      <c r="L202" s="336"/>
      <c r="M202" s="336"/>
      <c r="N202" s="336"/>
      <c r="O202" s="337">
        <f t="shared" si="3"/>
        <v>2</v>
      </c>
      <c r="P202" s="336"/>
      <c r="Q202" s="336"/>
      <c r="R202" s="336"/>
      <c r="S202" s="334">
        <v>14</v>
      </c>
      <c r="T202" s="336">
        <v>2</v>
      </c>
      <c r="U202" s="336"/>
      <c r="V202" s="334">
        <v>14</v>
      </c>
      <c r="W202" s="336">
        <v>2</v>
      </c>
      <c r="X202" s="336"/>
    </row>
    <row r="203" spans="1:24">
      <c r="A203" s="50" t="s">
        <v>396</v>
      </c>
      <c r="B203" s="50" t="s">
        <v>599</v>
      </c>
      <c r="C203" s="50" t="s">
        <v>600</v>
      </c>
      <c r="D203" s="50" t="s">
        <v>601</v>
      </c>
      <c r="E203" s="334">
        <v>15</v>
      </c>
      <c r="F203" s="336" t="s">
        <v>616</v>
      </c>
      <c r="G203" s="336" t="s">
        <v>617</v>
      </c>
      <c r="H203" s="336"/>
      <c r="I203" s="336"/>
      <c r="J203" s="336"/>
      <c r="K203" s="336"/>
      <c r="L203" s="336"/>
      <c r="M203" s="336"/>
      <c r="N203" s="336"/>
      <c r="O203" s="337">
        <f t="shared" si="3"/>
        <v>2</v>
      </c>
      <c r="P203" s="336"/>
      <c r="Q203" s="336"/>
      <c r="R203" s="336"/>
      <c r="S203" s="334">
        <v>15</v>
      </c>
      <c r="T203" s="336">
        <v>2</v>
      </c>
      <c r="U203" s="336"/>
      <c r="V203" s="334">
        <v>15</v>
      </c>
      <c r="W203" s="336">
        <v>2</v>
      </c>
      <c r="X203" s="336"/>
    </row>
    <row r="204" spans="1:24">
      <c r="A204" s="50" t="s">
        <v>396</v>
      </c>
      <c r="B204" s="50" t="s">
        <v>599</v>
      </c>
      <c r="C204" s="50" t="s">
        <v>600</v>
      </c>
      <c r="D204" s="50" t="s">
        <v>601</v>
      </c>
      <c r="E204" s="334">
        <v>16</v>
      </c>
      <c r="F204" s="336">
        <v>19</v>
      </c>
      <c r="G204" s="336" t="s">
        <v>618</v>
      </c>
      <c r="H204" s="336"/>
      <c r="I204" s="336"/>
      <c r="J204" s="336"/>
      <c r="K204" s="336"/>
      <c r="L204" s="336"/>
      <c r="M204" s="336"/>
      <c r="N204" s="336"/>
      <c r="O204" s="337">
        <f t="shared" si="3"/>
        <v>2</v>
      </c>
      <c r="P204" s="336"/>
      <c r="Q204" s="336"/>
      <c r="R204" s="336"/>
      <c r="S204" s="334">
        <v>16</v>
      </c>
      <c r="T204" s="336">
        <v>2</v>
      </c>
      <c r="U204" s="336"/>
      <c r="V204" s="334">
        <v>16</v>
      </c>
      <c r="W204" s="336">
        <v>2</v>
      </c>
      <c r="X204" s="336"/>
    </row>
    <row r="205" spans="1:24">
      <c r="A205" s="50" t="s">
        <v>396</v>
      </c>
      <c r="B205" s="50" t="s">
        <v>599</v>
      </c>
      <c r="C205" s="50" t="s">
        <v>600</v>
      </c>
      <c r="D205" s="50" t="s">
        <v>601</v>
      </c>
      <c r="E205" s="334">
        <v>17</v>
      </c>
      <c r="F205" s="336">
        <v>15</v>
      </c>
      <c r="G205" s="336" t="s">
        <v>619</v>
      </c>
      <c r="H205" s="336"/>
      <c r="I205" s="336"/>
      <c r="J205" s="336"/>
      <c r="K205" s="336"/>
      <c r="L205" s="336"/>
      <c r="M205" s="336"/>
      <c r="N205" s="336"/>
      <c r="O205" s="337">
        <f t="shared" si="3"/>
        <v>2</v>
      </c>
      <c r="P205" s="336"/>
      <c r="Q205" s="336"/>
      <c r="R205" s="336"/>
      <c r="S205" s="334">
        <v>17</v>
      </c>
      <c r="T205" s="336">
        <v>2</v>
      </c>
      <c r="U205" s="336"/>
      <c r="V205" s="334">
        <v>17</v>
      </c>
      <c r="W205" s="336">
        <v>2</v>
      </c>
      <c r="X205" s="336"/>
    </row>
    <row r="206" spans="1:24">
      <c r="A206" s="50" t="s">
        <v>396</v>
      </c>
      <c r="B206" s="50" t="s">
        <v>599</v>
      </c>
      <c r="C206" s="50" t="s">
        <v>600</v>
      </c>
      <c r="D206" s="50" t="s">
        <v>601</v>
      </c>
      <c r="E206" s="334">
        <v>18</v>
      </c>
      <c r="F206" s="336">
        <v>15</v>
      </c>
      <c r="G206" s="336" t="s">
        <v>620</v>
      </c>
      <c r="H206" s="336"/>
      <c r="I206" s="336"/>
      <c r="J206" s="336"/>
      <c r="K206" s="336"/>
      <c r="L206" s="336"/>
      <c r="M206" s="336"/>
      <c r="N206" s="336"/>
      <c r="O206" s="337">
        <f t="shared" si="3"/>
        <v>2</v>
      </c>
      <c r="P206" s="336"/>
      <c r="Q206" s="336"/>
      <c r="R206" s="336"/>
      <c r="S206" s="334">
        <v>18</v>
      </c>
      <c r="T206" s="336">
        <v>2</v>
      </c>
      <c r="U206" s="336"/>
      <c r="V206" s="334">
        <v>18</v>
      </c>
      <c r="W206" s="336">
        <v>2</v>
      </c>
      <c r="X206" s="336"/>
    </row>
    <row r="207" spans="1:24">
      <c r="A207" s="50" t="s">
        <v>396</v>
      </c>
      <c r="B207" s="50" t="s">
        <v>599</v>
      </c>
      <c r="C207" s="50" t="s">
        <v>600</v>
      </c>
      <c r="D207" s="50" t="s">
        <v>601</v>
      </c>
      <c r="E207" s="334">
        <v>19</v>
      </c>
      <c r="F207" s="336">
        <v>3</v>
      </c>
      <c r="G207" s="336" t="s">
        <v>620</v>
      </c>
      <c r="H207" s="336"/>
      <c r="I207" s="336"/>
      <c r="J207" s="336"/>
      <c r="K207" s="336"/>
      <c r="L207" s="336"/>
      <c r="M207" s="336"/>
      <c r="N207" s="336"/>
      <c r="O207" s="337">
        <f t="shared" si="3"/>
        <v>2</v>
      </c>
      <c r="P207" s="336"/>
      <c r="Q207" s="336"/>
      <c r="R207" s="336"/>
      <c r="S207" s="334">
        <v>19</v>
      </c>
      <c r="T207" s="336">
        <v>2</v>
      </c>
      <c r="U207" s="336"/>
      <c r="V207" s="334">
        <v>19</v>
      </c>
      <c r="W207" s="336">
        <v>2</v>
      </c>
      <c r="X207" s="336"/>
    </row>
    <row r="208" spans="1:24">
      <c r="A208" s="50" t="s">
        <v>396</v>
      </c>
      <c r="B208" s="50" t="s">
        <v>599</v>
      </c>
      <c r="C208" s="50" t="s">
        <v>600</v>
      </c>
      <c r="D208" s="50" t="s">
        <v>601</v>
      </c>
      <c r="E208" s="334">
        <v>20</v>
      </c>
      <c r="F208" s="336">
        <v>2</v>
      </c>
      <c r="G208" s="336"/>
      <c r="H208" s="336"/>
      <c r="I208" s="336"/>
      <c r="J208" s="336"/>
      <c r="K208" s="336"/>
      <c r="L208" s="336"/>
      <c r="M208" s="336"/>
      <c r="N208" s="336"/>
      <c r="O208" s="337">
        <f t="shared" si="3"/>
        <v>1</v>
      </c>
      <c r="P208" s="336"/>
      <c r="Q208" s="336"/>
      <c r="R208" s="336"/>
      <c r="S208" s="334">
        <v>20</v>
      </c>
      <c r="T208" s="336">
        <v>26</v>
      </c>
      <c r="U208" s="336"/>
      <c r="V208" s="334">
        <v>20</v>
      </c>
      <c r="W208" s="336">
        <v>26</v>
      </c>
      <c r="X208" s="336"/>
    </row>
    <row r="209" spans="1:24">
      <c r="A209" s="50" t="s">
        <v>396</v>
      </c>
      <c r="B209" s="50" t="s">
        <v>599</v>
      </c>
      <c r="C209" s="50" t="s">
        <v>600</v>
      </c>
      <c r="D209" s="50" t="s">
        <v>601</v>
      </c>
      <c r="E209" s="334">
        <v>21</v>
      </c>
      <c r="F209" s="336" t="s">
        <v>621</v>
      </c>
      <c r="G209" s="336"/>
      <c r="H209" s="336"/>
      <c r="I209" s="336"/>
      <c r="J209" s="336"/>
      <c r="K209" s="336"/>
      <c r="L209" s="336"/>
      <c r="M209" s="336"/>
      <c r="N209" s="336"/>
      <c r="O209" s="337">
        <f t="shared" si="3"/>
        <v>1</v>
      </c>
      <c r="P209" s="336"/>
      <c r="Q209" s="336"/>
      <c r="R209" s="336"/>
      <c r="S209" s="334">
        <v>21</v>
      </c>
      <c r="T209" s="336">
        <v>9</v>
      </c>
      <c r="U209" s="336"/>
      <c r="V209" s="334">
        <v>21</v>
      </c>
      <c r="W209" s="336">
        <v>9</v>
      </c>
      <c r="X209" s="336"/>
    </row>
    <row r="210" spans="1:24">
      <c r="A210" s="50" t="s">
        <v>396</v>
      </c>
      <c r="B210" s="50" t="s">
        <v>599</v>
      </c>
      <c r="C210" s="50" t="s">
        <v>600</v>
      </c>
      <c r="D210" s="50" t="s">
        <v>601</v>
      </c>
      <c r="E210" s="334">
        <v>22</v>
      </c>
      <c r="F210" s="336" t="s">
        <v>622</v>
      </c>
      <c r="G210" s="336">
        <v>58</v>
      </c>
      <c r="H210" s="336"/>
      <c r="I210" s="336"/>
      <c r="J210" s="336"/>
      <c r="K210" s="336"/>
      <c r="L210" s="336"/>
      <c r="M210" s="336"/>
      <c r="N210" s="336"/>
      <c r="O210" s="337">
        <f t="shared" si="3"/>
        <v>2</v>
      </c>
      <c r="P210" s="336"/>
      <c r="Q210" s="336"/>
      <c r="R210" s="336"/>
      <c r="S210" s="334">
        <v>22</v>
      </c>
      <c r="T210" s="336" t="s">
        <v>622</v>
      </c>
      <c r="U210" s="336">
        <v>58</v>
      </c>
      <c r="V210" s="334">
        <v>22</v>
      </c>
      <c r="W210" s="336" t="s">
        <v>622</v>
      </c>
      <c r="X210" s="336">
        <v>58</v>
      </c>
    </row>
    <row r="211" spans="1:24">
      <c r="A211" s="50" t="s">
        <v>396</v>
      </c>
      <c r="B211" s="50" t="s">
        <v>623</v>
      </c>
      <c r="C211" s="50" t="s">
        <v>624</v>
      </c>
      <c r="D211" s="50" t="s">
        <v>625</v>
      </c>
      <c r="E211" s="334">
        <v>6</v>
      </c>
      <c r="F211" s="336">
        <v>30</v>
      </c>
      <c r="G211" s="336">
        <v>50</v>
      </c>
      <c r="H211" s="336"/>
      <c r="I211" s="336"/>
      <c r="J211" s="336"/>
      <c r="K211" s="336"/>
      <c r="L211" s="336"/>
      <c r="M211" s="336"/>
      <c r="N211" s="336"/>
      <c r="O211" s="337">
        <f t="shared" si="3"/>
        <v>2</v>
      </c>
      <c r="P211" s="336"/>
      <c r="Q211" s="336"/>
      <c r="R211" s="336"/>
      <c r="S211" s="334">
        <v>6</v>
      </c>
      <c r="T211" s="336">
        <v>27</v>
      </c>
      <c r="U211" s="336">
        <v>57</v>
      </c>
      <c r="V211" s="334">
        <v>6</v>
      </c>
      <c r="W211" s="336"/>
      <c r="X211" s="336"/>
    </row>
    <row r="212" spans="1:24">
      <c r="A212" s="50" t="s">
        <v>396</v>
      </c>
      <c r="B212" s="50" t="s">
        <v>623</v>
      </c>
      <c r="C212" s="50" t="s">
        <v>624</v>
      </c>
      <c r="D212" s="50" t="s">
        <v>625</v>
      </c>
      <c r="E212" s="334">
        <v>7</v>
      </c>
      <c r="F212" s="336">
        <v>15</v>
      </c>
      <c r="G212" s="336">
        <v>42</v>
      </c>
      <c r="H212" s="336"/>
      <c r="I212" s="336"/>
      <c r="J212" s="336"/>
      <c r="K212" s="336"/>
      <c r="L212" s="336"/>
      <c r="M212" s="336"/>
      <c r="N212" s="336"/>
      <c r="O212" s="337">
        <f t="shared" si="3"/>
        <v>2</v>
      </c>
      <c r="P212" s="336"/>
      <c r="Q212" s="336"/>
      <c r="R212" s="336"/>
      <c r="S212" s="334">
        <v>7</v>
      </c>
      <c r="T212" s="336">
        <v>27</v>
      </c>
      <c r="U212" s="336">
        <v>57</v>
      </c>
      <c r="V212" s="334">
        <v>7</v>
      </c>
      <c r="W212" s="336"/>
      <c r="X212" s="336"/>
    </row>
    <row r="213" spans="1:24">
      <c r="A213" s="50" t="s">
        <v>396</v>
      </c>
      <c r="B213" s="50" t="s">
        <v>623</v>
      </c>
      <c r="C213" s="50" t="s">
        <v>624</v>
      </c>
      <c r="D213" s="50" t="s">
        <v>625</v>
      </c>
      <c r="E213" s="334">
        <v>8</v>
      </c>
      <c r="F213" s="336">
        <v>4</v>
      </c>
      <c r="G213" s="336">
        <v>20</v>
      </c>
      <c r="H213" s="336">
        <v>37</v>
      </c>
      <c r="I213" s="336">
        <v>59</v>
      </c>
      <c r="J213" s="336"/>
      <c r="K213" s="336"/>
      <c r="L213" s="336"/>
      <c r="M213" s="336"/>
      <c r="N213" s="336"/>
      <c r="O213" s="337">
        <f t="shared" si="3"/>
        <v>4</v>
      </c>
      <c r="P213" s="336"/>
      <c r="Q213" s="336"/>
      <c r="R213" s="336"/>
      <c r="S213" s="334">
        <v>8</v>
      </c>
      <c r="T213" s="336">
        <v>27</v>
      </c>
      <c r="U213" s="336">
        <v>59</v>
      </c>
      <c r="V213" s="334">
        <v>8</v>
      </c>
      <c r="W213" s="336"/>
      <c r="X213" s="336"/>
    </row>
    <row r="214" spans="1:24">
      <c r="A214" s="50" t="s">
        <v>396</v>
      </c>
      <c r="B214" s="50" t="s">
        <v>623</v>
      </c>
      <c r="C214" s="50" t="s">
        <v>624</v>
      </c>
      <c r="D214" s="50" t="s">
        <v>625</v>
      </c>
      <c r="E214" s="334">
        <v>9</v>
      </c>
      <c r="F214" s="336" t="s">
        <v>626</v>
      </c>
      <c r="G214" s="336">
        <v>27</v>
      </c>
      <c r="H214" s="336">
        <v>57</v>
      </c>
      <c r="I214" s="336"/>
      <c r="J214" s="336"/>
      <c r="K214" s="336"/>
      <c r="L214" s="336"/>
      <c r="M214" s="336"/>
      <c r="N214" s="336"/>
      <c r="O214" s="337">
        <f t="shared" si="3"/>
        <v>3</v>
      </c>
      <c r="P214" s="336"/>
      <c r="Q214" s="336"/>
      <c r="R214" s="336"/>
      <c r="S214" s="334">
        <v>9</v>
      </c>
      <c r="T214" s="336">
        <v>27</v>
      </c>
      <c r="U214" s="336">
        <v>57</v>
      </c>
      <c r="V214" s="334">
        <v>9</v>
      </c>
      <c r="W214" s="336">
        <v>27</v>
      </c>
      <c r="X214" s="336">
        <v>57</v>
      </c>
    </row>
    <row r="215" spans="1:24">
      <c r="A215" s="50" t="s">
        <v>396</v>
      </c>
      <c r="B215" s="50" t="s">
        <v>623</v>
      </c>
      <c r="C215" s="50" t="s">
        <v>624</v>
      </c>
      <c r="D215" s="50" t="s">
        <v>625</v>
      </c>
      <c r="E215" s="334">
        <v>10</v>
      </c>
      <c r="F215" s="336">
        <v>27</v>
      </c>
      <c r="G215" s="336">
        <v>57</v>
      </c>
      <c r="H215" s="336"/>
      <c r="I215" s="336"/>
      <c r="J215" s="336"/>
      <c r="K215" s="336"/>
      <c r="L215" s="336"/>
      <c r="M215" s="336"/>
      <c r="N215" s="336"/>
      <c r="O215" s="337">
        <f t="shared" si="3"/>
        <v>2</v>
      </c>
      <c r="P215" s="336"/>
      <c r="Q215" s="336"/>
      <c r="R215" s="336"/>
      <c r="S215" s="334">
        <v>10</v>
      </c>
      <c r="T215" s="336">
        <v>27</v>
      </c>
      <c r="U215" s="336">
        <v>57</v>
      </c>
      <c r="V215" s="334">
        <v>10</v>
      </c>
      <c r="W215" s="336">
        <v>27</v>
      </c>
      <c r="X215" s="336">
        <v>57</v>
      </c>
    </row>
    <row r="216" spans="1:24">
      <c r="A216" s="50" t="s">
        <v>396</v>
      </c>
      <c r="B216" s="50" t="s">
        <v>623</v>
      </c>
      <c r="C216" s="50" t="s">
        <v>624</v>
      </c>
      <c r="D216" s="50" t="s">
        <v>625</v>
      </c>
      <c r="E216" s="334">
        <v>11</v>
      </c>
      <c r="F216" s="336">
        <v>27</v>
      </c>
      <c r="G216" s="336">
        <v>57</v>
      </c>
      <c r="H216" s="336"/>
      <c r="I216" s="336"/>
      <c r="J216" s="336"/>
      <c r="K216" s="336"/>
      <c r="L216" s="336"/>
      <c r="M216" s="336"/>
      <c r="N216" s="336"/>
      <c r="O216" s="337">
        <f t="shared" si="3"/>
        <v>2</v>
      </c>
      <c r="P216" s="336"/>
      <c r="Q216" s="336"/>
      <c r="R216" s="336"/>
      <c r="S216" s="334">
        <v>11</v>
      </c>
      <c r="T216" s="336">
        <v>27</v>
      </c>
      <c r="U216" s="336">
        <v>57</v>
      </c>
      <c r="V216" s="334">
        <v>11</v>
      </c>
      <c r="W216" s="336">
        <v>27</v>
      </c>
      <c r="X216" s="336">
        <v>57</v>
      </c>
    </row>
    <row r="217" spans="1:24">
      <c r="A217" s="50" t="s">
        <v>396</v>
      </c>
      <c r="B217" s="50" t="s">
        <v>623</v>
      </c>
      <c r="C217" s="50" t="s">
        <v>624</v>
      </c>
      <c r="D217" s="50" t="s">
        <v>625</v>
      </c>
      <c r="E217" s="334">
        <v>12</v>
      </c>
      <c r="F217" s="336">
        <v>27</v>
      </c>
      <c r="G217" s="336">
        <v>57</v>
      </c>
      <c r="H217" s="336"/>
      <c r="I217" s="336"/>
      <c r="J217" s="336"/>
      <c r="K217" s="336"/>
      <c r="L217" s="336"/>
      <c r="M217" s="336"/>
      <c r="N217" s="336"/>
      <c r="O217" s="337">
        <f t="shared" si="3"/>
        <v>2</v>
      </c>
      <c r="P217" s="336"/>
      <c r="Q217" s="336"/>
      <c r="R217" s="336"/>
      <c r="S217" s="334">
        <v>12</v>
      </c>
      <c r="T217" s="336">
        <v>27</v>
      </c>
      <c r="U217" s="336">
        <v>57</v>
      </c>
      <c r="V217" s="334">
        <v>12</v>
      </c>
      <c r="W217" s="336">
        <v>27</v>
      </c>
      <c r="X217" s="336">
        <v>57</v>
      </c>
    </row>
    <row r="218" spans="1:24">
      <c r="A218" s="50" t="s">
        <v>396</v>
      </c>
      <c r="B218" s="50" t="s">
        <v>623</v>
      </c>
      <c r="C218" s="50" t="s">
        <v>624</v>
      </c>
      <c r="D218" s="50" t="s">
        <v>625</v>
      </c>
      <c r="E218" s="334">
        <v>13</v>
      </c>
      <c r="F218" s="336">
        <v>27</v>
      </c>
      <c r="G218" s="336"/>
      <c r="H218" s="336"/>
      <c r="I218" s="336"/>
      <c r="J218" s="336"/>
      <c r="K218" s="336"/>
      <c r="L218" s="336"/>
      <c r="M218" s="336"/>
      <c r="N218" s="336"/>
      <c r="O218" s="337">
        <f t="shared" si="3"/>
        <v>1</v>
      </c>
      <c r="P218" s="336"/>
      <c r="Q218" s="336"/>
      <c r="R218" s="336"/>
      <c r="S218" s="334">
        <v>13</v>
      </c>
      <c r="T218" s="336">
        <v>27</v>
      </c>
      <c r="U218" s="336">
        <v>57</v>
      </c>
      <c r="V218" s="334">
        <v>13</v>
      </c>
      <c r="W218" s="336">
        <v>27</v>
      </c>
      <c r="X218" s="336">
        <v>57</v>
      </c>
    </row>
    <row r="219" spans="1:24">
      <c r="A219" s="50" t="s">
        <v>396</v>
      </c>
      <c r="B219" s="50" t="s">
        <v>623</v>
      </c>
      <c r="C219" s="50" t="s">
        <v>624</v>
      </c>
      <c r="D219" s="50" t="s">
        <v>625</v>
      </c>
      <c r="E219" s="334">
        <v>14</v>
      </c>
      <c r="F219" s="336">
        <v>3</v>
      </c>
      <c r="G219" s="336">
        <v>33</v>
      </c>
      <c r="H219" s="336"/>
      <c r="I219" s="336"/>
      <c r="J219" s="336"/>
      <c r="K219" s="336"/>
      <c r="L219" s="336"/>
      <c r="M219" s="336"/>
      <c r="N219" s="336"/>
      <c r="O219" s="337">
        <f t="shared" si="3"/>
        <v>2</v>
      </c>
      <c r="P219" s="336"/>
      <c r="Q219" s="336"/>
      <c r="R219" s="336"/>
      <c r="S219" s="334">
        <v>14</v>
      </c>
      <c r="T219" s="336">
        <v>27</v>
      </c>
      <c r="U219" s="336">
        <v>57</v>
      </c>
      <c r="V219" s="334">
        <v>14</v>
      </c>
      <c r="W219" s="336">
        <v>27</v>
      </c>
      <c r="X219" s="336">
        <v>57</v>
      </c>
    </row>
    <row r="220" spans="1:24">
      <c r="A220" s="50" t="s">
        <v>396</v>
      </c>
      <c r="B220" s="50" t="s">
        <v>623</v>
      </c>
      <c r="C220" s="50" t="s">
        <v>624</v>
      </c>
      <c r="D220" s="50" t="s">
        <v>625</v>
      </c>
      <c r="E220" s="334">
        <v>15</v>
      </c>
      <c r="F220" s="336">
        <v>3</v>
      </c>
      <c r="G220" s="336">
        <v>34</v>
      </c>
      <c r="H220" s="336"/>
      <c r="I220" s="336"/>
      <c r="J220" s="336"/>
      <c r="K220" s="336"/>
      <c r="L220" s="336"/>
      <c r="M220" s="336"/>
      <c r="N220" s="336"/>
      <c r="O220" s="337">
        <f t="shared" si="3"/>
        <v>2</v>
      </c>
      <c r="P220" s="336"/>
      <c r="Q220" s="336"/>
      <c r="R220" s="336"/>
      <c r="S220" s="334">
        <v>15</v>
      </c>
      <c r="T220" s="336">
        <v>27</v>
      </c>
      <c r="U220" s="336">
        <v>57</v>
      </c>
      <c r="V220" s="334">
        <v>15</v>
      </c>
      <c r="W220" s="336">
        <v>27</v>
      </c>
      <c r="X220" s="336">
        <v>57</v>
      </c>
    </row>
    <row r="221" spans="1:24">
      <c r="A221" s="50" t="s">
        <v>396</v>
      </c>
      <c r="B221" s="50" t="s">
        <v>623</v>
      </c>
      <c r="C221" s="50" t="s">
        <v>624</v>
      </c>
      <c r="D221" s="50" t="s">
        <v>625</v>
      </c>
      <c r="E221" s="334">
        <v>16</v>
      </c>
      <c r="F221" s="336">
        <v>4</v>
      </c>
      <c r="G221" s="336">
        <v>34</v>
      </c>
      <c r="H221" s="336"/>
      <c r="I221" s="336"/>
      <c r="J221" s="336"/>
      <c r="K221" s="336"/>
      <c r="L221" s="336"/>
      <c r="M221" s="336"/>
      <c r="N221" s="336"/>
      <c r="O221" s="337">
        <f t="shared" si="3"/>
        <v>2</v>
      </c>
      <c r="P221" s="336"/>
      <c r="Q221" s="336"/>
      <c r="R221" s="336"/>
      <c r="S221" s="334">
        <v>16</v>
      </c>
      <c r="T221" s="336">
        <v>27</v>
      </c>
      <c r="U221" s="336">
        <v>57</v>
      </c>
      <c r="V221" s="334">
        <v>16</v>
      </c>
      <c r="W221" s="336">
        <v>27</v>
      </c>
      <c r="X221" s="336">
        <v>57</v>
      </c>
    </row>
    <row r="222" spans="1:24">
      <c r="A222" s="50" t="s">
        <v>396</v>
      </c>
      <c r="B222" s="50" t="s">
        <v>623</v>
      </c>
      <c r="C222" s="50" t="s">
        <v>624</v>
      </c>
      <c r="D222" s="50" t="s">
        <v>625</v>
      </c>
      <c r="E222" s="334">
        <v>17</v>
      </c>
      <c r="F222" s="336">
        <v>4</v>
      </c>
      <c r="G222" s="336">
        <v>33</v>
      </c>
      <c r="H222" s="336"/>
      <c r="I222" s="336"/>
      <c r="J222" s="336"/>
      <c r="K222" s="336"/>
      <c r="L222" s="336"/>
      <c r="M222" s="336"/>
      <c r="N222" s="336"/>
      <c r="O222" s="337">
        <f t="shared" si="3"/>
        <v>2</v>
      </c>
      <c r="P222" s="336"/>
      <c r="Q222" s="336"/>
      <c r="R222" s="336"/>
      <c r="S222" s="334">
        <v>17</v>
      </c>
      <c r="T222" s="336">
        <v>27</v>
      </c>
      <c r="U222" s="336">
        <v>57</v>
      </c>
      <c r="V222" s="334">
        <v>17</v>
      </c>
      <c r="W222" s="336">
        <v>27</v>
      </c>
      <c r="X222" s="336">
        <v>57</v>
      </c>
    </row>
    <row r="223" spans="1:24">
      <c r="A223" s="50" t="s">
        <v>396</v>
      </c>
      <c r="B223" s="50" t="s">
        <v>623</v>
      </c>
      <c r="C223" s="50" t="s">
        <v>624</v>
      </c>
      <c r="D223" s="50" t="s">
        <v>625</v>
      </c>
      <c r="E223" s="334">
        <v>18</v>
      </c>
      <c r="F223" s="336">
        <v>3</v>
      </c>
      <c r="G223" s="336">
        <v>24</v>
      </c>
      <c r="H223" s="336">
        <v>54</v>
      </c>
      <c r="I223" s="336"/>
      <c r="J223" s="336"/>
      <c r="K223" s="336"/>
      <c r="L223" s="336"/>
      <c r="M223" s="336"/>
      <c r="N223" s="336"/>
      <c r="O223" s="337">
        <f t="shared" si="3"/>
        <v>3</v>
      </c>
      <c r="P223" s="336"/>
      <c r="Q223" s="336"/>
      <c r="R223" s="336"/>
      <c r="S223" s="334">
        <v>18</v>
      </c>
      <c r="T223" s="336">
        <v>27</v>
      </c>
      <c r="U223" s="336">
        <v>57</v>
      </c>
      <c r="V223" s="334">
        <v>18</v>
      </c>
      <c r="W223" s="336">
        <v>27</v>
      </c>
      <c r="X223" s="336">
        <v>57</v>
      </c>
    </row>
    <row r="224" spans="1:24">
      <c r="A224" s="50" t="s">
        <v>396</v>
      </c>
      <c r="B224" s="50" t="s">
        <v>623</v>
      </c>
      <c r="C224" s="50" t="s">
        <v>624</v>
      </c>
      <c r="D224" s="50" t="s">
        <v>625</v>
      </c>
      <c r="E224" s="334">
        <v>19</v>
      </c>
      <c r="F224" s="336">
        <v>24</v>
      </c>
      <c r="G224" s="336">
        <v>49</v>
      </c>
      <c r="H224" s="336"/>
      <c r="I224" s="336"/>
      <c r="J224" s="336"/>
      <c r="K224" s="336"/>
      <c r="L224" s="336"/>
      <c r="M224" s="336"/>
      <c r="N224" s="336"/>
      <c r="O224" s="337">
        <f t="shared" si="3"/>
        <v>2</v>
      </c>
      <c r="P224" s="336"/>
      <c r="Q224" s="336"/>
      <c r="R224" s="336"/>
      <c r="S224" s="334">
        <v>19</v>
      </c>
      <c r="T224" s="336">
        <v>27</v>
      </c>
      <c r="U224" s="336">
        <v>56</v>
      </c>
      <c r="V224" s="334">
        <v>19</v>
      </c>
      <c r="W224" s="336">
        <v>27</v>
      </c>
      <c r="X224" s="336">
        <v>56</v>
      </c>
    </row>
    <row r="225" spans="1:26">
      <c r="A225" s="50" t="s">
        <v>396</v>
      </c>
      <c r="B225" s="50" t="s">
        <v>623</v>
      </c>
      <c r="C225" s="50" t="s">
        <v>624</v>
      </c>
      <c r="D225" s="50" t="s">
        <v>625</v>
      </c>
      <c r="E225" s="334">
        <v>20</v>
      </c>
      <c r="F225" s="336">
        <v>20</v>
      </c>
      <c r="G225" s="336">
        <v>50</v>
      </c>
      <c r="H225" s="336"/>
      <c r="I225" s="336"/>
      <c r="J225" s="336"/>
      <c r="K225" s="336"/>
      <c r="L225" s="336"/>
      <c r="M225" s="336"/>
      <c r="N225" s="336"/>
      <c r="O225" s="337">
        <f t="shared" si="3"/>
        <v>2</v>
      </c>
      <c r="P225" s="336"/>
      <c r="Q225" s="336"/>
      <c r="R225" s="336"/>
      <c r="S225" s="334">
        <v>20</v>
      </c>
      <c r="T225" s="336">
        <v>20</v>
      </c>
      <c r="U225" s="336">
        <v>50</v>
      </c>
      <c r="V225" s="334">
        <v>20</v>
      </c>
      <c r="W225" s="336">
        <v>20</v>
      </c>
      <c r="X225" s="336">
        <v>50</v>
      </c>
    </row>
    <row r="226" spans="1:26">
      <c r="A226" s="50" t="s">
        <v>396</v>
      </c>
      <c r="B226" s="50" t="s">
        <v>623</v>
      </c>
      <c r="C226" s="50" t="s">
        <v>624</v>
      </c>
      <c r="D226" s="50" t="s">
        <v>625</v>
      </c>
      <c r="E226" s="334">
        <v>21</v>
      </c>
      <c r="F226" s="336">
        <v>20</v>
      </c>
      <c r="G226" s="336">
        <v>50</v>
      </c>
      <c r="H226" s="336"/>
      <c r="I226" s="336"/>
      <c r="J226" s="336"/>
      <c r="K226" s="336"/>
      <c r="L226" s="336"/>
      <c r="M226" s="336"/>
      <c r="N226" s="336"/>
      <c r="O226" s="337">
        <f t="shared" si="3"/>
        <v>2</v>
      </c>
      <c r="P226" s="336"/>
      <c r="Q226" s="336"/>
      <c r="R226" s="336"/>
      <c r="S226" s="334">
        <v>21</v>
      </c>
      <c r="T226" s="336">
        <v>20</v>
      </c>
      <c r="U226" s="336">
        <v>50</v>
      </c>
      <c r="V226" s="334">
        <v>21</v>
      </c>
      <c r="W226" s="336">
        <v>20</v>
      </c>
      <c r="X226" s="336">
        <v>50</v>
      </c>
    </row>
    <row r="227" spans="1:26">
      <c r="A227" s="50" t="s">
        <v>396</v>
      </c>
      <c r="B227" s="50" t="s">
        <v>627</v>
      </c>
      <c r="C227" s="50" t="s">
        <v>628</v>
      </c>
      <c r="D227" s="50" t="s">
        <v>629</v>
      </c>
      <c r="E227" s="334">
        <v>5</v>
      </c>
      <c r="F227" s="336">
        <v>5</v>
      </c>
      <c r="G227" s="336">
        <v>28</v>
      </c>
      <c r="H227" s="336">
        <v>43</v>
      </c>
      <c r="I227" s="336"/>
      <c r="J227" s="336"/>
      <c r="K227" s="336"/>
      <c r="L227" s="336"/>
      <c r="M227" s="336"/>
      <c r="N227" s="336"/>
      <c r="O227" s="337">
        <f t="shared" si="3"/>
        <v>3</v>
      </c>
      <c r="P227" s="336"/>
      <c r="Q227" s="336"/>
      <c r="R227" s="336"/>
      <c r="S227" s="334">
        <v>5</v>
      </c>
      <c r="T227" s="336">
        <v>59</v>
      </c>
      <c r="U227" s="336"/>
      <c r="V227" s="336"/>
      <c r="W227" s="334">
        <v>5</v>
      </c>
      <c r="X227" s="336">
        <v>59</v>
      </c>
      <c r="Y227" s="336"/>
      <c r="Z227" s="336"/>
    </row>
    <row r="228" spans="1:26">
      <c r="A228" s="50" t="s">
        <v>396</v>
      </c>
      <c r="B228" s="50" t="s">
        <v>627</v>
      </c>
      <c r="C228" s="50" t="s">
        <v>628</v>
      </c>
      <c r="D228" s="50" t="s">
        <v>629</v>
      </c>
      <c r="E228" s="334">
        <v>6</v>
      </c>
      <c r="F228" s="336">
        <v>7</v>
      </c>
      <c r="G228" s="336">
        <v>24</v>
      </c>
      <c r="H228" s="336">
        <v>31</v>
      </c>
      <c r="I228" s="336">
        <v>39</v>
      </c>
      <c r="J228" s="336">
        <v>52</v>
      </c>
      <c r="K228" s="336"/>
      <c r="L228" s="336"/>
      <c r="M228" s="336"/>
      <c r="N228" s="336"/>
      <c r="O228" s="337">
        <f t="shared" si="3"/>
        <v>5</v>
      </c>
      <c r="P228" s="336"/>
      <c r="Q228" s="336"/>
      <c r="R228" s="336"/>
      <c r="S228" s="334">
        <v>6</v>
      </c>
      <c r="T228" s="336">
        <v>29</v>
      </c>
      <c r="U228" s="336">
        <v>59</v>
      </c>
      <c r="V228" s="336"/>
      <c r="W228" s="334">
        <v>6</v>
      </c>
      <c r="X228" s="336">
        <v>29</v>
      </c>
      <c r="Y228" s="336">
        <v>59</v>
      </c>
      <c r="Z228" s="336"/>
    </row>
    <row r="229" spans="1:26">
      <c r="A229" s="50" t="s">
        <v>396</v>
      </c>
      <c r="B229" s="50" t="s">
        <v>627</v>
      </c>
      <c r="C229" s="50" t="s">
        <v>628</v>
      </c>
      <c r="D229" s="50" t="s">
        <v>629</v>
      </c>
      <c r="E229" s="334">
        <v>7</v>
      </c>
      <c r="F229" s="336">
        <v>6</v>
      </c>
      <c r="G229" s="336">
        <v>22</v>
      </c>
      <c r="H229" s="336">
        <v>35</v>
      </c>
      <c r="I229" s="336">
        <v>47</v>
      </c>
      <c r="J229" s="336">
        <v>55</v>
      </c>
      <c r="K229" s="336"/>
      <c r="L229" s="336"/>
      <c r="M229" s="336"/>
      <c r="N229" s="336"/>
      <c r="O229" s="337">
        <f t="shared" si="3"/>
        <v>5</v>
      </c>
      <c r="P229" s="336"/>
      <c r="Q229" s="336"/>
      <c r="R229" s="336"/>
      <c r="S229" s="334">
        <v>7</v>
      </c>
      <c r="T229" s="336">
        <v>29</v>
      </c>
      <c r="U229" s="336">
        <v>59</v>
      </c>
      <c r="V229" s="336"/>
      <c r="W229" s="334">
        <v>7</v>
      </c>
      <c r="X229" s="336">
        <v>29</v>
      </c>
      <c r="Y229" s="336">
        <v>59</v>
      </c>
      <c r="Z229" s="336"/>
    </row>
    <row r="230" spans="1:26">
      <c r="A230" s="50" t="s">
        <v>396</v>
      </c>
      <c r="B230" s="50" t="s">
        <v>627</v>
      </c>
      <c r="C230" s="50" t="s">
        <v>628</v>
      </c>
      <c r="D230" s="50" t="s">
        <v>629</v>
      </c>
      <c r="E230" s="334">
        <v>8</v>
      </c>
      <c r="F230" s="336">
        <v>5</v>
      </c>
      <c r="G230" s="336">
        <v>16</v>
      </c>
      <c r="H230" s="336">
        <v>31</v>
      </c>
      <c r="I230" s="336">
        <v>42</v>
      </c>
      <c r="J230" s="336"/>
      <c r="K230" s="336"/>
      <c r="L230" s="336"/>
      <c r="M230" s="336"/>
      <c r="N230" s="336"/>
      <c r="O230" s="337">
        <f t="shared" si="3"/>
        <v>4</v>
      </c>
      <c r="P230" s="336"/>
      <c r="Q230" s="336"/>
      <c r="R230" s="336"/>
      <c r="S230" s="334">
        <v>8</v>
      </c>
      <c r="T230" s="336">
        <v>29</v>
      </c>
      <c r="U230" s="336">
        <v>59</v>
      </c>
      <c r="V230" s="336"/>
      <c r="W230" s="334">
        <v>8</v>
      </c>
      <c r="X230" s="336">
        <v>29</v>
      </c>
      <c r="Y230" s="336">
        <v>59</v>
      </c>
      <c r="Z230" s="336"/>
    </row>
    <row r="231" spans="1:26">
      <c r="A231" s="50" t="s">
        <v>396</v>
      </c>
      <c r="B231" s="50" t="s">
        <v>627</v>
      </c>
      <c r="C231" s="50" t="s">
        <v>628</v>
      </c>
      <c r="D231" s="50" t="s">
        <v>629</v>
      </c>
      <c r="E231" s="334">
        <v>9</v>
      </c>
      <c r="F231" s="336">
        <v>0</v>
      </c>
      <c r="G231" s="336">
        <v>14</v>
      </c>
      <c r="H231" s="336">
        <v>29</v>
      </c>
      <c r="I231" s="336">
        <v>44</v>
      </c>
      <c r="J231" s="336">
        <v>59</v>
      </c>
      <c r="K231" s="336"/>
      <c r="L231" s="336"/>
      <c r="M231" s="336"/>
      <c r="N231" s="336"/>
      <c r="O231" s="337">
        <f t="shared" si="3"/>
        <v>5</v>
      </c>
      <c r="P231" s="336"/>
      <c r="Q231" s="336"/>
      <c r="R231" s="336"/>
      <c r="S231" s="334">
        <v>9</v>
      </c>
      <c r="T231" s="336">
        <v>30</v>
      </c>
      <c r="U231" s="336"/>
      <c r="V231" s="336"/>
      <c r="W231" s="334">
        <v>9</v>
      </c>
      <c r="X231" s="336">
        <v>30</v>
      </c>
      <c r="Y231" s="336"/>
      <c r="Z231" s="336"/>
    </row>
    <row r="232" spans="1:26">
      <c r="A232" s="50" t="s">
        <v>396</v>
      </c>
      <c r="B232" s="50" t="s">
        <v>627</v>
      </c>
      <c r="C232" s="50" t="s">
        <v>628</v>
      </c>
      <c r="D232" s="50" t="s">
        <v>629</v>
      </c>
      <c r="E232" s="334">
        <v>10</v>
      </c>
      <c r="F232" s="336">
        <v>14</v>
      </c>
      <c r="G232" s="336">
        <v>29</v>
      </c>
      <c r="H232" s="336">
        <v>44</v>
      </c>
      <c r="I232" s="336">
        <v>59</v>
      </c>
      <c r="J232" s="336"/>
      <c r="K232" s="336"/>
      <c r="L232" s="336"/>
      <c r="M232" s="336"/>
      <c r="N232" s="336"/>
      <c r="O232" s="337">
        <f t="shared" si="3"/>
        <v>4</v>
      </c>
      <c r="P232" s="336"/>
      <c r="Q232" s="336"/>
      <c r="R232" s="336"/>
      <c r="S232" s="334">
        <v>10</v>
      </c>
      <c r="T232" s="336">
        <v>0</v>
      </c>
      <c r="U232" s="336">
        <v>30</v>
      </c>
      <c r="V232" s="336"/>
      <c r="W232" s="334">
        <v>10</v>
      </c>
      <c r="X232" s="336">
        <v>0</v>
      </c>
      <c r="Y232" s="336">
        <v>30</v>
      </c>
      <c r="Z232" s="336"/>
    </row>
    <row r="233" spans="1:26">
      <c r="A233" s="50" t="s">
        <v>396</v>
      </c>
      <c r="B233" s="50" t="s">
        <v>627</v>
      </c>
      <c r="C233" s="50" t="s">
        <v>628</v>
      </c>
      <c r="D233" s="50" t="s">
        <v>629</v>
      </c>
      <c r="E233" s="334">
        <v>11</v>
      </c>
      <c r="F233" s="336">
        <v>14</v>
      </c>
      <c r="G233" s="336">
        <v>29</v>
      </c>
      <c r="H233" s="336">
        <v>44</v>
      </c>
      <c r="I233" s="336">
        <v>59</v>
      </c>
      <c r="J233" s="336"/>
      <c r="K233" s="336"/>
      <c r="L233" s="336"/>
      <c r="M233" s="336"/>
      <c r="N233" s="336"/>
      <c r="O233" s="337">
        <f t="shared" si="3"/>
        <v>4</v>
      </c>
      <c r="P233" s="336"/>
      <c r="Q233" s="336"/>
      <c r="R233" s="336"/>
      <c r="S233" s="334">
        <v>11</v>
      </c>
      <c r="T233" s="336">
        <v>0</v>
      </c>
      <c r="U233" s="336">
        <v>30</v>
      </c>
      <c r="V233" s="336"/>
      <c r="W233" s="334">
        <v>11</v>
      </c>
      <c r="X233" s="336">
        <v>0</v>
      </c>
      <c r="Y233" s="336">
        <v>30</v>
      </c>
      <c r="Z233" s="336"/>
    </row>
    <row r="234" spans="1:26">
      <c r="A234" s="50" t="s">
        <v>396</v>
      </c>
      <c r="B234" s="50" t="s">
        <v>627</v>
      </c>
      <c r="C234" s="50" t="s">
        <v>628</v>
      </c>
      <c r="D234" s="50" t="s">
        <v>629</v>
      </c>
      <c r="E234" s="334">
        <v>12</v>
      </c>
      <c r="F234" s="336">
        <v>14</v>
      </c>
      <c r="G234" s="336">
        <v>29</v>
      </c>
      <c r="H234" s="336">
        <v>44</v>
      </c>
      <c r="I234" s="336">
        <v>59</v>
      </c>
      <c r="J234" s="336"/>
      <c r="K234" s="336"/>
      <c r="L234" s="336"/>
      <c r="M234" s="336"/>
      <c r="N234" s="336"/>
      <c r="O234" s="337">
        <f t="shared" si="3"/>
        <v>4</v>
      </c>
      <c r="P234" s="336"/>
      <c r="Q234" s="336"/>
      <c r="R234" s="336"/>
      <c r="S234" s="334">
        <v>12</v>
      </c>
      <c r="T234" s="336">
        <v>0</v>
      </c>
      <c r="U234" s="336">
        <v>30</v>
      </c>
      <c r="V234" s="336"/>
      <c r="W234" s="334">
        <v>12</v>
      </c>
      <c r="X234" s="336">
        <v>0</v>
      </c>
      <c r="Y234" s="336">
        <v>30</v>
      </c>
      <c r="Z234" s="336"/>
    </row>
    <row r="235" spans="1:26">
      <c r="A235" s="50" t="s">
        <v>396</v>
      </c>
      <c r="B235" s="50" t="s">
        <v>627</v>
      </c>
      <c r="C235" s="50" t="s">
        <v>628</v>
      </c>
      <c r="D235" s="50" t="s">
        <v>629</v>
      </c>
      <c r="E235" s="334">
        <v>13</v>
      </c>
      <c r="F235" s="336">
        <v>14</v>
      </c>
      <c r="G235" s="336">
        <v>29</v>
      </c>
      <c r="H235" s="336">
        <v>44</v>
      </c>
      <c r="I235" s="336">
        <v>59</v>
      </c>
      <c r="J235" s="336"/>
      <c r="K235" s="336"/>
      <c r="L235" s="336"/>
      <c r="M235" s="336"/>
      <c r="N235" s="336"/>
      <c r="O235" s="337">
        <f t="shared" si="3"/>
        <v>4</v>
      </c>
      <c r="P235" s="336"/>
      <c r="Q235" s="336"/>
      <c r="R235" s="336"/>
      <c r="S235" s="334">
        <v>13</v>
      </c>
      <c r="T235" s="336">
        <v>0</v>
      </c>
      <c r="U235" s="336">
        <v>30</v>
      </c>
      <c r="V235" s="336"/>
      <c r="W235" s="334">
        <v>13</v>
      </c>
      <c r="X235" s="336">
        <v>0</v>
      </c>
      <c r="Y235" s="336">
        <v>30</v>
      </c>
      <c r="Z235" s="336"/>
    </row>
    <row r="236" spans="1:26">
      <c r="A236" s="50" t="s">
        <v>396</v>
      </c>
      <c r="B236" s="50" t="s">
        <v>627</v>
      </c>
      <c r="C236" s="50" t="s">
        <v>628</v>
      </c>
      <c r="D236" s="50" t="s">
        <v>629</v>
      </c>
      <c r="E236" s="334">
        <v>14</v>
      </c>
      <c r="F236" s="336">
        <v>12</v>
      </c>
      <c r="G236" s="336">
        <v>27</v>
      </c>
      <c r="H236" s="336">
        <v>42</v>
      </c>
      <c r="I236" s="336">
        <v>57</v>
      </c>
      <c r="J236" s="336"/>
      <c r="K236" s="336"/>
      <c r="L236" s="336"/>
      <c r="M236" s="336"/>
      <c r="N236" s="336"/>
      <c r="O236" s="337">
        <f t="shared" si="3"/>
        <v>4</v>
      </c>
      <c r="P236" s="336"/>
      <c r="Q236" s="336"/>
      <c r="R236" s="336"/>
      <c r="S236" s="334">
        <v>14</v>
      </c>
      <c r="T236" s="336">
        <v>0</v>
      </c>
      <c r="U236" s="336">
        <v>30</v>
      </c>
      <c r="V236" s="336"/>
      <c r="W236" s="334">
        <v>14</v>
      </c>
      <c r="X236" s="336">
        <v>0</v>
      </c>
      <c r="Y236" s="336">
        <v>30</v>
      </c>
      <c r="Z236" s="336"/>
    </row>
    <row r="237" spans="1:26">
      <c r="A237" s="50" t="s">
        <v>396</v>
      </c>
      <c r="B237" s="50" t="s">
        <v>627</v>
      </c>
      <c r="C237" s="50" t="s">
        <v>628</v>
      </c>
      <c r="D237" s="50" t="s">
        <v>629</v>
      </c>
      <c r="E237" s="334">
        <v>15</v>
      </c>
      <c r="F237" s="336">
        <v>12</v>
      </c>
      <c r="G237" s="336">
        <v>27</v>
      </c>
      <c r="H237" s="336">
        <v>42</v>
      </c>
      <c r="I237" s="336">
        <v>57</v>
      </c>
      <c r="J237" s="336"/>
      <c r="K237" s="336"/>
      <c r="L237" s="336"/>
      <c r="M237" s="336"/>
      <c r="N237" s="336"/>
      <c r="O237" s="337">
        <f t="shared" si="3"/>
        <v>4</v>
      </c>
      <c r="P237" s="336"/>
      <c r="Q237" s="336"/>
      <c r="R237" s="336"/>
      <c r="S237" s="334">
        <v>15</v>
      </c>
      <c r="T237" s="336">
        <v>0</v>
      </c>
      <c r="U237" s="336">
        <v>30</v>
      </c>
      <c r="V237" s="336"/>
      <c r="W237" s="334">
        <v>15</v>
      </c>
      <c r="X237" s="336">
        <v>0</v>
      </c>
      <c r="Y237" s="336">
        <v>30</v>
      </c>
      <c r="Z237" s="336"/>
    </row>
    <row r="238" spans="1:26">
      <c r="A238" s="50" t="s">
        <v>396</v>
      </c>
      <c r="B238" s="50" t="s">
        <v>627</v>
      </c>
      <c r="C238" s="50" t="s">
        <v>628</v>
      </c>
      <c r="D238" s="50" t="s">
        <v>629</v>
      </c>
      <c r="E238" s="334">
        <v>16</v>
      </c>
      <c r="F238" s="336">
        <v>12</v>
      </c>
      <c r="G238" s="336">
        <v>27</v>
      </c>
      <c r="H238" s="336">
        <v>42</v>
      </c>
      <c r="I238" s="336">
        <v>57</v>
      </c>
      <c r="J238" s="336"/>
      <c r="K238" s="336"/>
      <c r="L238" s="336"/>
      <c r="M238" s="336"/>
      <c r="N238" s="336"/>
      <c r="O238" s="337">
        <f t="shared" si="3"/>
        <v>4</v>
      </c>
      <c r="P238" s="336"/>
      <c r="Q238" s="336"/>
      <c r="R238" s="336"/>
      <c r="S238" s="334">
        <v>16</v>
      </c>
      <c r="T238" s="336">
        <v>0</v>
      </c>
      <c r="U238" s="336">
        <v>30</v>
      </c>
      <c r="V238" s="336"/>
      <c r="W238" s="334">
        <v>16</v>
      </c>
      <c r="X238" s="336">
        <v>0</v>
      </c>
      <c r="Y238" s="336">
        <v>30</v>
      </c>
      <c r="Z238" s="336"/>
    </row>
    <row r="239" spans="1:26">
      <c r="A239" s="50" t="s">
        <v>396</v>
      </c>
      <c r="B239" s="50" t="s">
        <v>627</v>
      </c>
      <c r="C239" s="50" t="s">
        <v>628</v>
      </c>
      <c r="D239" s="50" t="s">
        <v>629</v>
      </c>
      <c r="E239" s="334">
        <v>17</v>
      </c>
      <c r="F239" s="336">
        <v>12</v>
      </c>
      <c r="G239" s="336">
        <v>27</v>
      </c>
      <c r="H239" s="336">
        <v>42</v>
      </c>
      <c r="I239" s="336"/>
      <c r="J239" s="336"/>
      <c r="K239" s="336"/>
      <c r="L239" s="336"/>
      <c r="M239" s="336"/>
      <c r="N239" s="336"/>
      <c r="O239" s="337">
        <f t="shared" si="3"/>
        <v>3</v>
      </c>
      <c r="P239" s="336"/>
      <c r="Q239" s="336"/>
      <c r="R239" s="336"/>
      <c r="S239" s="334">
        <v>17</v>
      </c>
      <c r="T239" s="336">
        <v>0</v>
      </c>
      <c r="U239" s="336">
        <v>30</v>
      </c>
      <c r="V239" s="336"/>
      <c r="W239" s="334">
        <v>17</v>
      </c>
      <c r="X239" s="336">
        <v>0</v>
      </c>
      <c r="Y239" s="336">
        <v>30</v>
      </c>
      <c r="Z239" s="336"/>
    </row>
    <row r="240" spans="1:26">
      <c r="A240" s="50" t="s">
        <v>396</v>
      </c>
      <c r="B240" s="50" t="s">
        <v>627</v>
      </c>
      <c r="C240" s="50" t="s">
        <v>628</v>
      </c>
      <c r="D240" s="50" t="s">
        <v>629</v>
      </c>
      <c r="E240" s="334">
        <v>18</v>
      </c>
      <c r="F240" s="336">
        <v>1</v>
      </c>
      <c r="G240" s="336">
        <v>16</v>
      </c>
      <c r="H240" s="336">
        <v>31</v>
      </c>
      <c r="I240" s="336">
        <v>43</v>
      </c>
      <c r="J240" s="336">
        <v>58</v>
      </c>
      <c r="K240" s="336"/>
      <c r="L240" s="336"/>
      <c r="M240" s="336"/>
      <c r="N240" s="336"/>
      <c r="O240" s="337">
        <f t="shared" si="3"/>
        <v>5</v>
      </c>
      <c r="P240" s="336"/>
      <c r="Q240" s="336"/>
      <c r="R240" s="336"/>
      <c r="S240" s="334">
        <v>18</v>
      </c>
      <c r="T240" s="336">
        <v>0</v>
      </c>
      <c r="U240" s="336">
        <v>30</v>
      </c>
      <c r="V240" s="336"/>
      <c r="W240" s="334">
        <v>18</v>
      </c>
      <c r="X240" s="336">
        <v>0</v>
      </c>
      <c r="Y240" s="336">
        <v>30</v>
      </c>
      <c r="Z240" s="336"/>
    </row>
    <row r="241" spans="1:26">
      <c r="A241" s="50" t="s">
        <v>396</v>
      </c>
      <c r="B241" s="50" t="s">
        <v>627</v>
      </c>
      <c r="C241" s="50" t="s">
        <v>628</v>
      </c>
      <c r="D241" s="50" t="s">
        <v>629</v>
      </c>
      <c r="E241" s="334">
        <v>19</v>
      </c>
      <c r="F241" s="336">
        <v>13</v>
      </c>
      <c r="G241" s="336">
        <v>31</v>
      </c>
      <c r="H241" s="336"/>
      <c r="I241" s="336"/>
      <c r="J241" s="336"/>
      <c r="K241" s="336"/>
      <c r="L241" s="336"/>
      <c r="M241" s="336"/>
      <c r="N241" s="336"/>
      <c r="O241" s="337">
        <f t="shared" si="3"/>
        <v>2</v>
      </c>
      <c r="P241" s="336"/>
      <c r="Q241" s="336"/>
      <c r="R241" s="336"/>
      <c r="S241" s="334">
        <v>19</v>
      </c>
      <c r="T241" s="336">
        <v>0</v>
      </c>
      <c r="U241" s="336">
        <v>30</v>
      </c>
      <c r="V241" s="336"/>
      <c r="W241" s="334">
        <v>19</v>
      </c>
      <c r="X241" s="336">
        <v>0</v>
      </c>
      <c r="Y241" s="336">
        <v>30</v>
      </c>
      <c r="Z241" s="336"/>
    </row>
    <row r="242" spans="1:26">
      <c r="A242" s="50" t="s">
        <v>396</v>
      </c>
      <c r="B242" s="50" t="s">
        <v>627</v>
      </c>
      <c r="C242" s="50" t="s">
        <v>628</v>
      </c>
      <c r="D242" s="50" t="s">
        <v>629</v>
      </c>
      <c r="E242" s="334">
        <v>20</v>
      </c>
      <c r="F242" s="336">
        <v>1</v>
      </c>
      <c r="G242" s="336">
        <v>24</v>
      </c>
      <c r="H242" s="336">
        <v>54</v>
      </c>
      <c r="I242" s="336"/>
      <c r="J242" s="336"/>
      <c r="K242" s="336"/>
      <c r="L242" s="336"/>
      <c r="M242" s="336"/>
      <c r="N242" s="336"/>
      <c r="O242" s="337">
        <f t="shared" si="3"/>
        <v>3</v>
      </c>
      <c r="P242" s="336"/>
      <c r="Q242" s="336"/>
      <c r="R242" s="336"/>
      <c r="S242" s="334">
        <v>20</v>
      </c>
      <c r="T242" s="336">
        <v>0</v>
      </c>
      <c r="U242" s="336">
        <v>24</v>
      </c>
      <c r="V242" s="336">
        <v>54</v>
      </c>
      <c r="W242" s="334">
        <v>20</v>
      </c>
      <c r="X242" s="336">
        <v>0</v>
      </c>
      <c r="Y242" s="336">
        <v>24</v>
      </c>
      <c r="Z242" s="336">
        <v>54</v>
      </c>
    </row>
    <row r="243" spans="1:26">
      <c r="A243" s="50" t="s">
        <v>396</v>
      </c>
      <c r="B243" s="50" t="s">
        <v>627</v>
      </c>
      <c r="C243" s="50" t="s">
        <v>628</v>
      </c>
      <c r="D243" s="50" t="s">
        <v>629</v>
      </c>
      <c r="E243" s="334">
        <v>21</v>
      </c>
      <c r="F243" s="336">
        <v>24</v>
      </c>
      <c r="G243" s="336">
        <v>54</v>
      </c>
      <c r="H243" s="336"/>
      <c r="I243" s="336"/>
      <c r="J243" s="336"/>
      <c r="K243" s="336"/>
      <c r="L243" s="336"/>
      <c r="M243" s="336"/>
      <c r="N243" s="336"/>
      <c r="O243" s="337">
        <f t="shared" si="3"/>
        <v>2</v>
      </c>
      <c r="P243" s="336"/>
      <c r="Q243" s="336"/>
      <c r="R243" s="336"/>
      <c r="S243" s="334">
        <v>21</v>
      </c>
      <c r="T243" s="336">
        <v>24</v>
      </c>
      <c r="U243" s="336">
        <v>54</v>
      </c>
      <c r="V243" s="336"/>
      <c r="W243" s="334">
        <v>21</v>
      </c>
      <c r="X243" s="336">
        <v>24</v>
      </c>
      <c r="Y243" s="336">
        <v>54</v>
      </c>
      <c r="Z243" s="336"/>
    </row>
    <row r="244" spans="1:26">
      <c r="A244" s="50" t="s">
        <v>396</v>
      </c>
      <c r="B244" s="50" t="s">
        <v>627</v>
      </c>
      <c r="C244" s="50" t="s">
        <v>628</v>
      </c>
      <c r="D244" s="50" t="s">
        <v>629</v>
      </c>
      <c r="E244" s="334">
        <v>22</v>
      </c>
      <c r="F244" s="336">
        <v>35</v>
      </c>
      <c r="G244" s="336"/>
      <c r="H244" s="336"/>
      <c r="I244" s="336"/>
      <c r="J244" s="336"/>
      <c r="K244" s="336"/>
      <c r="L244" s="336"/>
      <c r="M244" s="336"/>
      <c r="N244" s="336"/>
      <c r="O244" s="337">
        <f t="shared" si="3"/>
        <v>1</v>
      </c>
      <c r="P244" s="336"/>
      <c r="Q244" s="336"/>
      <c r="R244" s="336"/>
      <c r="S244" s="334">
        <v>22</v>
      </c>
      <c r="T244" s="336">
        <v>35</v>
      </c>
      <c r="U244" s="336"/>
      <c r="V244" s="336"/>
      <c r="W244" s="334">
        <v>22</v>
      </c>
      <c r="X244" s="336">
        <v>35</v>
      </c>
      <c r="Y244" s="336"/>
      <c r="Z244" s="336"/>
    </row>
    <row r="245" spans="1:26">
      <c r="A245" s="50" t="s">
        <v>396</v>
      </c>
      <c r="B245" s="50" t="s">
        <v>630</v>
      </c>
      <c r="C245" s="50" t="s">
        <v>631</v>
      </c>
      <c r="D245" s="50" t="s">
        <v>632</v>
      </c>
      <c r="E245" s="334">
        <v>4</v>
      </c>
      <c r="F245" s="336">
        <v>34</v>
      </c>
      <c r="G245" s="336"/>
      <c r="H245" s="336"/>
      <c r="I245" s="336"/>
      <c r="J245" s="336"/>
      <c r="K245" s="336"/>
      <c r="L245" s="336"/>
      <c r="M245" s="336"/>
      <c r="N245" s="336"/>
      <c r="O245" s="337">
        <f t="shared" si="3"/>
        <v>1</v>
      </c>
      <c r="P245" s="336"/>
      <c r="Q245" s="336"/>
      <c r="R245" s="336"/>
      <c r="S245" s="334">
        <v>4</v>
      </c>
      <c r="T245" s="336"/>
      <c r="U245" s="336"/>
      <c r="V245" s="336"/>
      <c r="W245" s="334">
        <v>4</v>
      </c>
      <c r="X245" s="336"/>
      <c r="Y245" s="336"/>
    </row>
    <row r="246" spans="1:26">
      <c r="A246" s="50" t="s">
        <v>396</v>
      </c>
      <c r="B246" s="50" t="s">
        <v>630</v>
      </c>
      <c r="C246" s="50" t="s">
        <v>631</v>
      </c>
      <c r="D246" s="50" t="s">
        <v>632</v>
      </c>
      <c r="E246" s="334">
        <v>5</v>
      </c>
      <c r="F246" s="336">
        <v>4</v>
      </c>
      <c r="G246" s="336">
        <v>36</v>
      </c>
      <c r="H246" s="336">
        <v>56</v>
      </c>
      <c r="I246" s="336"/>
      <c r="J246" s="336"/>
      <c r="K246" s="336"/>
      <c r="L246" s="336"/>
      <c r="M246" s="336"/>
      <c r="N246" s="336"/>
      <c r="O246" s="337">
        <f t="shared" si="3"/>
        <v>3</v>
      </c>
      <c r="P246" s="336"/>
      <c r="Q246" s="336"/>
      <c r="R246" s="336"/>
      <c r="S246" s="334">
        <v>5</v>
      </c>
      <c r="T246" s="336">
        <v>32</v>
      </c>
      <c r="U246" s="336"/>
      <c r="V246" s="336"/>
      <c r="W246" s="334">
        <v>5</v>
      </c>
      <c r="X246" s="336"/>
      <c r="Y246" s="336"/>
    </row>
    <row r="247" spans="1:26">
      <c r="A247" s="50" t="s">
        <v>396</v>
      </c>
      <c r="B247" s="50" t="s">
        <v>630</v>
      </c>
      <c r="C247" s="50" t="s">
        <v>631</v>
      </c>
      <c r="D247" s="50" t="s">
        <v>632</v>
      </c>
      <c r="E247" s="334">
        <v>6</v>
      </c>
      <c r="F247" s="336">
        <v>16</v>
      </c>
      <c r="G247" s="336">
        <v>37</v>
      </c>
      <c r="H247" s="336">
        <v>52</v>
      </c>
      <c r="I247" s="336"/>
      <c r="J247" s="336"/>
      <c r="K247" s="336"/>
      <c r="L247" s="336"/>
      <c r="M247" s="336"/>
      <c r="N247" s="336"/>
      <c r="O247" s="337">
        <f t="shared" si="3"/>
        <v>3</v>
      </c>
      <c r="P247" s="336"/>
      <c r="Q247" s="336"/>
      <c r="R247" s="336"/>
      <c r="S247" s="334">
        <v>6</v>
      </c>
      <c r="T247" s="336">
        <v>2</v>
      </c>
      <c r="U247" s="336">
        <v>32</v>
      </c>
      <c r="V247" s="336"/>
      <c r="W247" s="334">
        <v>6</v>
      </c>
      <c r="X247" s="336"/>
      <c r="Y247" s="336"/>
    </row>
    <row r="248" spans="1:26">
      <c r="A248" s="50" t="s">
        <v>396</v>
      </c>
      <c r="B248" s="50" t="s">
        <v>630</v>
      </c>
      <c r="C248" s="50" t="s">
        <v>631</v>
      </c>
      <c r="D248" s="50" t="s">
        <v>632</v>
      </c>
      <c r="E248" s="334">
        <v>7</v>
      </c>
      <c r="F248" s="336">
        <v>8</v>
      </c>
      <c r="G248" s="336">
        <v>23</v>
      </c>
      <c r="H248" s="336">
        <v>39</v>
      </c>
      <c r="I248" s="336">
        <v>54</v>
      </c>
      <c r="J248" s="336"/>
      <c r="K248" s="336"/>
      <c r="L248" s="336"/>
      <c r="M248" s="336"/>
      <c r="N248" s="336"/>
      <c r="O248" s="337">
        <f t="shared" si="3"/>
        <v>4</v>
      </c>
      <c r="P248" s="336"/>
      <c r="Q248" s="336"/>
      <c r="R248" s="336"/>
      <c r="S248" s="334">
        <v>7</v>
      </c>
      <c r="T248" s="336">
        <v>2</v>
      </c>
      <c r="U248" s="336">
        <v>32</v>
      </c>
      <c r="V248" s="336"/>
      <c r="W248" s="334">
        <v>7</v>
      </c>
      <c r="X248" s="336"/>
      <c r="Y248" s="336"/>
    </row>
    <row r="249" spans="1:26">
      <c r="A249" s="50" t="s">
        <v>396</v>
      </c>
      <c r="B249" s="50" t="s">
        <v>630</v>
      </c>
      <c r="C249" s="50" t="s">
        <v>631</v>
      </c>
      <c r="D249" s="50" t="s">
        <v>632</v>
      </c>
      <c r="E249" s="334">
        <v>8</v>
      </c>
      <c r="F249" s="336">
        <v>9</v>
      </c>
      <c r="G249" s="336">
        <v>24</v>
      </c>
      <c r="H249" s="336">
        <v>36</v>
      </c>
      <c r="I249" s="336"/>
      <c r="J249" s="336"/>
      <c r="K249" s="336"/>
      <c r="L249" s="336"/>
      <c r="M249" s="336"/>
      <c r="N249" s="336"/>
      <c r="O249" s="337">
        <f t="shared" si="3"/>
        <v>3</v>
      </c>
      <c r="P249" s="336"/>
      <c r="Q249" s="336"/>
      <c r="R249" s="336"/>
      <c r="S249" s="334">
        <v>8</v>
      </c>
      <c r="T249" s="336">
        <v>2</v>
      </c>
      <c r="U249" s="336">
        <v>32</v>
      </c>
      <c r="V249" s="336">
        <v>59</v>
      </c>
      <c r="W249" s="334">
        <v>8</v>
      </c>
      <c r="X249" s="336">
        <v>32</v>
      </c>
      <c r="Y249" s="336">
        <v>59</v>
      </c>
    </row>
    <row r="250" spans="1:26">
      <c r="A250" s="50" t="s">
        <v>396</v>
      </c>
      <c r="B250" s="50" t="s">
        <v>630</v>
      </c>
      <c r="C250" s="50" t="s">
        <v>631</v>
      </c>
      <c r="D250" s="50" t="s">
        <v>632</v>
      </c>
      <c r="E250" s="334">
        <v>9</v>
      </c>
      <c r="F250" s="336">
        <v>1</v>
      </c>
      <c r="G250" s="336">
        <v>30</v>
      </c>
      <c r="H250" s="336"/>
      <c r="I250" s="336"/>
      <c r="J250" s="336"/>
      <c r="K250" s="336"/>
      <c r="L250" s="336"/>
      <c r="M250" s="336"/>
      <c r="N250" s="336"/>
      <c r="O250" s="337">
        <f t="shared" si="3"/>
        <v>2</v>
      </c>
      <c r="P250" s="336"/>
      <c r="Q250" s="336"/>
      <c r="R250" s="336"/>
      <c r="S250" s="334">
        <v>9</v>
      </c>
      <c r="T250" s="336">
        <v>19</v>
      </c>
      <c r="U250" s="336">
        <v>50</v>
      </c>
      <c r="V250" s="336"/>
      <c r="W250" s="334">
        <v>9</v>
      </c>
      <c r="X250" s="336">
        <v>35</v>
      </c>
      <c r="Y250" s="336">
        <v>54</v>
      </c>
    </row>
    <row r="251" spans="1:26">
      <c r="A251" s="50" t="s">
        <v>396</v>
      </c>
      <c r="B251" s="50" t="s">
        <v>630</v>
      </c>
      <c r="C251" s="50" t="s">
        <v>631</v>
      </c>
      <c r="D251" s="50" t="s">
        <v>632</v>
      </c>
      <c r="E251" s="334">
        <v>10</v>
      </c>
      <c r="F251" s="336">
        <v>0</v>
      </c>
      <c r="G251" s="336">
        <v>30</v>
      </c>
      <c r="H251" s="336"/>
      <c r="I251" s="336"/>
      <c r="J251" s="336"/>
      <c r="K251" s="336"/>
      <c r="L251" s="336"/>
      <c r="M251" s="336"/>
      <c r="N251" s="336"/>
      <c r="O251" s="337">
        <f t="shared" si="3"/>
        <v>2</v>
      </c>
      <c r="P251" s="336"/>
      <c r="Q251" s="336"/>
      <c r="R251" s="336"/>
      <c r="S251" s="334">
        <v>10</v>
      </c>
      <c r="T251" s="336">
        <v>20</v>
      </c>
      <c r="U251" s="336">
        <v>50</v>
      </c>
      <c r="V251" s="336"/>
      <c r="W251" s="334">
        <v>10</v>
      </c>
      <c r="X251" s="336">
        <v>20</v>
      </c>
      <c r="Y251" s="336">
        <v>50</v>
      </c>
    </row>
    <row r="252" spans="1:26">
      <c r="A252" s="50" t="s">
        <v>396</v>
      </c>
      <c r="B252" s="50" t="s">
        <v>630</v>
      </c>
      <c r="C252" s="50" t="s">
        <v>631</v>
      </c>
      <c r="D252" s="50" t="s">
        <v>632</v>
      </c>
      <c r="E252" s="334">
        <v>11</v>
      </c>
      <c r="F252" s="336">
        <v>0</v>
      </c>
      <c r="G252" s="336">
        <v>30</v>
      </c>
      <c r="H252" s="336"/>
      <c r="I252" s="336"/>
      <c r="J252" s="336"/>
      <c r="K252" s="336"/>
      <c r="L252" s="336"/>
      <c r="M252" s="336"/>
      <c r="N252" s="336"/>
      <c r="O252" s="337">
        <f t="shared" si="3"/>
        <v>2</v>
      </c>
      <c r="P252" s="336"/>
      <c r="Q252" s="336"/>
      <c r="R252" s="336"/>
      <c r="S252" s="334">
        <v>11</v>
      </c>
      <c r="T252" s="336">
        <v>20</v>
      </c>
      <c r="U252" s="336">
        <v>50</v>
      </c>
      <c r="V252" s="336"/>
      <c r="W252" s="334">
        <v>11</v>
      </c>
      <c r="X252" s="336">
        <v>20</v>
      </c>
      <c r="Y252" s="336">
        <v>50</v>
      </c>
    </row>
    <row r="253" spans="1:26">
      <c r="A253" s="50" t="s">
        <v>396</v>
      </c>
      <c r="B253" s="50" t="s">
        <v>630</v>
      </c>
      <c r="C253" s="50" t="s">
        <v>631</v>
      </c>
      <c r="D253" s="50" t="s">
        <v>632</v>
      </c>
      <c r="E253" s="334">
        <v>12</v>
      </c>
      <c r="F253" s="336">
        <v>0</v>
      </c>
      <c r="G253" s="336">
        <v>30</v>
      </c>
      <c r="H253" s="336"/>
      <c r="I253" s="336"/>
      <c r="J253" s="336"/>
      <c r="K253" s="336"/>
      <c r="L253" s="336"/>
      <c r="M253" s="336"/>
      <c r="N253" s="336"/>
      <c r="O253" s="337">
        <f t="shared" si="3"/>
        <v>2</v>
      </c>
      <c r="P253" s="336"/>
      <c r="Q253" s="336"/>
      <c r="R253" s="336"/>
      <c r="S253" s="334">
        <v>12</v>
      </c>
      <c r="T253" s="336">
        <v>20</v>
      </c>
      <c r="U253" s="336">
        <v>50</v>
      </c>
      <c r="V253" s="336"/>
      <c r="W253" s="334">
        <v>12</v>
      </c>
      <c r="X253" s="336">
        <v>20</v>
      </c>
      <c r="Y253" s="336">
        <v>50</v>
      </c>
    </row>
    <row r="254" spans="1:26">
      <c r="A254" s="50" t="s">
        <v>396</v>
      </c>
      <c r="B254" s="50" t="s">
        <v>630</v>
      </c>
      <c r="C254" s="50" t="s">
        <v>631</v>
      </c>
      <c r="D254" s="50" t="s">
        <v>632</v>
      </c>
      <c r="E254" s="334">
        <v>13</v>
      </c>
      <c r="F254" s="336">
        <v>0</v>
      </c>
      <c r="G254" s="336">
        <v>22</v>
      </c>
      <c r="H254" s="336">
        <v>30</v>
      </c>
      <c r="I254" s="336">
        <v>37</v>
      </c>
      <c r="J254" s="336">
        <v>48</v>
      </c>
      <c r="K254" s="336"/>
      <c r="L254" s="336"/>
      <c r="M254" s="336"/>
      <c r="N254" s="336"/>
      <c r="O254" s="337">
        <f t="shared" si="3"/>
        <v>5</v>
      </c>
      <c r="P254" s="336"/>
      <c r="Q254" s="336"/>
      <c r="R254" s="336"/>
      <c r="S254" s="334">
        <v>13</v>
      </c>
      <c r="T254" s="336">
        <v>20</v>
      </c>
      <c r="U254" s="336">
        <v>50</v>
      </c>
      <c r="V254" s="336"/>
      <c r="W254" s="334">
        <v>13</v>
      </c>
      <c r="X254" s="336">
        <v>20</v>
      </c>
      <c r="Y254" s="336">
        <v>50</v>
      </c>
    </row>
    <row r="255" spans="1:26">
      <c r="A255" s="50" t="s">
        <v>396</v>
      </c>
      <c r="B255" s="50" t="s">
        <v>630</v>
      </c>
      <c r="C255" s="50" t="s">
        <v>631</v>
      </c>
      <c r="D255" s="50" t="s">
        <v>632</v>
      </c>
      <c r="E255" s="334">
        <v>14</v>
      </c>
      <c r="F255" s="336">
        <v>3</v>
      </c>
      <c r="G255" s="336">
        <v>17</v>
      </c>
      <c r="H255" s="336">
        <v>32</v>
      </c>
      <c r="I255" s="336">
        <v>40</v>
      </c>
      <c r="J255" s="336">
        <v>45</v>
      </c>
      <c r="K255" s="336"/>
      <c r="L255" s="336"/>
      <c r="M255" s="336"/>
      <c r="N255" s="336"/>
      <c r="O255" s="337">
        <f t="shared" si="3"/>
        <v>5</v>
      </c>
      <c r="P255" s="336"/>
      <c r="Q255" s="336"/>
      <c r="R255" s="336"/>
      <c r="S255" s="334">
        <v>14</v>
      </c>
      <c r="T255" s="336">
        <v>20</v>
      </c>
      <c r="U255" s="336">
        <v>50</v>
      </c>
      <c r="V255" s="336"/>
      <c r="W255" s="334">
        <v>14</v>
      </c>
      <c r="X255" s="336">
        <v>20</v>
      </c>
      <c r="Y255" s="336">
        <v>50</v>
      </c>
    </row>
    <row r="256" spans="1:26">
      <c r="A256" s="50" t="s">
        <v>396</v>
      </c>
      <c r="B256" s="50" t="s">
        <v>630</v>
      </c>
      <c r="C256" s="50" t="s">
        <v>631</v>
      </c>
      <c r="D256" s="50" t="s">
        <v>632</v>
      </c>
      <c r="E256" s="334">
        <v>15</v>
      </c>
      <c r="F256" s="336">
        <v>0</v>
      </c>
      <c r="G256" s="336">
        <v>16</v>
      </c>
      <c r="H256" s="336">
        <v>32</v>
      </c>
      <c r="I256" s="336">
        <v>47</v>
      </c>
      <c r="J256" s="336"/>
      <c r="K256" s="336"/>
      <c r="L256" s="336"/>
      <c r="M256" s="336"/>
      <c r="N256" s="336"/>
      <c r="O256" s="337">
        <f t="shared" si="3"/>
        <v>4</v>
      </c>
      <c r="P256" s="336"/>
      <c r="Q256" s="336"/>
      <c r="R256" s="336"/>
      <c r="S256" s="334">
        <v>15</v>
      </c>
      <c r="T256" s="336">
        <v>20</v>
      </c>
      <c r="U256" s="336">
        <v>50</v>
      </c>
      <c r="V256" s="336"/>
      <c r="W256" s="334">
        <v>15</v>
      </c>
      <c r="X256" s="336">
        <v>20</v>
      </c>
      <c r="Y256" s="336">
        <v>50</v>
      </c>
    </row>
    <row r="257" spans="1:25">
      <c r="A257" s="50" t="s">
        <v>396</v>
      </c>
      <c r="B257" s="50" t="s">
        <v>630</v>
      </c>
      <c r="C257" s="50" t="s">
        <v>631</v>
      </c>
      <c r="D257" s="50" t="s">
        <v>632</v>
      </c>
      <c r="E257" s="334">
        <v>16</v>
      </c>
      <c r="F257" s="336">
        <v>2</v>
      </c>
      <c r="G257" s="336">
        <v>17</v>
      </c>
      <c r="H257" s="336">
        <v>32</v>
      </c>
      <c r="I257" s="336">
        <v>47</v>
      </c>
      <c r="J257" s="336"/>
      <c r="K257" s="336"/>
      <c r="L257" s="336"/>
      <c r="M257" s="336"/>
      <c r="N257" s="336"/>
      <c r="O257" s="337">
        <f t="shared" si="3"/>
        <v>4</v>
      </c>
      <c r="P257" s="336"/>
      <c r="Q257" s="336"/>
      <c r="R257" s="336"/>
      <c r="S257" s="334">
        <v>16</v>
      </c>
      <c r="T257" s="336">
        <v>19</v>
      </c>
      <c r="U257" s="336">
        <v>49</v>
      </c>
      <c r="V257" s="336"/>
      <c r="W257" s="334">
        <v>16</v>
      </c>
      <c r="X257" s="336">
        <v>19</v>
      </c>
      <c r="Y257" s="336">
        <v>49</v>
      </c>
    </row>
    <row r="258" spans="1:25">
      <c r="A258" s="50" t="s">
        <v>396</v>
      </c>
      <c r="B258" s="50" t="s">
        <v>630</v>
      </c>
      <c r="C258" s="50" t="s">
        <v>631</v>
      </c>
      <c r="D258" s="50" t="s">
        <v>632</v>
      </c>
      <c r="E258" s="334">
        <v>17</v>
      </c>
      <c r="F258" s="336">
        <v>2</v>
      </c>
      <c r="G258" s="336">
        <v>16</v>
      </c>
      <c r="H258" s="336">
        <v>32</v>
      </c>
      <c r="I258" s="336">
        <v>47</v>
      </c>
      <c r="J258" s="336"/>
      <c r="K258" s="336"/>
      <c r="L258" s="336"/>
      <c r="M258" s="336"/>
      <c r="N258" s="336"/>
      <c r="O258" s="337">
        <f t="shared" si="3"/>
        <v>4</v>
      </c>
      <c r="P258" s="336"/>
      <c r="Q258" s="336"/>
      <c r="R258" s="336"/>
      <c r="S258" s="334">
        <v>17</v>
      </c>
      <c r="T258" s="336">
        <v>19</v>
      </c>
      <c r="U258" s="336">
        <v>49</v>
      </c>
      <c r="V258" s="336"/>
      <c r="W258" s="334">
        <v>17</v>
      </c>
      <c r="X258" s="336">
        <v>19</v>
      </c>
      <c r="Y258" s="336">
        <v>49</v>
      </c>
    </row>
    <row r="259" spans="1:25">
      <c r="A259" s="50" t="s">
        <v>396</v>
      </c>
      <c r="B259" s="50" t="s">
        <v>630</v>
      </c>
      <c r="C259" s="50" t="s">
        <v>631</v>
      </c>
      <c r="D259" s="50" t="s">
        <v>632</v>
      </c>
      <c r="E259" s="334">
        <v>18</v>
      </c>
      <c r="F259" s="336">
        <v>6</v>
      </c>
      <c r="G259" s="336">
        <v>32</v>
      </c>
      <c r="H259" s="336"/>
      <c r="I259" s="336"/>
      <c r="J259" s="336"/>
      <c r="K259" s="336"/>
      <c r="L259" s="336"/>
      <c r="M259" s="336"/>
      <c r="N259" s="336"/>
      <c r="O259" s="337">
        <f t="shared" ref="O259:O322" si="4">COUNTA(F259:N259)</f>
        <v>2</v>
      </c>
      <c r="P259" s="336"/>
      <c r="Q259" s="336"/>
      <c r="R259" s="336"/>
      <c r="S259" s="334">
        <v>18</v>
      </c>
      <c r="T259" s="336">
        <v>19</v>
      </c>
      <c r="U259" s="336">
        <v>49</v>
      </c>
      <c r="V259" s="336"/>
      <c r="W259" s="334">
        <v>18</v>
      </c>
      <c r="X259" s="336">
        <v>19</v>
      </c>
      <c r="Y259" s="336">
        <v>49</v>
      </c>
    </row>
    <row r="260" spans="1:25">
      <c r="A260" s="50" t="s">
        <v>396</v>
      </c>
      <c r="B260" s="50" t="s">
        <v>630</v>
      </c>
      <c r="C260" s="50" t="s">
        <v>631</v>
      </c>
      <c r="D260" s="50" t="s">
        <v>632</v>
      </c>
      <c r="E260" s="334">
        <v>19</v>
      </c>
      <c r="F260" s="336">
        <v>2</v>
      </c>
      <c r="G260" s="336">
        <v>32</v>
      </c>
      <c r="H260" s="336"/>
      <c r="I260" s="336"/>
      <c r="J260" s="336"/>
      <c r="K260" s="336"/>
      <c r="L260" s="336"/>
      <c r="M260" s="336"/>
      <c r="N260" s="336"/>
      <c r="O260" s="337">
        <f t="shared" si="4"/>
        <v>2</v>
      </c>
      <c r="P260" s="336"/>
      <c r="Q260" s="336"/>
      <c r="R260" s="336"/>
      <c r="S260" s="334">
        <v>19</v>
      </c>
      <c r="T260" s="336">
        <v>19</v>
      </c>
      <c r="U260" s="336">
        <v>49</v>
      </c>
      <c r="V260" s="336"/>
      <c r="W260" s="334">
        <v>19</v>
      </c>
      <c r="X260" s="336">
        <v>19</v>
      </c>
      <c r="Y260" s="336">
        <v>49</v>
      </c>
    </row>
    <row r="261" spans="1:25">
      <c r="A261" s="50" t="s">
        <v>396</v>
      </c>
      <c r="B261" s="50" t="s">
        <v>630</v>
      </c>
      <c r="C261" s="50" t="s">
        <v>631</v>
      </c>
      <c r="D261" s="50" t="s">
        <v>632</v>
      </c>
      <c r="E261" s="334">
        <v>20</v>
      </c>
      <c r="F261" s="336">
        <v>2</v>
      </c>
      <c r="G261" s="336">
        <v>25</v>
      </c>
      <c r="H261" s="336">
        <v>55</v>
      </c>
      <c r="I261" s="336"/>
      <c r="J261" s="336"/>
      <c r="K261" s="336"/>
      <c r="L261" s="336"/>
      <c r="M261" s="336"/>
      <c r="N261" s="336"/>
      <c r="O261" s="337">
        <f t="shared" si="4"/>
        <v>3</v>
      </c>
      <c r="P261" s="336"/>
      <c r="Q261" s="336"/>
      <c r="R261" s="336"/>
      <c r="S261" s="334">
        <v>20</v>
      </c>
      <c r="T261" s="336">
        <v>30</v>
      </c>
      <c r="U261" s="336">
        <v>55</v>
      </c>
      <c r="V261" s="336"/>
      <c r="W261" s="334">
        <v>20</v>
      </c>
      <c r="X261" s="336">
        <v>30</v>
      </c>
      <c r="Y261" s="336">
        <v>55</v>
      </c>
    </row>
    <row r="262" spans="1:25">
      <c r="A262" s="50" t="s">
        <v>396</v>
      </c>
      <c r="B262" s="50" t="s">
        <v>630</v>
      </c>
      <c r="C262" s="50" t="s">
        <v>631</v>
      </c>
      <c r="D262" s="50" t="s">
        <v>632</v>
      </c>
      <c r="E262" s="334">
        <v>21</v>
      </c>
      <c r="F262" s="336">
        <v>25</v>
      </c>
      <c r="G262" s="336">
        <v>55</v>
      </c>
      <c r="H262" s="336"/>
      <c r="I262" s="336"/>
      <c r="J262" s="336"/>
      <c r="K262" s="336"/>
      <c r="L262" s="336"/>
      <c r="M262" s="336"/>
      <c r="N262" s="336"/>
      <c r="O262" s="337">
        <f t="shared" si="4"/>
        <v>2</v>
      </c>
      <c r="P262" s="336"/>
      <c r="Q262" s="336"/>
      <c r="R262" s="336"/>
      <c r="S262" s="334">
        <v>21</v>
      </c>
      <c r="T262" s="336">
        <v>25</v>
      </c>
      <c r="U262" s="336">
        <v>55</v>
      </c>
      <c r="V262" s="336"/>
      <c r="W262" s="334">
        <v>21</v>
      </c>
      <c r="X262" s="336">
        <v>25</v>
      </c>
      <c r="Y262" s="336">
        <v>55</v>
      </c>
    </row>
    <row r="263" spans="1:25">
      <c r="A263" s="50" t="s">
        <v>396</v>
      </c>
      <c r="B263" s="50" t="s">
        <v>630</v>
      </c>
      <c r="C263" s="50" t="s">
        <v>631</v>
      </c>
      <c r="D263" s="50" t="s">
        <v>632</v>
      </c>
      <c r="E263" s="334">
        <v>22</v>
      </c>
      <c r="F263" s="336">
        <v>25</v>
      </c>
      <c r="G263" s="336">
        <v>58</v>
      </c>
      <c r="H263" s="336"/>
      <c r="I263" s="336"/>
      <c r="J263" s="336"/>
      <c r="K263" s="336"/>
      <c r="L263" s="336"/>
      <c r="M263" s="336"/>
      <c r="N263" s="336"/>
      <c r="O263" s="337">
        <f t="shared" si="4"/>
        <v>2</v>
      </c>
      <c r="P263" s="336"/>
      <c r="Q263" s="336"/>
      <c r="R263" s="336"/>
      <c r="S263" s="334">
        <v>22</v>
      </c>
      <c r="T263" s="336">
        <v>25</v>
      </c>
      <c r="U263" s="336">
        <v>58</v>
      </c>
      <c r="V263" s="336"/>
      <c r="W263" s="334">
        <v>22</v>
      </c>
      <c r="X263" s="336">
        <v>25</v>
      </c>
      <c r="Y263" s="336">
        <v>58</v>
      </c>
    </row>
    <row r="264" spans="1:25">
      <c r="A264" s="50" t="s">
        <v>396</v>
      </c>
      <c r="B264" s="50" t="s">
        <v>633</v>
      </c>
      <c r="C264" s="50" t="s">
        <v>634</v>
      </c>
      <c r="D264" s="50" t="s">
        <v>635</v>
      </c>
      <c r="E264" s="334">
        <v>6</v>
      </c>
      <c r="F264" s="336">
        <v>45</v>
      </c>
      <c r="G264" s="336"/>
      <c r="H264" s="336"/>
      <c r="I264" s="336"/>
      <c r="J264" s="336"/>
      <c r="K264" s="336"/>
      <c r="L264" s="336"/>
      <c r="M264" s="336"/>
      <c r="N264" s="336"/>
      <c r="O264" s="337">
        <f t="shared" si="4"/>
        <v>1</v>
      </c>
      <c r="P264" s="336"/>
      <c r="Q264" s="336"/>
      <c r="R264" s="336"/>
      <c r="S264" s="334">
        <v>6</v>
      </c>
      <c r="T264" s="336"/>
      <c r="U264" s="334">
        <v>6</v>
      </c>
      <c r="V264" s="336"/>
    </row>
    <row r="265" spans="1:25">
      <c r="A265" s="50" t="s">
        <v>396</v>
      </c>
      <c r="B265" s="50" t="s">
        <v>633</v>
      </c>
      <c r="C265" s="50" t="s">
        <v>634</v>
      </c>
      <c r="D265" s="50" t="s">
        <v>635</v>
      </c>
      <c r="E265" s="334">
        <v>7</v>
      </c>
      <c r="F265" s="336" t="s">
        <v>636</v>
      </c>
      <c r="G265" s="336"/>
      <c r="H265" s="336"/>
      <c r="I265" s="336"/>
      <c r="J265" s="336"/>
      <c r="K265" s="336"/>
      <c r="L265" s="336"/>
      <c r="M265" s="336"/>
      <c r="N265" s="336"/>
      <c r="O265" s="337">
        <f t="shared" si="4"/>
        <v>1</v>
      </c>
      <c r="P265" s="336"/>
      <c r="Q265" s="336"/>
      <c r="R265" s="336"/>
      <c r="S265" s="334">
        <v>7</v>
      </c>
      <c r="T265" s="336"/>
      <c r="U265" s="334">
        <v>7</v>
      </c>
      <c r="V265" s="336"/>
    </row>
    <row r="266" spans="1:25">
      <c r="A266" s="50" t="s">
        <v>396</v>
      </c>
      <c r="B266" s="50" t="s">
        <v>633</v>
      </c>
      <c r="C266" s="50" t="s">
        <v>634</v>
      </c>
      <c r="D266" s="50" t="s">
        <v>635</v>
      </c>
      <c r="E266" s="334">
        <v>8</v>
      </c>
      <c r="F266" s="336">
        <v>30</v>
      </c>
      <c r="G266" s="336"/>
      <c r="H266" s="336"/>
      <c r="I266" s="336"/>
      <c r="J266" s="336"/>
      <c r="K266" s="336"/>
      <c r="L266" s="336"/>
      <c r="M266" s="336"/>
      <c r="N266" s="336"/>
      <c r="O266" s="337">
        <f t="shared" si="4"/>
        <v>1</v>
      </c>
      <c r="P266" s="336"/>
      <c r="Q266" s="336"/>
      <c r="R266" s="336"/>
      <c r="S266" s="334">
        <v>8</v>
      </c>
      <c r="T266" s="336">
        <v>45</v>
      </c>
      <c r="U266" s="334">
        <v>8</v>
      </c>
      <c r="V266" s="336">
        <v>45</v>
      </c>
    </row>
    <row r="267" spans="1:25">
      <c r="A267" s="50" t="s">
        <v>396</v>
      </c>
      <c r="B267" s="50" t="s">
        <v>633</v>
      </c>
      <c r="C267" s="50" t="s">
        <v>634</v>
      </c>
      <c r="D267" s="50" t="s">
        <v>635</v>
      </c>
      <c r="E267" s="334">
        <v>9</v>
      </c>
      <c r="F267" s="336"/>
      <c r="G267" s="336"/>
      <c r="H267" s="336"/>
      <c r="I267" s="336"/>
      <c r="J267" s="336"/>
      <c r="K267" s="336"/>
      <c r="L267" s="336"/>
      <c r="M267" s="336"/>
      <c r="N267" s="336"/>
      <c r="O267" s="337">
        <f t="shared" si="4"/>
        <v>0</v>
      </c>
      <c r="P267" s="336"/>
      <c r="Q267" s="336"/>
      <c r="R267" s="336"/>
      <c r="S267" s="334">
        <v>9</v>
      </c>
      <c r="T267" s="336"/>
      <c r="U267" s="334">
        <v>9</v>
      </c>
      <c r="V267" s="336"/>
    </row>
    <row r="268" spans="1:25">
      <c r="A268" s="50" t="s">
        <v>396</v>
      </c>
      <c r="B268" s="50" t="s">
        <v>633</v>
      </c>
      <c r="C268" s="50" t="s">
        <v>634</v>
      </c>
      <c r="D268" s="50" t="s">
        <v>635</v>
      </c>
      <c r="E268" s="334">
        <v>10</v>
      </c>
      <c r="F268" s="336">
        <v>30</v>
      </c>
      <c r="G268" s="336"/>
      <c r="H268" s="336"/>
      <c r="I268" s="336"/>
      <c r="J268" s="336"/>
      <c r="K268" s="336"/>
      <c r="L268" s="336"/>
      <c r="M268" s="336"/>
      <c r="N268" s="336"/>
      <c r="O268" s="337">
        <f t="shared" si="4"/>
        <v>1</v>
      </c>
      <c r="P268" s="336"/>
      <c r="Q268" s="336"/>
      <c r="R268" s="336"/>
      <c r="S268" s="334">
        <v>10</v>
      </c>
      <c r="T268" s="336"/>
      <c r="U268" s="334">
        <v>10</v>
      </c>
      <c r="V268" s="336"/>
    </row>
    <row r="269" spans="1:25">
      <c r="A269" s="50" t="s">
        <v>396</v>
      </c>
      <c r="B269" s="50" t="s">
        <v>633</v>
      </c>
      <c r="C269" s="50" t="s">
        <v>634</v>
      </c>
      <c r="D269" s="50" t="s">
        <v>635</v>
      </c>
      <c r="E269" s="334">
        <v>11</v>
      </c>
      <c r="F269" s="336"/>
      <c r="G269" s="336"/>
      <c r="H269" s="336"/>
      <c r="I269" s="336"/>
      <c r="J269" s="336"/>
      <c r="K269" s="336"/>
      <c r="L269" s="336"/>
      <c r="M269" s="336"/>
      <c r="N269" s="336"/>
      <c r="O269" s="337">
        <f t="shared" si="4"/>
        <v>0</v>
      </c>
      <c r="P269" s="336"/>
      <c r="Q269" s="336"/>
      <c r="R269" s="336"/>
      <c r="S269" s="334">
        <v>11</v>
      </c>
      <c r="T269" s="336">
        <v>5</v>
      </c>
      <c r="U269" s="334">
        <v>11</v>
      </c>
      <c r="V269" s="336">
        <v>5</v>
      </c>
    </row>
    <row r="270" spans="1:25">
      <c r="A270" s="50" t="s">
        <v>396</v>
      </c>
      <c r="B270" s="50" t="s">
        <v>633</v>
      </c>
      <c r="C270" s="50" t="s">
        <v>634</v>
      </c>
      <c r="D270" s="50" t="s">
        <v>635</v>
      </c>
      <c r="E270" s="334">
        <v>12</v>
      </c>
      <c r="F270" s="336"/>
      <c r="G270" s="336"/>
      <c r="H270" s="336"/>
      <c r="I270" s="336"/>
      <c r="J270" s="336"/>
      <c r="K270" s="336"/>
      <c r="L270" s="336"/>
      <c r="M270" s="336"/>
      <c r="N270" s="336"/>
      <c r="O270" s="337">
        <f t="shared" si="4"/>
        <v>0</v>
      </c>
      <c r="P270" s="336"/>
      <c r="Q270" s="336"/>
      <c r="R270" s="336"/>
      <c r="S270" s="334">
        <v>12</v>
      </c>
      <c r="T270" s="336">
        <v>5</v>
      </c>
      <c r="U270" s="334">
        <v>12</v>
      </c>
      <c r="V270" s="336">
        <v>5</v>
      </c>
    </row>
    <row r="271" spans="1:25">
      <c r="A271" s="50" t="s">
        <v>396</v>
      </c>
      <c r="B271" s="50" t="s">
        <v>633</v>
      </c>
      <c r="C271" s="50" t="s">
        <v>634</v>
      </c>
      <c r="D271" s="50" t="s">
        <v>635</v>
      </c>
      <c r="E271" s="334">
        <v>13</v>
      </c>
      <c r="F271" s="336">
        <v>55</v>
      </c>
      <c r="G271" s="336"/>
      <c r="H271" s="336"/>
      <c r="I271" s="336"/>
      <c r="J271" s="336"/>
      <c r="K271" s="336"/>
      <c r="L271" s="336"/>
      <c r="M271" s="336"/>
      <c r="N271" s="336"/>
      <c r="O271" s="337">
        <f t="shared" si="4"/>
        <v>1</v>
      </c>
      <c r="P271" s="336"/>
      <c r="Q271" s="336"/>
      <c r="R271" s="336"/>
      <c r="S271" s="334">
        <v>13</v>
      </c>
      <c r="T271" s="336"/>
      <c r="U271" s="334">
        <v>13</v>
      </c>
      <c r="V271" s="336"/>
    </row>
    <row r="272" spans="1:25">
      <c r="A272" s="50" t="s">
        <v>396</v>
      </c>
      <c r="B272" s="50" t="s">
        <v>633</v>
      </c>
      <c r="C272" s="50" t="s">
        <v>634</v>
      </c>
      <c r="D272" s="50" t="s">
        <v>635</v>
      </c>
      <c r="E272" s="334">
        <v>14</v>
      </c>
      <c r="F272" s="336">
        <v>26</v>
      </c>
      <c r="G272" s="336"/>
      <c r="H272" s="336"/>
      <c r="I272" s="336"/>
      <c r="J272" s="336"/>
      <c r="K272" s="336"/>
      <c r="L272" s="336"/>
      <c r="M272" s="336"/>
      <c r="N272" s="336"/>
      <c r="O272" s="337">
        <f t="shared" si="4"/>
        <v>1</v>
      </c>
      <c r="P272" s="336"/>
      <c r="Q272" s="336"/>
      <c r="R272" s="336"/>
      <c r="S272" s="334">
        <v>14</v>
      </c>
      <c r="T272" s="336">
        <v>45</v>
      </c>
      <c r="U272" s="334">
        <v>14</v>
      </c>
      <c r="V272" s="336">
        <v>45</v>
      </c>
    </row>
    <row r="273" spans="1:24">
      <c r="A273" s="50" t="s">
        <v>396</v>
      </c>
      <c r="B273" s="50" t="s">
        <v>633</v>
      </c>
      <c r="C273" s="50" t="s">
        <v>634</v>
      </c>
      <c r="D273" s="50" t="s">
        <v>635</v>
      </c>
      <c r="E273" s="334">
        <v>15</v>
      </c>
      <c r="F273" s="336">
        <v>26</v>
      </c>
      <c r="G273" s="336"/>
      <c r="H273" s="336"/>
      <c r="I273" s="336"/>
      <c r="J273" s="336"/>
      <c r="K273" s="336"/>
      <c r="L273" s="336"/>
      <c r="M273" s="336"/>
      <c r="N273" s="336"/>
      <c r="O273" s="337">
        <f t="shared" si="4"/>
        <v>1</v>
      </c>
      <c r="P273" s="336"/>
      <c r="Q273" s="336"/>
      <c r="R273" s="336"/>
      <c r="S273" s="334">
        <v>15</v>
      </c>
      <c r="T273" s="336">
        <v>45</v>
      </c>
      <c r="U273" s="334">
        <v>15</v>
      </c>
      <c r="V273" s="336">
        <v>45</v>
      </c>
    </row>
    <row r="274" spans="1:24">
      <c r="A274" s="50" t="s">
        <v>396</v>
      </c>
      <c r="B274" s="50" t="s">
        <v>633</v>
      </c>
      <c r="C274" s="50" t="s">
        <v>634</v>
      </c>
      <c r="D274" s="50" t="s">
        <v>635</v>
      </c>
      <c r="E274" s="334">
        <v>16</v>
      </c>
      <c r="F274" s="336">
        <v>26</v>
      </c>
      <c r="G274" s="336"/>
      <c r="H274" s="336"/>
      <c r="I274" s="336"/>
      <c r="J274" s="336"/>
      <c r="K274" s="336"/>
      <c r="L274" s="336"/>
      <c r="M274" s="336"/>
      <c r="N274" s="336"/>
      <c r="O274" s="337">
        <f t="shared" si="4"/>
        <v>1</v>
      </c>
      <c r="P274" s="336"/>
      <c r="Q274" s="336"/>
      <c r="R274" s="336"/>
      <c r="S274" s="334">
        <v>16</v>
      </c>
      <c r="T274" s="336"/>
      <c r="U274" s="334">
        <v>16</v>
      </c>
      <c r="V274" s="336"/>
    </row>
    <row r="275" spans="1:24">
      <c r="A275" s="50" t="s">
        <v>396</v>
      </c>
      <c r="B275" s="50" t="s">
        <v>633</v>
      </c>
      <c r="C275" s="50" t="s">
        <v>634</v>
      </c>
      <c r="D275" s="50" t="s">
        <v>635</v>
      </c>
      <c r="E275" s="334">
        <v>17</v>
      </c>
      <c r="F275" s="336">
        <v>25</v>
      </c>
      <c r="G275" s="336"/>
      <c r="H275" s="336"/>
      <c r="I275" s="336"/>
      <c r="J275" s="336"/>
      <c r="K275" s="336"/>
      <c r="L275" s="336"/>
      <c r="M275" s="336"/>
      <c r="N275" s="336"/>
      <c r="O275" s="337">
        <f t="shared" si="4"/>
        <v>1</v>
      </c>
      <c r="P275" s="336"/>
      <c r="Q275" s="336"/>
      <c r="R275" s="336"/>
      <c r="S275" s="334">
        <v>17</v>
      </c>
      <c r="T275" s="336"/>
      <c r="U275" s="334">
        <v>17</v>
      </c>
      <c r="V275" s="336"/>
    </row>
    <row r="276" spans="1:24">
      <c r="A276" s="50" t="s">
        <v>396</v>
      </c>
      <c r="B276" s="50" t="s">
        <v>633</v>
      </c>
      <c r="C276" s="50" t="s">
        <v>634</v>
      </c>
      <c r="D276" s="50" t="s">
        <v>635</v>
      </c>
      <c r="E276" s="334">
        <v>18</v>
      </c>
      <c r="F276" s="336">
        <v>25</v>
      </c>
      <c r="G276" s="336"/>
      <c r="H276" s="336"/>
      <c r="I276" s="336"/>
      <c r="J276" s="336"/>
      <c r="K276" s="336"/>
      <c r="L276" s="336"/>
      <c r="M276" s="336"/>
      <c r="N276" s="336"/>
      <c r="O276" s="337">
        <f t="shared" si="4"/>
        <v>1</v>
      </c>
      <c r="P276" s="336"/>
      <c r="Q276" s="336"/>
      <c r="R276" s="336"/>
      <c r="S276" s="334">
        <v>18</v>
      </c>
      <c r="T276" s="336">
        <v>5</v>
      </c>
      <c r="U276" s="334">
        <v>18</v>
      </c>
      <c r="V276" s="336">
        <v>5</v>
      </c>
    </row>
    <row r="277" spans="1:24">
      <c r="A277" s="50" t="s">
        <v>396</v>
      </c>
      <c r="B277" s="50" t="s">
        <v>633</v>
      </c>
      <c r="C277" s="50" t="s">
        <v>634</v>
      </c>
      <c r="D277" s="50" t="s">
        <v>635</v>
      </c>
      <c r="E277" s="334">
        <v>19</v>
      </c>
      <c r="F277" s="336"/>
      <c r="G277" s="336"/>
      <c r="H277" s="336"/>
      <c r="I277" s="336"/>
      <c r="J277" s="336"/>
      <c r="K277" s="336"/>
      <c r="L277" s="336"/>
      <c r="M277" s="336"/>
      <c r="N277" s="336"/>
      <c r="O277" s="337">
        <f t="shared" si="4"/>
        <v>0</v>
      </c>
      <c r="P277" s="336"/>
      <c r="Q277" s="336"/>
      <c r="R277" s="336"/>
      <c r="S277" s="334">
        <v>19</v>
      </c>
      <c r="T277" s="336"/>
      <c r="U277" s="334">
        <v>19</v>
      </c>
      <c r="V277" s="336"/>
    </row>
    <row r="278" spans="1:24">
      <c r="A278" s="50" t="s">
        <v>396</v>
      </c>
      <c r="B278" s="50" t="s">
        <v>633</v>
      </c>
      <c r="C278" s="50" t="s">
        <v>634</v>
      </c>
      <c r="D278" s="50" t="s">
        <v>635</v>
      </c>
      <c r="E278" s="334">
        <v>20</v>
      </c>
      <c r="F278" s="336"/>
      <c r="G278" s="336"/>
      <c r="H278" s="336"/>
      <c r="I278" s="336"/>
      <c r="J278" s="336"/>
      <c r="K278" s="336"/>
      <c r="L278" s="336"/>
      <c r="M278" s="336"/>
      <c r="N278" s="336"/>
      <c r="O278" s="337">
        <f t="shared" si="4"/>
        <v>0</v>
      </c>
      <c r="P278" s="336"/>
      <c r="Q278" s="336"/>
      <c r="R278" s="336"/>
      <c r="S278" s="334">
        <v>20</v>
      </c>
      <c r="T278" s="336">
        <v>20</v>
      </c>
      <c r="U278" s="334">
        <v>20</v>
      </c>
      <c r="V278" s="336">
        <v>20</v>
      </c>
    </row>
    <row r="279" spans="1:24">
      <c r="A279" s="50" t="s">
        <v>396</v>
      </c>
      <c r="B279" s="50" t="s">
        <v>637</v>
      </c>
      <c r="C279" s="50" t="s">
        <v>638</v>
      </c>
      <c r="D279" s="50" t="s">
        <v>639</v>
      </c>
      <c r="E279" s="334">
        <v>6</v>
      </c>
      <c r="F279" s="336">
        <v>8</v>
      </c>
      <c r="G279" s="336">
        <v>28</v>
      </c>
      <c r="H279" s="336">
        <v>45</v>
      </c>
      <c r="I279" s="336">
        <v>59</v>
      </c>
      <c r="J279" s="336"/>
      <c r="K279" s="336"/>
      <c r="L279" s="336"/>
      <c r="M279" s="336"/>
      <c r="N279" s="336"/>
      <c r="O279" s="337">
        <f t="shared" si="4"/>
        <v>4</v>
      </c>
      <c r="P279" s="336"/>
      <c r="Q279" s="336"/>
      <c r="R279" s="336"/>
      <c r="S279" s="334">
        <v>6</v>
      </c>
      <c r="T279" s="336">
        <v>26</v>
      </c>
      <c r="U279" s="336">
        <v>56</v>
      </c>
      <c r="V279" s="334">
        <v>6</v>
      </c>
      <c r="W279" s="336"/>
      <c r="X279" s="336"/>
    </row>
    <row r="280" spans="1:24">
      <c r="A280" s="50" t="s">
        <v>396</v>
      </c>
      <c r="B280" s="50" t="s">
        <v>637</v>
      </c>
      <c r="C280" s="50" t="s">
        <v>638</v>
      </c>
      <c r="D280" s="50" t="s">
        <v>639</v>
      </c>
      <c r="E280" s="334">
        <v>7</v>
      </c>
      <c r="F280" s="336">
        <v>15</v>
      </c>
      <c r="G280" s="336">
        <v>30</v>
      </c>
      <c r="H280" s="336">
        <v>45</v>
      </c>
      <c r="I280" s="336"/>
      <c r="J280" s="336"/>
      <c r="K280" s="336"/>
      <c r="L280" s="336"/>
      <c r="M280" s="336"/>
      <c r="N280" s="336"/>
      <c r="O280" s="337">
        <f t="shared" si="4"/>
        <v>3</v>
      </c>
      <c r="P280" s="336"/>
      <c r="Q280" s="336"/>
      <c r="R280" s="336"/>
      <c r="S280" s="334">
        <v>7</v>
      </c>
      <c r="T280" s="336">
        <v>27</v>
      </c>
      <c r="U280" s="336">
        <v>57</v>
      </c>
      <c r="V280" s="334">
        <v>7</v>
      </c>
      <c r="W280" s="336"/>
      <c r="X280" s="336"/>
    </row>
    <row r="281" spans="1:24">
      <c r="A281" s="50" t="s">
        <v>396</v>
      </c>
      <c r="B281" s="50" t="s">
        <v>637</v>
      </c>
      <c r="C281" s="50" t="s">
        <v>638</v>
      </c>
      <c r="D281" s="50" t="s">
        <v>639</v>
      </c>
      <c r="E281" s="334">
        <v>8</v>
      </c>
      <c r="F281" s="336">
        <v>0</v>
      </c>
      <c r="G281" s="336">
        <v>15</v>
      </c>
      <c r="H281" s="336">
        <v>30</v>
      </c>
      <c r="I281" s="336">
        <v>45</v>
      </c>
      <c r="J281" s="336"/>
      <c r="K281" s="336"/>
      <c r="L281" s="336"/>
      <c r="M281" s="336"/>
      <c r="N281" s="336"/>
      <c r="O281" s="337">
        <f t="shared" si="4"/>
        <v>4</v>
      </c>
      <c r="P281" s="336"/>
      <c r="Q281" s="336"/>
      <c r="R281" s="336"/>
      <c r="S281" s="334">
        <v>8</v>
      </c>
      <c r="T281" s="336">
        <v>24</v>
      </c>
      <c r="U281" s="336">
        <v>47</v>
      </c>
      <c r="V281" s="334">
        <v>8</v>
      </c>
      <c r="W281" s="336">
        <v>47</v>
      </c>
      <c r="X281" s="336"/>
    </row>
    <row r="282" spans="1:24">
      <c r="A282" s="50" t="s">
        <v>396</v>
      </c>
      <c r="B282" s="50" t="s">
        <v>637</v>
      </c>
      <c r="C282" s="50" t="s">
        <v>638</v>
      </c>
      <c r="D282" s="50" t="s">
        <v>639</v>
      </c>
      <c r="E282" s="334">
        <v>9</v>
      </c>
      <c r="F282" s="336">
        <v>0</v>
      </c>
      <c r="G282" s="336">
        <v>32</v>
      </c>
      <c r="H282" s="336"/>
      <c r="I282" s="336"/>
      <c r="J282" s="336"/>
      <c r="K282" s="336"/>
      <c r="L282" s="336"/>
      <c r="M282" s="336"/>
      <c r="N282" s="336"/>
      <c r="O282" s="337">
        <f t="shared" si="4"/>
        <v>2</v>
      </c>
      <c r="P282" s="336"/>
      <c r="Q282" s="336"/>
      <c r="R282" s="336"/>
      <c r="S282" s="334">
        <v>9</v>
      </c>
      <c r="T282" s="336">
        <v>3</v>
      </c>
      <c r="U282" s="336">
        <v>34</v>
      </c>
      <c r="V282" s="334">
        <v>9</v>
      </c>
      <c r="W282" s="336">
        <v>3</v>
      </c>
      <c r="X282" s="336">
        <v>34</v>
      </c>
    </row>
    <row r="283" spans="1:24">
      <c r="A283" s="50" t="s">
        <v>396</v>
      </c>
      <c r="B283" s="50" t="s">
        <v>637</v>
      </c>
      <c r="C283" s="50" t="s">
        <v>638</v>
      </c>
      <c r="D283" s="50" t="s">
        <v>639</v>
      </c>
      <c r="E283" s="334">
        <v>10</v>
      </c>
      <c r="F283" s="336">
        <v>2</v>
      </c>
      <c r="G283" s="336">
        <v>32</v>
      </c>
      <c r="H283" s="336"/>
      <c r="I283" s="336"/>
      <c r="J283" s="336"/>
      <c r="K283" s="336"/>
      <c r="L283" s="336"/>
      <c r="M283" s="336"/>
      <c r="N283" s="336"/>
      <c r="O283" s="337">
        <f t="shared" si="4"/>
        <v>2</v>
      </c>
      <c r="P283" s="336"/>
      <c r="Q283" s="336"/>
      <c r="R283" s="336"/>
      <c r="S283" s="334">
        <v>10</v>
      </c>
      <c r="T283" s="336">
        <v>4</v>
      </c>
      <c r="U283" s="336">
        <v>34</v>
      </c>
      <c r="V283" s="334">
        <v>10</v>
      </c>
      <c r="W283" s="336">
        <v>4</v>
      </c>
      <c r="X283" s="336">
        <v>34</v>
      </c>
    </row>
    <row r="284" spans="1:24">
      <c r="A284" s="50" t="s">
        <v>396</v>
      </c>
      <c r="B284" s="50" t="s">
        <v>637</v>
      </c>
      <c r="C284" s="50" t="s">
        <v>638</v>
      </c>
      <c r="D284" s="50" t="s">
        <v>639</v>
      </c>
      <c r="E284" s="334">
        <v>11</v>
      </c>
      <c r="F284" s="336">
        <v>2</v>
      </c>
      <c r="G284" s="336">
        <v>32</v>
      </c>
      <c r="H284" s="336"/>
      <c r="I284" s="336"/>
      <c r="J284" s="336"/>
      <c r="K284" s="336"/>
      <c r="L284" s="336"/>
      <c r="M284" s="336"/>
      <c r="N284" s="336"/>
      <c r="O284" s="337">
        <f t="shared" si="4"/>
        <v>2</v>
      </c>
      <c r="P284" s="336"/>
      <c r="Q284" s="336"/>
      <c r="R284" s="336"/>
      <c r="S284" s="334">
        <v>11</v>
      </c>
      <c r="T284" s="336">
        <v>4</v>
      </c>
      <c r="U284" s="336">
        <v>34</v>
      </c>
      <c r="V284" s="334">
        <v>11</v>
      </c>
      <c r="W284" s="336">
        <v>4</v>
      </c>
      <c r="X284" s="336">
        <v>34</v>
      </c>
    </row>
    <row r="285" spans="1:24">
      <c r="A285" s="50" t="s">
        <v>396</v>
      </c>
      <c r="B285" s="50" t="s">
        <v>637</v>
      </c>
      <c r="C285" s="50" t="s">
        <v>638</v>
      </c>
      <c r="D285" s="50" t="s">
        <v>639</v>
      </c>
      <c r="E285" s="334">
        <v>12</v>
      </c>
      <c r="F285" s="336">
        <v>2</v>
      </c>
      <c r="G285" s="336">
        <v>32</v>
      </c>
      <c r="H285" s="336"/>
      <c r="I285" s="336"/>
      <c r="J285" s="336"/>
      <c r="K285" s="336"/>
      <c r="L285" s="336"/>
      <c r="M285" s="336"/>
      <c r="N285" s="336"/>
      <c r="O285" s="337">
        <f t="shared" si="4"/>
        <v>2</v>
      </c>
      <c r="P285" s="336"/>
      <c r="Q285" s="336"/>
      <c r="R285" s="336"/>
      <c r="S285" s="334">
        <v>12</v>
      </c>
      <c r="T285" s="336">
        <v>4</v>
      </c>
      <c r="U285" s="336">
        <v>34</v>
      </c>
      <c r="V285" s="334">
        <v>12</v>
      </c>
      <c r="W285" s="336">
        <v>4</v>
      </c>
      <c r="X285" s="336">
        <v>34</v>
      </c>
    </row>
    <row r="286" spans="1:24">
      <c r="A286" s="50" t="s">
        <v>396</v>
      </c>
      <c r="B286" s="50" t="s">
        <v>637</v>
      </c>
      <c r="C286" s="50" t="s">
        <v>638</v>
      </c>
      <c r="D286" s="50" t="s">
        <v>639</v>
      </c>
      <c r="E286" s="334">
        <v>13</v>
      </c>
      <c r="F286" s="336">
        <v>2</v>
      </c>
      <c r="G286" s="336">
        <v>32</v>
      </c>
      <c r="H286" s="336">
        <v>50</v>
      </c>
      <c r="I286" s="336"/>
      <c r="J286" s="336"/>
      <c r="K286" s="336"/>
      <c r="L286" s="336"/>
      <c r="M286" s="336"/>
      <c r="N286" s="336"/>
      <c r="O286" s="337">
        <f t="shared" si="4"/>
        <v>3</v>
      </c>
      <c r="P286" s="336"/>
      <c r="Q286" s="336"/>
      <c r="R286" s="336"/>
      <c r="S286" s="334">
        <v>13</v>
      </c>
      <c r="T286" s="336">
        <v>4</v>
      </c>
      <c r="U286" s="336">
        <v>34</v>
      </c>
      <c r="V286" s="334">
        <v>13</v>
      </c>
      <c r="W286" s="336">
        <v>4</v>
      </c>
      <c r="X286" s="336">
        <v>34</v>
      </c>
    </row>
    <row r="287" spans="1:24">
      <c r="A287" s="50" t="s">
        <v>396</v>
      </c>
      <c r="B287" s="50" t="s">
        <v>637</v>
      </c>
      <c r="C287" s="50" t="s">
        <v>638</v>
      </c>
      <c r="D287" s="50" t="s">
        <v>639</v>
      </c>
      <c r="E287" s="334">
        <v>14</v>
      </c>
      <c r="F287" s="336">
        <v>22</v>
      </c>
      <c r="G287" s="336">
        <v>51</v>
      </c>
      <c r="H287" s="336"/>
      <c r="I287" s="336"/>
      <c r="J287" s="336"/>
      <c r="K287" s="336"/>
      <c r="L287" s="336"/>
      <c r="M287" s="336"/>
      <c r="N287" s="336"/>
      <c r="O287" s="337">
        <f t="shared" si="4"/>
        <v>2</v>
      </c>
      <c r="P287" s="336"/>
      <c r="Q287" s="336"/>
      <c r="R287" s="336"/>
      <c r="S287" s="334">
        <v>14</v>
      </c>
      <c r="T287" s="336">
        <v>4</v>
      </c>
      <c r="U287" s="336">
        <v>34</v>
      </c>
      <c r="V287" s="334">
        <v>14</v>
      </c>
      <c r="W287" s="336">
        <v>4</v>
      </c>
      <c r="X287" s="336">
        <v>34</v>
      </c>
    </row>
    <row r="288" spans="1:24">
      <c r="A288" s="50" t="s">
        <v>396</v>
      </c>
      <c r="B288" s="50" t="s">
        <v>637</v>
      </c>
      <c r="C288" s="50" t="s">
        <v>638</v>
      </c>
      <c r="D288" s="50" t="s">
        <v>639</v>
      </c>
      <c r="E288" s="334">
        <v>15</v>
      </c>
      <c r="F288" s="336">
        <v>6</v>
      </c>
      <c r="G288" s="336">
        <v>21</v>
      </c>
      <c r="H288" s="336">
        <v>36</v>
      </c>
      <c r="I288" s="336">
        <v>51</v>
      </c>
      <c r="J288" s="336"/>
      <c r="K288" s="336"/>
      <c r="L288" s="336"/>
      <c r="M288" s="336"/>
      <c r="N288" s="336"/>
      <c r="O288" s="337">
        <f t="shared" si="4"/>
        <v>4</v>
      </c>
      <c r="P288" s="336"/>
      <c r="Q288" s="336"/>
      <c r="R288" s="336"/>
      <c r="S288" s="334">
        <v>15</v>
      </c>
      <c r="T288" s="336">
        <v>4</v>
      </c>
      <c r="U288" s="336">
        <v>34</v>
      </c>
      <c r="V288" s="334">
        <v>15</v>
      </c>
      <c r="W288" s="336">
        <v>4</v>
      </c>
      <c r="X288" s="336">
        <v>34</v>
      </c>
    </row>
    <row r="289" spans="1:24">
      <c r="A289" s="50" t="s">
        <v>396</v>
      </c>
      <c r="B289" s="50" t="s">
        <v>637</v>
      </c>
      <c r="C289" s="50" t="s">
        <v>638</v>
      </c>
      <c r="D289" s="50" t="s">
        <v>639</v>
      </c>
      <c r="E289" s="334">
        <v>16</v>
      </c>
      <c r="F289" s="336">
        <v>6</v>
      </c>
      <c r="G289" s="336">
        <v>21</v>
      </c>
      <c r="H289" s="336">
        <v>36</v>
      </c>
      <c r="I289" s="336">
        <v>52</v>
      </c>
      <c r="J289" s="336"/>
      <c r="K289" s="336"/>
      <c r="L289" s="336"/>
      <c r="M289" s="336"/>
      <c r="N289" s="336"/>
      <c r="O289" s="337">
        <f t="shared" si="4"/>
        <v>4</v>
      </c>
      <c r="P289" s="336"/>
      <c r="Q289" s="336"/>
      <c r="R289" s="336"/>
      <c r="S289" s="334">
        <v>16</v>
      </c>
      <c r="T289" s="336">
        <v>4</v>
      </c>
      <c r="U289" s="336">
        <v>34</v>
      </c>
      <c r="V289" s="334">
        <v>16</v>
      </c>
      <c r="W289" s="336">
        <v>4</v>
      </c>
      <c r="X289" s="336">
        <v>34</v>
      </c>
    </row>
    <row r="290" spans="1:24">
      <c r="A290" s="50" t="s">
        <v>396</v>
      </c>
      <c r="B290" s="50" t="s">
        <v>637</v>
      </c>
      <c r="C290" s="50" t="s">
        <v>638</v>
      </c>
      <c r="D290" s="50" t="s">
        <v>639</v>
      </c>
      <c r="E290" s="334">
        <v>17</v>
      </c>
      <c r="F290" s="336">
        <v>5</v>
      </c>
      <c r="G290" s="336">
        <v>20</v>
      </c>
      <c r="H290" s="336">
        <v>35</v>
      </c>
      <c r="I290" s="336">
        <v>50</v>
      </c>
      <c r="J290" s="336"/>
      <c r="K290" s="336"/>
      <c r="L290" s="336"/>
      <c r="M290" s="336"/>
      <c r="N290" s="336"/>
      <c r="O290" s="337">
        <f t="shared" si="4"/>
        <v>4</v>
      </c>
      <c r="P290" s="336"/>
      <c r="Q290" s="336"/>
      <c r="R290" s="336"/>
      <c r="S290" s="334">
        <v>17</v>
      </c>
      <c r="T290" s="336">
        <v>4</v>
      </c>
      <c r="U290" s="336">
        <v>34</v>
      </c>
      <c r="V290" s="334">
        <v>17</v>
      </c>
      <c r="W290" s="336">
        <v>4</v>
      </c>
      <c r="X290" s="336">
        <v>34</v>
      </c>
    </row>
    <row r="291" spans="1:24">
      <c r="A291" s="50" t="s">
        <v>396</v>
      </c>
      <c r="B291" s="50" t="s">
        <v>637</v>
      </c>
      <c r="C291" s="50" t="s">
        <v>638</v>
      </c>
      <c r="D291" s="50" t="s">
        <v>639</v>
      </c>
      <c r="E291" s="334">
        <v>18</v>
      </c>
      <c r="F291" s="336">
        <v>7</v>
      </c>
      <c r="G291" s="336">
        <v>29</v>
      </c>
      <c r="H291" s="336">
        <v>59</v>
      </c>
      <c r="I291" s="336"/>
      <c r="J291" s="336"/>
      <c r="K291" s="336"/>
      <c r="L291" s="336"/>
      <c r="M291" s="336"/>
      <c r="N291" s="336"/>
      <c r="O291" s="337">
        <f t="shared" si="4"/>
        <v>3</v>
      </c>
      <c r="P291" s="336"/>
      <c r="Q291" s="336"/>
      <c r="R291" s="336"/>
      <c r="S291" s="334">
        <v>18</v>
      </c>
      <c r="T291" s="336">
        <v>4</v>
      </c>
      <c r="U291" s="336">
        <v>34</v>
      </c>
      <c r="V291" s="334">
        <v>18</v>
      </c>
      <c r="W291" s="336">
        <v>4</v>
      </c>
      <c r="X291" s="336">
        <v>34</v>
      </c>
    </row>
    <row r="292" spans="1:24">
      <c r="A292" s="50" t="s">
        <v>396</v>
      </c>
      <c r="B292" s="50" t="s">
        <v>637</v>
      </c>
      <c r="C292" s="50" t="s">
        <v>638</v>
      </c>
      <c r="D292" s="50" t="s">
        <v>639</v>
      </c>
      <c r="E292" s="334">
        <v>19</v>
      </c>
      <c r="F292" s="336">
        <v>29</v>
      </c>
      <c r="G292" s="336">
        <v>58</v>
      </c>
      <c r="H292" s="336"/>
      <c r="I292" s="336"/>
      <c r="J292" s="336"/>
      <c r="K292" s="336"/>
      <c r="L292" s="336"/>
      <c r="M292" s="336"/>
      <c r="N292" s="336"/>
      <c r="O292" s="337">
        <f t="shared" si="4"/>
        <v>2</v>
      </c>
      <c r="P292" s="336"/>
      <c r="Q292" s="336"/>
      <c r="R292" s="336"/>
      <c r="S292" s="334">
        <v>19</v>
      </c>
      <c r="T292" s="336">
        <v>4</v>
      </c>
      <c r="U292" s="336">
        <v>34</v>
      </c>
      <c r="V292" s="334">
        <v>19</v>
      </c>
      <c r="W292" s="336">
        <v>4</v>
      </c>
      <c r="X292" s="336">
        <v>34</v>
      </c>
    </row>
    <row r="293" spans="1:24">
      <c r="A293" s="50" t="s">
        <v>396</v>
      </c>
      <c r="B293" s="50" t="s">
        <v>637</v>
      </c>
      <c r="C293" s="50" t="s">
        <v>638</v>
      </c>
      <c r="D293" s="50" t="s">
        <v>639</v>
      </c>
      <c r="E293" s="334">
        <v>20</v>
      </c>
      <c r="F293" s="336">
        <v>23</v>
      </c>
      <c r="G293" s="336">
        <v>49</v>
      </c>
      <c r="H293" s="336"/>
      <c r="I293" s="336"/>
      <c r="J293" s="336"/>
      <c r="K293" s="336"/>
      <c r="L293" s="336"/>
      <c r="M293" s="336"/>
      <c r="N293" s="336"/>
      <c r="O293" s="337">
        <f t="shared" si="4"/>
        <v>2</v>
      </c>
      <c r="P293" s="336"/>
      <c r="Q293" s="336"/>
      <c r="R293" s="336"/>
      <c r="S293" s="334">
        <v>20</v>
      </c>
      <c r="T293" s="336">
        <v>23</v>
      </c>
      <c r="U293" s="336">
        <v>49</v>
      </c>
      <c r="V293" s="334">
        <v>20</v>
      </c>
      <c r="W293" s="336">
        <v>23</v>
      </c>
      <c r="X293" s="336">
        <v>49</v>
      </c>
    </row>
    <row r="294" spans="1:24">
      <c r="A294" s="50" t="s">
        <v>396</v>
      </c>
      <c r="B294" s="50" t="s">
        <v>637</v>
      </c>
      <c r="C294" s="50" t="s">
        <v>638</v>
      </c>
      <c r="D294" s="50" t="s">
        <v>639</v>
      </c>
      <c r="E294" s="334">
        <v>21</v>
      </c>
      <c r="F294" s="336">
        <v>19</v>
      </c>
      <c r="G294" s="336">
        <v>49</v>
      </c>
      <c r="H294" s="336"/>
      <c r="I294" s="336"/>
      <c r="J294" s="336"/>
      <c r="K294" s="336"/>
      <c r="L294" s="336"/>
      <c r="M294" s="336"/>
      <c r="N294" s="336"/>
      <c r="O294" s="337">
        <f t="shared" si="4"/>
        <v>2</v>
      </c>
      <c r="P294" s="336"/>
      <c r="Q294" s="336"/>
      <c r="R294" s="336"/>
      <c r="S294" s="334">
        <v>21</v>
      </c>
      <c r="T294" s="336">
        <v>19</v>
      </c>
      <c r="U294" s="336">
        <v>49</v>
      </c>
      <c r="V294" s="334">
        <v>21</v>
      </c>
      <c r="W294" s="336">
        <v>19</v>
      </c>
      <c r="X294" s="336">
        <v>49</v>
      </c>
    </row>
    <row r="295" spans="1:24">
      <c r="A295" s="50" t="s">
        <v>396</v>
      </c>
      <c r="B295" s="50" t="s">
        <v>640</v>
      </c>
      <c r="C295" s="50" t="s">
        <v>641</v>
      </c>
      <c r="D295" s="50" t="s">
        <v>642</v>
      </c>
      <c r="E295" s="334">
        <v>5</v>
      </c>
      <c r="F295" s="336" t="s">
        <v>643</v>
      </c>
      <c r="G295" s="336"/>
      <c r="H295" s="336"/>
      <c r="O295" s="337">
        <f t="shared" si="4"/>
        <v>1</v>
      </c>
    </row>
    <row r="296" spans="1:24">
      <c r="A296" s="50" t="s">
        <v>396</v>
      </c>
      <c r="B296" s="50" t="s">
        <v>640</v>
      </c>
      <c r="C296" s="50" t="s">
        <v>641</v>
      </c>
      <c r="D296" s="50" t="s">
        <v>642</v>
      </c>
      <c r="E296" s="334">
        <v>6</v>
      </c>
      <c r="F296" s="336">
        <v>0</v>
      </c>
      <c r="G296" s="336">
        <v>42</v>
      </c>
      <c r="H296" s="336"/>
      <c r="O296" s="337">
        <f t="shared" si="4"/>
        <v>2</v>
      </c>
    </row>
    <row r="297" spans="1:24">
      <c r="A297" s="50" t="s">
        <v>396</v>
      </c>
      <c r="B297" s="50" t="s">
        <v>640</v>
      </c>
      <c r="C297" s="50" t="s">
        <v>641</v>
      </c>
      <c r="D297" s="50" t="s">
        <v>642</v>
      </c>
      <c r="E297" s="334">
        <v>7</v>
      </c>
      <c r="F297" s="336">
        <v>14</v>
      </c>
      <c r="G297" s="336">
        <v>48</v>
      </c>
      <c r="H297" s="336"/>
      <c r="O297" s="337">
        <f t="shared" si="4"/>
        <v>2</v>
      </c>
    </row>
    <row r="298" spans="1:24">
      <c r="A298" s="50" t="s">
        <v>396</v>
      </c>
      <c r="B298" s="50" t="s">
        <v>640</v>
      </c>
      <c r="C298" s="50" t="s">
        <v>641</v>
      </c>
      <c r="D298" s="50" t="s">
        <v>642</v>
      </c>
      <c r="E298" s="334">
        <v>8</v>
      </c>
      <c r="F298" s="336" t="s">
        <v>644</v>
      </c>
      <c r="G298" s="336" t="s">
        <v>645</v>
      </c>
      <c r="H298" s="336"/>
      <c r="O298" s="337">
        <f t="shared" si="4"/>
        <v>2</v>
      </c>
    </row>
    <row r="299" spans="1:24">
      <c r="A299" s="50" t="s">
        <v>396</v>
      </c>
      <c r="B299" s="50" t="s">
        <v>640</v>
      </c>
      <c r="C299" s="50" t="s">
        <v>641</v>
      </c>
      <c r="D299" s="50" t="s">
        <v>642</v>
      </c>
      <c r="E299" s="334">
        <v>9</v>
      </c>
      <c r="F299" s="336">
        <v>11</v>
      </c>
      <c r="G299" s="336">
        <v>48</v>
      </c>
      <c r="H299" s="336"/>
      <c r="O299" s="337">
        <f t="shared" si="4"/>
        <v>2</v>
      </c>
    </row>
    <row r="300" spans="1:24">
      <c r="A300" s="50" t="s">
        <v>396</v>
      </c>
      <c r="B300" s="50" t="s">
        <v>640</v>
      </c>
      <c r="C300" s="50" t="s">
        <v>641</v>
      </c>
      <c r="D300" s="50" t="s">
        <v>642</v>
      </c>
      <c r="E300" s="334">
        <v>10</v>
      </c>
      <c r="F300" s="336">
        <v>26</v>
      </c>
      <c r="G300" s="336"/>
      <c r="H300" s="336"/>
      <c r="O300" s="337">
        <f t="shared" si="4"/>
        <v>1</v>
      </c>
    </row>
    <row r="301" spans="1:24">
      <c r="A301" s="50" t="s">
        <v>396</v>
      </c>
      <c r="B301" s="50" t="s">
        <v>640</v>
      </c>
      <c r="C301" s="50" t="s">
        <v>641</v>
      </c>
      <c r="D301" s="50" t="s">
        <v>642</v>
      </c>
      <c r="E301" s="334">
        <v>11</v>
      </c>
      <c r="F301" s="336">
        <v>9</v>
      </c>
      <c r="G301" s="336"/>
      <c r="H301" s="336"/>
      <c r="O301" s="337">
        <f t="shared" si="4"/>
        <v>1</v>
      </c>
    </row>
    <row r="302" spans="1:24">
      <c r="A302" s="50" t="s">
        <v>396</v>
      </c>
      <c r="B302" s="50" t="s">
        <v>640</v>
      </c>
      <c r="C302" s="50" t="s">
        <v>641</v>
      </c>
      <c r="D302" s="50" t="s">
        <v>642</v>
      </c>
      <c r="E302" s="334">
        <v>12</v>
      </c>
      <c r="F302" s="336" t="s">
        <v>646</v>
      </c>
      <c r="G302" s="336">
        <v>45</v>
      </c>
      <c r="H302" s="336"/>
      <c r="O302" s="337">
        <f t="shared" si="4"/>
        <v>2</v>
      </c>
    </row>
    <row r="303" spans="1:24">
      <c r="A303" s="50" t="s">
        <v>396</v>
      </c>
      <c r="B303" s="50" t="s">
        <v>640</v>
      </c>
      <c r="C303" s="50" t="s">
        <v>641</v>
      </c>
      <c r="D303" s="50" t="s">
        <v>642</v>
      </c>
      <c r="E303" s="334">
        <v>13</v>
      </c>
      <c r="F303" s="336" t="s">
        <v>647</v>
      </c>
      <c r="G303" s="336" t="s">
        <v>648</v>
      </c>
      <c r="H303" s="336" t="s">
        <v>649</v>
      </c>
      <c r="O303" s="337">
        <f t="shared" si="4"/>
        <v>3</v>
      </c>
    </row>
    <row r="304" spans="1:24">
      <c r="A304" s="50" t="s">
        <v>396</v>
      </c>
      <c r="B304" s="50" t="s">
        <v>640</v>
      </c>
      <c r="C304" s="50" t="s">
        <v>641</v>
      </c>
      <c r="D304" s="50" t="s">
        <v>642</v>
      </c>
      <c r="E304" s="334">
        <v>14</v>
      </c>
      <c r="F304" s="336" t="s">
        <v>650</v>
      </c>
      <c r="G304" s="336" t="s">
        <v>651</v>
      </c>
      <c r="H304" s="336"/>
      <c r="O304" s="337">
        <f t="shared" si="4"/>
        <v>2</v>
      </c>
    </row>
    <row r="305" spans="1:28">
      <c r="A305" s="50" t="s">
        <v>396</v>
      </c>
      <c r="B305" s="50" t="s">
        <v>640</v>
      </c>
      <c r="C305" s="50" t="s">
        <v>641</v>
      </c>
      <c r="D305" s="50" t="s">
        <v>642</v>
      </c>
      <c r="E305" s="334">
        <v>15</v>
      </c>
      <c r="F305" s="336">
        <v>2</v>
      </c>
      <c r="G305" s="336">
        <v>36</v>
      </c>
      <c r="H305" s="336"/>
      <c r="O305" s="337">
        <f t="shared" si="4"/>
        <v>2</v>
      </c>
    </row>
    <row r="306" spans="1:28">
      <c r="A306" s="50" t="s">
        <v>396</v>
      </c>
      <c r="B306" s="50" t="s">
        <v>640</v>
      </c>
      <c r="C306" s="50" t="s">
        <v>641</v>
      </c>
      <c r="D306" s="50" t="s">
        <v>642</v>
      </c>
      <c r="E306" s="334">
        <v>16</v>
      </c>
      <c r="F306" s="336" t="s">
        <v>652</v>
      </c>
      <c r="G306" s="336" t="s">
        <v>644</v>
      </c>
      <c r="H306" s="336">
        <v>49</v>
      </c>
      <c r="O306" s="337">
        <f t="shared" si="4"/>
        <v>3</v>
      </c>
    </row>
    <row r="307" spans="1:28">
      <c r="A307" s="50" t="s">
        <v>396</v>
      </c>
      <c r="B307" s="50" t="s">
        <v>640</v>
      </c>
      <c r="C307" s="50" t="s">
        <v>641</v>
      </c>
      <c r="D307" s="50" t="s">
        <v>642</v>
      </c>
      <c r="E307" s="334">
        <v>17</v>
      </c>
      <c r="F307" s="336">
        <v>17</v>
      </c>
      <c r="G307" s="336"/>
      <c r="H307" s="336"/>
      <c r="O307" s="337">
        <f t="shared" si="4"/>
        <v>1</v>
      </c>
    </row>
    <row r="308" spans="1:28">
      <c r="A308" s="50" t="s">
        <v>396</v>
      </c>
      <c r="B308" s="50" t="s">
        <v>640</v>
      </c>
      <c r="C308" s="50" t="s">
        <v>641</v>
      </c>
      <c r="D308" s="50" t="s">
        <v>642</v>
      </c>
      <c r="E308" s="334">
        <v>18</v>
      </c>
      <c r="F308" s="336" t="s">
        <v>653</v>
      </c>
      <c r="G308" s="336">
        <v>31</v>
      </c>
      <c r="H308" s="336"/>
      <c r="O308" s="337">
        <f t="shared" si="4"/>
        <v>2</v>
      </c>
    </row>
    <row r="309" spans="1:28">
      <c r="A309" s="50" t="s">
        <v>396</v>
      </c>
      <c r="B309" s="50" t="s">
        <v>640</v>
      </c>
      <c r="C309" s="50" t="s">
        <v>641</v>
      </c>
      <c r="D309" s="50" t="s">
        <v>642</v>
      </c>
      <c r="E309" s="334">
        <v>19</v>
      </c>
      <c r="F309" s="336">
        <v>13</v>
      </c>
      <c r="G309" s="336"/>
      <c r="H309" s="336"/>
      <c r="O309" s="337">
        <f t="shared" si="4"/>
        <v>1</v>
      </c>
    </row>
    <row r="310" spans="1:28">
      <c r="A310" s="50" t="s">
        <v>396</v>
      </c>
      <c r="B310" s="50" t="s">
        <v>654</v>
      </c>
      <c r="C310" s="50" t="s">
        <v>655</v>
      </c>
      <c r="D310" s="50" t="s">
        <v>656</v>
      </c>
      <c r="E310" s="334">
        <v>4</v>
      </c>
      <c r="F310" s="336">
        <v>57</v>
      </c>
      <c r="G310" s="336"/>
      <c r="H310" s="336"/>
      <c r="I310" s="336"/>
      <c r="J310" s="336"/>
      <c r="K310" s="336"/>
      <c r="L310" s="336"/>
      <c r="M310" s="336"/>
      <c r="N310" s="336"/>
      <c r="O310" s="337">
        <f t="shared" si="4"/>
        <v>1</v>
      </c>
      <c r="P310" s="336"/>
      <c r="Q310" s="336"/>
      <c r="R310" s="336"/>
      <c r="S310" s="334">
        <v>4</v>
      </c>
      <c r="T310" s="336"/>
      <c r="U310" s="336"/>
      <c r="V310" s="336"/>
      <c r="W310" s="336"/>
      <c r="X310" s="334">
        <v>4</v>
      </c>
      <c r="Y310" s="336"/>
      <c r="Z310" s="336"/>
      <c r="AA310" s="336"/>
      <c r="AB310" s="336"/>
    </row>
    <row r="311" spans="1:28">
      <c r="A311" s="50" t="s">
        <v>396</v>
      </c>
      <c r="B311" s="50" t="s">
        <v>654</v>
      </c>
      <c r="C311" s="50" t="s">
        <v>655</v>
      </c>
      <c r="D311" s="50" t="s">
        <v>656</v>
      </c>
      <c r="E311" s="334">
        <v>5</v>
      </c>
      <c r="F311" s="336">
        <v>17</v>
      </c>
      <c r="G311" s="336">
        <v>37</v>
      </c>
      <c r="H311" s="336">
        <v>57</v>
      </c>
      <c r="I311" s="336"/>
      <c r="J311" s="336"/>
      <c r="K311" s="336"/>
      <c r="L311" s="336"/>
      <c r="M311" s="336"/>
      <c r="N311" s="336"/>
      <c r="O311" s="337">
        <f t="shared" si="4"/>
        <v>3</v>
      </c>
      <c r="P311" s="336"/>
      <c r="Q311" s="336"/>
      <c r="R311" s="336"/>
      <c r="S311" s="334">
        <v>5</v>
      </c>
      <c r="T311" s="336">
        <v>16</v>
      </c>
      <c r="U311" s="336"/>
      <c r="V311" s="336"/>
      <c r="W311" s="336"/>
      <c r="X311" s="334">
        <v>5</v>
      </c>
      <c r="Y311" s="336">
        <v>16</v>
      </c>
      <c r="Z311" s="336"/>
      <c r="AA311" s="336"/>
      <c r="AB311" s="336"/>
    </row>
    <row r="312" spans="1:28">
      <c r="A312" s="50" t="s">
        <v>396</v>
      </c>
      <c r="B312" s="50" t="s">
        <v>654</v>
      </c>
      <c r="C312" s="50" t="s">
        <v>655</v>
      </c>
      <c r="D312" s="50" t="s">
        <v>656</v>
      </c>
      <c r="E312" s="334">
        <v>6</v>
      </c>
      <c r="F312" s="336">
        <v>12</v>
      </c>
      <c r="G312" s="336">
        <v>27</v>
      </c>
      <c r="H312" s="336">
        <v>40</v>
      </c>
      <c r="I312" s="336">
        <v>52</v>
      </c>
      <c r="J312" s="336"/>
      <c r="K312" s="336"/>
      <c r="L312" s="336"/>
      <c r="M312" s="336"/>
      <c r="N312" s="336"/>
      <c r="O312" s="337">
        <f t="shared" si="4"/>
        <v>4</v>
      </c>
      <c r="P312" s="336"/>
      <c r="Q312" s="336"/>
      <c r="R312" s="336"/>
      <c r="S312" s="334">
        <v>6</v>
      </c>
      <c r="T312" s="336">
        <v>24</v>
      </c>
      <c r="U312" s="336">
        <v>54</v>
      </c>
      <c r="V312" s="336"/>
      <c r="W312" s="336"/>
      <c r="X312" s="334">
        <v>6</v>
      </c>
      <c r="Y312" s="336">
        <v>24</v>
      </c>
      <c r="Z312" s="336">
        <v>54</v>
      </c>
      <c r="AA312" s="336"/>
      <c r="AB312" s="336"/>
    </row>
    <row r="313" spans="1:28">
      <c r="A313" s="50" t="s">
        <v>396</v>
      </c>
      <c r="B313" s="50" t="s">
        <v>654</v>
      </c>
      <c r="C313" s="50" t="s">
        <v>655</v>
      </c>
      <c r="D313" s="50" t="s">
        <v>656</v>
      </c>
      <c r="E313" s="334">
        <v>7</v>
      </c>
      <c r="F313" s="336">
        <v>2</v>
      </c>
      <c r="G313" s="336">
        <v>12</v>
      </c>
      <c r="H313" s="336">
        <v>22</v>
      </c>
      <c r="I313" s="336">
        <v>32</v>
      </c>
      <c r="J313" s="336">
        <v>41</v>
      </c>
      <c r="K313" s="336">
        <v>56</v>
      </c>
      <c r="L313" s="336"/>
      <c r="M313" s="336"/>
      <c r="N313" s="336"/>
      <c r="O313" s="337">
        <f t="shared" si="4"/>
        <v>6</v>
      </c>
      <c r="P313" s="336"/>
      <c r="Q313" s="336"/>
      <c r="R313" s="336"/>
      <c r="S313" s="334">
        <v>7</v>
      </c>
      <c r="T313" s="336">
        <v>24</v>
      </c>
      <c r="U313" s="336">
        <v>54</v>
      </c>
      <c r="V313" s="336"/>
      <c r="W313" s="336"/>
      <c r="X313" s="334">
        <v>7</v>
      </c>
      <c r="Y313" s="336">
        <v>24</v>
      </c>
      <c r="Z313" s="336">
        <v>54</v>
      </c>
      <c r="AA313" s="336"/>
      <c r="AB313" s="336"/>
    </row>
    <row r="314" spans="1:28">
      <c r="A314" s="50" t="s">
        <v>396</v>
      </c>
      <c r="B314" s="50" t="s">
        <v>654</v>
      </c>
      <c r="C314" s="50" t="s">
        <v>655</v>
      </c>
      <c r="D314" s="50" t="s">
        <v>656</v>
      </c>
      <c r="E314" s="334">
        <v>8</v>
      </c>
      <c r="F314" s="336">
        <v>5</v>
      </c>
      <c r="G314" s="336" t="s">
        <v>657</v>
      </c>
      <c r="H314" s="336">
        <v>23</v>
      </c>
      <c r="I314" s="336">
        <v>38</v>
      </c>
      <c r="J314" s="336">
        <v>53</v>
      </c>
      <c r="K314" s="336"/>
      <c r="L314" s="336"/>
      <c r="M314" s="336"/>
      <c r="N314" s="336"/>
      <c r="O314" s="337">
        <f t="shared" si="4"/>
        <v>5</v>
      </c>
      <c r="P314" s="336"/>
      <c r="Q314" s="336"/>
      <c r="R314" s="336"/>
      <c r="S314" s="334">
        <v>8</v>
      </c>
      <c r="T314" s="336">
        <v>24</v>
      </c>
      <c r="U314" s="336">
        <v>54</v>
      </c>
      <c r="V314" s="336"/>
      <c r="W314" s="336"/>
      <c r="X314" s="334">
        <v>8</v>
      </c>
      <c r="Y314" s="336">
        <v>24</v>
      </c>
      <c r="Z314" s="336">
        <v>54</v>
      </c>
      <c r="AA314" s="336"/>
      <c r="AB314" s="336"/>
    </row>
    <row r="315" spans="1:28">
      <c r="A315" s="50" t="s">
        <v>396</v>
      </c>
      <c r="B315" s="50" t="s">
        <v>654</v>
      </c>
      <c r="C315" s="50" t="s">
        <v>655</v>
      </c>
      <c r="D315" s="50" t="s">
        <v>656</v>
      </c>
      <c r="E315" s="334">
        <v>9</v>
      </c>
      <c r="F315" s="336">
        <v>8</v>
      </c>
      <c r="G315" s="336">
        <v>23</v>
      </c>
      <c r="H315" s="336">
        <v>38</v>
      </c>
      <c r="I315" s="336" t="s">
        <v>658</v>
      </c>
      <c r="J315" s="336">
        <v>53</v>
      </c>
      <c r="K315" s="336"/>
      <c r="L315" s="336"/>
      <c r="M315" s="336"/>
      <c r="N315" s="336"/>
      <c r="O315" s="337">
        <f t="shared" si="4"/>
        <v>5</v>
      </c>
      <c r="P315" s="336"/>
      <c r="Q315" s="336"/>
      <c r="R315" s="336"/>
      <c r="S315" s="334">
        <v>9</v>
      </c>
      <c r="T315" s="336">
        <v>16</v>
      </c>
      <c r="U315" s="336">
        <v>30</v>
      </c>
      <c r="V315" s="336"/>
      <c r="W315" s="336"/>
      <c r="X315" s="334">
        <v>9</v>
      </c>
      <c r="Y315" s="336">
        <v>16</v>
      </c>
      <c r="Z315" s="336">
        <v>30</v>
      </c>
      <c r="AA315" s="336"/>
      <c r="AB315" s="336"/>
    </row>
    <row r="316" spans="1:28">
      <c r="A316" s="50" t="s">
        <v>396</v>
      </c>
      <c r="B316" s="50" t="s">
        <v>654</v>
      </c>
      <c r="C316" s="50" t="s">
        <v>655</v>
      </c>
      <c r="D316" s="50" t="s">
        <v>656</v>
      </c>
      <c r="E316" s="334">
        <v>10</v>
      </c>
      <c r="F316" s="336">
        <v>8</v>
      </c>
      <c r="G316" s="336">
        <v>23</v>
      </c>
      <c r="H316" s="336">
        <v>38</v>
      </c>
      <c r="I316" s="336">
        <v>53</v>
      </c>
      <c r="J316" s="336"/>
      <c r="K316" s="336"/>
      <c r="L316" s="336"/>
      <c r="M316" s="336"/>
      <c r="N316" s="336"/>
      <c r="O316" s="337">
        <f t="shared" si="4"/>
        <v>4</v>
      </c>
      <c r="P316" s="336"/>
      <c r="Q316" s="336"/>
      <c r="R316" s="336"/>
      <c r="S316" s="334">
        <v>10</v>
      </c>
      <c r="T316" s="336">
        <v>0</v>
      </c>
      <c r="U316" s="336">
        <v>15</v>
      </c>
      <c r="V316" s="336">
        <v>30</v>
      </c>
      <c r="W316" s="336">
        <v>45</v>
      </c>
      <c r="X316" s="334">
        <v>10</v>
      </c>
      <c r="Y316" s="336">
        <v>0</v>
      </c>
      <c r="Z316" s="336">
        <v>15</v>
      </c>
      <c r="AA316" s="336">
        <v>30</v>
      </c>
      <c r="AB316" s="336">
        <v>45</v>
      </c>
    </row>
    <row r="317" spans="1:28">
      <c r="A317" s="50" t="s">
        <v>396</v>
      </c>
      <c r="B317" s="50" t="s">
        <v>654</v>
      </c>
      <c r="C317" s="50" t="s">
        <v>655</v>
      </c>
      <c r="D317" s="50" t="s">
        <v>656</v>
      </c>
      <c r="E317" s="334">
        <v>11</v>
      </c>
      <c r="F317" s="336">
        <v>8</v>
      </c>
      <c r="G317" s="336">
        <v>23</v>
      </c>
      <c r="H317" s="336">
        <v>38</v>
      </c>
      <c r="I317" s="336">
        <v>53</v>
      </c>
      <c r="J317" s="336"/>
      <c r="K317" s="336"/>
      <c r="L317" s="336"/>
      <c r="M317" s="336"/>
      <c r="N317" s="336"/>
      <c r="O317" s="337">
        <f t="shared" si="4"/>
        <v>4</v>
      </c>
      <c r="P317" s="336"/>
      <c r="Q317" s="336"/>
      <c r="R317" s="336"/>
      <c r="S317" s="334">
        <v>11</v>
      </c>
      <c r="T317" s="336">
        <v>0</v>
      </c>
      <c r="U317" s="336">
        <v>15</v>
      </c>
      <c r="V317" s="336">
        <v>30</v>
      </c>
      <c r="W317" s="336">
        <v>45</v>
      </c>
      <c r="X317" s="334">
        <v>11</v>
      </c>
      <c r="Y317" s="336">
        <v>0</v>
      </c>
      <c r="Z317" s="336">
        <v>15</v>
      </c>
      <c r="AA317" s="336">
        <v>30</v>
      </c>
      <c r="AB317" s="336">
        <v>45</v>
      </c>
    </row>
    <row r="318" spans="1:28">
      <c r="A318" s="50" t="s">
        <v>396</v>
      </c>
      <c r="B318" s="50" t="s">
        <v>654</v>
      </c>
      <c r="C318" s="50" t="s">
        <v>655</v>
      </c>
      <c r="D318" s="50" t="s">
        <v>656</v>
      </c>
      <c r="E318" s="334">
        <v>12</v>
      </c>
      <c r="F318" s="336">
        <v>8</v>
      </c>
      <c r="G318" s="336">
        <v>23</v>
      </c>
      <c r="H318" s="336">
        <v>38</v>
      </c>
      <c r="I318" s="336">
        <v>53</v>
      </c>
      <c r="J318" s="336"/>
      <c r="K318" s="336"/>
      <c r="L318" s="336"/>
      <c r="M318" s="336"/>
      <c r="N318" s="336"/>
      <c r="O318" s="337">
        <f t="shared" si="4"/>
        <v>4</v>
      </c>
      <c r="P318" s="336"/>
      <c r="Q318" s="336"/>
      <c r="R318" s="336"/>
      <c r="S318" s="334">
        <v>12</v>
      </c>
      <c r="T318" s="336">
        <v>0</v>
      </c>
      <c r="U318" s="336">
        <v>15</v>
      </c>
      <c r="V318" s="336">
        <v>30</v>
      </c>
      <c r="W318" s="336">
        <v>45</v>
      </c>
      <c r="X318" s="334">
        <v>12</v>
      </c>
      <c r="Y318" s="336">
        <v>0</v>
      </c>
      <c r="Z318" s="336">
        <v>15</v>
      </c>
      <c r="AA318" s="336">
        <v>30</v>
      </c>
      <c r="AB318" s="336">
        <v>45</v>
      </c>
    </row>
    <row r="319" spans="1:28">
      <c r="A319" s="50" t="s">
        <v>396</v>
      </c>
      <c r="B319" s="50" t="s">
        <v>654</v>
      </c>
      <c r="C319" s="50" t="s">
        <v>655</v>
      </c>
      <c r="D319" s="50" t="s">
        <v>656</v>
      </c>
      <c r="E319" s="334">
        <v>13</v>
      </c>
      <c r="F319" s="336">
        <v>8</v>
      </c>
      <c r="G319" s="336">
        <v>23</v>
      </c>
      <c r="H319" s="336">
        <v>38</v>
      </c>
      <c r="I319" s="336">
        <v>53</v>
      </c>
      <c r="J319" s="336"/>
      <c r="K319" s="336"/>
      <c r="L319" s="336"/>
      <c r="M319" s="336"/>
      <c r="N319" s="336"/>
      <c r="O319" s="337">
        <f t="shared" si="4"/>
        <v>4</v>
      </c>
      <c r="P319" s="336"/>
      <c r="Q319" s="336"/>
      <c r="R319" s="336"/>
      <c r="S319" s="334">
        <v>13</v>
      </c>
      <c r="T319" s="336">
        <v>0</v>
      </c>
      <c r="U319" s="336">
        <v>15</v>
      </c>
      <c r="V319" s="336">
        <v>30</v>
      </c>
      <c r="W319" s="336">
        <v>45</v>
      </c>
      <c r="X319" s="334">
        <v>13</v>
      </c>
      <c r="Y319" s="336">
        <v>0</v>
      </c>
      <c r="Z319" s="336">
        <v>15</v>
      </c>
      <c r="AA319" s="336">
        <v>30</v>
      </c>
      <c r="AB319" s="336">
        <v>45</v>
      </c>
    </row>
    <row r="320" spans="1:28">
      <c r="A320" s="50" t="s">
        <v>396</v>
      </c>
      <c r="B320" s="50" t="s">
        <v>654</v>
      </c>
      <c r="C320" s="50" t="s">
        <v>655</v>
      </c>
      <c r="D320" s="50" t="s">
        <v>656</v>
      </c>
      <c r="E320" s="334">
        <v>14</v>
      </c>
      <c r="F320" s="336">
        <v>7</v>
      </c>
      <c r="G320" s="336">
        <v>22</v>
      </c>
      <c r="H320" s="336">
        <v>37</v>
      </c>
      <c r="I320" s="336">
        <v>52</v>
      </c>
      <c r="J320" s="336"/>
      <c r="K320" s="336"/>
      <c r="L320" s="336"/>
      <c r="M320" s="336"/>
      <c r="N320" s="336"/>
      <c r="O320" s="337">
        <f t="shared" si="4"/>
        <v>4</v>
      </c>
      <c r="P320" s="336"/>
      <c r="Q320" s="336"/>
      <c r="R320" s="336"/>
      <c r="S320" s="334">
        <v>14</v>
      </c>
      <c r="T320" s="336">
        <v>0</v>
      </c>
      <c r="U320" s="336">
        <v>15</v>
      </c>
      <c r="V320" s="336">
        <v>30</v>
      </c>
      <c r="W320" s="336">
        <v>45</v>
      </c>
      <c r="X320" s="334">
        <v>14</v>
      </c>
      <c r="Y320" s="336">
        <v>0</v>
      </c>
      <c r="Z320" s="336">
        <v>15</v>
      </c>
      <c r="AA320" s="336">
        <v>30</v>
      </c>
      <c r="AB320" s="336">
        <v>45</v>
      </c>
    </row>
    <row r="321" spans="1:28">
      <c r="A321" s="50" t="s">
        <v>396</v>
      </c>
      <c r="B321" s="50" t="s">
        <v>654</v>
      </c>
      <c r="C321" s="50" t="s">
        <v>655</v>
      </c>
      <c r="D321" s="50" t="s">
        <v>656</v>
      </c>
      <c r="E321" s="334">
        <v>15</v>
      </c>
      <c r="F321" s="336">
        <v>7</v>
      </c>
      <c r="G321" s="336">
        <v>22</v>
      </c>
      <c r="H321" s="336">
        <v>37</v>
      </c>
      <c r="I321" s="336">
        <v>49</v>
      </c>
      <c r="J321" s="336"/>
      <c r="K321" s="336"/>
      <c r="L321" s="336"/>
      <c r="M321" s="336"/>
      <c r="N321" s="336"/>
      <c r="O321" s="337">
        <f t="shared" si="4"/>
        <v>4</v>
      </c>
      <c r="P321" s="336"/>
      <c r="Q321" s="336"/>
      <c r="R321" s="336"/>
      <c r="S321" s="334">
        <v>15</v>
      </c>
      <c r="T321" s="336">
        <v>0</v>
      </c>
      <c r="U321" s="336">
        <v>15</v>
      </c>
      <c r="V321" s="336">
        <v>30</v>
      </c>
      <c r="W321" s="336">
        <v>45</v>
      </c>
      <c r="X321" s="334">
        <v>15</v>
      </c>
      <c r="Y321" s="336">
        <v>0</v>
      </c>
      <c r="Z321" s="336">
        <v>15</v>
      </c>
      <c r="AA321" s="336">
        <v>30</v>
      </c>
      <c r="AB321" s="336">
        <v>45</v>
      </c>
    </row>
    <row r="322" spans="1:28">
      <c r="A322" s="50" t="s">
        <v>396</v>
      </c>
      <c r="B322" s="50" t="s">
        <v>654</v>
      </c>
      <c r="C322" s="50" t="s">
        <v>655</v>
      </c>
      <c r="D322" s="50" t="s">
        <v>656</v>
      </c>
      <c r="E322" s="334">
        <v>16</v>
      </c>
      <c r="F322" s="336">
        <v>4</v>
      </c>
      <c r="G322" s="336">
        <v>19</v>
      </c>
      <c r="H322" s="336">
        <v>34</v>
      </c>
      <c r="I322" s="336">
        <v>49</v>
      </c>
      <c r="J322" s="336"/>
      <c r="K322" s="336"/>
      <c r="L322" s="336"/>
      <c r="M322" s="336"/>
      <c r="N322" s="336"/>
      <c r="O322" s="337">
        <f t="shared" si="4"/>
        <v>4</v>
      </c>
      <c r="P322" s="336"/>
      <c r="Q322" s="336"/>
      <c r="R322" s="336"/>
      <c r="S322" s="334">
        <v>16</v>
      </c>
      <c r="T322" s="336">
        <v>0</v>
      </c>
      <c r="U322" s="336">
        <v>15</v>
      </c>
      <c r="V322" s="336">
        <v>30</v>
      </c>
      <c r="W322" s="336">
        <v>45</v>
      </c>
      <c r="X322" s="334">
        <v>16</v>
      </c>
      <c r="Y322" s="336">
        <v>0</v>
      </c>
      <c r="Z322" s="336">
        <v>15</v>
      </c>
      <c r="AA322" s="336">
        <v>30</v>
      </c>
      <c r="AB322" s="336">
        <v>45</v>
      </c>
    </row>
    <row r="323" spans="1:28">
      <c r="A323" s="50" t="s">
        <v>396</v>
      </c>
      <c r="B323" s="50" t="s">
        <v>654</v>
      </c>
      <c r="C323" s="50" t="s">
        <v>655</v>
      </c>
      <c r="D323" s="50" t="s">
        <v>656</v>
      </c>
      <c r="E323" s="334">
        <v>17</v>
      </c>
      <c r="F323" s="336">
        <v>4</v>
      </c>
      <c r="G323" s="336">
        <v>19</v>
      </c>
      <c r="H323" s="336">
        <v>34</v>
      </c>
      <c r="I323" s="336">
        <v>49</v>
      </c>
      <c r="J323" s="336"/>
      <c r="K323" s="336"/>
      <c r="L323" s="336"/>
      <c r="M323" s="336"/>
      <c r="N323" s="336"/>
      <c r="O323" s="337">
        <f t="shared" ref="O323:O379" si="5">COUNTA(F323:N323)</f>
        <v>4</v>
      </c>
      <c r="P323" s="336"/>
      <c r="Q323" s="336"/>
      <c r="R323" s="336"/>
      <c r="S323" s="334">
        <v>17</v>
      </c>
      <c r="T323" s="336">
        <v>0</v>
      </c>
      <c r="U323" s="336">
        <v>15</v>
      </c>
      <c r="V323" s="336">
        <v>30</v>
      </c>
      <c r="W323" s="336">
        <v>45</v>
      </c>
      <c r="X323" s="334">
        <v>17</v>
      </c>
      <c r="Y323" s="336">
        <v>0</v>
      </c>
      <c r="Z323" s="336">
        <v>15</v>
      </c>
      <c r="AA323" s="336">
        <v>30</v>
      </c>
      <c r="AB323" s="336">
        <v>45</v>
      </c>
    </row>
    <row r="324" spans="1:28">
      <c r="A324" s="50" t="s">
        <v>396</v>
      </c>
      <c r="B324" s="50" t="s">
        <v>654</v>
      </c>
      <c r="C324" s="50" t="s">
        <v>655</v>
      </c>
      <c r="D324" s="50" t="s">
        <v>656</v>
      </c>
      <c r="E324" s="334">
        <v>18</v>
      </c>
      <c r="F324" s="336">
        <v>8</v>
      </c>
      <c r="G324" s="336">
        <v>23</v>
      </c>
      <c r="H324" s="336">
        <v>38</v>
      </c>
      <c r="I324" s="336">
        <v>53</v>
      </c>
      <c r="J324" s="336"/>
      <c r="K324" s="336"/>
      <c r="L324" s="336"/>
      <c r="M324" s="336"/>
      <c r="N324" s="336"/>
      <c r="O324" s="337">
        <f t="shared" si="5"/>
        <v>4</v>
      </c>
      <c r="P324" s="336"/>
      <c r="Q324" s="336"/>
      <c r="R324" s="336"/>
      <c r="S324" s="334">
        <v>18</v>
      </c>
      <c r="T324" s="336">
        <v>0</v>
      </c>
      <c r="U324" s="336">
        <v>15</v>
      </c>
      <c r="V324" s="336">
        <v>30</v>
      </c>
      <c r="W324" s="336">
        <v>45</v>
      </c>
      <c r="X324" s="334">
        <v>18</v>
      </c>
      <c r="Y324" s="336">
        <v>0</v>
      </c>
      <c r="Z324" s="336">
        <v>15</v>
      </c>
      <c r="AA324" s="336">
        <v>30</v>
      </c>
      <c r="AB324" s="336">
        <v>45</v>
      </c>
    </row>
    <row r="325" spans="1:28">
      <c r="A325" s="50" t="s">
        <v>396</v>
      </c>
      <c r="B325" s="50" t="s">
        <v>654</v>
      </c>
      <c r="C325" s="50" t="s">
        <v>655</v>
      </c>
      <c r="D325" s="50" t="s">
        <v>656</v>
      </c>
      <c r="E325" s="334">
        <v>19</v>
      </c>
      <c r="F325" s="336">
        <v>5</v>
      </c>
      <c r="G325" s="336">
        <v>20</v>
      </c>
      <c r="H325" s="336">
        <v>35</v>
      </c>
      <c r="I325" s="336">
        <v>52</v>
      </c>
      <c r="J325" s="336"/>
      <c r="K325" s="336"/>
      <c r="L325" s="336"/>
      <c r="M325" s="336"/>
      <c r="N325" s="336"/>
      <c r="O325" s="337">
        <f t="shared" si="5"/>
        <v>4</v>
      </c>
      <c r="P325" s="336"/>
      <c r="Q325" s="336"/>
      <c r="R325" s="336"/>
      <c r="S325" s="334">
        <v>19</v>
      </c>
      <c r="T325" s="336">
        <v>0</v>
      </c>
      <c r="U325" s="336">
        <v>15</v>
      </c>
      <c r="V325" s="336">
        <v>30</v>
      </c>
      <c r="W325" s="336">
        <v>45</v>
      </c>
      <c r="X325" s="334">
        <v>19</v>
      </c>
      <c r="Y325" s="336">
        <v>0</v>
      </c>
      <c r="Z325" s="336">
        <v>15</v>
      </c>
      <c r="AA325" s="336">
        <v>30</v>
      </c>
      <c r="AB325" s="336">
        <v>45</v>
      </c>
    </row>
    <row r="326" spans="1:28">
      <c r="A326" s="50" t="s">
        <v>396</v>
      </c>
      <c r="B326" s="50" t="s">
        <v>654</v>
      </c>
      <c r="C326" s="50" t="s">
        <v>655</v>
      </c>
      <c r="D326" s="50" t="s">
        <v>656</v>
      </c>
      <c r="E326" s="334">
        <v>20</v>
      </c>
      <c r="F326" s="336">
        <v>14</v>
      </c>
      <c r="G326" s="336">
        <v>44</v>
      </c>
      <c r="H326" s="336"/>
      <c r="I326" s="336"/>
      <c r="J326" s="336"/>
      <c r="K326" s="336"/>
      <c r="L326" s="336"/>
      <c r="M326" s="336"/>
      <c r="N326" s="336"/>
      <c r="O326" s="337">
        <f t="shared" si="5"/>
        <v>2</v>
      </c>
      <c r="P326" s="336"/>
      <c r="Q326" s="336"/>
      <c r="R326" s="336"/>
      <c r="S326" s="334">
        <v>20</v>
      </c>
      <c r="T326" s="336">
        <v>14</v>
      </c>
      <c r="U326" s="336" t="s">
        <v>659</v>
      </c>
      <c r="V326" s="336">
        <v>44</v>
      </c>
      <c r="W326" s="336"/>
      <c r="X326" s="334">
        <v>20</v>
      </c>
      <c r="Y326" s="336">
        <v>14</v>
      </c>
      <c r="Z326" s="336" t="s">
        <v>659</v>
      </c>
      <c r="AA326" s="336">
        <v>44</v>
      </c>
      <c r="AB326" s="336"/>
    </row>
    <row r="327" spans="1:28">
      <c r="A327" s="50" t="s">
        <v>396</v>
      </c>
      <c r="B327" s="50" t="s">
        <v>654</v>
      </c>
      <c r="C327" s="50" t="s">
        <v>655</v>
      </c>
      <c r="D327" s="50" t="s">
        <v>656</v>
      </c>
      <c r="E327" s="334">
        <v>21</v>
      </c>
      <c r="F327" s="336" t="s">
        <v>660</v>
      </c>
      <c r="G327" s="336">
        <v>14</v>
      </c>
      <c r="H327" s="336">
        <v>44</v>
      </c>
      <c r="I327" s="336"/>
      <c r="J327" s="336"/>
      <c r="K327" s="336"/>
      <c r="L327" s="336"/>
      <c r="M327" s="336"/>
      <c r="N327" s="336"/>
      <c r="O327" s="337">
        <f t="shared" si="5"/>
        <v>3</v>
      </c>
      <c r="P327" s="336"/>
      <c r="Q327" s="336"/>
      <c r="R327" s="336"/>
      <c r="S327" s="334">
        <v>21</v>
      </c>
      <c r="T327" s="336">
        <v>14</v>
      </c>
      <c r="U327" s="336">
        <v>44</v>
      </c>
      <c r="V327" s="336"/>
      <c r="W327" s="336"/>
      <c r="X327" s="334">
        <v>21</v>
      </c>
      <c r="Y327" s="336">
        <v>14</v>
      </c>
      <c r="Z327" s="336">
        <v>44</v>
      </c>
      <c r="AA327" s="336"/>
      <c r="AB327" s="336"/>
    </row>
    <row r="328" spans="1:28">
      <c r="A328" s="50" t="s">
        <v>396</v>
      </c>
      <c r="B328" s="50" t="s">
        <v>654</v>
      </c>
      <c r="C328" s="50" t="s">
        <v>655</v>
      </c>
      <c r="D328" s="50" t="s">
        <v>656</v>
      </c>
      <c r="E328" s="334">
        <v>22</v>
      </c>
      <c r="F328" s="336">
        <v>14</v>
      </c>
      <c r="G328" s="336">
        <v>44</v>
      </c>
      <c r="H328" s="336"/>
      <c r="I328" s="336"/>
      <c r="J328" s="336"/>
      <c r="K328" s="336"/>
      <c r="L328" s="336"/>
      <c r="M328" s="336"/>
      <c r="N328" s="336"/>
      <c r="O328" s="337">
        <f t="shared" si="5"/>
        <v>2</v>
      </c>
      <c r="P328" s="336"/>
      <c r="Q328" s="336"/>
      <c r="R328" s="336"/>
      <c r="S328" s="334">
        <v>22</v>
      </c>
      <c r="T328" s="336">
        <v>14</v>
      </c>
      <c r="U328" s="336">
        <v>44</v>
      </c>
      <c r="V328" s="336"/>
      <c r="W328" s="336"/>
      <c r="X328" s="334">
        <v>22</v>
      </c>
      <c r="Y328" s="336">
        <v>14</v>
      </c>
      <c r="Z328" s="336">
        <v>44</v>
      </c>
      <c r="AA328" s="336"/>
      <c r="AB328" s="336"/>
    </row>
    <row r="329" spans="1:28">
      <c r="A329" s="50" t="s">
        <v>396</v>
      </c>
      <c r="B329" s="50" t="s">
        <v>661</v>
      </c>
      <c r="C329" s="50" t="s">
        <v>662</v>
      </c>
      <c r="D329" s="50" t="s">
        <v>663</v>
      </c>
      <c r="E329" s="334">
        <v>5</v>
      </c>
      <c r="F329" s="336" t="s">
        <v>664</v>
      </c>
      <c r="G329" s="336"/>
      <c r="H329" s="336"/>
      <c r="I329" s="336"/>
      <c r="J329" s="336"/>
      <c r="K329" s="336"/>
      <c r="L329" s="336"/>
      <c r="M329" s="336"/>
      <c r="N329" s="336"/>
      <c r="O329" s="337">
        <f t="shared" si="5"/>
        <v>1</v>
      </c>
      <c r="P329" s="336"/>
      <c r="Q329" s="336"/>
      <c r="R329" s="336"/>
      <c r="S329" s="334">
        <v>5</v>
      </c>
      <c r="T329" s="336">
        <v>30</v>
      </c>
      <c r="U329" s="334">
        <v>5</v>
      </c>
      <c r="V329" s="336">
        <v>30</v>
      </c>
    </row>
    <row r="330" spans="1:28">
      <c r="A330" s="50" t="s">
        <v>396</v>
      </c>
      <c r="B330" s="50" t="s">
        <v>661</v>
      </c>
      <c r="C330" s="50" t="s">
        <v>662</v>
      </c>
      <c r="D330" s="50" t="s">
        <v>663</v>
      </c>
      <c r="E330" s="334">
        <v>6</v>
      </c>
      <c r="F330" s="336" t="s">
        <v>660</v>
      </c>
      <c r="G330" s="336" t="s">
        <v>665</v>
      </c>
      <c r="H330" s="336">
        <v>50</v>
      </c>
      <c r="I330" s="336"/>
      <c r="J330" s="336"/>
      <c r="K330" s="336"/>
      <c r="L330" s="336"/>
      <c r="M330" s="336"/>
      <c r="N330" s="336"/>
      <c r="O330" s="337">
        <f t="shared" si="5"/>
        <v>3</v>
      </c>
      <c r="P330" s="336"/>
      <c r="Q330" s="336"/>
      <c r="R330" s="336"/>
      <c r="S330" s="334">
        <v>6</v>
      </c>
      <c r="T330" s="336">
        <v>13</v>
      </c>
      <c r="U330" s="334">
        <v>6</v>
      </c>
      <c r="V330" s="336"/>
    </row>
    <row r="331" spans="1:28">
      <c r="A331" s="50" t="s">
        <v>396</v>
      </c>
      <c r="B331" s="50" t="s">
        <v>661</v>
      </c>
      <c r="C331" s="50" t="s">
        <v>662</v>
      </c>
      <c r="D331" s="50" t="s">
        <v>663</v>
      </c>
      <c r="E331" s="334">
        <v>7</v>
      </c>
      <c r="F331" s="336" t="s">
        <v>666</v>
      </c>
      <c r="G331" s="336"/>
      <c r="H331" s="336"/>
      <c r="I331" s="336"/>
      <c r="J331" s="336"/>
      <c r="K331" s="336"/>
      <c r="L331" s="336"/>
      <c r="M331" s="336"/>
      <c r="N331" s="336"/>
      <c r="O331" s="337">
        <f t="shared" si="5"/>
        <v>1</v>
      </c>
      <c r="P331" s="336"/>
      <c r="Q331" s="336"/>
      <c r="R331" s="336"/>
      <c r="S331" s="334">
        <v>7</v>
      </c>
      <c r="T331" s="336"/>
      <c r="U331" s="334">
        <v>7</v>
      </c>
      <c r="V331" s="336"/>
    </row>
    <row r="332" spans="1:28">
      <c r="A332" s="50" t="s">
        <v>396</v>
      </c>
      <c r="B332" s="50" t="s">
        <v>661</v>
      </c>
      <c r="C332" s="50" t="s">
        <v>662</v>
      </c>
      <c r="D332" s="50" t="s">
        <v>663</v>
      </c>
      <c r="E332" s="334">
        <v>8</v>
      </c>
      <c r="F332" s="336">
        <v>12</v>
      </c>
      <c r="G332" s="336">
        <v>57</v>
      </c>
      <c r="H332" s="336"/>
      <c r="I332" s="336"/>
      <c r="J332" s="336"/>
      <c r="K332" s="336"/>
      <c r="L332" s="336"/>
      <c r="M332" s="336"/>
      <c r="N332" s="336"/>
      <c r="O332" s="337">
        <f t="shared" si="5"/>
        <v>2</v>
      </c>
      <c r="P332" s="336"/>
      <c r="Q332" s="336"/>
      <c r="R332" s="336"/>
      <c r="S332" s="334">
        <v>8</v>
      </c>
      <c r="T332" s="336"/>
      <c r="U332" s="334">
        <v>8</v>
      </c>
      <c r="V332" s="336"/>
    </row>
    <row r="333" spans="1:28">
      <c r="A333" s="50" t="s">
        <v>396</v>
      </c>
      <c r="B333" s="50" t="s">
        <v>661</v>
      </c>
      <c r="C333" s="50" t="s">
        <v>662</v>
      </c>
      <c r="D333" s="50" t="s">
        <v>663</v>
      </c>
      <c r="E333" s="334">
        <v>9</v>
      </c>
      <c r="F333" s="336">
        <v>41</v>
      </c>
      <c r="G333" s="336"/>
      <c r="H333" s="336"/>
      <c r="I333" s="336"/>
      <c r="J333" s="336"/>
      <c r="K333" s="336"/>
      <c r="L333" s="336"/>
      <c r="M333" s="336"/>
      <c r="N333" s="336"/>
      <c r="O333" s="337">
        <f t="shared" si="5"/>
        <v>1</v>
      </c>
      <c r="P333" s="336"/>
      <c r="Q333" s="336"/>
      <c r="R333" s="336"/>
      <c r="S333" s="334">
        <v>9</v>
      </c>
      <c r="T333" s="336"/>
      <c r="U333" s="334">
        <v>9</v>
      </c>
      <c r="V333" s="336"/>
    </row>
    <row r="334" spans="1:28">
      <c r="A334" s="50" t="s">
        <v>396</v>
      </c>
      <c r="B334" s="50" t="s">
        <v>661</v>
      </c>
      <c r="C334" s="50" t="s">
        <v>662</v>
      </c>
      <c r="D334" s="50" t="s">
        <v>663</v>
      </c>
      <c r="E334" s="334">
        <v>10</v>
      </c>
      <c r="F334" s="336">
        <v>41</v>
      </c>
      <c r="G334" s="336"/>
      <c r="H334" s="336"/>
      <c r="I334" s="336"/>
      <c r="J334" s="336"/>
      <c r="K334" s="336"/>
      <c r="L334" s="336"/>
      <c r="M334" s="336"/>
      <c r="N334" s="336"/>
      <c r="O334" s="337">
        <f t="shared" si="5"/>
        <v>1</v>
      </c>
      <c r="P334" s="336"/>
      <c r="Q334" s="336"/>
      <c r="R334" s="336"/>
      <c r="S334" s="334">
        <v>10</v>
      </c>
      <c r="T334" s="336"/>
      <c r="U334" s="334">
        <v>10</v>
      </c>
      <c r="V334" s="336"/>
    </row>
    <row r="335" spans="1:28">
      <c r="A335" s="50" t="s">
        <v>396</v>
      </c>
      <c r="B335" s="50" t="s">
        <v>661</v>
      </c>
      <c r="C335" s="50" t="s">
        <v>662</v>
      </c>
      <c r="D335" s="50" t="s">
        <v>663</v>
      </c>
      <c r="E335" s="334">
        <v>11</v>
      </c>
      <c r="F335" s="336">
        <v>41</v>
      </c>
      <c r="G335" s="336"/>
      <c r="H335" s="336"/>
      <c r="I335" s="336"/>
      <c r="J335" s="336"/>
      <c r="K335" s="336"/>
      <c r="L335" s="336"/>
      <c r="M335" s="336"/>
      <c r="N335" s="336"/>
      <c r="O335" s="337">
        <f t="shared" si="5"/>
        <v>1</v>
      </c>
      <c r="P335" s="336"/>
      <c r="Q335" s="336"/>
      <c r="R335" s="336"/>
      <c r="S335" s="334">
        <v>11</v>
      </c>
      <c r="T335" s="336"/>
      <c r="U335" s="334">
        <v>11</v>
      </c>
      <c r="V335" s="336"/>
    </row>
    <row r="336" spans="1:28">
      <c r="A336" s="50" t="s">
        <v>396</v>
      </c>
      <c r="B336" s="50" t="s">
        <v>661</v>
      </c>
      <c r="C336" s="50" t="s">
        <v>662</v>
      </c>
      <c r="D336" s="50" t="s">
        <v>663</v>
      </c>
      <c r="E336" s="334">
        <v>12</v>
      </c>
      <c r="F336" s="336">
        <v>41</v>
      </c>
      <c r="G336" s="336"/>
      <c r="H336" s="336"/>
      <c r="I336" s="336"/>
      <c r="J336" s="336"/>
      <c r="K336" s="336"/>
      <c r="L336" s="336"/>
      <c r="M336" s="336"/>
      <c r="N336" s="336"/>
      <c r="O336" s="337">
        <f t="shared" si="5"/>
        <v>1</v>
      </c>
      <c r="P336" s="336"/>
      <c r="Q336" s="336"/>
      <c r="R336" s="336"/>
      <c r="S336" s="334">
        <v>12</v>
      </c>
      <c r="T336" s="336"/>
      <c r="U336" s="334">
        <v>12</v>
      </c>
      <c r="V336" s="336"/>
    </row>
    <row r="337" spans="1:22">
      <c r="A337" s="50" t="s">
        <v>396</v>
      </c>
      <c r="B337" s="50" t="s">
        <v>661</v>
      </c>
      <c r="C337" s="50" t="s">
        <v>662</v>
      </c>
      <c r="D337" s="50" t="s">
        <v>663</v>
      </c>
      <c r="E337" s="334">
        <v>13</v>
      </c>
      <c r="F337" s="336" t="s">
        <v>667</v>
      </c>
      <c r="G337" s="336">
        <v>52</v>
      </c>
      <c r="H337" s="336"/>
      <c r="I337" s="336"/>
      <c r="J337" s="336"/>
      <c r="K337" s="336"/>
      <c r="L337" s="336"/>
      <c r="M337" s="336"/>
      <c r="N337" s="336"/>
      <c r="O337" s="337">
        <f t="shared" si="5"/>
        <v>2</v>
      </c>
      <c r="P337" s="336"/>
      <c r="Q337" s="336"/>
      <c r="R337" s="336"/>
      <c r="S337" s="334">
        <v>13</v>
      </c>
      <c r="T337" s="336"/>
      <c r="U337" s="334">
        <v>13</v>
      </c>
      <c r="V337" s="336"/>
    </row>
    <row r="338" spans="1:22">
      <c r="A338" s="50" t="s">
        <v>396</v>
      </c>
      <c r="B338" s="50" t="s">
        <v>661</v>
      </c>
      <c r="C338" s="50" t="s">
        <v>662</v>
      </c>
      <c r="D338" s="50" t="s">
        <v>663</v>
      </c>
      <c r="E338" s="334">
        <v>14</v>
      </c>
      <c r="F338" s="336" t="s">
        <v>668</v>
      </c>
      <c r="G338" s="336">
        <v>27</v>
      </c>
      <c r="H338" s="336">
        <v>51</v>
      </c>
      <c r="I338" s="336"/>
      <c r="J338" s="336"/>
      <c r="K338" s="336"/>
      <c r="L338" s="336"/>
      <c r="M338" s="336"/>
      <c r="N338" s="336"/>
      <c r="O338" s="337">
        <f t="shared" si="5"/>
        <v>3</v>
      </c>
      <c r="P338" s="336"/>
      <c r="Q338" s="336"/>
      <c r="R338" s="336"/>
      <c r="S338" s="334">
        <v>14</v>
      </c>
      <c r="T338" s="336"/>
      <c r="U338" s="334">
        <v>14</v>
      </c>
      <c r="V338" s="336"/>
    </row>
    <row r="339" spans="1:22">
      <c r="A339" s="50" t="s">
        <v>396</v>
      </c>
      <c r="B339" s="50" t="s">
        <v>661</v>
      </c>
      <c r="C339" s="50" t="s">
        <v>662</v>
      </c>
      <c r="D339" s="50" t="s">
        <v>663</v>
      </c>
      <c r="E339" s="334">
        <v>15</v>
      </c>
      <c r="F339" s="336">
        <v>6</v>
      </c>
      <c r="G339" s="336">
        <v>21</v>
      </c>
      <c r="H339" s="336">
        <v>51</v>
      </c>
      <c r="I339" s="336"/>
      <c r="J339" s="336"/>
      <c r="K339" s="336"/>
      <c r="L339" s="336"/>
      <c r="M339" s="336"/>
      <c r="N339" s="336"/>
      <c r="O339" s="337">
        <f t="shared" si="5"/>
        <v>3</v>
      </c>
      <c r="P339" s="336"/>
      <c r="Q339" s="336"/>
      <c r="R339" s="336"/>
      <c r="S339" s="334">
        <v>15</v>
      </c>
      <c r="T339" s="336"/>
      <c r="U339" s="334">
        <v>15</v>
      </c>
      <c r="V339" s="336"/>
    </row>
    <row r="340" spans="1:22">
      <c r="A340" s="50" t="s">
        <v>396</v>
      </c>
      <c r="B340" s="50" t="s">
        <v>661</v>
      </c>
      <c r="C340" s="50" t="s">
        <v>662</v>
      </c>
      <c r="D340" s="50" t="s">
        <v>663</v>
      </c>
      <c r="E340" s="334">
        <v>16</v>
      </c>
      <c r="F340" s="336">
        <v>6</v>
      </c>
      <c r="G340" s="336">
        <v>21</v>
      </c>
      <c r="H340" s="336" t="s">
        <v>669</v>
      </c>
      <c r="I340" s="336"/>
      <c r="J340" s="336"/>
      <c r="K340" s="336"/>
      <c r="L340" s="336"/>
      <c r="M340" s="336"/>
      <c r="N340" s="336"/>
      <c r="O340" s="337">
        <f t="shared" si="5"/>
        <v>3</v>
      </c>
      <c r="P340" s="336"/>
      <c r="Q340" s="336"/>
      <c r="R340" s="336"/>
      <c r="S340" s="334">
        <v>16</v>
      </c>
      <c r="T340" s="336"/>
      <c r="U340" s="334">
        <v>16</v>
      </c>
      <c r="V340" s="336"/>
    </row>
    <row r="341" spans="1:22">
      <c r="A341" s="50" t="s">
        <v>396</v>
      </c>
      <c r="B341" s="50" t="s">
        <v>661</v>
      </c>
      <c r="C341" s="50" t="s">
        <v>662</v>
      </c>
      <c r="D341" s="50" t="s">
        <v>663</v>
      </c>
      <c r="E341" s="334">
        <v>17</v>
      </c>
      <c r="F341" s="336">
        <v>15</v>
      </c>
      <c r="G341" s="336">
        <v>32</v>
      </c>
      <c r="H341" s="336" t="s">
        <v>670</v>
      </c>
      <c r="I341" s="336"/>
      <c r="J341" s="336"/>
      <c r="K341" s="336"/>
      <c r="L341" s="336"/>
      <c r="M341" s="336"/>
      <c r="N341" s="336"/>
      <c r="O341" s="337">
        <f t="shared" si="5"/>
        <v>3</v>
      </c>
      <c r="P341" s="336"/>
      <c r="Q341" s="336"/>
      <c r="R341" s="336"/>
      <c r="S341" s="334">
        <v>17</v>
      </c>
      <c r="T341" s="336"/>
      <c r="U341" s="334">
        <v>17</v>
      </c>
      <c r="V341" s="336"/>
    </row>
    <row r="342" spans="1:22">
      <c r="A342" s="50" t="s">
        <v>396</v>
      </c>
      <c r="B342" s="50" t="s">
        <v>661</v>
      </c>
      <c r="C342" s="50" t="s">
        <v>662</v>
      </c>
      <c r="D342" s="50" t="s">
        <v>663</v>
      </c>
      <c r="E342" s="334">
        <v>18</v>
      </c>
      <c r="F342" s="336">
        <v>15</v>
      </c>
      <c r="G342" s="336"/>
      <c r="H342" s="336"/>
      <c r="I342" s="336"/>
      <c r="J342" s="336"/>
      <c r="K342" s="336"/>
      <c r="L342" s="336"/>
      <c r="M342" s="336"/>
      <c r="N342" s="336"/>
      <c r="O342" s="337">
        <f t="shared" si="5"/>
        <v>1</v>
      </c>
      <c r="P342" s="336"/>
      <c r="Q342" s="336"/>
      <c r="R342" s="336"/>
      <c r="S342" s="334">
        <v>18</v>
      </c>
      <c r="T342" s="336"/>
      <c r="U342" s="334">
        <v>18</v>
      </c>
      <c r="V342" s="336"/>
    </row>
    <row r="343" spans="1:22">
      <c r="A343" s="50" t="s">
        <v>396</v>
      </c>
      <c r="B343" s="50" t="s">
        <v>661</v>
      </c>
      <c r="C343" s="50" t="s">
        <v>662</v>
      </c>
      <c r="D343" s="50" t="s">
        <v>663</v>
      </c>
      <c r="E343" s="334">
        <v>19</v>
      </c>
      <c r="F343" s="336">
        <v>19</v>
      </c>
      <c r="G343" s="336"/>
      <c r="H343" s="336"/>
      <c r="I343" s="336"/>
      <c r="J343" s="336"/>
      <c r="K343" s="336"/>
      <c r="L343" s="336"/>
      <c r="M343" s="336"/>
      <c r="N343" s="336"/>
      <c r="O343" s="337">
        <f t="shared" si="5"/>
        <v>1</v>
      </c>
      <c r="P343" s="336"/>
      <c r="Q343" s="336"/>
      <c r="R343" s="336"/>
      <c r="S343" s="334">
        <v>19</v>
      </c>
      <c r="T343" s="336"/>
      <c r="U343" s="334">
        <v>19</v>
      </c>
      <c r="V343" s="336"/>
    </row>
    <row r="344" spans="1:22">
      <c r="A344" s="50" t="s">
        <v>396</v>
      </c>
      <c r="B344" s="50" t="s">
        <v>661</v>
      </c>
      <c r="C344" s="50" t="s">
        <v>662</v>
      </c>
      <c r="D344" s="50" t="s">
        <v>663</v>
      </c>
      <c r="E344" s="334">
        <v>20</v>
      </c>
      <c r="F344" s="336">
        <v>29</v>
      </c>
      <c r="G344" s="336"/>
      <c r="H344" s="336"/>
      <c r="I344" s="336"/>
      <c r="J344" s="336"/>
      <c r="K344" s="336"/>
      <c r="L344" s="336"/>
      <c r="M344" s="336"/>
      <c r="N344" s="336"/>
      <c r="O344" s="337">
        <f t="shared" si="5"/>
        <v>1</v>
      </c>
      <c r="P344" s="336"/>
      <c r="Q344" s="336"/>
      <c r="R344" s="336"/>
      <c r="S344" s="334">
        <v>20</v>
      </c>
      <c r="T344" s="336"/>
      <c r="U344" s="334">
        <v>20</v>
      </c>
      <c r="V344" s="336"/>
    </row>
    <row r="345" spans="1:22">
      <c r="A345" s="50" t="s">
        <v>396</v>
      </c>
      <c r="B345" s="50" t="s">
        <v>661</v>
      </c>
      <c r="C345" s="50" t="s">
        <v>662</v>
      </c>
      <c r="D345" s="50" t="s">
        <v>663</v>
      </c>
      <c r="E345" s="334">
        <v>21</v>
      </c>
      <c r="F345" s="336" t="s">
        <v>671</v>
      </c>
      <c r="G345" s="336"/>
      <c r="H345" s="336"/>
      <c r="I345" s="336"/>
      <c r="J345" s="336"/>
      <c r="K345" s="336"/>
      <c r="L345" s="336"/>
      <c r="M345" s="336"/>
      <c r="N345" s="336"/>
      <c r="O345" s="337">
        <f t="shared" si="5"/>
        <v>1</v>
      </c>
      <c r="P345" s="336"/>
      <c r="Q345" s="336"/>
      <c r="R345" s="336"/>
      <c r="S345" s="334">
        <v>21</v>
      </c>
      <c r="T345" s="336">
        <v>44</v>
      </c>
      <c r="U345" s="334">
        <v>21</v>
      </c>
      <c r="V345" s="336">
        <v>44</v>
      </c>
    </row>
    <row r="346" spans="1:22">
      <c r="A346" s="50" t="s">
        <v>396</v>
      </c>
      <c r="B346" s="50" t="s">
        <v>661</v>
      </c>
      <c r="C346" s="50" t="s">
        <v>662</v>
      </c>
      <c r="D346" s="50" t="s">
        <v>663</v>
      </c>
      <c r="E346" s="334">
        <v>22</v>
      </c>
      <c r="F346" s="336"/>
      <c r="G346" s="336"/>
      <c r="H346" s="336"/>
      <c r="I346" s="336"/>
      <c r="J346" s="336"/>
      <c r="K346" s="336"/>
      <c r="L346" s="336"/>
      <c r="M346" s="336"/>
      <c r="N346" s="336"/>
      <c r="O346" s="337">
        <f t="shared" si="5"/>
        <v>0</v>
      </c>
      <c r="P346" s="336"/>
      <c r="Q346" s="336"/>
      <c r="R346" s="336"/>
      <c r="S346" s="334">
        <v>22</v>
      </c>
      <c r="T346" s="336"/>
      <c r="U346" s="334">
        <v>22</v>
      </c>
      <c r="V346" s="336"/>
    </row>
    <row r="347" spans="1:22">
      <c r="A347" s="50" t="s">
        <v>396</v>
      </c>
      <c r="B347" s="50" t="s">
        <v>661</v>
      </c>
      <c r="C347" s="50" t="s">
        <v>662</v>
      </c>
      <c r="D347" s="50" t="s">
        <v>663</v>
      </c>
      <c r="E347" s="334">
        <v>23</v>
      </c>
      <c r="F347" s="336">
        <v>55</v>
      </c>
      <c r="G347" s="336"/>
      <c r="H347" s="336"/>
      <c r="I347" s="336"/>
      <c r="J347" s="336"/>
      <c r="K347" s="336"/>
      <c r="L347" s="336"/>
      <c r="M347" s="336"/>
      <c r="N347" s="336"/>
      <c r="O347" s="337">
        <f t="shared" si="5"/>
        <v>1</v>
      </c>
      <c r="P347" s="336"/>
      <c r="Q347" s="336"/>
      <c r="R347" s="336"/>
      <c r="S347" s="334">
        <v>23</v>
      </c>
      <c r="T347" s="336"/>
      <c r="U347" s="334">
        <v>23</v>
      </c>
      <c r="V347" s="336">
        <v>59</v>
      </c>
    </row>
    <row r="348" spans="1:22">
      <c r="A348" s="50" t="s">
        <v>396</v>
      </c>
      <c r="B348" s="50" t="s">
        <v>661</v>
      </c>
      <c r="C348" s="50" t="s">
        <v>662</v>
      </c>
      <c r="D348" s="50" t="s">
        <v>663</v>
      </c>
      <c r="E348" s="334">
        <v>0</v>
      </c>
      <c r="F348" s="336"/>
      <c r="G348" s="336"/>
      <c r="H348" s="336"/>
      <c r="I348" s="336"/>
      <c r="J348" s="336"/>
      <c r="K348" s="336"/>
      <c r="L348" s="336"/>
      <c r="M348" s="336"/>
      <c r="N348" s="336"/>
      <c r="O348" s="337">
        <f t="shared" si="5"/>
        <v>0</v>
      </c>
      <c r="P348" s="336"/>
      <c r="Q348" s="336"/>
      <c r="R348" s="336"/>
      <c r="S348" s="334">
        <v>0</v>
      </c>
      <c r="T348" s="336">
        <v>5</v>
      </c>
      <c r="U348" s="334">
        <v>0</v>
      </c>
      <c r="V348" s="336"/>
    </row>
    <row r="349" spans="1:22">
      <c r="A349" s="50" t="s">
        <v>396</v>
      </c>
      <c r="B349" s="50" t="s">
        <v>661</v>
      </c>
      <c r="C349" s="50" t="s">
        <v>662</v>
      </c>
      <c r="D349" s="50" t="s">
        <v>663</v>
      </c>
      <c r="E349" s="334">
        <v>1</v>
      </c>
      <c r="F349" s="336">
        <v>10</v>
      </c>
      <c r="G349" s="336"/>
      <c r="H349" s="336"/>
      <c r="I349" s="336"/>
      <c r="J349" s="336"/>
      <c r="K349" s="336"/>
      <c r="L349" s="336"/>
      <c r="M349" s="336"/>
      <c r="N349" s="336"/>
      <c r="O349" s="337">
        <f t="shared" si="5"/>
        <v>1</v>
      </c>
      <c r="P349" s="336"/>
      <c r="Q349" s="336"/>
      <c r="R349" s="336"/>
      <c r="S349" s="334">
        <v>1</v>
      </c>
      <c r="T349" s="336"/>
      <c r="U349" s="334">
        <v>1</v>
      </c>
      <c r="V349" s="336"/>
    </row>
    <row r="350" spans="1:22">
      <c r="A350" s="50" t="s">
        <v>396</v>
      </c>
      <c r="B350" s="50" t="s">
        <v>672</v>
      </c>
      <c r="C350" s="50" t="s">
        <v>673</v>
      </c>
      <c r="D350" s="50" t="s">
        <v>674</v>
      </c>
      <c r="E350" s="334">
        <v>4</v>
      </c>
      <c r="F350" s="336">
        <v>46</v>
      </c>
      <c r="G350" s="336"/>
      <c r="H350" s="336"/>
      <c r="I350" s="336"/>
      <c r="J350" s="336"/>
      <c r="K350" s="336"/>
      <c r="L350" s="336"/>
      <c r="M350" s="336"/>
      <c r="N350" s="336"/>
      <c r="O350" s="337">
        <f t="shared" si="5"/>
        <v>1</v>
      </c>
      <c r="P350" s="336"/>
      <c r="Q350" s="336"/>
      <c r="R350" s="336"/>
      <c r="S350" s="334">
        <v>4</v>
      </c>
      <c r="T350" s="336"/>
    </row>
    <row r="351" spans="1:22">
      <c r="A351" s="50" t="s">
        <v>396</v>
      </c>
      <c r="B351" s="50" t="s">
        <v>672</v>
      </c>
      <c r="C351" s="50" t="s">
        <v>673</v>
      </c>
      <c r="D351" s="50" t="s">
        <v>674</v>
      </c>
      <c r="E351" s="334">
        <v>5</v>
      </c>
      <c r="F351" s="336"/>
      <c r="G351" s="336"/>
      <c r="H351" s="336"/>
      <c r="I351" s="336"/>
      <c r="J351" s="336"/>
      <c r="K351" s="336"/>
      <c r="L351" s="336"/>
      <c r="M351" s="336"/>
      <c r="N351" s="336"/>
      <c r="O351" s="337">
        <f t="shared" si="5"/>
        <v>0</v>
      </c>
      <c r="P351" s="336"/>
      <c r="Q351" s="336"/>
      <c r="R351" s="336"/>
      <c r="S351" s="334">
        <v>5</v>
      </c>
      <c r="T351" s="336"/>
    </row>
    <row r="352" spans="1:22">
      <c r="A352" s="50" t="s">
        <v>396</v>
      </c>
      <c r="B352" s="50" t="s">
        <v>672</v>
      </c>
      <c r="C352" s="50" t="s">
        <v>673</v>
      </c>
      <c r="D352" s="50" t="s">
        <v>674</v>
      </c>
      <c r="E352" s="334">
        <v>6</v>
      </c>
      <c r="F352" s="336" t="s">
        <v>675</v>
      </c>
      <c r="G352" s="336">
        <v>42</v>
      </c>
      <c r="H352" s="336"/>
      <c r="I352" s="336"/>
      <c r="J352" s="336"/>
      <c r="K352" s="336"/>
      <c r="L352" s="336"/>
      <c r="M352" s="336"/>
      <c r="N352" s="336"/>
      <c r="O352" s="337">
        <f t="shared" si="5"/>
        <v>2</v>
      </c>
      <c r="P352" s="336"/>
      <c r="Q352" s="336"/>
      <c r="R352" s="336"/>
      <c r="S352" s="334">
        <v>6</v>
      </c>
      <c r="T352" s="336" t="s">
        <v>676</v>
      </c>
    </row>
    <row r="353" spans="1:22">
      <c r="A353" s="50" t="s">
        <v>396</v>
      </c>
      <c r="B353" s="50" t="s">
        <v>672</v>
      </c>
      <c r="C353" s="50" t="s">
        <v>673</v>
      </c>
      <c r="D353" s="50" t="s">
        <v>674</v>
      </c>
      <c r="E353" s="334">
        <v>7</v>
      </c>
      <c r="F353" s="336" t="s">
        <v>677</v>
      </c>
      <c r="G353" s="336"/>
      <c r="H353" s="336"/>
      <c r="I353" s="336"/>
      <c r="J353" s="336"/>
      <c r="K353" s="336"/>
      <c r="L353" s="336"/>
      <c r="M353" s="336"/>
      <c r="N353" s="336"/>
      <c r="O353" s="337">
        <f t="shared" si="5"/>
        <v>1</v>
      </c>
      <c r="P353" s="336"/>
      <c r="Q353" s="336"/>
      <c r="R353" s="336"/>
      <c r="S353" s="334">
        <v>7</v>
      </c>
      <c r="T353" s="336"/>
    </row>
    <row r="354" spans="1:22">
      <c r="A354" s="50" t="s">
        <v>396</v>
      </c>
      <c r="B354" s="50" t="s">
        <v>672</v>
      </c>
      <c r="C354" s="50" t="s">
        <v>673</v>
      </c>
      <c r="D354" s="50" t="s">
        <v>674</v>
      </c>
      <c r="E354" s="334">
        <v>8</v>
      </c>
      <c r="F354" s="336"/>
      <c r="G354" s="336"/>
      <c r="H354" s="336"/>
      <c r="I354" s="336"/>
      <c r="J354" s="336"/>
      <c r="K354" s="336"/>
      <c r="L354" s="336"/>
      <c r="M354" s="336"/>
      <c r="N354" s="336"/>
      <c r="O354" s="337">
        <f t="shared" si="5"/>
        <v>0</v>
      </c>
      <c r="P354" s="336"/>
      <c r="Q354" s="336"/>
      <c r="R354" s="336"/>
      <c r="S354" s="334">
        <v>8</v>
      </c>
      <c r="T354" s="336" t="s">
        <v>678</v>
      </c>
    </row>
    <row r="355" spans="1:22">
      <c r="A355" s="50" t="s">
        <v>396</v>
      </c>
      <c r="B355" s="50" t="s">
        <v>672</v>
      </c>
      <c r="C355" s="50" t="s">
        <v>673</v>
      </c>
      <c r="D355" s="50" t="s">
        <v>674</v>
      </c>
      <c r="E355" s="334">
        <v>9</v>
      </c>
      <c r="F355" s="336">
        <v>57</v>
      </c>
      <c r="G355" s="336"/>
      <c r="H355" s="336"/>
      <c r="I355" s="336"/>
      <c r="J355" s="336"/>
      <c r="K355" s="336"/>
      <c r="L355" s="336"/>
      <c r="M355" s="336"/>
      <c r="N355" s="336"/>
      <c r="O355" s="337">
        <f t="shared" si="5"/>
        <v>1</v>
      </c>
      <c r="P355" s="336"/>
      <c r="Q355" s="336"/>
      <c r="R355" s="336"/>
      <c r="S355" s="334">
        <v>9</v>
      </c>
      <c r="T355" s="336"/>
    </row>
    <row r="356" spans="1:22">
      <c r="A356" s="50" t="s">
        <v>396</v>
      </c>
      <c r="B356" s="50" t="s">
        <v>672</v>
      </c>
      <c r="C356" s="50" t="s">
        <v>673</v>
      </c>
      <c r="D356" s="50" t="s">
        <v>674</v>
      </c>
      <c r="E356" s="334">
        <v>10</v>
      </c>
      <c r="F356" s="336"/>
      <c r="G356" s="336"/>
      <c r="H356" s="336"/>
      <c r="I356" s="336"/>
      <c r="J356" s="336"/>
      <c r="K356" s="336"/>
      <c r="L356" s="336"/>
      <c r="M356" s="336"/>
      <c r="N356" s="336"/>
      <c r="O356" s="337">
        <f t="shared" si="5"/>
        <v>0</v>
      </c>
      <c r="P356" s="336"/>
      <c r="Q356" s="336"/>
      <c r="R356" s="336"/>
      <c r="S356" s="334">
        <v>10</v>
      </c>
      <c r="T356" s="336">
        <v>6</v>
      </c>
    </row>
    <row r="357" spans="1:22">
      <c r="A357" s="50" t="s">
        <v>396</v>
      </c>
      <c r="B357" s="50" t="s">
        <v>672</v>
      </c>
      <c r="C357" s="50" t="s">
        <v>673</v>
      </c>
      <c r="D357" s="50" t="s">
        <v>674</v>
      </c>
      <c r="E357" s="334">
        <v>11</v>
      </c>
      <c r="F357" s="336"/>
      <c r="G357" s="336"/>
      <c r="H357" s="336"/>
      <c r="I357" s="336"/>
      <c r="J357" s="336"/>
      <c r="K357" s="336"/>
      <c r="L357" s="336"/>
      <c r="M357" s="336"/>
      <c r="N357" s="336"/>
      <c r="O357" s="337">
        <f t="shared" si="5"/>
        <v>0</v>
      </c>
      <c r="P357" s="336"/>
      <c r="Q357" s="336"/>
      <c r="R357" s="336"/>
      <c r="S357" s="334">
        <v>11</v>
      </c>
      <c r="T357" s="336"/>
    </row>
    <row r="358" spans="1:22">
      <c r="A358" s="50" t="s">
        <v>396</v>
      </c>
      <c r="B358" s="50" t="s">
        <v>672</v>
      </c>
      <c r="C358" s="50" t="s">
        <v>673</v>
      </c>
      <c r="D358" s="50" t="s">
        <v>674</v>
      </c>
      <c r="E358" s="334">
        <v>12</v>
      </c>
      <c r="F358" s="336"/>
      <c r="G358" s="336"/>
      <c r="H358" s="336"/>
      <c r="I358" s="336"/>
      <c r="J358" s="336"/>
      <c r="K358" s="336"/>
      <c r="L358" s="336"/>
      <c r="M358" s="336"/>
      <c r="N358" s="336"/>
      <c r="O358" s="337">
        <f t="shared" si="5"/>
        <v>0</v>
      </c>
      <c r="P358" s="336"/>
      <c r="Q358" s="336"/>
      <c r="R358" s="336"/>
      <c r="S358" s="334">
        <v>12</v>
      </c>
      <c r="T358" s="336"/>
    </row>
    <row r="359" spans="1:22">
      <c r="A359" s="50" t="s">
        <v>396</v>
      </c>
      <c r="B359" s="50" t="s">
        <v>672</v>
      </c>
      <c r="C359" s="50" t="s">
        <v>673</v>
      </c>
      <c r="D359" s="50" t="s">
        <v>674</v>
      </c>
      <c r="E359" s="334">
        <v>13</v>
      </c>
      <c r="F359" s="336" t="s">
        <v>679</v>
      </c>
      <c r="G359" s="336"/>
      <c r="H359" s="336"/>
      <c r="I359" s="336"/>
      <c r="J359" s="336"/>
      <c r="K359" s="336"/>
      <c r="L359" s="336"/>
      <c r="M359" s="336"/>
      <c r="N359" s="336"/>
      <c r="O359" s="337">
        <f t="shared" si="5"/>
        <v>1</v>
      </c>
      <c r="P359" s="336"/>
      <c r="Q359" s="336"/>
      <c r="R359" s="336"/>
      <c r="S359" s="334">
        <v>13</v>
      </c>
      <c r="T359" s="336">
        <v>6</v>
      </c>
    </row>
    <row r="360" spans="1:22">
      <c r="A360" s="50" t="s">
        <v>396</v>
      </c>
      <c r="B360" s="50" t="s">
        <v>672</v>
      </c>
      <c r="C360" s="50" t="s">
        <v>673</v>
      </c>
      <c r="D360" s="50" t="s">
        <v>674</v>
      </c>
      <c r="E360" s="334">
        <v>14</v>
      </c>
      <c r="F360" s="336"/>
      <c r="G360" s="336"/>
      <c r="H360" s="336"/>
      <c r="I360" s="336"/>
      <c r="J360" s="336"/>
      <c r="K360" s="336"/>
      <c r="L360" s="336"/>
      <c r="M360" s="336"/>
      <c r="N360" s="336"/>
      <c r="O360" s="337">
        <f t="shared" si="5"/>
        <v>0</v>
      </c>
      <c r="P360" s="336"/>
      <c r="Q360" s="336"/>
      <c r="R360" s="336"/>
      <c r="S360" s="334">
        <v>14</v>
      </c>
      <c r="T360" s="336"/>
    </row>
    <row r="361" spans="1:22">
      <c r="A361" s="50" t="s">
        <v>396</v>
      </c>
      <c r="B361" s="50" t="s">
        <v>672</v>
      </c>
      <c r="C361" s="50" t="s">
        <v>673</v>
      </c>
      <c r="D361" s="50" t="s">
        <v>674</v>
      </c>
      <c r="E361" s="334">
        <v>15</v>
      </c>
      <c r="F361" s="336">
        <v>7</v>
      </c>
      <c r="G361" s="336"/>
      <c r="H361" s="336"/>
      <c r="I361" s="336"/>
      <c r="J361" s="336"/>
      <c r="K361" s="336"/>
      <c r="L361" s="336"/>
      <c r="M361" s="336"/>
      <c r="N361" s="336"/>
      <c r="O361" s="337">
        <f t="shared" si="5"/>
        <v>1</v>
      </c>
      <c r="P361" s="336"/>
      <c r="Q361" s="336"/>
      <c r="R361" s="336"/>
      <c r="S361" s="334">
        <v>15</v>
      </c>
      <c r="T361" s="336">
        <v>6</v>
      </c>
    </row>
    <row r="362" spans="1:22">
      <c r="A362" s="50" t="s">
        <v>396</v>
      </c>
      <c r="B362" s="50" t="s">
        <v>672</v>
      </c>
      <c r="C362" s="50" t="s">
        <v>673</v>
      </c>
      <c r="D362" s="50" t="s">
        <v>674</v>
      </c>
      <c r="E362" s="334">
        <v>16</v>
      </c>
      <c r="F362" s="336" t="s">
        <v>680</v>
      </c>
      <c r="G362" s="336"/>
      <c r="H362" s="336"/>
      <c r="I362" s="336"/>
      <c r="J362" s="336"/>
      <c r="K362" s="336"/>
      <c r="L362" s="336"/>
      <c r="M362" s="336"/>
      <c r="N362" s="336"/>
      <c r="O362" s="337">
        <f t="shared" si="5"/>
        <v>1</v>
      </c>
      <c r="P362" s="336"/>
      <c r="Q362" s="336"/>
      <c r="R362" s="336"/>
      <c r="S362" s="334">
        <v>16</v>
      </c>
      <c r="T362" s="336"/>
    </row>
    <row r="363" spans="1:22">
      <c r="A363" s="50" t="s">
        <v>396</v>
      </c>
      <c r="B363" s="50" t="s">
        <v>672</v>
      </c>
      <c r="C363" s="50" t="s">
        <v>673</v>
      </c>
      <c r="D363" s="50" t="s">
        <v>674</v>
      </c>
      <c r="E363" s="334">
        <v>17</v>
      </c>
      <c r="F363" s="336"/>
      <c r="G363" s="336"/>
      <c r="H363" s="336"/>
      <c r="I363" s="336"/>
      <c r="J363" s="336"/>
      <c r="K363" s="336"/>
      <c r="L363" s="336"/>
      <c r="M363" s="336"/>
      <c r="N363" s="336"/>
      <c r="O363" s="337">
        <f t="shared" si="5"/>
        <v>0</v>
      </c>
      <c r="P363" s="336"/>
      <c r="Q363" s="336"/>
      <c r="R363" s="336"/>
      <c r="S363" s="334">
        <v>17</v>
      </c>
      <c r="T363" s="336" t="s">
        <v>675</v>
      </c>
    </row>
    <row r="364" spans="1:22">
      <c r="A364" s="50" t="s">
        <v>396</v>
      </c>
      <c r="B364" s="50" t="s">
        <v>672</v>
      </c>
      <c r="C364" s="50" t="s">
        <v>673</v>
      </c>
      <c r="D364" s="50" t="s">
        <v>674</v>
      </c>
      <c r="E364" s="334">
        <v>18</v>
      </c>
      <c r="F364" s="336" t="s">
        <v>681</v>
      </c>
      <c r="G364" s="336"/>
      <c r="H364" s="336"/>
      <c r="I364" s="336"/>
      <c r="J364" s="336"/>
      <c r="K364" s="336"/>
      <c r="L364" s="336"/>
      <c r="M364" s="336"/>
      <c r="N364" s="336"/>
      <c r="O364" s="337">
        <f t="shared" si="5"/>
        <v>1</v>
      </c>
      <c r="P364" s="336"/>
      <c r="Q364" s="336"/>
      <c r="R364" s="336"/>
      <c r="S364" s="334">
        <v>18</v>
      </c>
      <c r="T364" s="336"/>
    </row>
    <row r="365" spans="1:22">
      <c r="A365" s="50" t="s">
        <v>396</v>
      </c>
      <c r="B365" s="50" t="s">
        <v>672</v>
      </c>
      <c r="C365" s="50" t="s">
        <v>673</v>
      </c>
      <c r="D365" s="50" t="s">
        <v>674</v>
      </c>
      <c r="E365" s="334">
        <v>19</v>
      </c>
      <c r="F365" s="336" t="s">
        <v>682</v>
      </c>
      <c r="G365" s="336"/>
      <c r="H365" s="336"/>
      <c r="I365" s="336"/>
      <c r="J365" s="336"/>
      <c r="K365" s="336"/>
      <c r="L365" s="336"/>
      <c r="M365" s="336"/>
      <c r="N365" s="336"/>
      <c r="O365" s="337">
        <f t="shared" si="5"/>
        <v>1</v>
      </c>
      <c r="P365" s="336"/>
      <c r="Q365" s="336"/>
      <c r="R365" s="336"/>
      <c r="S365" s="334">
        <v>19</v>
      </c>
      <c r="T365" s="336">
        <v>6</v>
      </c>
    </row>
    <row r="366" spans="1:22">
      <c r="A366" s="50" t="s">
        <v>396</v>
      </c>
      <c r="B366" s="50" t="s">
        <v>672</v>
      </c>
      <c r="C366" s="50" t="s">
        <v>673</v>
      </c>
      <c r="D366" s="50" t="s">
        <v>674</v>
      </c>
      <c r="E366" s="334">
        <v>20</v>
      </c>
      <c r="F366" s="336"/>
      <c r="G366" s="336"/>
      <c r="H366" s="336"/>
      <c r="I366" s="336"/>
      <c r="J366" s="336"/>
      <c r="K366" s="336"/>
      <c r="L366" s="336"/>
      <c r="M366" s="336"/>
      <c r="N366" s="336"/>
      <c r="O366" s="337">
        <f t="shared" si="5"/>
        <v>0</v>
      </c>
      <c r="P366" s="336"/>
      <c r="Q366" s="336"/>
      <c r="R366" s="336"/>
      <c r="S366" s="334">
        <v>20</v>
      </c>
      <c r="T366" s="336"/>
    </row>
    <row r="367" spans="1:22">
      <c r="A367" s="50" t="s">
        <v>396</v>
      </c>
      <c r="B367" s="50" t="s">
        <v>672</v>
      </c>
      <c r="C367" s="50" t="s">
        <v>673</v>
      </c>
      <c r="D367" s="50" t="s">
        <v>674</v>
      </c>
      <c r="E367" s="334">
        <v>21</v>
      </c>
      <c r="F367" s="336" t="s">
        <v>683</v>
      </c>
      <c r="G367" s="336"/>
      <c r="H367" s="336"/>
      <c r="I367" s="336"/>
      <c r="J367" s="336"/>
      <c r="K367" s="336"/>
      <c r="L367" s="336"/>
      <c r="M367" s="336"/>
      <c r="N367" s="336"/>
      <c r="O367" s="337">
        <f t="shared" si="5"/>
        <v>1</v>
      </c>
      <c r="P367" s="336"/>
      <c r="Q367" s="336"/>
      <c r="R367" s="336"/>
      <c r="S367" s="334">
        <v>21</v>
      </c>
      <c r="T367" s="336">
        <v>6</v>
      </c>
    </row>
    <row r="368" spans="1:22">
      <c r="A368" s="50" t="s">
        <v>396</v>
      </c>
      <c r="B368" s="50" t="s">
        <v>684</v>
      </c>
      <c r="C368" s="50" t="s">
        <v>685</v>
      </c>
      <c r="D368" s="50" t="s">
        <v>686</v>
      </c>
      <c r="E368" s="334">
        <v>23</v>
      </c>
      <c r="F368" s="336" t="s">
        <v>668</v>
      </c>
      <c r="G368" s="336"/>
      <c r="H368" s="336"/>
      <c r="I368" s="336"/>
      <c r="J368" s="336"/>
      <c r="K368" s="336"/>
      <c r="L368" s="336"/>
      <c r="M368" s="336"/>
      <c r="N368" s="336"/>
      <c r="O368" s="337">
        <f t="shared" si="5"/>
        <v>1</v>
      </c>
      <c r="P368" s="336"/>
      <c r="Q368" s="336"/>
      <c r="R368" s="336"/>
      <c r="S368" s="334">
        <v>23</v>
      </c>
      <c r="T368" s="336" t="s">
        <v>668</v>
      </c>
      <c r="U368" s="334">
        <v>23</v>
      </c>
      <c r="V368" s="336" t="s">
        <v>668</v>
      </c>
    </row>
    <row r="369" spans="1:22">
      <c r="A369" s="50" t="s">
        <v>396</v>
      </c>
      <c r="B369" s="50" t="s">
        <v>684</v>
      </c>
      <c r="C369" s="50" t="s">
        <v>685</v>
      </c>
      <c r="D369" s="50" t="s">
        <v>686</v>
      </c>
      <c r="E369" s="334">
        <v>0</v>
      </c>
      <c r="F369" s="336" t="s">
        <v>687</v>
      </c>
      <c r="G369" s="336"/>
      <c r="H369" s="336"/>
      <c r="I369" s="336"/>
      <c r="J369" s="336"/>
      <c r="K369" s="336"/>
      <c r="L369" s="336"/>
      <c r="M369" s="336"/>
      <c r="N369" s="336"/>
      <c r="O369" s="337">
        <f t="shared" si="5"/>
        <v>1</v>
      </c>
      <c r="P369" s="336"/>
      <c r="Q369" s="336"/>
      <c r="R369" s="336"/>
      <c r="S369" s="334">
        <v>0</v>
      </c>
      <c r="T369" s="336" t="s">
        <v>687</v>
      </c>
      <c r="U369" s="334">
        <v>0</v>
      </c>
      <c r="V369" s="336" t="s">
        <v>687</v>
      </c>
    </row>
    <row r="370" spans="1:22">
      <c r="A370" s="50" t="s">
        <v>396</v>
      </c>
      <c r="B370" s="50" t="s">
        <v>684</v>
      </c>
      <c r="C370" s="50" t="s">
        <v>685</v>
      </c>
      <c r="D370" s="50" t="s">
        <v>686</v>
      </c>
      <c r="E370" s="334">
        <v>1</v>
      </c>
      <c r="F370" s="336">
        <v>1</v>
      </c>
      <c r="G370" s="336"/>
      <c r="H370" s="336"/>
      <c r="I370" s="336"/>
      <c r="J370" s="336"/>
      <c r="K370" s="336"/>
      <c r="L370" s="336"/>
      <c r="M370" s="336"/>
      <c r="N370" s="336"/>
      <c r="O370" s="337">
        <f t="shared" si="5"/>
        <v>1</v>
      </c>
      <c r="P370" s="336"/>
      <c r="Q370" s="336"/>
      <c r="R370" s="336"/>
      <c r="S370" s="334">
        <v>1</v>
      </c>
      <c r="T370" s="336">
        <v>1</v>
      </c>
      <c r="U370" s="334">
        <v>1</v>
      </c>
      <c r="V370" s="336">
        <v>1</v>
      </c>
    </row>
    <row r="371" spans="1:22">
      <c r="A371" s="50" t="s">
        <v>396</v>
      </c>
      <c r="B371" s="50" t="s">
        <v>684</v>
      </c>
      <c r="C371" s="50" t="s">
        <v>685</v>
      </c>
      <c r="D371" s="50" t="s">
        <v>686</v>
      </c>
      <c r="E371" s="334">
        <v>2</v>
      </c>
      <c r="F371" s="336" t="s">
        <v>687</v>
      </c>
      <c r="G371" s="336"/>
      <c r="H371" s="336"/>
      <c r="I371" s="336"/>
      <c r="J371" s="336"/>
      <c r="K371" s="336"/>
      <c r="L371" s="336"/>
      <c r="M371" s="336"/>
      <c r="N371" s="336"/>
      <c r="O371" s="337">
        <f t="shared" si="5"/>
        <v>1</v>
      </c>
      <c r="P371" s="336"/>
      <c r="Q371" s="336"/>
      <c r="R371" s="336"/>
      <c r="S371" s="334">
        <v>2</v>
      </c>
      <c r="T371" s="336" t="s">
        <v>687</v>
      </c>
      <c r="U371" s="334">
        <v>2</v>
      </c>
      <c r="V371" s="336" t="s">
        <v>687</v>
      </c>
    </row>
    <row r="372" spans="1:22">
      <c r="A372" s="50" t="s">
        <v>396</v>
      </c>
      <c r="B372" s="50" t="s">
        <v>684</v>
      </c>
      <c r="C372" s="50" t="s">
        <v>685</v>
      </c>
      <c r="D372" s="50" t="s">
        <v>686</v>
      </c>
      <c r="E372" s="334">
        <v>3</v>
      </c>
      <c r="F372" s="336">
        <v>1</v>
      </c>
      <c r="G372" s="336"/>
      <c r="H372" s="336"/>
      <c r="I372" s="336"/>
      <c r="J372" s="336"/>
      <c r="K372" s="336"/>
      <c r="L372" s="336"/>
      <c r="M372" s="336"/>
      <c r="N372" s="336"/>
      <c r="O372" s="337">
        <f t="shared" si="5"/>
        <v>1</v>
      </c>
      <c r="P372" s="336"/>
      <c r="Q372" s="336"/>
      <c r="R372" s="336"/>
      <c r="S372" s="334">
        <v>3</v>
      </c>
      <c r="T372" s="336">
        <v>1</v>
      </c>
      <c r="U372" s="334">
        <v>3</v>
      </c>
      <c r="V372" s="336">
        <v>1</v>
      </c>
    </row>
    <row r="373" spans="1:22">
      <c r="A373" s="50" t="s">
        <v>396</v>
      </c>
      <c r="B373" s="50" t="s">
        <v>684</v>
      </c>
      <c r="C373" s="50" t="s">
        <v>685</v>
      </c>
      <c r="D373" s="50" t="s">
        <v>686</v>
      </c>
      <c r="E373" s="334">
        <v>4</v>
      </c>
      <c r="F373" s="336" t="s">
        <v>688</v>
      </c>
      <c r="G373" s="336"/>
      <c r="H373" s="336"/>
      <c r="I373" s="336"/>
      <c r="J373" s="336"/>
      <c r="K373" s="336"/>
      <c r="L373" s="336"/>
      <c r="M373" s="336"/>
      <c r="N373" s="336"/>
      <c r="O373" s="337">
        <f t="shared" si="5"/>
        <v>1</v>
      </c>
      <c r="P373" s="336"/>
      <c r="Q373" s="336"/>
      <c r="R373" s="336"/>
      <c r="S373" s="334">
        <v>4</v>
      </c>
      <c r="T373" s="336" t="s">
        <v>688</v>
      </c>
      <c r="U373" s="334">
        <v>4</v>
      </c>
      <c r="V373" s="336" t="s">
        <v>687</v>
      </c>
    </row>
    <row r="374" spans="1:22">
      <c r="A374" s="50" t="s">
        <v>396</v>
      </c>
      <c r="B374" s="50" t="s">
        <v>689</v>
      </c>
      <c r="C374" s="50" t="s">
        <v>690</v>
      </c>
      <c r="D374" s="50" t="s">
        <v>691</v>
      </c>
      <c r="E374" s="334">
        <v>23</v>
      </c>
      <c r="F374" s="336">
        <v>23</v>
      </c>
      <c r="G374" s="336"/>
      <c r="H374" s="336"/>
      <c r="I374" s="336"/>
      <c r="J374" s="336"/>
      <c r="K374" s="336"/>
      <c r="L374" s="336"/>
      <c r="M374" s="336"/>
      <c r="N374" s="336"/>
      <c r="O374" s="337">
        <f t="shared" si="5"/>
        <v>1</v>
      </c>
      <c r="P374" s="336"/>
      <c r="Q374" s="336"/>
      <c r="R374" s="336"/>
      <c r="S374" s="334">
        <v>23</v>
      </c>
      <c r="T374" s="336">
        <v>23</v>
      </c>
      <c r="U374" s="334">
        <v>23</v>
      </c>
      <c r="V374" s="336">
        <v>23</v>
      </c>
    </row>
    <row r="375" spans="1:22">
      <c r="A375" s="50" t="s">
        <v>396</v>
      </c>
      <c r="B375" s="50" t="s">
        <v>689</v>
      </c>
      <c r="C375" s="50" t="s">
        <v>690</v>
      </c>
      <c r="D375" s="50" t="s">
        <v>691</v>
      </c>
      <c r="E375" s="334">
        <v>0</v>
      </c>
      <c r="F375" s="336">
        <v>23</v>
      </c>
      <c r="G375" s="336"/>
      <c r="H375" s="336"/>
      <c r="I375" s="336"/>
      <c r="J375" s="336"/>
      <c r="K375" s="336"/>
      <c r="L375" s="336"/>
      <c r="M375" s="336"/>
      <c r="N375" s="336"/>
      <c r="O375" s="337">
        <f t="shared" si="5"/>
        <v>1</v>
      </c>
      <c r="P375" s="336"/>
      <c r="Q375" s="336"/>
      <c r="R375" s="336"/>
      <c r="S375" s="334">
        <v>0</v>
      </c>
      <c r="T375" s="336">
        <v>23</v>
      </c>
      <c r="U375" s="334">
        <v>0</v>
      </c>
      <c r="V375" s="336">
        <v>23</v>
      </c>
    </row>
    <row r="376" spans="1:22">
      <c r="A376" s="50" t="s">
        <v>396</v>
      </c>
      <c r="B376" s="50" t="s">
        <v>689</v>
      </c>
      <c r="C376" s="50" t="s">
        <v>690</v>
      </c>
      <c r="D376" s="50" t="s">
        <v>691</v>
      </c>
      <c r="E376" s="334">
        <v>1</v>
      </c>
      <c r="F376" s="336">
        <v>23</v>
      </c>
      <c r="G376" s="336"/>
      <c r="H376" s="336"/>
      <c r="I376" s="336"/>
      <c r="J376" s="336"/>
      <c r="K376" s="336"/>
      <c r="L376" s="336"/>
      <c r="M376" s="336"/>
      <c r="N376" s="336"/>
      <c r="O376" s="337">
        <f t="shared" si="5"/>
        <v>1</v>
      </c>
      <c r="P376" s="336"/>
      <c r="Q376" s="336"/>
      <c r="R376" s="336"/>
      <c r="S376" s="334">
        <v>1</v>
      </c>
      <c r="T376" s="336">
        <v>23</v>
      </c>
      <c r="U376" s="334">
        <v>1</v>
      </c>
      <c r="V376" s="336">
        <v>23</v>
      </c>
    </row>
    <row r="377" spans="1:22">
      <c r="A377" s="50" t="s">
        <v>396</v>
      </c>
      <c r="B377" s="50" t="s">
        <v>689</v>
      </c>
      <c r="C377" s="50" t="s">
        <v>690</v>
      </c>
      <c r="D377" s="50" t="s">
        <v>691</v>
      </c>
      <c r="E377" s="334">
        <v>2</v>
      </c>
      <c r="F377" s="336">
        <v>23</v>
      </c>
      <c r="G377" s="336"/>
      <c r="H377" s="336"/>
      <c r="I377" s="336"/>
      <c r="J377" s="336"/>
      <c r="K377" s="336"/>
      <c r="L377" s="336"/>
      <c r="M377" s="336"/>
      <c r="N377" s="336"/>
      <c r="O377" s="337">
        <f t="shared" si="5"/>
        <v>1</v>
      </c>
      <c r="P377" s="336"/>
      <c r="Q377" s="336"/>
      <c r="R377" s="336"/>
      <c r="S377" s="334">
        <v>2</v>
      </c>
      <c r="T377" s="336">
        <v>23</v>
      </c>
      <c r="U377" s="334">
        <v>2</v>
      </c>
      <c r="V377" s="336">
        <v>23</v>
      </c>
    </row>
    <row r="378" spans="1:22">
      <c r="A378" s="50" t="s">
        <v>396</v>
      </c>
      <c r="B378" s="50" t="s">
        <v>689</v>
      </c>
      <c r="C378" s="50" t="s">
        <v>690</v>
      </c>
      <c r="D378" s="50" t="s">
        <v>691</v>
      </c>
      <c r="E378" s="334">
        <v>3</v>
      </c>
      <c r="F378" s="336">
        <v>23</v>
      </c>
      <c r="G378" s="336"/>
      <c r="H378" s="336"/>
      <c r="I378" s="336"/>
      <c r="J378" s="336"/>
      <c r="K378" s="336"/>
      <c r="L378" s="336"/>
      <c r="M378" s="336"/>
      <c r="N378" s="336"/>
      <c r="O378" s="337">
        <f t="shared" si="5"/>
        <v>1</v>
      </c>
      <c r="P378" s="336"/>
      <c r="Q378" s="336"/>
      <c r="R378" s="336"/>
      <c r="S378" s="334">
        <v>3</v>
      </c>
      <c r="T378" s="336">
        <v>23</v>
      </c>
      <c r="U378" s="334">
        <v>3</v>
      </c>
      <c r="V378" s="336">
        <v>23</v>
      </c>
    </row>
    <row r="379" spans="1:22">
      <c r="A379" s="50" t="s">
        <v>396</v>
      </c>
      <c r="B379" s="50" t="s">
        <v>689</v>
      </c>
      <c r="C379" s="50" t="s">
        <v>690</v>
      </c>
      <c r="D379" s="50" t="s">
        <v>691</v>
      </c>
      <c r="E379" s="334">
        <v>4</v>
      </c>
      <c r="F379" s="336" t="s">
        <v>692</v>
      </c>
      <c r="G379" s="336"/>
      <c r="H379" s="336"/>
      <c r="I379" s="336"/>
      <c r="J379" s="336"/>
      <c r="K379" s="336"/>
      <c r="L379" s="336"/>
      <c r="M379" s="336"/>
      <c r="N379" s="336"/>
      <c r="O379" s="337">
        <f t="shared" si="5"/>
        <v>1</v>
      </c>
      <c r="P379" s="336"/>
      <c r="Q379" s="336"/>
      <c r="R379" s="336"/>
      <c r="S379" s="334">
        <v>4</v>
      </c>
      <c r="T379" s="336" t="s">
        <v>692</v>
      </c>
      <c r="U379" s="334">
        <v>4</v>
      </c>
      <c r="V379" s="336" t="s">
        <v>692</v>
      </c>
    </row>
    <row r="380" spans="1:22">
      <c r="O380" s="335">
        <f>SUM(O2:O379)</f>
        <v>1094</v>
      </c>
    </row>
    <row r="381" spans="1:22">
      <c r="O381" s="335"/>
    </row>
    <row r="383" spans="1:22">
      <c r="E383" s="338" t="s">
        <v>693</v>
      </c>
      <c r="F383" s="339" t="s">
        <v>694</v>
      </c>
      <c r="G383" s="339" t="s">
        <v>695</v>
      </c>
    </row>
    <row r="384" spans="1:22">
      <c r="E384" s="341">
        <v>0</v>
      </c>
      <c r="F384" s="341">
        <f>SUMIFS($O$2:$O$379,$E$2:$E$379,$E384)</f>
        <v>2</v>
      </c>
      <c r="G384" s="342">
        <f>F384/$F$408</f>
        <v>1.8281535648994515E-3</v>
      </c>
    </row>
    <row r="385" spans="5:7">
      <c r="E385" s="341">
        <f>E384+1</f>
        <v>1</v>
      </c>
      <c r="F385" s="341">
        <f t="shared" ref="F385:F407" si="6">SUMIFS($O$2:$O$379,$E$2:$E$379,$E385)</f>
        <v>3</v>
      </c>
      <c r="G385" s="342">
        <f t="shared" ref="G385:G407" si="7">F385/$F$408</f>
        <v>2.7422303473491772E-3</v>
      </c>
    </row>
    <row r="386" spans="5:7">
      <c r="E386" s="341">
        <f t="shared" ref="E386:E406" si="8">E385+1</f>
        <v>2</v>
      </c>
      <c r="F386" s="341">
        <f t="shared" si="6"/>
        <v>2</v>
      </c>
      <c r="G386" s="342">
        <f t="shared" si="7"/>
        <v>1.8281535648994515E-3</v>
      </c>
    </row>
    <row r="387" spans="5:7">
      <c r="E387" s="341">
        <f t="shared" si="8"/>
        <v>3</v>
      </c>
      <c r="F387" s="341">
        <f t="shared" si="6"/>
        <v>2</v>
      </c>
      <c r="G387" s="342">
        <f t="shared" si="7"/>
        <v>1.8281535648994515E-3</v>
      </c>
    </row>
    <row r="388" spans="5:7">
      <c r="E388" s="341">
        <f t="shared" si="8"/>
        <v>4</v>
      </c>
      <c r="F388" s="341">
        <f t="shared" si="6"/>
        <v>11</v>
      </c>
      <c r="G388" s="342">
        <f t="shared" si="7"/>
        <v>1.0054844606946984E-2</v>
      </c>
    </row>
    <row r="389" spans="5:7">
      <c r="E389" s="341">
        <f t="shared" si="8"/>
        <v>5</v>
      </c>
      <c r="F389" s="341">
        <f t="shared" si="6"/>
        <v>41</v>
      </c>
      <c r="G389" s="342">
        <f t="shared" si="7"/>
        <v>3.7477148080438755E-2</v>
      </c>
    </row>
    <row r="390" spans="5:7">
      <c r="E390" s="341">
        <f t="shared" si="8"/>
        <v>6</v>
      </c>
      <c r="F390" s="341">
        <f t="shared" si="6"/>
        <v>67</v>
      </c>
      <c r="G390" s="342">
        <f t="shared" si="7"/>
        <v>6.1243144424131625E-2</v>
      </c>
    </row>
    <row r="391" spans="5:7">
      <c r="E391" s="341">
        <f t="shared" si="8"/>
        <v>7</v>
      </c>
      <c r="F391" s="341">
        <f t="shared" si="6"/>
        <v>73</v>
      </c>
      <c r="G391" s="342">
        <f t="shared" si="7"/>
        <v>6.6727605118829983E-2</v>
      </c>
    </row>
    <row r="392" spans="5:7">
      <c r="E392" s="341">
        <f t="shared" si="8"/>
        <v>8</v>
      </c>
      <c r="F392" s="341">
        <f t="shared" si="6"/>
        <v>71</v>
      </c>
      <c r="G392" s="342">
        <f t="shared" si="7"/>
        <v>6.4899451553930523E-2</v>
      </c>
    </row>
    <row r="393" spans="5:7">
      <c r="E393" s="341">
        <f t="shared" si="8"/>
        <v>9</v>
      </c>
      <c r="F393" s="341">
        <f t="shared" si="6"/>
        <v>62</v>
      </c>
      <c r="G393" s="342">
        <f t="shared" si="7"/>
        <v>5.6672760511882997E-2</v>
      </c>
    </row>
    <row r="394" spans="5:7">
      <c r="E394" s="341">
        <f t="shared" si="8"/>
        <v>10</v>
      </c>
      <c r="F394" s="341">
        <f t="shared" si="6"/>
        <v>56</v>
      </c>
      <c r="G394" s="342">
        <f t="shared" si="7"/>
        <v>5.1188299817184646E-2</v>
      </c>
    </row>
    <row r="395" spans="5:7">
      <c r="E395" s="341">
        <f t="shared" si="8"/>
        <v>11</v>
      </c>
      <c r="F395" s="341">
        <f t="shared" si="6"/>
        <v>54</v>
      </c>
      <c r="G395" s="342">
        <f t="shared" si="7"/>
        <v>4.9360146252285193E-2</v>
      </c>
    </row>
    <row r="396" spans="5:7">
      <c r="E396" s="341">
        <f t="shared" si="8"/>
        <v>12</v>
      </c>
      <c r="F396" s="341">
        <f t="shared" si="6"/>
        <v>55</v>
      </c>
      <c r="G396" s="342">
        <f t="shared" si="7"/>
        <v>5.0274223034734916E-2</v>
      </c>
    </row>
    <row r="397" spans="5:7">
      <c r="E397" s="341">
        <f t="shared" si="8"/>
        <v>13</v>
      </c>
      <c r="F397" s="341">
        <f t="shared" si="6"/>
        <v>64</v>
      </c>
      <c r="G397" s="342">
        <f t="shared" si="7"/>
        <v>5.850091407678245E-2</v>
      </c>
    </row>
    <row r="398" spans="5:7">
      <c r="E398" s="341">
        <f t="shared" si="8"/>
        <v>14</v>
      </c>
      <c r="F398" s="341">
        <f t="shared" si="6"/>
        <v>68</v>
      </c>
      <c r="G398" s="342">
        <f t="shared" si="7"/>
        <v>6.2157221206581355E-2</v>
      </c>
    </row>
    <row r="399" spans="5:7">
      <c r="E399" s="341">
        <f t="shared" si="8"/>
        <v>15</v>
      </c>
      <c r="F399" s="341">
        <f t="shared" si="6"/>
        <v>70</v>
      </c>
      <c r="G399" s="342">
        <f t="shared" si="7"/>
        <v>6.3985374771480807E-2</v>
      </c>
    </row>
    <row r="400" spans="5:7">
      <c r="E400" s="341">
        <f t="shared" si="8"/>
        <v>16</v>
      </c>
      <c r="F400" s="341">
        <f t="shared" si="6"/>
        <v>73</v>
      </c>
      <c r="G400" s="342">
        <f t="shared" si="7"/>
        <v>6.6727605118829983E-2</v>
      </c>
    </row>
    <row r="401" spans="5:7">
      <c r="E401" s="341">
        <f t="shared" si="8"/>
        <v>17</v>
      </c>
      <c r="F401" s="341">
        <f t="shared" si="6"/>
        <v>71</v>
      </c>
      <c r="G401" s="342">
        <f t="shared" si="7"/>
        <v>6.4899451553930523E-2</v>
      </c>
    </row>
    <row r="402" spans="5:7">
      <c r="E402" s="341">
        <f t="shared" si="8"/>
        <v>18</v>
      </c>
      <c r="F402" s="341">
        <f t="shared" si="6"/>
        <v>60</v>
      </c>
      <c r="G402" s="342">
        <f t="shared" si="7"/>
        <v>5.4844606946983544E-2</v>
      </c>
    </row>
    <row r="403" spans="5:7">
      <c r="E403" s="341">
        <f t="shared" si="8"/>
        <v>19</v>
      </c>
      <c r="F403" s="341">
        <f t="shared" si="6"/>
        <v>52</v>
      </c>
      <c r="G403" s="342">
        <f t="shared" si="7"/>
        <v>4.7531992687385741E-2</v>
      </c>
    </row>
    <row r="404" spans="5:7">
      <c r="E404" s="341">
        <f t="shared" si="8"/>
        <v>20</v>
      </c>
      <c r="F404" s="341">
        <f t="shared" si="6"/>
        <v>51</v>
      </c>
      <c r="G404" s="342">
        <f t="shared" si="7"/>
        <v>4.6617915904936018E-2</v>
      </c>
    </row>
    <row r="405" spans="5:7">
      <c r="E405" s="341">
        <f>E404+1</f>
        <v>21</v>
      </c>
      <c r="F405" s="341">
        <f t="shared" si="6"/>
        <v>41</v>
      </c>
      <c r="G405" s="342">
        <f t="shared" si="7"/>
        <v>3.7477148080438755E-2</v>
      </c>
    </row>
    <row r="406" spans="5:7">
      <c r="E406" s="341">
        <f t="shared" si="8"/>
        <v>22</v>
      </c>
      <c r="F406" s="341">
        <f t="shared" si="6"/>
        <v>31</v>
      </c>
      <c r="G406" s="342">
        <f t="shared" si="7"/>
        <v>2.8336380255941498E-2</v>
      </c>
    </row>
    <row r="407" spans="5:7">
      <c r="E407" s="341">
        <f>E406+1</f>
        <v>23</v>
      </c>
      <c r="F407" s="341">
        <f t="shared" si="6"/>
        <v>14</v>
      </c>
      <c r="G407" s="342">
        <f t="shared" si="7"/>
        <v>1.2797074954296161E-2</v>
      </c>
    </row>
    <row r="408" spans="5:7">
      <c r="E408" s="343" t="s">
        <v>134</v>
      </c>
      <c r="F408" s="343">
        <f>SUM(F384:F407)</f>
        <v>1094</v>
      </c>
      <c r="G408" s="344">
        <f>SUM(G384:G407)</f>
        <v>1</v>
      </c>
    </row>
  </sheetData>
  <mergeCells count="3">
    <mergeCell ref="E1:J1"/>
    <mergeCell ref="S1:V1"/>
    <mergeCell ref="W1:Z1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0"/>
  <sheetViews>
    <sheetView workbookViewId="0">
      <selection activeCell="G36" sqref="G36"/>
    </sheetView>
  </sheetViews>
  <sheetFormatPr defaultColWidth="8.85546875" defaultRowHeight="15"/>
  <cols>
    <col min="1" max="1" width="20.7109375" style="272" bestFit="1" customWidth="1"/>
    <col min="2" max="2" width="23.5703125" style="272" bestFit="1" customWidth="1"/>
    <col min="3" max="3" width="12.42578125" style="272" bestFit="1" customWidth="1"/>
    <col min="4" max="4" width="7.5703125" style="272" bestFit="1" customWidth="1"/>
    <col min="5" max="5" width="8.85546875" style="272"/>
    <col min="6" max="6" width="19.28515625" style="272" bestFit="1" customWidth="1"/>
    <col min="7" max="7" width="19.28515625" style="273" customWidth="1"/>
    <col min="8" max="8" width="13.5703125" style="50" bestFit="1" customWidth="1"/>
    <col min="9" max="9" width="14.85546875" style="50" customWidth="1"/>
    <col min="10" max="16384" width="8.85546875" style="50"/>
  </cols>
  <sheetData>
    <row r="1" spans="1:9">
      <c r="A1" s="271" t="s">
        <v>163</v>
      </c>
    </row>
    <row r="2" spans="1:9">
      <c r="A2" s="271"/>
    </row>
    <row r="3" spans="1:9" ht="28.9" customHeight="1">
      <c r="A3" s="394" t="s">
        <v>469</v>
      </c>
      <c r="B3" s="394" t="s">
        <v>135</v>
      </c>
      <c r="C3" s="395" t="s">
        <v>470</v>
      </c>
      <c r="D3" s="395"/>
      <c r="E3" s="395"/>
      <c r="F3" s="396" t="s">
        <v>471</v>
      </c>
      <c r="G3" s="274"/>
      <c r="H3" s="397" t="s">
        <v>477</v>
      </c>
      <c r="I3" s="398"/>
    </row>
    <row r="4" spans="1:9">
      <c r="A4" s="394"/>
      <c r="B4" s="394"/>
      <c r="C4" s="40" t="s">
        <v>134</v>
      </c>
      <c r="D4" s="40" t="s">
        <v>472</v>
      </c>
      <c r="E4" s="40" t="s">
        <v>473</v>
      </c>
      <c r="F4" s="396"/>
      <c r="G4" s="274"/>
      <c r="H4" s="275" t="s">
        <v>474</v>
      </c>
      <c r="I4" s="276" t="s">
        <v>475</v>
      </c>
    </row>
    <row r="5" spans="1:9">
      <c r="A5" s="277" t="str">
        <f>STATYSTYKI!A6</f>
        <v>Polanowice</v>
      </c>
      <c r="B5" s="277" t="str">
        <f>STATYSTYKI!B6</f>
        <v>p1_A</v>
      </c>
      <c r="C5" s="278">
        <f>SZACOWANIE!D6</f>
        <v>3177</v>
      </c>
      <c r="D5" s="279">
        <f>SUMIFS('BAZA DANYCH'!$AB:$AB,'BAZA DANYCH'!$A:$A,A5,'BAZA DANYCH'!$F:$F,B5,'BAZA DANYCH'!$X:$X,"A")</f>
        <v>2054</v>
      </c>
      <c r="E5" s="279">
        <f>SUMIFS('BAZA DANYCH'!$AB:$AB,'BAZA DANYCH'!$A:$A,A5,'BAZA DANYCH'!$F:$F,B5,'BAZA DANYCH'!$X:$X,"T")</f>
        <v>0</v>
      </c>
      <c r="F5" s="280">
        <f>[3]STATYSTYKI!C224</f>
        <v>0.39790210454147346</v>
      </c>
      <c r="G5" s="281"/>
      <c r="H5" s="282" t="s">
        <v>476</v>
      </c>
      <c r="I5" s="283" t="s">
        <v>478</v>
      </c>
    </row>
    <row r="6" spans="1:9">
      <c r="A6" s="277" t="str">
        <f>STATYSTYKI!A7</f>
        <v>Polanowice</v>
      </c>
      <c r="B6" s="277" t="str">
        <f>STATYSTYKI!B7</f>
        <v>p2_A</v>
      </c>
      <c r="C6" s="278">
        <f>SZACOWANIE!D7</f>
        <v>592</v>
      </c>
      <c r="D6" s="279">
        <f>SUMIFS('BAZA DANYCH'!$AB:$AB,'BAZA DANYCH'!$A:$A,A6,'BAZA DANYCH'!$F:$F,B6,'BAZA DANYCH'!$X:$X,"A")</f>
        <v>383</v>
      </c>
      <c r="E6" s="279">
        <f>SUMIFS('BAZA DANYCH'!$AB:$AB,'BAZA DANYCH'!$A:$A,A6,'BAZA DANYCH'!$F:$F,B6,'BAZA DANYCH'!$X:$X,"T")</f>
        <v>0</v>
      </c>
      <c r="F6" s="284">
        <f>[3]STATYSTYKI!C225</f>
        <v>0.51194564808935317</v>
      </c>
      <c r="G6" s="285"/>
    </row>
    <row r="7" spans="1:9">
      <c r="A7" s="277" t="str">
        <f>STATYSTYKI!A8</f>
        <v>Psie Pole</v>
      </c>
      <c r="B7" s="277" t="str">
        <f>STATYSTYKI!B8</f>
        <v>p4_wjazd_A</v>
      </c>
      <c r="C7" s="278">
        <f>SZACOWANIE!D8</f>
        <v>21946</v>
      </c>
      <c r="D7" s="279">
        <f>SUMIFS('BAZA DANYCH'!$AB:$AB,'BAZA DANYCH'!$A:$A,A7,'BAZA DANYCH'!$F:$F,B7,'BAZA DANYCH'!$X:$X,"A")</f>
        <v>14190</v>
      </c>
      <c r="E7" s="279">
        <f>SUMIFS('BAZA DANYCH'!$AB:$AB,'BAZA DANYCH'!$A:$A,A7,'BAZA DANYCH'!$F:$F,B7,'BAZA DANYCH'!$X:$X,"T")</f>
        <v>0</v>
      </c>
      <c r="F7" s="284">
        <f>[3]STATYSTYKI!C226</f>
        <v>0.17748889173797167</v>
      </c>
      <c r="G7" s="285"/>
      <c r="H7" s="286"/>
    </row>
    <row r="8" spans="1:9">
      <c r="A8" s="277" t="str">
        <f>STATYSTYKI!A9</f>
        <v>Psie Pole</v>
      </c>
      <c r="B8" s="277" t="str">
        <f>STATYSTYKI!B9</f>
        <v>p4_wyjazd_A</v>
      </c>
      <c r="C8" s="278">
        <f>SZACOWANIE!D9</f>
        <v>13802</v>
      </c>
      <c r="D8" s="279">
        <f>SUMIFS('BAZA DANYCH'!$AB:$AB,'BAZA DANYCH'!$A:$A,A8,'BAZA DANYCH'!$F:$F,B8,'BAZA DANYCH'!$X:$X,"A")</f>
        <v>8924</v>
      </c>
      <c r="E8" s="279">
        <f>SUMIFS('BAZA DANYCH'!$AB:$AB,'BAZA DANYCH'!$A:$A,A8,'BAZA DANYCH'!$F:$F,B8,'BAZA DANYCH'!$X:$X,"T")</f>
        <v>0</v>
      </c>
      <c r="F8" s="284">
        <f>[3]STATYSTYKI!C227</f>
        <v>0.22422326639764206</v>
      </c>
      <c r="G8" s="285"/>
    </row>
    <row r="9" spans="1:9">
      <c r="A9" s="277" t="str">
        <f>STATYSTYKI!A10</f>
        <v>Psie Pole</v>
      </c>
      <c r="B9" s="277" t="str">
        <f>STATYSTYKI!B10</f>
        <v>p5_A</v>
      </c>
      <c r="C9" s="278">
        <f>SZACOWANIE!D10</f>
        <v>1291</v>
      </c>
      <c r="D9" s="279">
        <f>SUMIFS('BAZA DANYCH'!$AB:$AB,'BAZA DANYCH'!$A:$A,A9,'BAZA DANYCH'!$F:$F,B9,'BAZA DANYCH'!$X:$X,"A")</f>
        <v>835</v>
      </c>
      <c r="E9" s="279">
        <f>SUMIFS('BAZA DANYCH'!$AB:$AB,'BAZA DANYCH'!$A:$A,A9,'BAZA DANYCH'!$F:$F,B9,'BAZA DANYCH'!$X:$X,"T")</f>
        <v>0</v>
      </c>
      <c r="F9" s="284">
        <f>[3]STATYSTYKI!C228</f>
        <v>0.54308839090114569</v>
      </c>
      <c r="G9" s="285"/>
    </row>
    <row r="10" spans="1:9">
      <c r="A10" s="277" t="str">
        <f>STATYSTYKI!A11</f>
        <v>Psie Pole</v>
      </c>
      <c r="B10" s="277" t="str">
        <f>STATYSTYKI!B11</f>
        <v>p6_A</v>
      </c>
      <c r="C10" s="278">
        <f>SZACOWANIE!D11</f>
        <v>1480</v>
      </c>
      <c r="D10" s="279">
        <f>SUMIFS('BAZA DANYCH'!$AB:$AB,'BAZA DANYCH'!$A:$A,A10,'BAZA DANYCH'!$F:$F,B10,'BAZA DANYCH'!$X:$X,"A")</f>
        <v>957</v>
      </c>
      <c r="E10" s="279">
        <f>SUMIFS('BAZA DANYCH'!$AB:$AB,'BAZA DANYCH'!$A:$A,A10,'BAZA DANYCH'!$F:$F,B10,'BAZA DANYCH'!$X:$X,"T")</f>
        <v>0</v>
      </c>
      <c r="F10" s="284">
        <f>[3]STATYSTYKI!C229</f>
        <v>0.23676375996046681</v>
      </c>
      <c r="G10" s="285"/>
    </row>
    <row r="11" spans="1:9">
      <c r="A11" s="277" t="str">
        <f>STATYSTYKI!A12</f>
        <v>Strachocin</v>
      </c>
      <c r="B11" s="277" t="str">
        <f>STATYSTYKI!B12</f>
        <v>p8_A</v>
      </c>
      <c r="C11" s="278">
        <f>SZACOWANIE!D12</f>
        <v>3045</v>
      </c>
      <c r="D11" s="279">
        <f>SUMIFS('BAZA DANYCH'!$AB:$AB,'BAZA DANYCH'!$A:$A,A11,'BAZA DANYCH'!$F:$F,B11,'BAZA DANYCH'!$X:$X,"A")</f>
        <v>1969</v>
      </c>
      <c r="E11" s="279">
        <f>SUMIFS('BAZA DANYCH'!$AB:$AB,'BAZA DANYCH'!$A:$A,A11,'BAZA DANYCH'!$F:$F,B11,'BAZA DANYCH'!$X:$X,"T")</f>
        <v>0</v>
      </c>
      <c r="F11" s="284">
        <f>[3]STATYSTYKI!C230</f>
        <v>0.20448458208677356</v>
      </c>
      <c r="G11" s="285"/>
    </row>
    <row r="12" spans="1:9">
      <c r="A12" s="277" t="str">
        <f>STATYSTYKI!A13</f>
        <v>Księże</v>
      </c>
      <c r="B12" s="277" t="str">
        <f>STATYSTYKI!B13</f>
        <v>p9_A</v>
      </c>
      <c r="C12" s="278">
        <f>SZACOWANIE!D13</f>
        <v>223</v>
      </c>
      <c r="D12" s="279">
        <f>SUMIFS('BAZA DANYCH'!$AB:$AB,'BAZA DANYCH'!$A:$A,A12,'BAZA DANYCH'!$F:$F,B12,'BAZA DANYCH'!$X:$X,"A")</f>
        <v>144</v>
      </c>
      <c r="E12" s="279">
        <f>SUMIFS('BAZA DANYCH'!$AB:$AB,'BAZA DANYCH'!$A:$A,A12,'BAZA DANYCH'!$F:$F,B12,'BAZA DANYCH'!$X:$X,"T")</f>
        <v>0</v>
      </c>
      <c r="F12" s="284">
        <f>[3]STATYSTYKI!C231</f>
        <v>0.24969464297873828</v>
      </c>
      <c r="G12" s="285"/>
    </row>
    <row r="13" spans="1:9">
      <c r="A13" s="277" t="str">
        <f>STATYSTYKI!A14</f>
        <v>Księże</v>
      </c>
      <c r="B13" s="277" t="str">
        <f>STATYSTYKI!B14</f>
        <v>p10_A</v>
      </c>
      <c r="C13" s="278">
        <f>SZACOWANIE!D14</f>
        <v>237</v>
      </c>
      <c r="D13" s="279">
        <f>SUMIFS('BAZA DANYCH'!$AB:$AB,'BAZA DANYCH'!$A:$A,A13,'BAZA DANYCH'!$F:$F,B13,'BAZA DANYCH'!$X:$X,"A")</f>
        <v>153</v>
      </c>
      <c r="E13" s="279">
        <f>SUMIFS('BAZA DANYCH'!$AB:$AB,'BAZA DANYCH'!$A:$A,A13,'BAZA DANYCH'!$F:$F,B13,'BAZA DANYCH'!$X:$X,"T")</f>
        <v>0</v>
      </c>
      <c r="F13" s="284">
        <f>[3]STATYSTYKI!C232</f>
        <v>0.4521265354665201</v>
      </c>
      <c r="G13" s="285"/>
    </row>
    <row r="14" spans="1:9">
      <c r="A14" s="277" t="str">
        <f>STATYSTYKI!A15</f>
        <v>Księże</v>
      </c>
      <c r="B14" s="277" t="str">
        <f>STATYSTYKI!B15</f>
        <v>p11_A</v>
      </c>
      <c r="C14" s="278">
        <f>SZACOWANIE!D15</f>
        <v>3084</v>
      </c>
      <c r="D14" s="279">
        <f>SUMIFS('BAZA DANYCH'!$AB:$AB,'BAZA DANYCH'!$A:$A,A14,'BAZA DANYCH'!$F:$F,B14,'BAZA DANYCH'!$X:$X,"A")</f>
        <v>1994</v>
      </c>
      <c r="E14" s="279">
        <f>SUMIFS('BAZA DANYCH'!$AB:$AB,'BAZA DANYCH'!$A:$A,A14,'BAZA DANYCH'!$F:$F,B14,'BAZA DANYCH'!$X:$X,"T")</f>
        <v>0</v>
      </c>
      <c r="F14" s="284">
        <f>[3]STATYSTYKI!C233</f>
        <v>0.19589714845836292</v>
      </c>
      <c r="G14" s="285"/>
    </row>
    <row r="15" spans="1:9">
      <c r="A15" s="277" t="str">
        <f>STATYSTYKI!A16</f>
        <v>Jagodno</v>
      </c>
      <c r="B15" s="277" t="str">
        <f>STATYSTYKI!B16</f>
        <v>p14_A</v>
      </c>
      <c r="C15" s="278">
        <f>SZACOWANIE!D16</f>
        <v>2028</v>
      </c>
      <c r="D15" s="279">
        <f>SUMIFS('BAZA DANYCH'!$AB:$AB,'BAZA DANYCH'!$A:$A,A15,'BAZA DANYCH'!$F:$F,B15,'BAZA DANYCH'!$X:$X,"A")</f>
        <v>1311</v>
      </c>
      <c r="E15" s="279">
        <f>SUMIFS('BAZA DANYCH'!$AB:$AB,'BAZA DANYCH'!$A:$A,A15,'BAZA DANYCH'!$F:$F,B15,'BAZA DANYCH'!$X:$X,"T")</f>
        <v>0</v>
      </c>
      <c r="F15" s="284">
        <f>[3]STATYSTYKI!C234</f>
        <v>0.41785266764144569</v>
      </c>
      <c r="G15" s="285"/>
    </row>
    <row r="16" spans="1:9">
      <c r="A16" s="277" t="str">
        <f>STATYSTYKI!A17</f>
        <v>Krzyki</v>
      </c>
      <c r="B16" s="277" t="str">
        <f>STATYSTYKI!B17</f>
        <v>p18_A</v>
      </c>
      <c r="C16" s="278">
        <f>SZACOWANIE!D17</f>
        <v>657</v>
      </c>
      <c r="D16" s="279">
        <f>SUMIFS('BAZA DANYCH'!$AB:$AB,'BAZA DANYCH'!$A:$A,A16,'BAZA DANYCH'!$F:$F,B16,'BAZA DANYCH'!$X:$X,"A")</f>
        <v>425</v>
      </c>
      <c r="E16" s="279">
        <f>SUMIFS('BAZA DANYCH'!$AB:$AB,'BAZA DANYCH'!$A:$A,A16,'BAZA DANYCH'!$F:$F,B16,'BAZA DANYCH'!$X:$X,"T")</f>
        <v>0</v>
      </c>
      <c r="F16" s="284">
        <f>[3]STATYSTYKI!C235</f>
        <v>0.40189356890488209</v>
      </c>
      <c r="G16" s="285"/>
    </row>
    <row r="17" spans="1:7">
      <c r="A17" s="277" t="str">
        <f>STATYSTYKI!A18</f>
        <v>Krzyki</v>
      </c>
      <c r="B17" s="277" t="str">
        <f>STATYSTYKI!B18</f>
        <v>p20_wjazd_A</v>
      </c>
      <c r="C17" s="278">
        <f>SZACOWANIE!D18</f>
        <v>3243</v>
      </c>
      <c r="D17" s="279">
        <f>SUMIFS('BAZA DANYCH'!$AB:$AB,'BAZA DANYCH'!$A:$A,A17,'BAZA DANYCH'!$F:$F,B17,'BAZA DANYCH'!$X:$X,"A")</f>
        <v>2097</v>
      </c>
      <c r="E17" s="279">
        <f>SUMIFS('BAZA DANYCH'!$AB:$AB,'BAZA DANYCH'!$A:$A,A17,'BAZA DANYCH'!$F:$F,B17,'BAZA DANYCH'!$X:$X,"T")</f>
        <v>0</v>
      </c>
      <c r="F17" s="284">
        <f>[3]STATYSTYKI!C236</f>
        <v>0.20246473293165973</v>
      </c>
      <c r="G17" s="285"/>
    </row>
    <row r="18" spans="1:7">
      <c r="A18" s="277" t="str">
        <f>STATYSTYKI!A19</f>
        <v>Krzyki</v>
      </c>
      <c r="B18" s="277" t="str">
        <f>STATYSTYKI!B19</f>
        <v>p20_wyjazd_A</v>
      </c>
      <c r="C18" s="278">
        <f>SZACOWANIE!D19</f>
        <v>4327</v>
      </c>
      <c r="D18" s="279">
        <f>SUMIFS('BAZA DANYCH'!$AB:$AB,'BAZA DANYCH'!$A:$A,A18,'BAZA DANYCH'!$F:$F,B18,'BAZA DANYCH'!$X:$X,"A")</f>
        <v>2798</v>
      </c>
      <c r="E18" s="279">
        <f>SUMIFS('BAZA DANYCH'!$AB:$AB,'BAZA DANYCH'!$A:$A,A18,'BAZA DANYCH'!$F:$F,B18,'BAZA DANYCH'!$X:$X,"T")</f>
        <v>0</v>
      </c>
      <c r="F18" s="284">
        <f>[3]STATYSTYKI!C237</f>
        <v>0.24839592884589001</v>
      </c>
      <c r="G18" s="285"/>
    </row>
    <row r="19" spans="1:7">
      <c r="A19" s="277" t="str">
        <f>STATYSTYKI!A20</f>
        <v>Klecina</v>
      </c>
      <c r="B19" s="277" t="str">
        <f>STATYSTYKI!B20</f>
        <v xml:space="preserve">p21_A </v>
      </c>
      <c r="C19" s="278">
        <f>SZACOWANIE!D20</f>
        <v>2255</v>
      </c>
      <c r="D19" s="279">
        <f>SUMIFS('BAZA DANYCH'!$AB:$AB,'BAZA DANYCH'!$A:$A,A19,'BAZA DANYCH'!$F:$F,B19,'BAZA DANYCH'!$X:$X,"A")</f>
        <v>1458</v>
      </c>
      <c r="E19" s="279">
        <f>SUMIFS('BAZA DANYCH'!$AB:$AB,'BAZA DANYCH'!$A:$A,A19,'BAZA DANYCH'!$F:$F,B19,'BAZA DANYCH'!$X:$X,"T")</f>
        <v>0</v>
      </c>
      <c r="F19" s="284">
        <f>[3]STATYSTYKI!C238</f>
        <v>0.24474782282109442</v>
      </c>
      <c r="G19" s="285"/>
    </row>
    <row r="20" spans="1:7">
      <c r="A20" s="277" t="str">
        <f>STATYSTYKI!A21</f>
        <v>Klecina</v>
      </c>
      <c r="B20" s="277" t="str">
        <f>STATYSTYKI!B21</f>
        <v>p22_A</v>
      </c>
      <c r="C20" s="278">
        <f>SZACOWANIE!D21</f>
        <v>292</v>
      </c>
      <c r="D20" s="279">
        <f>SUMIFS('BAZA DANYCH'!$AB:$AB,'BAZA DANYCH'!$A:$A,A20,'BAZA DANYCH'!$F:$F,B20,'BAZA DANYCH'!$X:$X,"A")</f>
        <v>189</v>
      </c>
      <c r="E20" s="279">
        <f>SUMIFS('BAZA DANYCH'!$AB:$AB,'BAZA DANYCH'!$A:$A,A20,'BAZA DANYCH'!$F:$F,B20,'BAZA DANYCH'!$X:$X,"T")</f>
        <v>0</v>
      </c>
      <c r="F20" s="284">
        <f>[3]STATYSTYKI!C239</f>
        <v>9.6353398874701096E-2</v>
      </c>
      <c r="G20" s="285"/>
    </row>
    <row r="21" spans="1:7">
      <c r="A21" s="277" t="str">
        <f>STATYSTYKI!A22</f>
        <v>Oporów</v>
      </c>
      <c r="B21" s="277" t="str">
        <f>STATYSTYKI!B22</f>
        <v>p23_A</v>
      </c>
      <c r="C21" s="278">
        <f>SZACOWANIE!D22</f>
        <v>1291</v>
      </c>
      <c r="D21" s="279">
        <f>SUMIFS('BAZA DANYCH'!$AB:$AB,'BAZA DANYCH'!$A:$A,A21,'BAZA DANYCH'!$F:$F,B21,'BAZA DANYCH'!$X:$X,"A")</f>
        <v>835</v>
      </c>
      <c r="E21" s="279">
        <f>SUMIFS('BAZA DANYCH'!$AB:$AB,'BAZA DANYCH'!$A:$A,A21,'BAZA DANYCH'!$F:$F,B21,'BAZA DANYCH'!$X:$X,"T")</f>
        <v>0</v>
      </c>
      <c r="F21" s="284">
        <f>[3]STATYSTYKI!C240</f>
        <v>9.1975742401785687E-2</v>
      </c>
      <c r="G21" s="285"/>
    </row>
    <row r="22" spans="1:7">
      <c r="A22" s="277" t="str">
        <f>STATYSTYKI!A23</f>
        <v>Muchobór</v>
      </c>
      <c r="B22" s="277" t="str">
        <f>STATYSTYKI!B23</f>
        <v>p25_A</v>
      </c>
      <c r="C22" s="278">
        <f>SZACOWANIE!D23</f>
        <v>7204</v>
      </c>
      <c r="D22" s="279">
        <f>SUMIFS('BAZA DANYCH'!$AB:$AB,'BAZA DANYCH'!$A:$A,A22,'BAZA DANYCH'!$F:$F,B22,'BAZA DANYCH'!$X:$X,"A")</f>
        <v>4658</v>
      </c>
      <c r="E22" s="279">
        <f>SUMIFS('BAZA DANYCH'!$AB:$AB,'BAZA DANYCH'!$A:$A,A22,'BAZA DANYCH'!$F:$F,B22,'BAZA DANYCH'!$X:$X,"T")</f>
        <v>0</v>
      </c>
      <c r="F22" s="284">
        <f>[3]STATYSTYKI!C241</f>
        <v>0.12994433256882512</v>
      </c>
      <c r="G22" s="285"/>
    </row>
    <row r="23" spans="1:7">
      <c r="A23" s="277" t="str">
        <f>STATYSTYKI!A24</f>
        <v>Jerzmanowo</v>
      </c>
      <c r="B23" s="277" t="str">
        <f>STATYSTYKI!B24</f>
        <v>p26_A</v>
      </c>
      <c r="C23" s="278">
        <f>SZACOWANIE!D24</f>
        <v>657</v>
      </c>
      <c r="D23" s="279">
        <f>SUMIFS('BAZA DANYCH'!$AB:$AB,'BAZA DANYCH'!$A:$A,A23,'BAZA DANYCH'!$F:$F,B23,'BAZA DANYCH'!$X:$X,"A")</f>
        <v>425</v>
      </c>
      <c r="E23" s="279">
        <f>SUMIFS('BAZA DANYCH'!$AB:$AB,'BAZA DANYCH'!$A:$A,A23,'BAZA DANYCH'!$F:$F,B23,'BAZA DANYCH'!$X:$X,"T")</f>
        <v>0</v>
      </c>
      <c r="F23" s="284">
        <f>[3]STATYSTYKI!C242</f>
        <v>0.11608303636040887</v>
      </c>
      <c r="G23" s="285"/>
    </row>
    <row r="24" spans="1:7">
      <c r="A24" s="277" t="str">
        <f>STATYSTYKI!A25</f>
        <v>Leśnica</v>
      </c>
      <c r="B24" s="277" t="str">
        <f>STATYSTYKI!B25</f>
        <v>p28_A</v>
      </c>
      <c r="C24" s="278">
        <f>SZACOWANIE!D25</f>
        <v>959</v>
      </c>
      <c r="D24" s="279">
        <f>SUMIFS('BAZA DANYCH'!$AB:$AB,'BAZA DANYCH'!$A:$A,A24,'BAZA DANYCH'!$F:$F,B24,'BAZA DANYCH'!$X:$X,"A")</f>
        <v>620</v>
      </c>
      <c r="E24" s="279">
        <f>SUMIFS('BAZA DANYCH'!$AB:$AB,'BAZA DANYCH'!$A:$A,A24,'BAZA DANYCH'!$F:$F,B24,'BAZA DANYCH'!$X:$X,"T")</f>
        <v>0</v>
      </c>
      <c r="F24" s="284">
        <f>[3]STATYSTYKI!C243</f>
        <v>0.24000294470391786</v>
      </c>
      <c r="G24" s="285"/>
    </row>
    <row r="25" spans="1:7">
      <c r="A25" s="277" t="str">
        <f>STATYSTYKI!A26</f>
        <v>Leśnica</v>
      </c>
      <c r="B25" s="277" t="str">
        <f>STATYSTYKI!B26</f>
        <v>p27_A</v>
      </c>
      <c r="C25" s="278">
        <f>SZACOWANIE!D26</f>
        <v>513</v>
      </c>
      <c r="D25" s="279">
        <f>SUMIFS('BAZA DANYCH'!$AB:$AB,'BAZA DANYCH'!$A:$A,A25,'BAZA DANYCH'!$F:$F,B25,'BAZA DANYCH'!$X:$X,"A")</f>
        <v>332</v>
      </c>
      <c r="E25" s="279">
        <f>SUMIFS('BAZA DANYCH'!$AB:$AB,'BAZA DANYCH'!$A:$A,A25,'BAZA DANYCH'!$F:$F,B25,'BAZA DANYCH'!$X:$X,"T")</f>
        <v>0</v>
      </c>
      <c r="F25" s="284">
        <f>[3]STATYSTYKI!C244</f>
        <v>9.407829186309144E-2</v>
      </c>
      <c r="G25" s="285"/>
    </row>
    <row r="26" spans="1:7">
      <c r="A26" s="277" t="str">
        <f>STATYSTYKI!A27</f>
        <v>Leśnica</v>
      </c>
      <c r="B26" s="277" t="str">
        <f>STATYSTYKI!B27</f>
        <v xml:space="preserve">p30_A </v>
      </c>
      <c r="C26" s="278">
        <f>SZACOWANIE!D27</f>
        <v>745</v>
      </c>
      <c r="D26" s="279">
        <f>SUMIFS('BAZA DANYCH'!$AB:$AB,'BAZA DANYCH'!$A:$A,A26,'BAZA DANYCH'!$F:$F,B26,'BAZA DANYCH'!$X:$X,"A")</f>
        <v>482</v>
      </c>
      <c r="E26" s="279">
        <f>SUMIFS('BAZA DANYCH'!$AB:$AB,'BAZA DANYCH'!$A:$A,A26,'BAZA DANYCH'!$F:$F,B26,'BAZA DANYCH'!$X:$X,"T")</f>
        <v>0</v>
      </c>
      <c r="F26" s="284">
        <f>[3]STATYSTYKI!C245</f>
        <v>0.23896484626132267</v>
      </c>
      <c r="G26" s="285"/>
    </row>
    <row r="27" spans="1:7">
      <c r="A27" s="277" t="str">
        <f>STATYSTYKI!A28</f>
        <v>Świniary</v>
      </c>
      <c r="B27" s="277" t="str">
        <f>STATYSTYKI!B28</f>
        <v>p31_A</v>
      </c>
      <c r="C27" s="278">
        <f>SZACOWANIE!D28</f>
        <v>905</v>
      </c>
      <c r="D27" s="279">
        <f>SUMIFS('BAZA DANYCH'!$AB:$AB,'BAZA DANYCH'!$A:$A,A27,'BAZA DANYCH'!$F:$F,B27,'BAZA DANYCH'!$X:$X,"A")</f>
        <v>585</v>
      </c>
      <c r="E27" s="279">
        <f>SUMIFS('BAZA DANYCH'!$AB:$AB,'BAZA DANYCH'!$A:$A,A27,'BAZA DANYCH'!$F:$F,B27,'BAZA DANYCH'!$X:$X,"T")</f>
        <v>0</v>
      </c>
      <c r="F27" s="284">
        <f>[3]STATYSTYKI!C246</f>
        <v>0.13015908783464819</v>
      </c>
      <c r="G27" s="285"/>
    </row>
    <row r="28" spans="1:7">
      <c r="A28" s="277" t="str">
        <f>STATYSTYKI!A29</f>
        <v>Leśnica</v>
      </c>
      <c r="B28" s="277" t="str">
        <f>STATYSTYKI!B29</f>
        <v>p32_T</v>
      </c>
      <c r="C28" s="278">
        <f>SZACOWANIE!D29</f>
        <v>11307</v>
      </c>
      <c r="D28" s="279">
        <f>SUMIFS('BAZA DANYCH'!$AB:$AB,'BAZA DANYCH'!$A:$A,A28,'BAZA DANYCH'!$F:$F,B28,'BAZA DANYCH'!$X:$X,"A")</f>
        <v>0</v>
      </c>
      <c r="E28" s="279">
        <f>SUMIFS('BAZA DANYCH'!$AB:$AB,'BAZA DANYCH'!$A:$A,A28,'BAZA DANYCH'!$F:$F,B28,'BAZA DANYCH'!$X:$X,"T")</f>
        <v>7311</v>
      </c>
      <c r="F28" s="284">
        <f>[3]STATYSTYKI!C247</f>
        <v>0.44994082372149174</v>
      </c>
      <c r="G28" s="285"/>
    </row>
    <row r="29" spans="1:7">
      <c r="A29" s="277" t="str">
        <f>STATYSTYKI!A30</f>
        <v>Psie Pole</v>
      </c>
      <c r="B29" s="277" t="str">
        <f>STATYSTYKI!B30</f>
        <v>p33_A</v>
      </c>
      <c r="C29" s="278">
        <f>SZACOWANIE!D30</f>
        <v>1228</v>
      </c>
      <c r="D29" s="279">
        <f>SUMIFS('BAZA DANYCH'!$AB:$AB,'BAZA DANYCH'!$A:$A,A29,'BAZA DANYCH'!$F:$F,B29,'BAZA DANYCH'!$X:$X,"A")</f>
        <v>794</v>
      </c>
      <c r="E29" s="279">
        <f>SUMIFS('BAZA DANYCH'!$AB:$AB,'BAZA DANYCH'!$A:$A,A29,'BAZA DANYCH'!$F:$F,B29,'BAZA DANYCH'!$X:$X,"T")</f>
        <v>0</v>
      </c>
      <c r="F29" s="284">
        <f>[3]STATYSTYKI!C248</f>
        <v>0.3327849025656352</v>
      </c>
      <c r="G29" s="285"/>
    </row>
    <row r="30" spans="1:7">
      <c r="A30" s="277" t="str">
        <f>STATYSTYKI!A31</f>
        <v>Widawa</v>
      </c>
      <c r="B30" s="277" t="str">
        <f>STATYSTYKI!B31</f>
        <v>p34_A</v>
      </c>
      <c r="C30" s="278">
        <f>SZACOWANIE!D31</f>
        <v>1222</v>
      </c>
      <c r="D30" s="279">
        <f>SUMIFS('BAZA DANYCH'!$AB:$AB,'BAZA DANYCH'!$A:$A,A30,'BAZA DANYCH'!$F:$F,B30,'BAZA DANYCH'!$X:$X,"A")</f>
        <v>790</v>
      </c>
      <c r="E30" s="279">
        <f>SUMIFS('BAZA DANYCH'!$AB:$AB,'BAZA DANYCH'!$A:$A,A30,'BAZA DANYCH'!$F:$F,B30,'BAZA DANYCH'!$X:$X,"T")</f>
        <v>0</v>
      </c>
      <c r="F30" s="284">
        <f>[3]STATYSTYKI!C249</f>
        <v>0.13393974697284369</v>
      </c>
      <c r="G30" s="285"/>
    </row>
  </sheetData>
  <mergeCells count="5">
    <mergeCell ref="A3:A4"/>
    <mergeCell ref="B3:B4"/>
    <mergeCell ref="C3:E3"/>
    <mergeCell ref="F3:F4"/>
    <mergeCell ref="H3:I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920"/>
  <sheetViews>
    <sheetView zoomScale="110" zoomScaleNormal="110" workbookViewId="0">
      <pane ySplit="1" topLeftCell="A2" activePane="bottomLeft" state="frozen"/>
      <selection pane="bottomLeft" activeCell="E33" sqref="E33"/>
    </sheetView>
  </sheetViews>
  <sheetFormatPr defaultColWidth="9.140625" defaultRowHeight="15"/>
  <cols>
    <col min="1" max="1" width="20.140625" style="3" customWidth="1"/>
    <col min="2" max="2" width="39.7109375" style="50" bestFit="1" customWidth="1"/>
    <col min="3" max="3" width="22.5703125" style="50" customWidth="1"/>
    <col min="4" max="16384" width="9.140625" style="50"/>
  </cols>
  <sheetData>
    <row r="1" spans="1:3">
      <c r="A1" s="5" t="s">
        <v>42</v>
      </c>
      <c r="B1" s="6" t="s">
        <v>43</v>
      </c>
    </row>
    <row r="2" spans="1:3">
      <c r="A2" s="3">
        <v>5402</v>
      </c>
      <c r="B2" s="50" t="s">
        <v>44</v>
      </c>
      <c r="C2" s="50" t="s">
        <v>44</v>
      </c>
    </row>
    <row r="3" spans="1:3">
      <c r="A3" s="3">
        <v>5403</v>
      </c>
      <c r="B3" s="50" t="s">
        <v>44</v>
      </c>
      <c r="C3" s="50" t="s">
        <v>44</v>
      </c>
    </row>
    <row r="4" spans="1:3">
      <c r="A4" s="3">
        <v>5404</v>
      </c>
      <c r="B4" s="50" t="s">
        <v>44</v>
      </c>
      <c r="C4" s="50" t="s">
        <v>44</v>
      </c>
    </row>
    <row r="5" spans="1:3">
      <c r="A5" s="3">
        <v>5405</v>
      </c>
      <c r="B5" s="50" t="s">
        <v>44</v>
      </c>
      <c r="C5" s="50" t="s">
        <v>44</v>
      </c>
    </row>
    <row r="6" spans="1:3">
      <c r="A6" s="3">
        <v>5406</v>
      </c>
      <c r="B6" s="50" t="s">
        <v>44</v>
      </c>
      <c r="C6" s="50" t="s">
        <v>44</v>
      </c>
    </row>
    <row r="7" spans="1:3">
      <c r="A7" s="3">
        <v>5407</v>
      </c>
      <c r="B7" s="50" t="s">
        <v>44</v>
      </c>
      <c r="C7" s="50" t="s">
        <v>44</v>
      </c>
    </row>
    <row r="8" spans="1:3">
      <c r="A8" s="3">
        <v>5408</v>
      </c>
      <c r="B8" s="50" t="s">
        <v>44</v>
      </c>
      <c r="C8" s="50" t="s">
        <v>44</v>
      </c>
    </row>
    <row r="9" spans="1:3">
      <c r="A9" s="3">
        <v>5409</v>
      </c>
      <c r="B9" s="50" t="s">
        <v>44</v>
      </c>
      <c r="C9" s="50" t="s">
        <v>44</v>
      </c>
    </row>
    <row r="10" spans="1:3">
      <c r="A10" s="3">
        <v>5410</v>
      </c>
      <c r="B10" s="50" t="s">
        <v>44</v>
      </c>
      <c r="C10" s="50" t="s">
        <v>44</v>
      </c>
    </row>
    <row r="11" spans="1:3">
      <c r="A11" s="3">
        <v>5411</v>
      </c>
      <c r="B11" s="50" t="s">
        <v>44</v>
      </c>
      <c r="C11" s="50" t="s">
        <v>44</v>
      </c>
    </row>
    <row r="12" spans="1:3">
      <c r="A12" s="3">
        <v>5412</v>
      </c>
      <c r="B12" s="50" t="s">
        <v>44</v>
      </c>
      <c r="C12" s="50" t="s">
        <v>44</v>
      </c>
    </row>
    <row r="13" spans="1:3">
      <c r="A13" s="3">
        <v>5413</v>
      </c>
      <c r="B13" s="50" t="s">
        <v>44</v>
      </c>
      <c r="C13" s="50" t="s">
        <v>44</v>
      </c>
    </row>
    <row r="14" spans="1:3">
      <c r="A14" s="3">
        <v>5414</v>
      </c>
      <c r="B14" s="50" t="s">
        <v>44</v>
      </c>
      <c r="C14" s="50" t="s">
        <v>44</v>
      </c>
    </row>
    <row r="15" spans="1:3">
      <c r="A15" s="3">
        <v>5415</v>
      </c>
      <c r="B15" s="50" t="s">
        <v>44</v>
      </c>
      <c r="C15" s="50" t="s">
        <v>44</v>
      </c>
    </row>
    <row r="16" spans="1:3">
      <c r="A16" s="3">
        <v>5416</v>
      </c>
      <c r="B16" s="50" t="s">
        <v>44</v>
      </c>
      <c r="C16" s="50" t="s">
        <v>44</v>
      </c>
    </row>
    <row r="17" spans="1:3">
      <c r="A17" s="3">
        <v>5417</v>
      </c>
      <c r="B17" s="50" t="s">
        <v>44</v>
      </c>
      <c r="C17" s="50" t="s">
        <v>44</v>
      </c>
    </row>
    <row r="18" spans="1:3">
      <c r="A18" s="3">
        <v>5418</v>
      </c>
      <c r="B18" s="50" t="s">
        <v>44</v>
      </c>
      <c r="C18" s="50" t="s">
        <v>44</v>
      </c>
    </row>
    <row r="19" spans="1:3">
      <c r="A19" s="3">
        <v>5419</v>
      </c>
      <c r="B19" s="50" t="s">
        <v>44</v>
      </c>
      <c r="C19" s="50" t="s">
        <v>44</v>
      </c>
    </row>
    <row r="20" spans="1:3">
      <c r="A20" s="3">
        <v>5420</v>
      </c>
      <c r="B20" s="50" t="s">
        <v>44</v>
      </c>
      <c r="C20" s="50" t="s">
        <v>44</v>
      </c>
    </row>
    <row r="21" spans="1:3">
      <c r="A21" s="3">
        <v>5421</v>
      </c>
      <c r="B21" s="50" t="s">
        <v>44</v>
      </c>
      <c r="C21" s="50" t="s">
        <v>44</v>
      </c>
    </row>
    <row r="22" spans="1:3">
      <c r="A22" s="3">
        <v>5422</v>
      </c>
      <c r="B22" s="50" t="s">
        <v>44</v>
      </c>
      <c r="C22" s="50" t="s">
        <v>44</v>
      </c>
    </row>
    <row r="23" spans="1:3">
      <c r="A23" s="3">
        <v>5423</v>
      </c>
      <c r="B23" s="50" t="s">
        <v>44</v>
      </c>
      <c r="C23" s="50" t="s">
        <v>44</v>
      </c>
    </row>
    <row r="24" spans="1:3">
      <c r="A24" s="3">
        <v>5424</v>
      </c>
      <c r="B24" s="50" t="s">
        <v>44</v>
      </c>
      <c r="C24" s="50" t="s">
        <v>44</v>
      </c>
    </row>
    <row r="25" spans="1:3">
      <c r="A25" s="3">
        <v>5425</v>
      </c>
      <c r="B25" s="50" t="s">
        <v>44</v>
      </c>
      <c r="C25" s="50" t="s">
        <v>44</v>
      </c>
    </row>
    <row r="26" spans="1:3">
      <c r="A26" s="3">
        <v>5426</v>
      </c>
      <c r="B26" s="50" t="s">
        <v>44</v>
      </c>
      <c r="C26" s="50" t="s">
        <v>44</v>
      </c>
    </row>
    <row r="27" spans="1:3">
      <c r="A27" s="3">
        <v>5427</v>
      </c>
      <c r="B27" s="50" t="s">
        <v>44</v>
      </c>
      <c r="C27" s="50" t="s">
        <v>44</v>
      </c>
    </row>
    <row r="28" spans="1:3">
      <c r="A28" s="3">
        <v>5428</v>
      </c>
      <c r="B28" s="50" t="s">
        <v>44</v>
      </c>
      <c r="C28" s="50" t="s">
        <v>44</v>
      </c>
    </row>
    <row r="29" spans="1:3">
      <c r="A29" s="3">
        <v>5429</v>
      </c>
      <c r="B29" s="50" t="s">
        <v>44</v>
      </c>
      <c r="C29" s="50" t="s">
        <v>44</v>
      </c>
    </row>
    <row r="30" spans="1:3">
      <c r="A30" s="3">
        <v>5430</v>
      </c>
      <c r="B30" s="50" t="s">
        <v>44</v>
      </c>
      <c r="C30" s="50" t="s">
        <v>44</v>
      </c>
    </row>
    <row r="31" spans="1:3">
      <c r="A31" s="3">
        <v>5431</v>
      </c>
      <c r="B31" s="50" t="s">
        <v>44</v>
      </c>
      <c r="C31" s="50" t="s">
        <v>44</v>
      </c>
    </row>
    <row r="32" spans="1:3">
      <c r="A32" s="3">
        <v>5432</v>
      </c>
      <c r="B32" s="50" t="s">
        <v>44</v>
      </c>
      <c r="C32" s="50" t="s">
        <v>44</v>
      </c>
    </row>
    <row r="33" spans="1:3">
      <c r="A33" s="3">
        <v>5433</v>
      </c>
      <c r="B33" s="50" t="s">
        <v>44</v>
      </c>
      <c r="C33" s="50" t="s">
        <v>44</v>
      </c>
    </row>
    <row r="34" spans="1:3">
      <c r="A34" s="3">
        <v>5434</v>
      </c>
      <c r="B34" s="50" t="s">
        <v>44</v>
      </c>
      <c r="C34" s="50" t="s">
        <v>44</v>
      </c>
    </row>
    <row r="35" spans="1:3">
      <c r="A35" s="3">
        <v>5435</v>
      </c>
      <c r="B35" s="50" t="s">
        <v>44</v>
      </c>
      <c r="C35" s="50" t="s">
        <v>44</v>
      </c>
    </row>
    <row r="36" spans="1:3">
      <c r="A36" s="3">
        <v>5436</v>
      </c>
      <c r="B36" s="50" t="s">
        <v>44</v>
      </c>
      <c r="C36" s="50" t="s">
        <v>44</v>
      </c>
    </row>
    <row r="37" spans="1:3">
      <c r="A37" s="3">
        <v>5437</v>
      </c>
      <c r="B37" s="50" t="s">
        <v>44</v>
      </c>
      <c r="C37" s="50" t="s">
        <v>44</v>
      </c>
    </row>
    <row r="38" spans="1:3">
      <c r="A38" s="3">
        <v>5438</v>
      </c>
      <c r="B38" s="50" t="s">
        <v>44</v>
      </c>
      <c r="C38" s="50" t="s">
        <v>44</v>
      </c>
    </row>
    <row r="39" spans="1:3">
      <c r="A39" s="3">
        <v>5439</v>
      </c>
      <c r="B39" s="50" t="s">
        <v>44</v>
      </c>
      <c r="C39" s="50" t="s">
        <v>44</v>
      </c>
    </row>
    <row r="40" spans="1:3">
      <c r="A40" s="3">
        <v>5440</v>
      </c>
      <c r="B40" s="50" t="s">
        <v>44</v>
      </c>
      <c r="C40" s="50" t="s">
        <v>44</v>
      </c>
    </row>
    <row r="41" spans="1:3">
      <c r="A41" s="3">
        <v>5441</v>
      </c>
      <c r="B41" s="50" t="s">
        <v>44</v>
      </c>
      <c r="C41" s="50" t="s">
        <v>44</v>
      </c>
    </row>
    <row r="42" spans="1:3">
      <c r="A42" s="3">
        <v>5442</v>
      </c>
      <c r="B42" s="50" t="s">
        <v>44</v>
      </c>
      <c r="C42" s="50" t="s">
        <v>44</v>
      </c>
    </row>
    <row r="43" spans="1:3">
      <c r="A43" s="3">
        <v>5443</v>
      </c>
      <c r="B43" s="50" t="s">
        <v>44</v>
      </c>
      <c r="C43" s="50" t="s">
        <v>44</v>
      </c>
    </row>
    <row r="44" spans="1:3">
      <c r="A44" s="3">
        <v>5444</v>
      </c>
      <c r="B44" s="50" t="s">
        <v>44</v>
      </c>
      <c r="C44" s="50" t="s">
        <v>44</v>
      </c>
    </row>
    <row r="45" spans="1:3">
      <c r="A45" s="3">
        <v>5445</v>
      </c>
      <c r="B45" s="50" t="s">
        <v>44</v>
      </c>
      <c r="C45" s="50" t="s">
        <v>44</v>
      </c>
    </row>
    <row r="46" spans="1:3">
      <c r="A46" s="3">
        <v>5601</v>
      </c>
      <c r="B46" s="50" t="s">
        <v>45</v>
      </c>
      <c r="C46" s="50" t="s">
        <v>45</v>
      </c>
    </row>
    <row r="47" spans="1:3">
      <c r="A47" s="3">
        <v>5602</v>
      </c>
      <c r="B47" s="50" t="s">
        <v>45</v>
      </c>
      <c r="C47" s="50" t="s">
        <v>45</v>
      </c>
    </row>
    <row r="48" spans="1:3">
      <c r="A48" s="3">
        <v>5607</v>
      </c>
      <c r="B48" s="50" t="s">
        <v>45</v>
      </c>
      <c r="C48" s="50" t="s">
        <v>45</v>
      </c>
    </row>
    <row r="49" spans="1:3">
      <c r="A49" s="3">
        <v>5608</v>
      </c>
      <c r="B49" s="50" t="s">
        <v>45</v>
      </c>
      <c r="C49" s="50" t="s">
        <v>45</v>
      </c>
    </row>
    <row r="50" spans="1:3">
      <c r="A50" s="3">
        <v>5609</v>
      </c>
      <c r="B50" s="50" t="s">
        <v>45</v>
      </c>
      <c r="C50" s="50" t="s">
        <v>45</v>
      </c>
    </row>
    <row r="51" spans="1:3">
      <c r="A51" s="3">
        <v>5610</v>
      </c>
      <c r="B51" s="50" t="s">
        <v>45</v>
      </c>
      <c r="C51" s="50" t="s">
        <v>45</v>
      </c>
    </row>
    <row r="52" spans="1:3">
      <c r="A52" s="3">
        <v>5611</v>
      </c>
      <c r="B52" s="50" t="s">
        <v>45</v>
      </c>
      <c r="C52" s="50" t="s">
        <v>45</v>
      </c>
    </row>
    <row r="53" spans="1:3">
      <c r="A53" s="3">
        <v>5612</v>
      </c>
      <c r="B53" s="50" t="s">
        <v>45</v>
      </c>
      <c r="C53" s="50" t="s">
        <v>45</v>
      </c>
    </row>
    <row r="54" spans="1:3">
      <c r="A54" s="3">
        <v>7014</v>
      </c>
      <c r="B54" s="50" t="s">
        <v>34</v>
      </c>
      <c r="C54" s="50" t="s">
        <v>34</v>
      </c>
    </row>
    <row r="55" spans="1:3">
      <c r="A55" s="3">
        <v>7015</v>
      </c>
      <c r="B55" s="50" t="s">
        <v>34</v>
      </c>
      <c r="C55" s="50" t="s">
        <v>34</v>
      </c>
    </row>
    <row r="56" spans="1:3">
      <c r="A56" s="3">
        <v>7016</v>
      </c>
      <c r="B56" s="50" t="s">
        <v>34</v>
      </c>
      <c r="C56" s="50" t="s">
        <v>34</v>
      </c>
    </row>
    <row r="57" spans="1:3">
      <c r="A57" s="3">
        <v>7017</v>
      </c>
      <c r="B57" s="50" t="s">
        <v>34</v>
      </c>
      <c r="C57" s="50" t="s">
        <v>34</v>
      </c>
    </row>
    <row r="58" spans="1:3">
      <c r="A58" s="3">
        <v>7018</v>
      </c>
      <c r="B58" s="50" t="s">
        <v>34</v>
      </c>
      <c r="C58" s="50" t="s">
        <v>34</v>
      </c>
    </row>
    <row r="59" spans="1:3">
      <c r="A59" s="3">
        <v>7019</v>
      </c>
      <c r="B59" s="50" t="s">
        <v>34</v>
      </c>
      <c r="C59" s="50" t="s">
        <v>34</v>
      </c>
    </row>
    <row r="60" spans="1:3">
      <c r="A60" s="3">
        <v>7020</v>
      </c>
      <c r="B60" s="50" t="s">
        <v>34</v>
      </c>
      <c r="C60" s="50" t="s">
        <v>34</v>
      </c>
    </row>
    <row r="61" spans="1:3">
      <c r="A61" s="3">
        <v>7021</v>
      </c>
      <c r="B61" s="50" t="s">
        <v>34</v>
      </c>
      <c r="C61" s="50" t="s">
        <v>34</v>
      </c>
    </row>
    <row r="62" spans="1:3">
      <c r="A62" s="3">
        <v>7022</v>
      </c>
      <c r="B62" s="50" t="s">
        <v>34</v>
      </c>
      <c r="C62" s="50" t="s">
        <v>34</v>
      </c>
    </row>
    <row r="63" spans="1:3">
      <c r="A63" s="3">
        <v>7023</v>
      </c>
      <c r="B63" s="50" t="s">
        <v>34</v>
      </c>
      <c r="C63" s="50" t="s">
        <v>34</v>
      </c>
    </row>
    <row r="64" spans="1:3">
      <c r="A64" s="3">
        <v>7024</v>
      </c>
      <c r="B64" s="50" t="s">
        <v>34</v>
      </c>
      <c r="C64" s="50" t="s">
        <v>34</v>
      </c>
    </row>
    <row r="65" spans="1:3">
      <c r="A65" s="3">
        <v>7025</v>
      </c>
      <c r="B65" s="50" t="s">
        <v>34</v>
      </c>
      <c r="C65" s="50" t="s">
        <v>34</v>
      </c>
    </row>
    <row r="66" spans="1:3">
      <c r="A66" s="3">
        <v>7026</v>
      </c>
      <c r="B66" s="50" t="s">
        <v>34</v>
      </c>
      <c r="C66" s="50" t="s">
        <v>34</v>
      </c>
    </row>
    <row r="67" spans="1:3">
      <c r="A67" s="3">
        <v>7027</v>
      </c>
      <c r="B67" s="50" t="s">
        <v>34</v>
      </c>
      <c r="C67" s="50" t="s">
        <v>34</v>
      </c>
    </row>
    <row r="68" spans="1:3">
      <c r="A68" s="3">
        <v>7028</v>
      </c>
      <c r="B68" s="50" t="s">
        <v>34</v>
      </c>
      <c r="C68" s="50" t="s">
        <v>34</v>
      </c>
    </row>
    <row r="69" spans="1:3">
      <c r="A69" s="3">
        <v>7029</v>
      </c>
      <c r="B69" s="50" t="s">
        <v>34</v>
      </c>
      <c r="C69" s="50" t="s">
        <v>34</v>
      </c>
    </row>
    <row r="70" spans="1:3">
      <c r="A70" s="3">
        <v>7030</v>
      </c>
      <c r="B70" s="50" t="s">
        <v>34</v>
      </c>
      <c r="C70" s="50" t="s">
        <v>34</v>
      </c>
    </row>
    <row r="71" spans="1:3">
      <c r="A71" s="3">
        <v>7031</v>
      </c>
      <c r="B71" s="50" t="s">
        <v>34</v>
      </c>
      <c r="C71" s="50" t="s">
        <v>34</v>
      </c>
    </row>
    <row r="72" spans="1:3">
      <c r="A72" s="3">
        <v>7032</v>
      </c>
      <c r="B72" s="50" t="s">
        <v>34</v>
      </c>
      <c r="C72" s="50" t="s">
        <v>34</v>
      </c>
    </row>
    <row r="73" spans="1:3">
      <c r="A73" s="3">
        <v>7033</v>
      </c>
      <c r="B73" s="50" t="s">
        <v>34</v>
      </c>
      <c r="C73" s="50" t="s">
        <v>34</v>
      </c>
    </row>
    <row r="74" spans="1:3">
      <c r="A74" s="3">
        <v>7034</v>
      </c>
      <c r="B74" s="50" t="s">
        <v>34</v>
      </c>
      <c r="C74" s="50" t="s">
        <v>34</v>
      </c>
    </row>
    <row r="75" spans="1:3">
      <c r="A75" s="3">
        <v>7035</v>
      </c>
      <c r="B75" s="50" t="s">
        <v>34</v>
      </c>
      <c r="C75" s="50" t="s">
        <v>34</v>
      </c>
    </row>
    <row r="76" spans="1:3">
      <c r="A76" s="3">
        <v>7036</v>
      </c>
      <c r="B76" s="50" t="s">
        <v>34</v>
      </c>
      <c r="C76" s="50" t="s">
        <v>34</v>
      </c>
    </row>
    <row r="77" spans="1:3">
      <c r="A77" s="3">
        <v>7037</v>
      </c>
      <c r="B77" s="50" t="s">
        <v>35</v>
      </c>
      <c r="C77" s="50" t="s">
        <v>35</v>
      </c>
    </row>
    <row r="78" spans="1:3">
      <c r="A78" s="3">
        <v>7300</v>
      </c>
      <c r="B78" s="50" t="s">
        <v>50</v>
      </c>
      <c r="C78" s="50" t="s">
        <v>50</v>
      </c>
    </row>
    <row r="79" spans="1:3">
      <c r="A79" s="3">
        <v>7301</v>
      </c>
      <c r="B79" s="50" t="s">
        <v>50</v>
      </c>
      <c r="C79" s="50" t="s">
        <v>50</v>
      </c>
    </row>
    <row r="80" spans="1:3">
      <c r="A80" s="3">
        <v>7302</v>
      </c>
      <c r="B80" s="50" t="s">
        <v>50</v>
      </c>
      <c r="C80" s="50" t="s">
        <v>50</v>
      </c>
    </row>
    <row r="81" spans="1:3">
      <c r="A81" s="3">
        <v>7303</v>
      </c>
      <c r="B81" s="50" t="s">
        <v>50</v>
      </c>
      <c r="C81" s="50" t="s">
        <v>50</v>
      </c>
    </row>
    <row r="82" spans="1:3">
      <c r="A82" s="3">
        <v>7304</v>
      </c>
      <c r="B82" s="50" t="s">
        <v>50</v>
      </c>
      <c r="C82" s="50" t="s">
        <v>50</v>
      </c>
    </row>
    <row r="83" spans="1:3">
      <c r="A83" s="3">
        <v>7305</v>
      </c>
      <c r="B83" s="50" t="s">
        <v>50</v>
      </c>
      <c r="C83" s="50" t="s">
        <v>50</v>
      </c>
    </row>
    <row r="84" spans="1:3">
      <c r="A84" s="3">
        <v>7306</v>
      </c>
      <c r="B84" s="50" t="s">
        <v>50</v>
      </c>
      <c r="C84" s="50" t="s">
        <v>50</v>
      </c>
    </row>
    <row r="85" spans="1:3">
      <c r="A85" s="3">
        <v>7307</v>
      </c>
      <c r="B85" s="50" t="s">
        <v>50</v>
      </c>
      <c r="C85" s="50" t="s">
        <v>50</v>
      </c>
    </row>
    <row r="86" spans="1:3">
      <c r="A86" s="3">
        <v>7308</v>
      </c>
      <c r="B86" s="50" t="s">
        <v>50</v>
      </c>
      <c r="C86" s="50" t="s">
        <v>50</v>
      </c>
    </row>
    <row r="87" spans="1:3">
      <c r="A87" s="3">
        <v>7309</v>
      </c>
      <c r="B87" s="50" t="s">
        <v>50</v>
      </c>
      <c r="C87" s="50" t="s">
        <v>50</v>
      </c>
    </row>
    <row r="88" spans="1:3">
      <c r="A88" s="3">
        <v>7310</v>
      </c>
      <c r="B88" s="50" t="s">
        <v>50</v>
      </c>
      <c r="C88" s="50" t="s">
        <v>50</v>
      </c>
    </row>
    <row r="89" spans="1:3">
      <c r="A89" s="3">
        <v>7311</v>
      </c>
      <c r="B89" s="50" t="s">
        <v>50</v>
      </c>
      <c r="C89" s="50" t="s">
        <v>50</v>
      </c>
    </row>
    <row r="90" spans="1:3">
      <c r="A90" s="3">
        <v>7312</v>
      </c>
      <c r="B90" s="50" t="s">
        <v>50</v>
      </c>
      <c r="C90" s="50" t="s">
        <v>50</v>
      </c>
    </row>
    <row r="91" spans="1:3">
      <c r="A91" s="3">
        <v>7313</v>
      </c>
      <c r="B91" s="50" t="s">
        <v>50</v>
      </c>
      <c r="C91" s="50" t="s">
        <v>50</v>
      </c>
    </row>
    <row r="92" spans="1:3">
      <c r="A92" s="3">
        <v>7314</v>
      </c>
      <c r="B92" s="50" t="s">
        <v>50</v>
      </c>
      <c r="C92" s="50" t="s">
        <v>50</v>
      </c>
    </row>
    <row r="93" spans="1:3">
      <c r="A93" s="3">
        <v>7315</v>
      </c>
      <c r="B93" s="50" t="s">
        <v>50</v>
      </c>
      <c r="C93" s="50" t="s">
        <v>50</v>
      </c>
    </row>
    <row r="94" spans="1:3">
      <c r="A94" s="3">
        <v>7316</v>
      </c>
      <c r="B94" s="50" t="s">
        <v>50</v>
      </c>
      <c r="C94" s="50" t="s">
        <v>50</v>
      </c>
    </row>
    <row r="95" spans="1:3">
      <c r="A95" s="3">
        <v>7412</v>
      </c>
      <c r="B95" s="50" t="s">
        <v>46</v>
      </c>
      <c r="C95" s="50" t="s">
        <v>46</v>
      </c>
    </row>
    <row r="96" spans="1:3">
      <c r="A96" s="3">
        <v>7413</v>
      </c>
      <c r="B96" s="50" t="s">
        <v>46</v>
      </c>
      <c r="C96" s="50" t="s">
        <v>46</v>
      </c>
    </row>
    <row r="97" spans="1:3">
      <c r="A97" s="3">
        <v>7414</v>
      </c>
      <c r="B97" s="50" t="s">
        <v>46</v>
      </c>
      <c r="C97" s="50" t="s">
        <v>46</v>
      </c>
    </row>
    <row r="98" spans="1:3">
      <c r="A98" s="3">
        <v>7415</v>
      </c>
      <c r="B98" s="50" t="s">
        <v>46</v>
      </c>
      <c r="C98" s="50" t="s">
        <v>46</v>
      </c>
    </row>
    <row r="99" spans="1:3">
      <c r="A99" s="3">
        <v>7416</v>
      </c>
      <c r="B99" s="50" t="s">
        <v>46</v>
      </c>
      <c r="C99" s="50" t="s">
        <v>46</v>
      </c>
    </row>
    <row r="100" spans="1:3">
      <c r="A100" s="3">
        <v>7417</v>
      </c>
      <c r="B100" s="50" t="s">
        <v>46</v>
      </c>
      <c r="C100" s="50" t="s">
        <v>46</v>
      </c>
    </row>
    <row r="101" spans="1:3">
      <c r="A101" s="3">
        <v>7418</v>
      </c>
      <c r="B101" s="50" t="s">
        <v>46</v>
      </c>
      <c r="C101" s="50" t="s">
        <v>46</v>
      </c>
    </row>
    <row r="102" spans="1:3">
      <c r="A102" s="3">
        <v>7419</v>
      </c>
      <c r="B102" s="50" t="s">
        <v>46</v>
      </c>
      <c r="C102" s="50" t="s">
        <v>46</v>
      </c>
    </row>
    <row r="103" spans="1:3">
      <c r="A103" s="3">
        <v>7420</v>
      </c>
      <c r="B103" s="50" t="s">
        <v>46</v>
      </c>
      <c r="C103" s="50" t="s">
        <v>46</v>
      </c>
    </row>
    <row r="104" spans="1:3">
      <c r="A104" s="3">
        <v>8048</v>
      </c>
      <c r="B104" s="50" t="s">
        <v>23</v>
      </c>
      <c r="C104" s="50" t="s">
        <v>23</v>
      </c>
    </row>
    <row r="105" spans="1:3">
      <c r="A105" s="3">
        <v>8051</v>
      </c>
      <c r="B105" s="50" t="s">
        <v>23</v>
      </c>
      <c r="C105" s="50" t="s">
        <v>23</v>
      </c>
    </row>
    <row r="106" spans="1:3">
      <c r="A106" s="3">
        <v>8052</v>
      </c>
      <c r="B106" s="50" t="s">
        <v>23</v>
      </c>
      <c r="C106" s="50" t="s">
        <v>23</v>
      </c>
    </row>
    <row r="107" spans="1:3">
      <c r="A107" s="3">
        <v>8053</v>
      </c>
      <c r="B107" s="50" t="s">
        <v>23</v>
      </c>
      <c r="C107" s="50" t="s">
        <v>23</v>
      </c>
    </row>
    <row r="108" spans="1:3">
      <c r="A108" s="3">
        <v>8054</v>
      </c>
      <c r="B108" s="50" t="s">
        <v>23</v>
      </c>
      <c r="C108" s="50" t="s">
        <v>23</v>
      </c>
    </row>
    <row r="109" spans="1:3">
      <c r="A109" s="3">
        <v>8055</v>
      </c>
      <c r="B109" s="50" t="s">
        <v>23</v>
      </c>
      <c r="C109" s="50" t="s">
        <v>23</v>
      </c>
    </row>
    <row r="110" spans="1:3">
      <c r="A110" s="3">
        <v>8057</v>
      </c>
      <c r="B110" s="50" t="s">
        <v>23</v>
      </c>
      <c r="C110" s="50" t="s">
        <v>23</v>
      </c>
    </row>
    <row r="111" spans="1:3">
      <c r="A111" s="3">
        <v>8058</v>
      </c>
      <c r="B111" s="50" t="s">
        <v>23</v>
      </c>
      <c r="C111" s="50" t="s">
        <v>23</v>
      </c>
    </row>
    <row r="112" spans="1:3">
      <c r="A112" s="3">
        <v>8059</v>
      </c>
      <c r="B112" s="50" t="s">
        <v>23</v>
      </c>
      <c r="C112" s="50" t="s">
        <v>23</v>
      </c>
    </row>
    <row r="113" spans="1:3">
      <c r="A113" s="3">
        <v>8061</v>
      </c>
      <c r="B113" s="50" t="s">
        <v>23</v>
      </c>
      <c r="C113" s="50" t="s">
        <v>23</v>
      </c>
    </row>
    <row r="114" spans="1:3">
      <c r="A114" s="3">
        <v>8062</v>
      </c>
      <c r="B114" s="50" t="s">
        <v>23</v>
      </c>
      <c r="C114" s="50" t="s">
        <v>23</v>
      </c>
    </row>
    <row r="115" spans="1:3">
      <c r="A115" s="3">
        <v>8063</v>
      </c>
      <c r="B115" s="50" t="s">
        <v>23</v>
      </c>
      <c r="C115" s="50" t="s">
        <v>23</v>
      </c>
    </row>
    <row r="116" spans="1:3">
      <c r="A116" s="3">
        <v>8066</v>
      </c>
      <c r="B116" s="50" t="s">
        <v>23</v>
      </c>
      <c r="C116" s="50" t="s">
        <v>23</v>
      </c>
    </row>
    <row r="117" spans="1:3">
      <c r="A117" s="3">
        <v>8068</v>
      </c>
      <c r="B117" s="50" t="s">
        <v>23</v>
      </c>
      <c r="C117" s="50" t="s">
        <v>23</v>
      </c>
    </row>
    <row r="118" spans="1:3">
      <c r="A118" s="3">
        <v>8070</v>
      </c>
      <c r="B118" s="50" t="s">
        <v>23</v>
      </c>
      <c r="C118" s="50" t="s">
        <v>23</v>
      </c>
    </row>
    <row r="119" spans="1:3">
      <c r="A119" s="3">
        <v>8075</v>
      </c>
      <c r="B119" s="50" t="s">
        <v>23</v>
      </c>
      <c r="C119" s="50" t="s">
        <v>23</v>
      </c>
    </row>
    <row r="120" spans="1:3">
      <c r="A120" s="3">
        <v>8076</v>
      </c>
      <c r="B120" s="50" t="s">
        <v>23</v>
      </c>
      <c r="C120" s="50" t="s">
        <v>23</v>
      </c>
    </row>
    <row r="121" spans="1:3">
      <c r="A121" s="3">
        <v>8078</v>
      </c>
      <c r="B121" s="50" t="s">
        <v>23</v>
      </c>
      <c r="C121" s="50" t="s">
        <v>23</v>
      </c>
    </row>
    <row r="122" spans="1:3">
      <c r="A122" s="3">
        <v>8079</v>
      </c>
      <c r="B122" s="50" t="s">
        <v>23</v>
      </c>
      <c r="C122" s="50" t="s">
        <v>23</v>
      </c>
    </row>
    <row r="123" spans="1:3">
      <c r="A123" s="3">
        <v>8085</v>
      </c>
      <c r="B123" s="50" t="s">
        <v>23</v>
      </c>
      <c r="C123" s="50" t="s">
        <v>23</v>
      </c>
    </row>
    <row r="124" spans="1:3">
      <c r="A124" s="3">
        <v>8086</v>
      </c>
      <c r="B124" s="50" t="s">
        <v>23</v>
      </c>
      <c r="C124" s="50" t="s">
        <v>23</v>
      </c>
    </row>
    <row r="125" spans="1:3">
      <c r="A125" s="3">
        <v>8087</v>
      </c>
      <c r="B125" s="50" t="s">
        <v>23</v>
      </c>
      <c r="C125" s="50" t="s">
        <v>23</v>
      </c>
    </row>
    <row r="126" spans="1:3">
      <c r="A126" s="3">
        <v>8088</v>
      </c>
      <c r="B126" s="50" t="s">
        <v>23</v>
      </c>
      <c r="C126" s="50" t="s">
        <v>23</v>
      </c>
    </row>
    <row r="127" spans="1:3">
      <c r="A127" s="3">
        <v>8089</v>
      </c>
      <c r="B127" s="50" t="s">
        <v>23</v>
      </c>
      <c r="C127" s="50" t="s">
        <v>23</v>
      </c>
    </row>
    <row r="128" spans="1:3">
      <c r="A128" s="3">
        <v>8090</v>
      </c>
      <c r="B128" s="50" t="s">
        <v>23</v>
      </c>
      <c r="C128" s="50" t="s">
        <v>23</v>
      </c>
    </row>
    <row r="129" spans="1:3">
      <c r="A129" s="3">
        <v>8091</v>
      </c>
      <c r="B129" s="50" t="s">
        <v>23</v>
      </c>
      <c r="C129" s="50" t="s">
        <v>23</v>
      </c>
    </row>
    <row r="130" spans="1:3">
      <c r="A130" s="3">
        <v>8092</v>
      </c>
      <c r="B130" s="50" t="s">
        <v>23</v>
      </c>
      <c r="C130" s="50" t="s">
        <v>23</v>
      </c>
    </row>
    <row r="131" spans="1:3">
      <c r="A131" s="3">
        <v>8093</v>
      </c>
      <c r="B131" s="50" t="s">
        <v>23</v>
      </c>
      <c r="C131" s="50" t="s">
        <v>23</v>
      </c>
    </row>
    <row r="132" spans="1:3">
      <c r="A132" s="3">
        <v>8094</v>
      </c>
      <c r="B132" s="50" t="s">
        <v>23</v>
      </c>
      <c r="C132" s="50" t="s">
        <v>23</v>
      </c>
    </row>
    <row r="133" spans="1:3">
      <c r="A133" s="3">
        <v>8095</v>
      </c>
      <c r="B133" s="50" t="s">
        <v>23</v>
      </c>
      <c r="C133" s="50" t="s">
        <v>23</v>
      </c>
    </row>
    <row r="134" spans="1:3">
      <c r="A134" s="3">
        <v>8096</v>
      </c>
      <c r="B134" s="50" t="s">
        <v>23</v>
      </c>
      <c r="C134" s="50" t="s">
        <v>23</v>
      </c>
    </row>
    <row r="135" spans="1:3">
      <c r="A135" s="3">
        <v>8097</v>
      </c>
      <c r="B135" s="50" t="s">
        <v>23</v>
      </c>
      <c r="C135" s="50" t="s">
        <v>23</v>
      </c>
    </row>
    <row r="136" spans="1:3">
      <c r="A136" s="3">
        <v>8098</v>
      </c>
      <c r="B136" s="50" t="s">
        <v>23</v>
      </c>
      <c r="C136" s="50" t="s">
        <v>23</v>
      </c>
    </row>
    <row r="137" spans="1:3">
      <c r="A137" s="3">
        <v>8099</v>
      </c>
      <c r="B137" s="50" t="s">
        <v>23</v>
      </c>
      <c r="C137" s="50" t="s">
        <v>23</v>
      </c>
    </row>
    <row r="138" spans="1:3">
      <c r="A138" s="3">
        <v>8100</v>
      </c>
      <c r="B138" s="50" t="s">
        <v>23</v>
      </c>
      <c r="C138" s="50" t="s">
        <v>23</v>
      </c>
    </row>
    <row r="139" spans="1:3">
      <c r="A139" s="3">
        <v>8101</v>
      </c>
      <c r="B139" s="50" t="s">
        <v>23</v>
      </c>
      <c r="C139" s="50" t="s">
        <v>23</v>
      </c>
    </row>
    <row r="140" spans="1:3">
      <c r="A140" s="3">
        <v>8102</v>
      </c>
      <c r="B140" s="50" t="s">
        <v>23</v>
      </c>
      <c r="C140" s="50" t="s">
        <v>23</v>
      </c>
    </row>
    <row r="141" spans="1:3">
      <c r="A141" s="3">
        <v>8103</v>
      </c>
      <c r="B141" s="50" t="s">
        <v>23</v>
      </c>
      <c r="C141" s="50" t="s">
        <v>23</v>
      </c>
    </row>
    <row r="142" spans="1:3">
      <c r="A142" s="3">
        <v>7320</v>
      </c>
      <c r="B142" s="50" t="s">
        <v>50</v>
      </c>
      <c r="C142" s="50" t="s">
        <v>50</v>
      </c>
    </row>
    <row r="143" spans="1:3">
      <c r="A143" s="3">
        <v>7321</v>
      </c>
      <c r="B143" s="50" t="s">
        <v>50</v>
      </c>
      <c r="C143" s="50" t="s">
        <v>50</v>
      </c>
    </row>
    <row r="144" spans="1:3">
      <c r="A144" s="3">
        <v>7322</v>
      </c>
      <c r="B144" s="50" t="s">
        <v>50</v>
      </c>
      <c r="C144" s="50" t="s">
        <v>50</v>
      </c>
    </row>
    <row r="145" spans="1:3">
      <c r="A145" s="3">
        <v>7323</v>
      </c>
      <c r="B145" s="50" t="s">
        <v>50</v>
      </c>
      <c r="C145" s="50" t="s">
        <v>50</v>
      </c>
    </row>
    <row r="146" spans="1:3">
      <c r="A146" s="3">
        <v>7324</v>
      </c>
      <c r="B146" s="50" t="s">
        <v>50</v>
      </c>
      <c r="C146" s="50" t="s">
        <v>50</v>
      </c>
    </row>
    <row r="147" spans="1:3">
      <c r="A147" s="3">
        <v>7325</v>
      </c>
      <c r="B147" s="50" t="s">
        <v>50</v>
      </c>
      <c r="C147" s="50" t="s">
        <v>50</v>
      </c>
    </row>
    <row r="148" spans="1:3">
      <c r="A148" s="3">
        <v>7326</v>
      </c>
      <c r="B148" s="50" t="s">
        <v>50</v>
      </c>
      <c r="C148" s="50" t="s">
        <v>50</v>
      </c>
    </row>
    <row r="149" spans="1:3">
      <c r="A149" s="3">
        <v>7327</v>
      </c>
      <c r="B149" s="50" t="s">
        <v>50</v>
      </c>
      <c r="C149" s="50" t="s">
        <v>50</v>
      </c>
    </row>
    <row r="150" spans="1:3">
      <c r="A150" s="3">
        <v>7328</v>
      </c>
      <c r="B150" s="50" t="s">
        <v>50</v>
      </c>
      <c r="C150" s="50" t="s">
        <v>50</v>
      </c>
    </row>
    <row r="151" spans="1:3">
      <c r="A151" s="3">
        <v>7329</v>
      </c>
      <c r="B151" s="50" t="s">
        <v>50</v>
      </c>
      <c r="C151" s="50" t="s">
        <v>50</v>
      </c>
    </row>
    <row r="152" spans="1:3">
      <c r="A152" s="3">
        <v>7330</v>
      </c>
      <c r="B152" s="50" t="s">
        <v>50</v>
      </c>
      <c r="C152" s="50" t="s">
        <v>50</v>
      </c>
    </row>
    <row r="153" spans="1:3">
      <c r="A153" s="3">
        <v>7331</v>
      </c>
      <c r="B153" s="50" t="s">
        <v>50</v>
      </c>
      <c r="C153" s="50" t="s">
        <v>50</v>
      </c>
    </row>
    <row r="154" spans="1:3">
      <c r="A154" s="3">
        <v>7332</v>
      </c>
      <c r="B154" s="50" t="s">
        <v>50</v>
      </c>
      <c r="C154" s="50" t="s">
        <v>50</v>
      </c>
    </row>
    <row r="155" spans="1:3">
      <c r="A155" s="3">
        <v>7333</v>
      </c>
      <c r="B155" s="50" t="s">
        <v>50</v>
      </c>
      <c r="C155" s="50" t="s">
        <v>50</v>
      </c>
    </row>
    <row r="156" spans="1:3">
      <c r="A156" s="3">
        <v>7334</v>
      </c>
      <c r="B156" s="50" t="s">
        <v>50</v>
      </c>
      <c r="C156" s="50" t="s">
        <v>50</v>
      </c>
    </row>
    <row r="157" spans="1:3">
      <c r="A157" s="3">
        <v>7335</v>
      </c>
      <c r="B157" s="50" t="s">
        <v>50</v>
      </c>
      <c r="C157" s="50" t="s">
        <v>50</v>
      </c>
    </row>
    <row r="158" spans="1:3">
      <c r="A158" s="3">
        <v>7336</v>
      </c>
      <c r="B158" s="50" t="s">
        <v>50</v>
      </c>
      <c r="C158" s="50" t="s">
        <v>50</v>
      </c>
    </row>
    <row r="159" spans="1:3">
      <c r="A159" s="3">
        <v>7337</v>
      </c>
      <c r="B159" s="50" t="s">
        <v>50</v>
      </c>
      <c r="C159" s="50" t="s">
        <v>50</v>
      </c>
    </row>
    <row r="160" spans="1:3">
      <c r="A160" s="3">
        <v>7338</v>
      </c>
      <c r="B160" s="50" t="s">
        <v>50</v>
      </c>
      <c r="C160" s="50" t="s">
        <v>50</v>
      </c>
    </row>
    <row r="161" spans="1:3">
      <c r="A161" s="3">
        <v>7339</v>
      </c>
      <c r="B161" s="50" t="s">
        <v>50</v>
      </c>
      <c r="C161" s="50" t="s">
        <v>50</v>
      </c>
    </row>
    <row r="162" spans="1:3">
      <c r="A162" s="3">
        <v>7340</v>
      </c>
      <c r="B162" s="50" t="s">
        <v>50</v>
      </c>
      <c r="C162" s="50" t="s">
        <v>50</v>
      </c>
    </row>
    <row r="163" spans="1:3">
      <c r="A163" s="3">
        <v>7341</v>
      </c>
      <c r="B163" s="50" t="s">
        <v>50</v>
      </c>
      <c r="C163" s="50" t="s">
        <v>50</v>
      </c>
    </row>
    <row r="164" spans="1:3">
      <c r="A164" s="3">
        <v>7342</v>
      </c>
      <c r="B164" s="50" t="s">
        <v>50</v>
      </c>
      <c r="C164" s="50" t="s">
        <v>50</v>
      </c>
    </row>
    <row r="165" spans="1:3">
      <c r="A165" s="3">
        <v>7343</v>
      </c>
      <c r="B165" s="50" t="s">
        <v>50</v>
      </c>
      <c r="C165" s="50" t="s">
        <v>50</v>
      </c>
    </row>
    <row r="166" spans="1:3">
      <c r="A166" s="3">
        <v>7344</v>
      </c>
      <c r="B166" s="50" t="s">
        <v>50</v>
      </c>
      <c r="C166" s="50" t="s">
        <v>50</v>
      </c>
    </row>
    <row r="167" spans="1:3">
      <c r="A167" s="3">
        <v>7345</v>
      </c>
      <c r="B167" s="50" t="s">
        <v>50</v>
      </c>
      <c r="C167" s="50" t="s">
        <v>50</v>
      </c>
    </row>
    <row r="168" spans="1:3">
      <c r="A168" s="3">
        <v>7346</v>
      </c>
      <c r="B168" s="50" t="s">
        <v>50</v>
      </c>
      <c r="C168" s="50" t="s">
        <v>50</v>
      </c>
    </row>
    <row r="169" spans="1:3">
      <c r="A169" s="3">
        <v>7347</v>
      </c>
      <c r="B169" s="50" t="s">
        <v>50</v>
      </c>
      <c r="C169" s="50" t="s">
        <v>50</v>
      </c>
    </row>
    <row r="170" spans="1:3">
      <c r="A170" s="3">
        <v>7348</v>
      </c>
      <c r="B170" s="50" t="s">
        <v>50</v>
      </c>
      <c r="C170" s="50" t="s">
        <v>50</v>
      </c>
    </row>
    <row r="171" spans="1:3">
      <c r="A171" s="3">
        <v>7349</v>
      </c>
      <c r="B171" s="50" t="s">
        <v>50</v>
      </c>
      <c r="C171" s="50" t="s">
        <v>50</v>
      </c>
    </row>
    <row r="172" spans="1:3">
      <c r="A172" s="3">
        <v>7350</v>
      </c>
      <c r="B172" s="50" t="s">
        <v>50</v>
      </c>
      <c r="C172" s="50" t="s">
        <v>50</v>
      </c>
    </row>
    <row r="173" spans="1:3">
      <c r="A173" s="3">
        <v>7351</v>
      </c>
      <c r="B173" s="50" t="s">
        <v>50</v>
      </c>
      <c r="C173" s="50" t="s">
        <v>50</v>
      </c>
    </row>
    <row r="174" spans="1:3">
      <c r="A174" s="3">
        <v>7352</v>
      </c>
      <c r="B174" s="50" t="s">
        <v>50</v>
      </c>
      <c r="C174" s="50" t="s">
        <v>50</v>
      </c>
    </row>
    <row r="175" spans="1:3">
      <c r="A175" s="3">
        <v>7353</v>
      </c>
      <c r="B175" s="50" t="s">
        <v>50</v>
      </c>
      <c r="C175" s="50" t="s">
        <v>50</v>
      </c>
    </row>
    <row r="176" spans="1:3">
      <c r="A176" s="3">
        <v>7354</v>
      </c>
      <c r="B176" s="50" t="s">
        <v>50</v>
      </c>
      <c r="C176" s="50" t="s">
        <v>50</v>
      </c>
    </row>
    <row r="177" spans="1:3">
      <c r="A177" s="3">
        <v>7355</v>
      </c>
      <c r="B177" s="50" t="s">
        <v>50</v>
      </c>
      <c r="C177" s="50" t="s">
        <v>50</v>
      </c>
    </row>
    <row r="178" spans="1:3">
      <c r="A178" s="3">
        <v>7356</v>
      </c>
      <c r="B178" s="50" t="s">
        <v>50</v>
      </c>
      <c r="C178" s="50" t="s">
        <v>50</v>
      </c>
    </row>
    <row r="179" spans="1:3">
      <c r="A179" s="3">
        <v>7357</v>
      </c>
      <c r="B179" s="50" t="s">
        <v>50</v>
      </c>
      <c r="C179" s="50" t="s">
        <v>50</v>
      </c>
    </row>
    <row r="180" spans="1:3">
      <c r="A180" s="3">
        <v>7401</v>
      </c>
      <c r="B180" s="50" t="s">
        <v>46</v>
      </c>
      <c r="C180" s="50" t="s">
        <v>46</v>
      </c>
    </row>
    <row r="181" spans="1:3">
      <c r="A181" s="3">
        <v>7402</v>
      </c>
      <c r="B181" s="50" t="s">
        <v>46</v>
      </c>
      <c r="C181" s="50" t="s">
        <v>46</v>
      </c>
    </row>
    <row r="182" spans="1:3">
      <c r="A182" s="3">
        <v>7403</v>
      </c>
      <c r="B182" s="50" t="s">
        <v>46</v>
      </c>
      <c r="C182" s="50" t="s">
        <v>46</v>
      </c>
    </row>
    <row r="183" spans="1:3">
      <c r="A183" s="3">
        <v>7404</v>
      </c>
      <c r="B183" s="50" t="s">
        <v>46</v>
      </c>
      <c r="C183" s="50" t="s">
        <v>46</v>
      </c>
    </row>
    <row r="184" spans="1:3">
      <c r="A184" s="3">
        <v>7405</v>
      </c>
      <c r="B184" s="50" t="s">
        <v>46</v>
      </c>
      <c r="C184" s="50" t="s">
        <v>46</v>
      </c>
    </row>
    <row r="185" spans="1:3">
      <c r="A185" s="3">
        <v>7406</v>
      </c>
      <c r="B185" s="50" t="s">
        <v>46</v>
      </c>
      <c r="C185" s="50" t="s">
        <v>46</v>
      </c>
    </row>
    <row r="186" spans="1:3">
      <c r="A186" s="3">
        <v>7407</v>
      </c>
      <c r="B186" s="50" t="s">
        <v>46</v>
      </c>
      <c r="C186" s="50" t="s">
        <v>46</v>
      </c>
    </row>
    <row r="187" spans="1:3">
      <c r="A187" s="3">
        <v>7408</v>
      </c>
      <c r="B187" s="50" t="s">
        <v>46</v>
      </c>
      <c r="C187" s="50" t="s">
        <v>46</v>
      </c>
    </row>
    <row r="188" spans="1:3">
      <c r="A188" s="3">
        <v>8318</v>
      </c>
      <c r="B188" s="50" t="s">
        <v>48</v>
      </c>
      <c r="C188" s="50" t="s">
        <v>48</v>
      </c>
    </row>
    <row r="189" spans="1:3">
      <c r="A189" s="3">
        <v>8319</v>
      </c>
      <c r="B189" s="50" t="s">
        <v>48</v>
      </c>
      <c r="C189" s="50" t="s">
        <v>48</v>
      </c>
    </row>
    <row r="190" spans="1:3">
      <c r="A190" s="3">
        <v>8320</v>
      </c>
      <c r="B190" s="50" t="s">
        <v>48</v>
      </c>
      <c r="C190" s="50" t="s">
        <v>48</v>
      </c>
    </row>
    <row r="191" spans="1:3">
      <c r="A191" s="3">
        <v>8321</v>
      </c>
      <c r="B191" s="50" t="s">
        <v>48</v>
      </c>
      <c r="C191" s="50" t="s">
        <v>48</v>
      </c>
    </row>
    <row r="192" spans="1:3">
      <c r="A192" s="3">
        <v>8322</v>
      </c>
      <c r="B192" s="50" t="s">
        <v>48</v>
      </c>
      <c r="C192" s="50" t="s">
        <v>48</v>
      </c>
    </row>
    <row r="193" spans="1:3">
      <c r="A193" s="3">
        <v>8323</v>
      </c>
      <c r="B193" s="50" t="s">
        <v>48</v>
      </c>
      <c r="C193" s="50" t="s">
        <v>48</v>
      </c>
    </row>
    <row r="194" spans="1:3">
      <c r="A194" s="3">
        <v>8324</v>
      </c>
      <c r="B194" s="50" t="s">
        <v>48</v>
      </c>
      <c r="C194" s="50" t="s">
        <v>48</v>
      </c>
    </row>
    <row r="195" spans="1:3">
      <c r="A195" s="3">
        <v>8325</v>
      </c>
      <c r="B195" s="50" t="s">
        <v>48</v>
      </c>
      <c r="C195" s="50" t="s">
        <v>48</v>
      </c>
    </row>
    <row r="196" spans="1:3">
      <c r="A196" s="3">
        <v>8326</v>
      </c>
      <c r="B196" s="50" t="s">
        <v>48</v>
      </c>
      <c r="C196" s="50" t="s">
        <v>48</v>
      </c>
    </row>
    <row r="197" spans="1:3">
      <c r="A197" s="3">
        <v>8327</v>
      </c>
      <c r="B197" s="50" t="s">
        <v>48</v>
      </c>
      <c r="C197" s="50" t="s">
        <v>48</v>
      </c>
    </row>
    <row r="198" spans="1:3">
      <c r="A198" s="3">
        <v>8328</v>
      </c>
      <c r="B198" s="50" t="s">
        <v>48</v>
      </c>
      <c r="C198" s="50" t="s">
        <v>48</v>
      </c>
    </row>
    <row r="199" spans="1:3">
      <c r="A199" s="3">
        <v>8329</v>
      </c>
      <c r="B199" s="50" t="s">
        <v>48</v>
      </c>
      <c r="C199" s="50" t="s">
        <v>48</v>
      </c>
    </row>
    <row r="200" spans="1:3">
      <c r="A200" s="3">
        <v>8330</v>
      </c>
      <c r="B200" s="50" t="s">
        <v>48</v>
      </c>
      <c r="C200" s="50" t="s">
        <v>48</v>
      </c>
    </row>
    <row r="201" spans="1:3">
      <c r="A201" s="3">
        <v>8331</v>
      </c>
      <c r="B201" s="50" t="s">
        <v>48</v>
      </c>
      <c r="C201" s="50" t="s">
        <v>48</v>
      </c>
    </row>
    <row r="202" spans="1:3">
      <c r="A202" s="3">
        <v>8332</v>
      </c>
      <c r="B202" s="50" t="s">
        <v>48</v>
      </c>
      <c r="C202" s="50" t="s">
        <v>48</v>
      </c>
    </row>
    <row r="203" spans="1:3">
      <c r="A203" s="3">
        <v>8333</v>
      </c>
      <c r="B203" s="50" t="s">
        <v>48</v>
      </c>
      <c r="C203" s="50" t="s">
        <v>48</v>
      </c>
    </row>
    <row r="204" spans="1:3">
      <c r="A204" s="3">
        <v>8334</v>
      </c>
      <c r="B204" s="50" t="s">
        <v>48</v>
      </c>
      <c r="C204" s="50" t="s">
        <v>48</v>
      </c>
    </row>
    <row r="205" spans="1:3">
      <c r="A205" s="3">
        <v>8335</v>
      </c>
      <c r="B205" s="50" t="s">
        <v>48</v>
      </c>
      <c r="C205" s="50" t="s">
        <v>48</v>
      </c>
    </row>
    <row r="206" spans="1:3">
      <c r="A206" s="3">
        <v>8336</v>
      </c>
      <c r="B206" s="50" t="s">
        <v>48</v>
      </c>
      <c r="C206" s="50" t="s">
        <v>48</v>
      </c>
    </row>
    <row r="207" spans="1:3">
      <c r="A207" s="3">
        <v>8337</v>
      </c>
      <c r="B207" s="50" t="s">
        <v>48</v>
      </c>
      <c r="C207" s="50" t="s">
        <v>48</v>
      </c>
    </row>
    <row r="208" spans="1:3">
      <c r="A208" s="3">
        <v>8338</v>
      </c>
      <c r="B208" s="50" t="s">
        <v>48</v>
      </c>
      <c r="C208" s="50" t="s">
        <v>48</v>
      </c>
    </row>
    <row r="209" spans="1:3">
      <c r="A209" s="3">
        <v>8339</v>
      </c>
      <c r="B209" s="50" t="s">
        <v>48</v>
      </c>
      <c r="C209" s="50" t="s">
        <v>48</v>
      </c>
    </row>
    <row r="210" spans="1:3">
      <c r="A210" s="3">
        <v>8340</v>
      </c>
      <c r="B210" s="50" t="s">
        <v>48</v>
      </c>
      <c r="C210" s="50" t="s">
        <v>48</v>
      </c>
    </row>
    <row r="211" spans="1:3">
      <c r="A211" s="3">
        <v>8341</v>
      </c>
      <c r="B211" s="50" t="s">
        <v>48</v>
      </c>
      <c r="C211" s="50" t="s">
        <v>48</v>
      </c>
    </row>
    <row r="212" spans="1:3">
      <c r="A212" s="3">
        <v>8342</v>
      </c>
      <c r="B212" s="50" t="s">
        <v>49</v>
      </c>
      <c r="C212" s="50" t="s">
        <v>49</v>
      </c>
    </row>
    <row r="213" spans="1:3">
      <c r="A213" s="3">
        <v>8401</v>
      </c>
      <c r="B213" s="50" t="s">
        <v>47</v>
      </c>
      <c r="C213" s="50" t="s">
        <v>47</v>
      </c>
    </row>
    <row r="214" spans="1:3">
      <c r="A214" s="3">
        <v>8402</v>
      </c>
      <c r="B214" s="50" t="s">
        <v>47</v>
      </c>
      <c r="C214" s="50" t="s">
        <v>47</v>
      </c>
    </row>
    <row r="215" spans="1:3">
      <c r="A215" s="3">
        <v>8403</v>
      </c>
      <c r="B215" s="50" t="s">
        <v>47</v>
      </c>
      <c r="C215" s="50" t="s">
        <v>47</v>
      </c>
    </row>
    <row r="216" spans="1:3">
      <c r="A216" s="3">
        <v>8404</v>
      </c>
      <c r="B216" s="50" t="s">
        <v>47</v>
      </c>
      <c r="C216" s="50" t="s">
        <v>47</v>
      </c>
    </row>
    <row r="217" spans="1:3">
      <c r="A217" s="3">
        <v>8405</v>
      </c>
      <c r="B217" s="50" t="s">
        <v>47</v>
      </c>
      <c r="C217" s="50" t="s">
        <v>47</v>
      </c>
    </row>
    <row r="218" spans="1:3">
      <c r="A218" s="3">
        <v>8406</v>
      </c>
      <c r="B218" s="50" t="s">
        <v>47</v>
      </c>
      <c r="C218" s="50" t="s">
        <v>47</v>
      </c>
    </row>
    <row r="219" spans="1:3">
      <c r="A219" s="3">
        <v>8407</v>
      </c>
      <c r="B219" s="50" t="s">
        <v>47</v>
      </c>
      <c r="C219" s="50" t="s">
        <v>47</v>
      </c>
    </row>
    <row r="220" spans="1:3">
      <c r="A220" s="3">
        <v>8408</v>
      </c>
      <c r="B220" s="50" t="s">
        <v>47</v>
      </c>
      <c r="C220" s="50" t="s">
        <v>47</v>
      </c>
    </row>
    <row r="221" spans="1:3">
      <c r="A221" s="3">
        <v>8409</v>
      </c>
      <c r="B221" s="50" t="s">
        <v>47</v>
      </c>
      <c r="C221" s="50" t="s">
        <v>47</v>
      </c>
    </row>
    <row r="222" spans="1:3">
      <c r="A222" s="3">
        <v>8410</v>
      </c>
      <c r="B222" s="50" t="s">
        <v>47</v>
      </c>
      <c r="C222" s="50" t="s">
        <v>47</v>
      </c>
    </row>
    <row r="223" spans="1:3">
      <c r="A223" s="3">
        <v>8411</v>
      </c>
      <c r="B223" s="50" t="s">
        <v>47</v>
      </c>
      <c r="C223" s="50" t="s">
        <v>47</v>
      </c>
    </row>
    <row r="224" spans="1:3">
      <c r="A224" s="3">
        <v>8412</v>
      </c>
      <c r="B224" s="50" t="s">
        <v>47</v>
      </c>
      <c r="C224" s="50" t="s">
        <v>47</v>
      </c>
    </row>
    <row r="225" spans="1:3">
      <c r="A225" s="3">
        <v>8413</v>
      </c>
      <c r="B225" s="50" t="s">
        <v>47</v>
      </c>
      <c r="C225" s="50" t="s">
        <v>47</v>
      </c>
    </row>
    <row r="226" spans="1:3">
      <c r="A226" s="3">
        <v>8414</v>
      </c>
      <c r="B226" s="50" t="s">
        <v>47</v>
      </c>
      <c r="C226" s="50" t="s">
        <v>47</v>
      </c>
    </row>
    <row r="227" spans="1:3">
      <c r="A227" s="3">
        <v>8415</v>
      </c>
      <c r="B227" s="50" t="s">
        <v>47</v>
      </c>
      <c r="C227" s="50" t="s">
        <v>47</v>
      </c>
    </row>
    <row r="228" spans="1:3">
      <c r="A228" s="3">
        <v>8416</v>
      </c>
      <c r="B228" s="50" t="s">
        <v>47</v>
      </c>
      <c r="C228" s="50" t="s">
        <v>47</v>
      </c>
    </row>
    <row r="229" spans="1:3">
      <c r="A229" s="3">
        <v>8417</v>
      </c>
      <c r="B229" s="50" t="s">
        <v>47</v>
      </c>
      <c r="C229" s="50" t="s">
        <v>47</v>
      </c>
    </row>
    <row r="230" spans="1:3">
      <c r="A230" s="3">
        <v>8418</v>
      </c>
      <c r="B230" s="50" t="s">
        <v>47</v>
      </c>
      <c r="C230" s="50" t="s">
        <v>47</v>
      </c>
    </row>
    <row r="231" spans="1:3">
      <c r="A231" s="3">
        <v>8419</v>
      </c>
      <c r="B231" s="50" t="s">
        <v>47</v>
      </c>
      <c r="C231" s="50" t="s">
        <v>47</v>
      </c>
    </row>
    <row r="232" spans="1:3">
      <c r="A232" s="3">
        <v>8420</v>
      </c>
      <c r="B232" s="50" t="s">
        <v>47</v>
      </c>
      <c r="C232" s="50" t="s">
        <v>47</v>
      </c>
    </row>
    <row r="233" spans="1:3">
      <c r="A233" s="3">
        <v>8421</v>
      </c>
      <c r="B233" s="50" t="s">
        <v>47</v>
      </c>
      <c r="C233" s="50" t="s">
        <v>47</v>
      </c>
    </row>
    <row r="234" spans="1:3">
      <c r="A234" s="3">
        <v>8108</v>
      </c>
      <c r="B234" s="50" t="s">
        <v>23</v>
      </c>
      <c r="C234" s="50" t="s">
        <v>23</v>
      </c>
    </row>
    <row r="235" spans="1:3">
      <c r="A235" s="3">
        <v>8109</v>
      </c>
      <c r="B235" s="50" t="s">
        <v>23</v>
      </c>
      <c r="C235" s="50" t="s">
        <v>23</v>
      </c>
    </row>
    <row r="236" spans="1:3">
      <c r="A236" s="3">
        <v>8110</v>
      </c>
      <c r="B236" s="50" t="s">
        <v>23</v>
      </c>
      <c r="C236" s="50" t="s">
        <v>23</v>
      </c>
    </row>
    <row r="237" spans="1:3">
      <c r="A237" s="3">
        <v>8111</v>
      </c>
      <c r="B237" s="50" t="s">
        <v>23</v>
      </c>
      <c r="C237" s="50" t="s">
        <v>23</v>
      </c>
    </row>
    <row r="238" spans="1:3">
      <c r="A238" s="3">
        <v>8112</v>
      </c>
      <c r="B238" s="50" t="s">
        <v>23</v>
      </c>
      <c r="C238" s="50" t="s">
        <v>23</v>
      </c>
    </row>
    <row r="239" spans="1:3">
      <c r="A239" s="3">
        <v>8113</v>
      </c>
      <c r="B239" s="50" t="s">
        <v>23</v>
      </c>
      <c r="C239" s="50" t="s">
        <v>23</v>
      </c>
    </row>
    <row r="240" spans="1:3">
      <c r="A240" s="3">
        <v>8114</v>
      </c>
      <c r="B240" s="50" t="s">
        <v>23</v>
      </c>
      <c r="C240" s="50" t="s">
        <v>23</v>
      </c>
    </row>
    <row r="241" spans="1:3">
      <c r="A241" s="3">
        <v>8115</v>
      </c>
      <c r="B241" s="50" t="s">
        <v>23</v>
      </c>
      <c r="C241" s="50" t="s">
        <v>23</v>
      </c>
    </row>
    <row r="242" spans="1:3">
      <c r="A242" s="3">
        <v>8116</v>
      </c>
      <c r="B242" s="50" t="s">
        <v>24</v>
      </c>
      <c r="C242" s="50" t="s">
        <v>24</v>
      </c>
    </row>
    <row r="243" spans="1:3">
      <c r="A243" s="3">
        <v>8120</v>
      </c>
      <c r="B243" s="50" t="s">
        <v>24</v>
      </c>
      <c r="C243" s="50" t="s">
        <v>24</v>
      </c>
    </row>
    <row r="244" spans="1:3">
      <c r="A244" s="3">
        <v>8121</v>
      </c>
      <c r="B244" s="50" t="s">
        <v>24</v>
      </c>
      <c r="C244" s="50" t="s">
        <v>24</v>
      </c>
    </row>
    <row r="245" spans="1:3">
      <c r="A245" s="3">
        <v>8122</v>
      </c>
      <c r="B245" s="50" t="s">
        <v>24</v>
      </c>
      <c r="C245" s="50" t="s">
        <v>24</v>
      </c>
    </row>
    <row r="246" spans="1:3">
      <c r="A246" s="3">
        <v>8123</v>
      </c>
      <c r="B246" s="50" t="s">
        <v>24</v>
      </c>
      <c r="C246" s="50" t="s">
        <v>24</v>
      </c>
    </row>
    <row r="247" spans="1:3">
      <c r="A247" s="3">
        <v>8124</v>
      </c>
      <c r="B247" s="50" t="s">
        <v>24</v>
      </c>
      <c r="C247" s="50" t="s">
        <v>24</v>
      </c>
    </row>
    <row r="248" spans="1:3">
      <c r="A248" s="3">
        <v>8125</v>
      </c>
      <c r="B248" s="50" t="s">
        <v>24</v>
      </c>
      <c r="C248" s="50" t="s">
        <v>24</v>
      </c>
    </row>
    <row r="249" spans="1:3">
      <c r="A249" s="3">
        <v>8126</v>
      </c>
      <c r="B249" s="50" t="s">
        <v>24</v>
      </c>
      <c r="C249" s="50" t="s">
        <v>24</v>
      </c>
    </row>
    <row r="250" spans="1:3">
      <c r="A250" s="3">
        <v>8127</v>
      </c>
      <c r="B250" s="50" t="s">
        <v>24</v>
      </c>
      <c r="C250" s="50" t="s">
        <v>24</v>
      </c>
    </row>
    <row r="251" spans="1:3">
      <c r="A251" s="3">
        <v>8128</v>
      </c>
      <c r="B251" s="50" t="s">
        <v>24</v>
      </c>
      <c r="C251" s="50" t="s">
        <v>24</v>
      </c>
    </row>
    <row r="252" spans="1:3">
      <c r="A252" s="3">
        <v>8129</v>
      </c>
      <c r="B252" s="50" t="s">
        <v>24</v>
      </c>
      <c r="C252" s="50" t="s">
        <v>24</v>
      </c>
    </row>
    <row r="253" spans="1:3">
      <c r="A253" s="3">
        <v>8130</v>
      </c>
      <c r="B253" s="50" t="s">
        <v>24</v>
      </c>
      <c r="C253" s="50" t="s">
        <v>24</v>
      </c>
    </row>
    <row r="254" spans="1:3">
      <c r="A254" s="3">
        <v>8132</v>
      </c>
      <c r="B254" s="50" t="s">
        <v>24</v>
      </c>
      <c r="C254" s="50" t="s">
        <v>24</v>
      </c>
    </row>
    <row r="255" spans="1:3">
      <c r="A255" s="3">
        <v>8134</v>
      </c>
      <c r="B255" s="50" t="s">
        <v>24</v>
      </c>
      <c r="C255" s="50" t="s">
        <v>24</v>
      </c>
    </row>
    <row r="256" spans="1:3">
      <c r="A256" s="3">
        <v>8135</v>
      </c>
      <c r="B256" s="50" t="s">
        <v>24</v>
      </c>
      <c r="C256" s="50" t="s">
        <v>24</v>
      </c>
    </row>
    <row r="257" spans="1:3">
      <c r="A257" s="3">
        <v>8136</v>
      </c>
      <c r="B257" s="50" t="s">
        <v>24</v>
      </c>
      <c r="C257" s="50" t="s">
        <v>24</v>
      </c>
    </row>
    <row r="258" spans="1:3">
      <c r="A258" s="3">
        <v>8138</v>
      </c>
      <c r="B258" s="50" t="s">
        <v>24</v>
      </c>
      <c r="C258" s="50" t="s">
        <v>24</v>
      </c>
    </row>
    <row r="259" spans="1:3">
      <c r="A259" s="3">
        <v>8139</v>
      </c>
      <c r="B259" s="50" t="s">
        <v>24</v>
      </c>
      <c r="C259" s="50" t="s">
        <v>24</v>
      </c>
    </row>
    <row r="260" spans="1:3">
      <c r="A260" s="3">
        <v>8140</v>
      </c>
      <c r="B260" s="50" t="s">
        <v>24</v>
      </c>
      <c r="C260" s="50" t="s">
        <v>24</v>
      </c>
    </row>
    <row r="261" spans="1:3">
      <c r="A261" s="3">
        <v>8141</v>
      </c>
      <c r="B261" s="50" t="s">
        <v>24</v>
      </c>
      <c r="C261" s="50" t="s">
        <v>24</v>
      </c>
    </row>
    <row r="262" spans="1:3">
      <c r="A262" s="3">
        <v>8142</v>
      </c>
      <c r="B262" s="50" t="s">
        <v>24</v>
      </c>
      <c r="C262" s="50" t="s">
        <v>24</v>
      </c>
    </row>
    <row r="263" spans="1:3">
      <c r="A263" s="3">
        <v>8143</v>
      </c>
      <c r="B263" s="50" t="s">
        <v>24</v>
      </c>
      <c r="C263" s="50" t="s">
        <v>24</v>
      </c>
    </row>
    <row r="264" spans="1:3">
      <c r="A264" s="3">
        <v>8144</v>
      </c>
      <c r="B264" s="50" t="s">
        <v>24</v>
      </c>
      <c r="C264" s="50" t="s">
        <v>24</v>
      </c>
    </row>
    <row r="265" spans="1:3">
      <c r="A265" s="3">
        <v>8145</v>
      </c>
      <c r="B265" s="50" t="s">
        <v>24</v>
      </c>
      <c r="C265" s="50" t="s">
        <v>24</v>
      </c>
    </row>
    <row r="266" spans="1:3">
      <c r="A266" s="3">
        <v>8300</v>
      </c>
      <c r="B266" s="50" t="s">
        <v>48</v>
      </c>
      <c r="C266" s="50" t="s">
        <v>48</v>
      </c>
    </row>
    <row r="267" spans="1:3">
      <c r="A267" s="3">
        <v>8301</v>
      </c>
      <c r="B267" s="50" t="s">
        <v>48</v>
      </c>
      <c r="C267" s="50" t="s">
        <v>48</v>
      </c>
    </row>
    <row r="268" spans="1:3">
      <c r="A268" s="3">
        <v>8302</v>
      </c>
      <c r="B268" s="50" t="s">
        <v>48</v>
      </c>
      <c r="C268" s="50" t="s">
        <v>48</v>
      </c>
    </row>
    <row r="269" spans="1:3">
      <c r="A269" s="3">
        <v>8303</v>
      </c>
      <c r="B269" s="50" t="s">
        <v>48</v>
      </c>
      <c r="C269" s="50" t="s">
        <v>48</v>
      </c>
    </row>
    <row r="270" spans="1:3">
      <c r="A270" s="3">
        <v>8304</v>
      </c>
      <c r="B270" s="50" t="s">
        <v>48</v>
      </c>
      <c r="C270" s="50" t="s">
        <v>48</v>
      </c>
    </row>
    <row r="271" spans="1:3">
      <c r="A271" s="3">
        <v>8305</v>
      </c>
      <c r="B271" s="50" t="s">
        <v>48</v>
      </c>
      <c r="C271" s="50" t="s">
        <v>48</v>
      </c>
    </row>
    <row r="272" spans="1:3">
      <c r="A272" s="3">
        <v>8306</v>
      </c>
      <c r="B272" s="50" t="s">
        <v>48</v>
      </c>
      <c r="C272" s="50" t="s">
        <v>48</v>
      </c>
    </row>
    <row r="273" spans="1:3">
      <c r="A273" s="3">
        <v>8307</v>
      </c>
      <c r="B273" s="50" t="s">
        <v>48</v>
      </c>
      <c r="C273" s="50" t="s">
        <v>48</v>
      </c>
    </row>
    <row r="274" spans="1:3">
      <c r="A274" s="3">
        <v>8308</v>
      </c>
      <c r="B274" s="50" t="s">
        <v>48</v>
      </c>
      <c r="C274" s="50" t="s">
        <v>48</v>
      </c>
    </row>
    <row r="275" spans="1:3">
      <c r="A275" s="3">
        <v>8309</v>
      </c>
      <c r="B275" s="50" t="s">
        <v>48</v>
      </c>
      <c r="C275" s="50" t="s">
        <v>48</v>
      </c>
    </row>
    <row r="276" spans="1:3">
      <c r="A276" s="3">
        <v>8310</v>
      </c>
      <c r="B276" s="50" t="s">
        <v>48</v>
      </c>
      <c r="C276" s="50" t="s">
        <v>48</v>
      </c>
    </row>
    <row r="277" spans="1:3">
      <c r="A277" s="3">
        <v>8311</v>
      </c>
      <c r="B277" s="50" t="s">
        <v>48</v>
      </c>
      <c r="C277" s="50" t="s">
        <v>48</v>
      </c>
    </row>
    <row r="278" spans="1:3">
      <c r="A278" s="3">
        <v>8312</v>
      </c>
      <c r="B278" s="50" t="s">
        <v>48</v>
      </c>
      <c r="C278" s="50" t="s">
        <v>48</v>
      </c>
    </row>
    <row r="279" spans="1:3">
      <c r="A279" s="3">
        <v>8313</v>
      </c>
      <c r="B279" s="50" t="s">
        <v>48</v>
      </c>
      <c r="C279" s="50" t="s">
        <v>48</v>
      </c>
    </row>
    <row r="280" spans="1:3" ht="15.75" customHeight="1">
      <c r="A280" s="3">
        <v>8425</v>
      </c>
      <c r="B280" s="50" t="s">
        <v>47</v>
      </c>
      <c r="C280" s="50" t="s">
        <v>47</v>
      </c>
    </row>
    <row r="281" spans="1:3">
      <c r="A281" s="3">
        <v>8426</v>
      </c>
      <c r="B281" s="50" t="s">
        <v>47</v>
      </c>
      <c r="C281" s="50" t="s">
        <v>47</v>
      </c>
    </row>
    <row r="282" spans="1:3">
      <c r="A282" s="3">
        <v>8427</v>
      </c>
      <c r="B282" s="50" t="s">
        <v>47</v>
      </c>
      <c r="C282" s="50" t="s">
        <v>47</v>
      </c>
    </row>
    <row r="283" spans="1:3">
      <c r="A283" s="3">
        <v>8428</v>
      </c>
      <c r="B283" s="50" t="s">
        <v>47</v>
      </c>
      <c r="C283" s="50" t="s">
        <v>47</v>
      </c>
    </row>
    <row r="284" spans="1:3">
      <c r="A284" s="3">
        <v>8429</v>
      </c>
      <c r="B284" s="50" t="s">
        <v>47</v>
      </c>
      <c r="C284" s="50" t="s">
        <v>47</v>
      </c>
    </row>
    <row r="285" spans="1:3">
      <c r="A285" s="3">
        <v>8430</v>
      </c>
      <c r="B285" s="50" t="s">
        <v>47</v>
      </c>
      <c r="C285" s="50" t="s">
        <v>47</v>
      </c>
    </row>
    <row r="286" spans="1:3">
      <c r="A286" s="3">
        <v>8431</v>
      </c>
      <c r="B286" s="50" t="s">
        <v>47</v>
      </c>
      <c r="C286" s="50" t="s">
        <v>47</v>
      </c>
    </row>
    <row r="287" spans="1:3">
      <c r="A287" s="3">
        <v>8432</v>
      </c>
      <c r="B287" s="50" t="s">
        <v>47</v>
      </c>
      <c r="C287" s="50" t="s">
        <v>47</v>
      </c>
    </row>
    <row r="288" spans="1:3">
      <c r="A288" s="3">
        <v>8433</v>
      </c>
      <c r="B288" s="50" t="s">
        <v>47</v>
      </c>
      <c r="C288" s="50" t="s">
        <v>47</v>
      </c>
    </row>
    <row r="289" spans="1:3">
      <c r="A289" s="3">
        <v>8434</v>
      </c>
      <c r="B289" s="50" t="s">
        <v>47</v>
      </c>
      <c r="C289" s="50" t="s">
        <v>47</v>
      </c>
    </row>
    <row r="290" spans="1:3">
      <c r="A290" s="3">
        <v>8435</v>
      </c>
      <c r="B290" s="50" t="s">
        <v>47</v>
      </c>
      <c r="C290" s="50" t="s">
        <v>47</v>
      </c>
    </row>
    <row r="291" spans="1:3">
      <c r="A291" s="3">
        <v>8436</v>
      </c>
      <c r="B291" s="50" t="s">
        <v>47</v>
      </c>
      <c r="C291" s="50" t="s">
        <v>47</v>
      </c>
    </row>
    <row r="292" spans="1:3">
      <c r="A292" s="3">
        <v>8437</v>
      </c>
      <c r="B292" s="50" t="s">
        <v>47</v>
      </c>
      <c r="C292" s="50" t="s">
        <v>47</v>
      </c>
    </row>
    <row r="293" spans="1:3">
      <c r="A293" s="3">
        <v>8438</v>
      </c>
      <c r="B293" s="50" t="s">
        <v>47</v>
      </c>
      <c r="C293" s="50" t="s">
        <v>47</v>
      </c>
    </row>
    <row r="294" spans="1:3">
      <c r="A294" s="3">
        <v>8439</v>
      </c>
      <c r="B294" s="50" t="s">
        <v>47</v>
      </c>
      <c r="C294" s="50" t="s">
        <v>47</v>
      </c>
    </row>
    <row r="295" spans="1:3">
      <c r="A295" s="3">
        <v>8440</v>
      </c>
      <c r="B295" s="50" t="s">
        <v>47</v>
      </c>
      <c r="C295" s="50" t="s">
        <v>47</v>
      </c>
    </row>
    <row r="296" spans="1:3">
      <c r="A296" s="3">
        <v>3204</v>
      </c>
      <c r="B296" s="50" t="s">
        <v>21</v>
      </c>
      <c r="C296" s="50" t="s">
        <v>25</v>
      </c>
    </row>
    <row r="297" spans="1:3">
      <c r="A297" s="3">
        <v>3205</v>
      </c>
      <c r="B297" s="50" t="s">
        <v>21</v>
      </c>
      <c r="C297" s="50" t="s">
        <v>25</v>
      </c>
    </row>
    <row r="298" spans="1:3">
      <c r="A298" s="3">
        <v>3206</v>
      </c>
      <c r="B298" s="50" t="s">
        <v>21</v>
      </c>
      <c r="C298" s="50" t="s">
        <v>25</v>
      </c>
    </row>
    <row r="299" spans="1:3">
      <c r="A299" s="3">
        <v>3207</v>
      </c>
      <c r="B299" s="50" t="s">
        <v>21</v>
      </c>
      <c r="C299" s="50" t="s">
        <v>25</v>
      </c>
    </row>
    <row r="300" spans="1:3">
      <c r="A300" s="3">
        <v>3208</v>
      </c>
      <c r="B300" s="50" t="s">
        <v>21</v>
      </c>
      <c r="C300" s="50" t="s">
        <v>25</v>
      </c>
    </row>
    <row r="301" spans="1:3">
      <c r="A301" s="3">
        <v>3101</v>
      </c>
      <c r="B301" s="50" t="s">
        <v>20</v>
      </c>
      <c r="C301" s="50" t="s">
        <v>26</v>
      </c>
    </row>
    <row r="302" spans="1:3">
      <c r="A302" s="3">
        <v>3102</v>
      </c>
      <c r="B302" s="50" t="s">
        <v>20</v>
      </c>
      <c r="C302" s="50" t="s">
        <v>26</v>
      </c>
    </row>
    <row r="303" spans="1:3">
      <c r="A303" s="3">
        <v>3103</v>
      </c>
      <c r="B303" s="50" t="s">
        <v>20</v>
      </c>
      <c r="C303" s="50" t="s">
        <v>26</v>
      </c>
    </row>
    <row r="304" spans="1:3">
      <c r="A304" s="3">
        <v>3104</v>
      </c>
      <c r="B304" s="50" t="s">
        <v>20</v>
      </c>
      <c r="C304" s="50" t="s">
        <v>26</v>
      </c>
    </row>
    <row r="305" spans="1:3">
      <c r="A305" s="3">
        <v>3105</v>
      </c>
      <c r="B305" s="50" t="s">
        <v>20</v>
      </c>
      <c r="C305" s="50" t="s">
        <v>26</v>
      </c>
    </row>
    <row r="306" spans="1:3">
      <c r="A306" s="3">
        <v>3106</v>
      </c>
      <c r="B306" s="50" t="s">
        <v>20</v>
      </c>
      <c r="C306" s="50" t="s">
        <v>26</v>
      </c>
    </row>
    <row r="307" spans="1:3">
      <c r="A307" s="3">
        <v>3101</v>
      </c>
      <c r="B307" s="50" t="s">
        <v>20</v>
      </c>
      <c r="C307" s="50" t="s">
        <v>26</v>
      </c>
    </row>
    <row r="308" spans="1:3">
      <c r="A308" s="3">
        <v>3102</v>
      </c>
      <c r="B308" s="50" t="s">
        <v>20</v>
      </c>
      <c r="C308" s="50" t="s">
        <v>26</v>
      </c>
    </row>
    <row r="309" spans="1:3">
      <c r="A309" s="3">
        <v>3107</v>
      </c>
      <c r="B309" s="50" t="s">
        <v>20</v>
      </c>
      <c r="C309" s="50" t="s">
        <v>26</v>
      </c>
    </row>
    <row r="310" spans="1:3">
      <c r="A310" s="3">
        <v>3108</v>
      </c>
      <c r="B310" s="50" t="s">
        <v>20</v>
      </c>
      <c r="C310" s="50" t="s">
        <v>26</v>
      </c>
    </row>
    <row r="311" spans="1:3">
      <c r="A311" s="3">
        <v>3109</v>
      </c>
      <c r="B311" s="50" t="s">
        <v>20</v>
      </c>
      <c r="C311" s="50" t="s">
        <v>26</v>
      </c>
    </row>
    <row r="312" spans="1:3">
      <c r="A312" s="3">
        <v>3110</v>
      </c>
      <c r="B312" s="50" t="s">
        <v>20</v>
      </c>
      <c r="C312" s="50" t="s">
        <v>26</v>
      </c>
    </row>
    <row r="313" spans="1:3">
      <c r="A313" s="3">
        <v>3111</v>
      </c>
      <c r="B313" s="50" t="s">
        <v>20</v>
      </c>
      <c r="C313" s="50" t="s">
        <v>26</v>
      </c>
    </row>
    <row r="314" spans="1:3">
      <c r="A314" s="3">
        <v>3112</v>
      </c>
      <c r="B314" s="50" t="s">
        <v>20</v>
      </c>
      <c r="C314" s="50" t="s">
        <v>26</v>
      </c>
    </row>
    <row r="315" spans="1:3">
      <c r="A315" s="3">
        <v>3113</v>
      </c>
      <c r="B315" s="50" t="s">
        <v>20</v>
      </c>
      <c r="C315" s="50" t="s">
        <v>26</v>
      </c>
    </row>
    <row r="316" spans="1:3">
      <c r="A316" s="3">
        <v>3114</v>
      </c>
      <c r="B316" s="50" t="s">
        <v>20</v>
      </c>
      <c r="C316" s="50" t="s">
        <v>26</v>
      </c>
    </row>
    <row r="317" spans="1:3">
      <c r="A317" s="3">
        <v>3115</v>
      </c>
      <c r="B317" s="50" t="s">
        <v>20</v>
      </c>
      <c r="C317" s="50" t="s">
        <v>26</v>
      </c>
    </row>
    <row r="318" spans="1:3">
      <c r="A318" s="3">
        <v>3116</v>
      </c>
      <c r="B318" s="50" t="s">
        <v>20</v>
      </c>
      <c r="C318" s="50" t="s">
        <v>26</v>
      </c>
    </row>
    <row r="319" spans="1:3">
      <c r="A319" s="3">
        <v>3117</v>
      </c>
      <c r="B319" s="50" t="s">
        <v>20</v>
      </c>
      <c r="C319" s="50" t="s">
        <v>26</v>
      </c>
    </row>
    <row r="320" spans="1:3">
      <c r="A320" s="3">
        <v>3118</v>
      </c>
      <c r="B320" s="50" t="s">
        <v>20</v>
      </c>
      <c r="C320" s="50" t="s">
        <v>26</v>
      </c>
    </row>
    <row r="321" spans="1:3">
      <c r="A321" s="3">
        <v>3119</v>
      </c>
      <c r="B321" s="50" t="s">
        <v>20</v>
      </c>
      <c r="C321" s="50" t="s">
        <v>26</v>
      </c>
    </row>
    <row r="322" spans="1:3">
      <c r="A322" s="3">
        <v>3120</v>
      </c>
      <c r="B322" s="50" t="s">
        <v>20</v>
      </c>
      <c r="C322" s="50" t="s">
        <v>26</v>
      </c>
    </row>
    <row r="323" spans="1:3">
      <c r="A323" s="3">
        <v>3121</v>
      </c>
      <c r="B323" s="50" t="s">
        <v>20</v>
      </c>
      <c r="C323" s="50" t="s">
        <v>26</v>
      </c>
    </row>
    <row r="324" spans="1:3">
      <c r="A324" s="3">
        <v>3122</v>
      </c>
      <c r="B324" s="50" t="s">
        <v>20</v>
      </c>
      <c r="C324" s="50" t="s">
        <v>26</v>
      </c>
    </row>
    <row r="325" spans="1:3">
      <c r="A325" s="3">
        <v>3123</v>
      </c>
      <c r="B325" s="50" t="s">
        <v>20</v>
      </c>
      <c r="C325" s="50" t="s">
        <v>26</v>
      </c>
    </row>
    <row r="326" spans="1:3">
      <c r="A326" s="3">
        <v>3124</v>
      </c>
      <c r="B326" s="50" t="s">
        <v>20</v>
      </c>
      <c r="C326" s="50" t="s">
        <v>26</v>
      </c>
    </row>
    <row r="327" spans="1:3">
      <c r="A327" s="3">
        <v>3125</v>
      </c>
      <c r="B327" s="50" t="s">
        <v>20</v>
      </c>
      <c r="C327" s="50" t="s">
        <v>26</v>
      </c>
    </row>
    <row r="328" spans="1:3">
      <c r="A328" s="3">
        <v>3126</v>
      </c>
      <c r="B328" s="50" t="s">
        <v>20</v>
      </c>
      <c r="C328" s="50" t="s">
        <v>26</v>
      </c>
    </row>
    <row r="329" spans="1:3">
      <c r="A329" s="3">
        <v>3127</v>
      </c>
      <c r="B329" s="50" t="s">
        <v>20</v>
      </c>
      <c r="C329" s="50" t="s">
        <v>26</v>
      </c>
    </row>
    <row r="330" spans="1:3">
      <c r="A330" s="3">
        <v>3128</v>
      </c>
      <c r="B330" s="50" t="s">
        <v>20</v>
      </c>
      <c r="C330" s="50" t="s">
        <v>26</v>
      </c>
    </row>
    <row r="331" spans="1:3">
      <c r="A331" s="3">
        <v>3129</v>
      </c>
      <c r="B331" s="50" t="s">
        <v>20</v>
      </c>
      <c r="C331" s="50" t="s">
        <v>26</v>
      </c>
    </row>
    <row r="332" spans="1:3">
      <c r="A332" s="3">
        <v>3130</v>
      </c>
      <c r="B332" s="50" t="s">
        <v>20</v>
      </c>
      <c r="C332" s="50" t="s">
        <v>26</v>
      </c>
    </row>
    <row r="333" spans="1:3">
      <c r="A333" s="3">
        <v>3131</v>
      </c>
      <c r="B333" s="50" t="s">
        <v>20</v>
      </c>
      <c r="C333" s="50" t="s">
        <v>26</v>
      </c>
    </row>
    <row r="334" spans="1:3">
      <c r="A334" s="3">
        <v>3001</v>
      </c>
      <c r="B334" s="50" t="s">
        <v>20</v>
      </c>
      <c r="C334" s="50" t="s">
        <v>27</v>
      </c>
    </row>
    <row r="335" spans="1:3">
      <c r="A335" s="3">
        <v>3002</v>
      </c>
      <c r="B335" s="50" t="s">
        <v>20</v>
      </c>
      <c r="C335" s="50" t="s">
        <v>27</v>
      </c>
    </row>
    <row r="336" spans="1:3">
      <c r="A336" s="3">
        <v>3003</v>
      </c>
      <c r="B336" s="50" t="s">
        <v>20</v>
      </c>
      <c r="C336" s="50" t="s">
        <v>27</v>
      </c>
    </row>
    <row r="337" spans="1:3">
      <c r="A337" s="3">
        <v>3004</v>
      </c>
      <c r="B337" s="50" t="s">
        <v>20</v>
      </c>
      <c r="C337" s="50" t="s">
        <v>27</v>
      </c>
    </row>
    <row r="338" spans="1:3">
      <c r="A338" s="3">
        <v>3005</v>
      </c>
      <c r="B338" s="50" t="s">
        <v>20</v>
      </c>
      <c r="C338" s="50" t="s">
        <v>27</v>
      </c>
    </row>
    <row r="339" spans="1:3">
      <c r="A339" s="3">
        <v>3006</v>
      </c>
      <c r="B339" s="50" t="s">
        <v>20</v>
      </c>
      <c r="C339" s="50" t="s">
        <v>27</v>
      </c>
    </row>
    <row r="340" spans="1:3">
      <c r="A340" s="3">
        <v>3007</v>
      </c>
      <c r="B340" s="50" t="s">
        <v>20</v>
      </c>
      <c r="C340" s="50" t="s">
        <v>27</v>
      </c>
    </row>
    <row r="341" spans="1:3">
      <c r="A341" s="3">
        <v>3008</v>
      </c>
      <c r="B341" s="50" t="s">
        <v>20</v>
      </c>
      <c r="C341" s="50" t="s">
        <v>27</v>
      </c>
    </row>
    <row r="342" spans="1:3">
      <c r="A342" s="3">
        <v>3013</v>
      </c>
      <c r="B342" s="50" t="s">
        <v>20</v>
      </c>
      <c r="C342" s="50" t="s">
        <v>27</v>
      </c>
    </row>
    <row r="343" spans="1:3">
      <c r="A343" s="3">
        <v>3014</v>
      </c>
      <c r="B343" s="50" t="s">
        <v>20</v>
      </c>
      <c r="C343" s="50" t="s">
        <v>27</v>
      </c>
    </row>
    <row r="344" spans="1:3">
      <c r="A344" s="3">
        <v>3015</v>
      </c>
      <c r="B344" s="50" t="s">
        <v>20</v>
      </c>
      <c r="C344" s="50" t="s">
        <v>27</v>
      </c>
    </row>
    <row r="345" spans="1:3">
      <c r="A345" s="3">
        <v>3016</v>
      </c>
      <c r="B345" s="50" t="s">
        <v>20</v>
      </c>
      <c r="C345" s="50" t="s">
        <v>27</v>
      </c>
    </row>
    <row r="346" spans="1:3">
      <c r="A346" s="3">
        <v>3017</v>
      </c>
      <c r="B346" s="50" t="s">
        <v>20</v>
      </c>
      <c r="C346" s="50" t="s">
        <v>27</v>
      </c>
    </row>
    <row r="347" spans="1:3">
      <c r="A347" s="3">
        <v>2801</v>
      </c>
      <c r="B347" s="50" t="s">
        <v>18</v>
      </c>
      <c r="C347" s="50" t="s">
        <v>28</v>
      </c>
    </row>
    <row r="348" spans="1:3">
      <c r="A348" s="3">
        <v>2802</v>
      </c>
      <c r="B348" s="50" t="s">
        <v>18</v>
      </c>
      <c r="C348" s="50" t="s">
        <v>28</v>
      </c>
    </row>
    <row r="349" spans="1:3">
      <c r="A349" s="3">
        <v>2803</v>
      </c>
      <c r="B349" s="50" t="s">
        <v>18</v>
      </c>
      <c r="C349" s="50" t="s">
        <v>28</v>
      </c>
    </row>
    <row r="350" spans="1:3">
      <c r="A350" s="3">
        <v>2804</v>
      </c>
      <c r="B350" s="50" t="s">
        <v>18</v>
      </c>
      <c r="C350" s="50" t="s">
        <v>28</v>
      </c>
    </row>
    <row r="351" spans="1:3">
      <c r="A351" s="3">
        <v>2805</v>
      </c>
      <c r="B351" s="50" t="s">
        <v>18</v>
      </c>
      <c r="C351" s="50" t="s">
        <v>28</v>
      </c>
    </row>
    <row r="352" spans="1:3">
      <c r="A352" s="3">
        <v>2806</v>
      </c>
      <c r="B352" s="50" t="s">
        <v>18</v>
      </c>
      <c r="C352" s="50" t="s">
        <v>28</v>
      </c>
    </row>
    <row r="353" spans="1:3">
      <c r="A353" s="3">
        <v>2807</v>
      </c>
      <c r="B353" s="50" t="s">
        <v>18</v>
      </c>
      <c r="C353" s="50" t="s">
        <v>28</v>
      </c>
    </row>
    <row r="354" spans="1:3">
      <c r="A354" s="3">
        <v>2808</v>
      </c>
      <c r="B354" s="50" t="s">
        <v>18</v>
      </c>
      <c r="C354" s="50" t="s">
        <v>28</v>
      </c>
    </row>
    <row r="355" spans="1:3">
      <c r="A355" s="3">
        <v>2809</v>
      </c>
      <c r="B355" s="50" t="s">
        <v>18</v>
      </c>
      <c r="C355" s="50" t="s">
        <v>28</v>
      </c>
    </row>
    <row r="356" spans="1:3">
      <c r="A356" s="3">
        <v>2810</v>
      </c>
      <c r="B356" s="50" t="s">
        <v>18</v>
      </c>
      <c r="C356" s="50" t="s">
        <v>28</v>
      </c>
    </row>
    <row r="357" spans="1:3">
      <c r="A357" s="3">
        <v>2811</v>
      </c>
      <c r="B357" s="50" t="s">
        <v>18</v>
      </c>
      <c r="C357" s="50" t="s">
        <v>28</v>
      </c>
    </row>
    <row r="358" spans="1:3">
      <c r="A358" s="3">
        <v>2812</v>
      </c>
      <c r="B358" s="50" t="s">
        <v>18</v>
      </c>
      <c r="C358" s="50" t="s">
        <v>28</v>
      </c>
    </row>
    <row r="359" spans="1:3">
      <c r="A359" s="3">
        <v>2813</v>
      </c>
      <c r="B359" s="50" t="s">
        <v>18</v>
      </c>
      <c r="C359" s="50" t="s">
        <v>28</v>
      </c>
    </row>
    <row r="360" spans="1:3">
      <c r="A360" s="3">
        <v>2814</v>
      </c>
      <c r="B360" s="50" t="s">
        <v>18</v>
      </c>
      <c r="C360" s="50" t="s">
        <v>28</v>
      </c>
    </row>
    <row r="361" spans="1:3">
      <c r="A361" s="3">
        <v>2815</v>
      </c>
      <c r="B361" s="50" t="s">
        <v>18</v>
      </c>
      <c r="C361" s="50" t="s">
        <v>28</v>
      </c>
    </row>
    <row r="362" spans="1:3">
      <c r="A362" s="3">
        <v>2816</v>
      </c>
      <c r="B362" s="50" t="s">
        <v>18</v>
      </c>
      <c r="C362" s="50" t="s">
        <v>28</v>
      </c>
    </row>
    <row r="363" spans="1:3">
      <c r="A363" s="3">
        <v>2817</v>
      </c>
      <c r="B363" s="50" t="s">
        <v>18</v>
      </c>
      <c r="C363" s="50" t="s">
        <v>28</v>
      </c>
    </row>
    <row r="364" spans="1:3">
      <c r="A364" s="3">
        <v>2818</v>
      </c>
      <c r="B364" s="50" t="s">
        <v>18</v>
      </c>
      <c r="C364" s="50" t="s">
        <v>28</v>
      </c>
    </row>
    <row r="365" spans="1:3">
      <c r="A365" s="3">
        <v>2819</v>
      </c>
      <c r="B365" s="50" t="s">
        <v>18</v>
      </c>
      <c r="C365" s="50" t="s">
        <v>28</v>
      </c>
    </row>
    <row r="366" spans="1:3">
      <c r="A366" s="3">
        <v>2820</v>
      </c>
      <c r="B366" s="50" t="s">
        <v>18</v>
      </c>
      <c r="C366" s="50" t="s">
        <v>28</v>
      </c>
    </row>
    <row r="367" spans="1:3">
      <c r="A367" s="3">
        <v>2821</v>
      </c>
      <c r="B367" s="50" t="s">
        <v>18</v>
      </c>
      <c r="C367" s="50" t="s">
        <v>28</v>
      </c>
    </row>
    <row r="368" spans="1:3">
      <c r="A368" s="3">
        <v>2822</v>
      </c>
      <c r="B368" s="50" t="s">
        <v>18</v>
      </c>
      <c r="C368" s="50" t="s">
        <v>28</v>
      </c>
    </row>
    <row r="369" spans="1:3">
      <c r="A369" s="3">
        <v>2901</v>
      </c>
      <c r="B369" s="50" t="s">
        <v>18</v>
      </c>
      <c r="C369" s="50" t="s">
        <v>29</v>
      </c>
    </row>
    <row r="370" spans="1:3">
      <c r="A370" s="3">
        <v>2902</v>
      </c>
      <c r="B370" s="50" t="s">
        <v>18</v>
      </c>
      <c r="C370" s="50" t="s">
        <v>29</v>
      </c>
    </row>
    <row r="371" spans="1:3">
      <c r="A371" s="3">
        <v>2903</v>
      </c>
      <c r="B371" s="50" t="s">
        <v>18</v>
      </c>
      <c r="C371" s="50" t="s">
        <v>29</v>
      </c>
    </row>
    <row r="372" spans="1:3">
      <c r="A372" s="3">
        <v>2904</v>
      </c>
      <c r="B372" s="50" t="s">
        <v>18</v>
      </c>
      <c r="C372" s="50" t="s">
        <v>29</v>
      </c>
    </row>
    <row r="373" spans="1:3">
      <c r="A373" s="3">
        <v>2905</v>
      </c>
      <c r="B373" s="50" t="s">
        <v>18</v>
      </c>
      <c r="C373" s="50" t="s">
        <v>29</v>
      </c>
    </row>
    <row r="374" spans="1:3">
      <c r="A374" s="3">
        <v>2906</v>
      </c>
      <c r="B374" s="50" t="s">
        <v>18</v>
      </c>
      <c r="C374" s="50" t="s">
        <v>29</v>
      </c>
    </row>
    <row r="375" spans="1:3">
      <c r="A375" s="3">
        <v>2907</v>
      </c>
      <c r="B375" s="50" t="s">
        <v>18</v>
      </c>
      <c r="C375" s="50" t="s">
        <v>29</v>
      </c>
    </row>
    <row r="376" spans="1:3">
      <c r="A376" s="3">
        <v>2908</v>
      </c>
      <c r="B376" s="50" t="s">
        <v>18</v>
      </c>
      <c r="C376" s="50" t="s">
        <v>29</v>
      </c>
    </row>
    <row r="377" spans="1:3">
      <c r="A377" s="3">
        <v>2909</v>
      </c>
      <c r="B377" s="50" t="s">
        <v>18</v>
      </c>
      <c r="C377" s="50" t="s">
        <v>29</v>
      </c>
    </row>
    <row r="378" spans="1:3">
      <c r="A378" s="3">
        <v>2910</v>
      </c>
      <c r="B378" s="50" t="s">
        <v>18</v>
      </c>
      <c r="C378" s="50" t="s">
        <v>29</v>
      </c>
    </row>
    <row r="379" spans="1:3">
      <c r="A379" s="3">
        <v>2911</v>
      </c>
      <c r="B379" s="50" t="s">
        <v>18</v>
      </c>
      <c r="C379" s="50" t="s">
        <v>29</v>
      </c>
    </row>
    <row r="380" spans="1:3">
      <c r="A380" s="3">
        <v>2912</v>
      </c>
      <c r="B380" s="50" t="s">
        <v>18</v>
      </c>
      <c r="C380" s="50" t="s">
        <v>29</v>
      </c>
    </row>
    <row r="381" spans="1:3">
      <c r="A381" s="3">
        <v>2913</v>
      </c>
      <c r="B381" s="50" t="s">
        <v>18</v>
      </c>
      <c r="C381" s="50" t="s">
        <v>29</v>
      </c>
    </row>
    <row r="382" spans="1:3">
      <c r="A382" s="3">
        <v>2914</v>
      </c>
      <c r="B382" s="50" t="s">
        <v>18</v>
      </c>
      <c r="C382" s="50" t="s">
        <v>29</v>
      </c>
    </row>
    <row r="383" spans="1:3">
      <c r="A383" s="3">
        <v>2915</v>
      </c>
      <c r="B383" s="50" t="s">
        <v>18</v>
      </c>
      <c r="C383" s="50" t="s">
        <v>29</v>
      </c>
    </row>
    <row r="384" spans="1:3">
      <c r="A384" s="3">
        <v>2701</v>
      </c>
      <c r="B384" s="4" t="s">
        <v>22</v>
      </c>
      <c r="C384" s="50" t="s">
        <v>30</v>
      </c>
    </row>
    <row r="385" spans="1:3">
      <c r="A385" s="3">
        <v>2702</v>
      </c>
      <c r="B385" s="4" t="s">
        <v>22</v>
      </c>
      <c r="C385" s="50" t="s">
        <v>30</v>
      </c>
    </row>
    <row r="386" spans="1:3">
      <c r="A386" s="3">
        <v>2703</v>
      </c>
      <c r="B386" s="4" t="s">
        <v>22</v>
      </c>
      <c r="C386" s="50" t="s">
        <v>30</v>
      </c>
    </row>
    <row r="387" spans="1:3">
      <c r="A387" s="3">
        <v>2704</v>
      </c>
      <c r="B387" s="4" t="s">
        <v>22</v>
      </c>
      <c r="C387" s="50" t="s">
        <v>30</v>
      </c>
    </row>
    <row r="388" spans="1:3">
      <c r="A388" s="3">
        <v>2708</v>
      </c>
      <c r="B388" s="4" t="s">
        <v>22</v>
      </c>
      <c r="C388" s="50" t="s">
        <v>30</v>
      </c>
    </row>
    <row r="389" spans="1:3">
      <c r="A389" s="3">
        <v>2709</v>
      </c>
      <c r="B389" s="4" t="s">
        <v>22</v>
      </c>
      <c r="C389" s="50" t="s">
        <v>30</v>
      </c>
    </row>
    <row r="390" spans="1:3">
      <c r="A390" s="3">
        <v>2710</v>
      </c>
      <c r="B390" s="4" t="s">
        <v>22</v>
      </c>
      <c r="C390" s="50" t="s">
        <v>30</v>
      </c>
    </row>
    <row r="391" spans="1:3">
      <c r="A391" s="3">
        <v>2711</v>
      </c>
      <c r="B391" s="4" t="s">
        <v>22</v>
      </c>
      <c r="C391" s="50" t="s">
        <v>30</v>
      </c>
    </row>
    <row r="392" spans="1:3">
      <c r="A392" s="3">
        <v>2712</v>
      </c>
      <c r="B392" s="4" t="s">
        <v>22</v>
      </c>
      <c r="C392" s="50" t="s">
        <v>30</v>
      </c>
    </row>
    <row r="393" spans="1:3">
      <c r="A393" s="3">
        <v>2713</v>
      </c>
      <c r="B393" s="4" t="s">
        <v>22</v>
      </c>
      <c r="C393" s="50" t="s">
        <v>30</v>
      </c>
    </row>
    <row r="394" spans="1:3">
      <c r="A394" s="3">
        <v>2714</v>
      </c>
      <c r="B394" s="4" t="s">
        <v>22</v>
      </c>
      <c r="C394" s="50" t="s">
        <v>30</v>
      </c>
    </row>
    <row r="395" spans="1:3">
      <c r="A395" s="3">
        <v>2715</v>
      </c>
      <c r="B395" s="4" t="s">
        <v>22</v>
      </c>
      <c r="C395" s="50" t="s">
        <v>30</v>
      </c>
    </row>
    <row r="396" spans="1:3">
      <c r="A396" s="3">
        <v>2716</v>
      </c>
      <c r="B396" s="4" t="s">
        <v>22</v>
      </c>
      <c r="C396" s="50" t="s">
        <v>30</v>
      </c>
    </row>
    <row r="397" spans="1:3">
      <c r="A397" s="3">
        <v>2717</v>
      </c>
      <c r="B397" s="4" t="s">
        <v>22</v>
      </c>
      <c r="C397" s="50" t="s">
        <v>30</v>
      </c>
    </row>
    <row r="398" spans="1:3">
      <c r="A398" s="3">
        <v>2718</v>
      </c>
      <c r="B398" s="4" t="s">
        <v>22</v>
      </c>
      <c r="C398" s="50" t="s">
        <v>30</v>
      </c>
    </row>
    <row r="399" spans="1:3">
      <c r="A399" s="3">
        <v>2719</v>
      </c>
      <c r="B399" s="4" t="s">
        <v>22</v>
      </c>
      <c r="C399" s="50" t="s">
        <v>30</v>
      </c>
    </row>
    <row r="400" spans="1:3">
      <c r="A400" s="3">
        <v>2720</v>
      </c>
      <c r="B400" s="4" t="s">
        <v>22</v>
      </c>
      <c r="C400" s="50" t="s">
        <v>30</v>
      </c>
    </row>
    <row r="401" spans="1:3">
      <c r="A401" s="3">
        <v>2721</v>
      </c>
      <c r="B401" s="4" t="s">
        <v>22</v>
      </c>
      <c r="C401" s="50" t="s">
        <v>30</v>
      </c>
    </row>
    <row r="402" spans="1:3">
      <c r="A402" s="3">
        <v>2722</v>
      </c>
      <c r="B402" s="4" t="s">
        <v>22</v>
      </c>
      <c r="C402" s="50" t="s">
        <v>30</v>
      </c>
    </row>
    <row r="403" spans="1:3">
      <c r="A403" s="3">
        <v>2723</v>
      </c>
      <c r="B403" s="4" t="s">
        <v>22</v>
      </c>
      <c r="C403" s="50" t="s">
        <v>30</v>
      </c>
    </row>
    <row r="404" spans="1:3">
      <c r="A404" s="3">
        <v>2724</v>
      </c>
      <c r="B404" s="4" t="s">
        <v>22</v>
      </c>
      <c r="C404" s="50" t="s">
        <v>30</v>
      </c>
    </row>
    <row r="405" spans="1:3">
      <c r="A405" s="3">
        <v>2725</v>
      </c>
      <c r="B405" s="4" t="s">
        <v>22</v>
      </c>
      <c r="C405" s="50" t="s">
        <v>30</v>
      </c>
    </row>
    <row r="406" spans="1:3">
      <c r="A406" s="3">
        <v>2726</v>
      </c>
      <c r="B406" s="4" t="s">
        <v>22</v>
      </c>
      <c r="C406" s="50" t="s">
        <v>30</v>
      </c>
    </row>
    <row r="407" spans="1:3">
      <c r="A407" s="3">
        <v>2602</v>
      </c>
      <c r="B407" s="50" t="s">
        <v>17</v>
      </c>
      <c r="C407" s="50" t="s">
        <v>31</v>
      </c>
    </row>
    <row r="408" spans="1:3">
      <c r="A408" s="3">
        <v>2601</v>
      </c>
      <c r="B408" s="50" t="s">
        <v>17</v>
      </c>
      <c r="C408" s="50" t="s">
        <v>31</v>
      </c>
    </row>
    <row r="409" spans="1:3">
      <c r="A409" s="3">
        <v>2604</v>
      </c>
      <c r="B409" s="50" t="s">
        <v>17</v>
      </c>
      <c r="C409" s="50" t="s">
        <v>31</v>
      </c>
    </row>
    <row r="410" spans="1:3">
      <c r="A410" s="3">
        <v>2603</v>
      </c>
      <c r="B410" s="50" t="s">
        <v>17</v>
      </c>
      <c r="C410" s="50" t="s">
        <v>31</v>
      </c>
    </row>
    <row r="411" spans="1:3">
      <c r="A411" s="3">
        <v>2606</v>
      </c>
      <c r="B411" s="50" t="s">
        <v>17</v>
      </c>
      <c r="C411" s="50" t="s">
        <v>31</v>
      </c>
    </row>
    <row r="412" spans="1:3">
      <c r="A412" s="3">
        <v>2605</v>
      </c>
      <c r="B412" s="50" t="s">
        <v>17</v>
      </c>
      <c r="C412" s="50" t="s">
        <v>31</v>
      </c>
    </row>
    <row r="413" spans="1:3">
      <c r="A413" s="3">
        <v>2608</v>
      </c>
      <c r="B413" s="50" t="s">
        <v>17</v>
      </c>
      <c r="C413" s="50" t="s">
        <v>31</v>
      </c>
    </row>
    <row r="414" spans="1:3">
      <c r="A414" s="3">
        <v>2607</v>
      </c>
      <c r="B414" s="50" t="s">
        <v>17</v>
      </c>
      <c r="C414" s="50" t="s">
        <v>31</v>
      </c>
    </row>
    <row r="415" spans="1:3">
      <c r="A415" s="3">
        <v>2610</v>
      </c>
      <c r="B415" s="50" t="s">
        <v>17</v>
      </c>
      <c r="C415" s="50" t="s">
        <v>31</v>
      </c>
    </row>
    <row r="416" spans="1:3">
      <c r="A416" s="3">
        <v>2609</v>
      </c>
      <c r="B416" s="50" t="s">
        <v>17</v>
      </c>
      <c r="C416" s="50" t="s">
        <v>31</v>
      </c>
    </row>
    <row r="417" spans="1:3">
      <c r="A417" s="3">
        <v>2612</v>
      </c>
      <c r="B417" s="50" t="s">
        <v>17</v>
      </c>
      <c r="C417" s="50" t="s">
        <v>31</v>
      </c>
    </row>
    <row r="418" spans="1:3">
      <c r="A418" s="3">
        <v>2611</v>
      </c>
      <c r="B418" s="50" t="s">
        <v>17</v>
      </c>
      <c r="C418" s="50" t="s">
        <v>31</v>
      </c>
    </row>
    <row r="419" spans="1:3">
      <c r="A419" s="3">
        <v>2474</v>
      </c>
      <c r="B419" s="50" t="s">
        <v>17</v>
      </c>
      <c r="C419" s="50" t="s">
        <v>31</v>
      </c>
    </row>
    <row r="420" spans="1:3">
      <c r="A420" s="3">
        <v>2475</v>
      </c>
      <c r="B420" s="50" t="s">
        <v>17</v>
      </c>
      <c r="C420" s="50" t="s">
        <v>31</v>
      </c>
    </row>
    <row r="421" spans="1:3">
      <c r="A421" s="3">
        <v>2564</v>
      </c>
      <c r="B421" s="50" t="s">
        <v>19</v>
      </c>
      <c r="C421" s="50" t="s">
        <v>32</v>
      </c>
    </row>
    <row r="422" spans="1:3">
      <c r="A422" s="3">
        <v>2565</v>
      </c>
      <c r="B422" s="50" t="s">
        <v>19</v>
      </c>
      <c r="C422" s="50" t="s">
        <v>32</v>
      </c>
    </row>
    <row r="423" spans="1:3">
      <c r="A423" s="3">
        <v>2206</v>
      </c>
      <c r="B423" s="50" t="s">
        <v>19</v>
      </c>
      <c r="C423" s="50" t="s">
        <v>32</v>
      </c>
    </row>
    <row r="424" spans="1:3">
      <c r="A424" s="3">
        <v>2207</v>
      </c>
      <c r="B424" s="50" t="s">
        <v>19</v>
      </c>
      <c r="C424" s="50" t="s">
        <v>32</v>
      </c>
    </row>
    <row r="425" spans="1:3">
      <c r="A425" s="3">
        <v>2208</v>
      </c>
      <c r="B425" s="50" t="s">
        <v>19</v>
      </c>
      <c r="C425" s="50" t="s">
        <v>32</v>
      </c>
    </row>
    <row r="426" spans="1:3">
      <c r="A426" s="3">
        <v>2209</v>
      </c>
      <c r="B426" s="50" t="s">
        <v>19</v>
      </c>
      <c r="C426" s="50" t="s">
        <v>32</v>
      </c>
    </row>
    <row r="427" spans="1:3">
      <c r="A427" s="3">
        <v>2277</v>
      </c>
      <c r="B427" s="50" t="s">
        <v>19</v>
      </c>
      <c r="C427" s="50" t="s">
        <v>32</v>
      </c>
    </row>
    <row r="428" spans="1:3">
      <c r="A428" s="3">
        <v>2239</v>
      </c>
      <c r="B428" s="50" t="s">
        <v>19</v>
      </c>
      <c r="C428" s="50" t="s">
        <v>32</v>
      </c>
    </row>
    <row r="429" spans="1:3">
      <c r="A429" s="3">
        <v>2215</v>
      </c>
      <c r="B429" s="50" t="s">
        <v>19</v>
      </c>
      <c r="C429" s="50" t="s">
        <v>32</v>
      </c>
    </row>
    <row r="430" spans="1:3">
      <c r="A430" s="3">
        <v>2218</v>
      </c>
      <c r="B430" s="50" t="s">
        <v>19</v>
      </c>
      <c r="C430" s="50" t="s">
        <v>32</v>
      </c>
    </row>
    <row r="431" spans="1:3">
      <c r="A431" s="3">
        <v>2219</v>
      </c>
      <c r="B431" s="50" t="s">
        <v>19</v>
      </c>
      <c r="C431" s="50" t="s">
        <v>32</v>
      </c>
    </row>
    <row r="432" spans="1:3">
      <c r="A432" s="3">
        <v>2228</v>
      </c>
      <c r="B432" s="50" t="s">
        <v>19</v>
      </c>
      <c r="C432" s="50" t="s">
        <v>32</v>
      </c>
    </row>
    <row r="433" spans="1:3">
      <c r="A433" s="3">
        <v>2229</v>
      </c>
      <c r="B433" s="50" t="s">
        <v>19</v>
      </c>
      <c r="C433" s="50" t="s">
        <v>32</v>
      </c>
    </row>
    <row r="434" spans="1:3">
      <c r="A434" s="3">
        <v>2237</v>
      </c>
      <c r="B434" s="50" t="s">
        <v>19</v>
      </c>
      <c r="C434" s="50" t="s">
        <v>32</v>
      </c>
    </row>
    <row r="435" spans="1:3">
      <c r="A435" s="3">
        <v>2240</v>
      </c>
      <c r="B435" s="50" t="s">
        <v>19</v>
      </c>
      <c r="C435" s="50" t="s">
        <v>32</v>
      </c>
    </row>
    <row r="436" spans="1:3">
      <c r="A436" s="3">
        <v>2241</v>
      </c>
      <c r="B436" s="50" t="s">
        <v>19</v>
      </c>
      <c r="C436" s="50" t="s">
        <v>32</v>
      </c>
    </row>
    <row r="437" spans="1:3">
      <c r="A437" s="3">
        <v>2242</v>
      </c>
      <c r="B437" s="50" t="s">
        <v>19</v>
      </c>
      <c r="C437" s="50" t="s">
        <v>32</v>
      </c>
    </row>
    <row r="438" spans="1:3">
      <c r="A438" s="3">
        <v>2243</v>
      </c>
      <c r="B438" s="50" t="s">
        <v>19</v>
      </c>
      <c r="C438" s="50" t="s">
        <v>32</v>
      </c>
    </row>
    <row r="439" spans="1:3">
      <c r="A439" s="3">
        <v>2238</v>
      </c>
      <c r="B439" s="50" t="s">
        <v>19</v>
      </c>
      <c r="C439" s="50" t="s">
        <v>32</v>
      </c>
    </row>
    <row r="440" spans="1:3">
      <c r="A440" s="3">
        <v>2257</v>
      </c>
      <c r="B440" s="50" t="s">
        <v>19</v>
      </c>
      <c r="C440" s="50" t="s">
        <v>32</v>
      </c>
    </row>
    <row r="441" spans="1:3">
      <c r="A441" s="3">
        <v>2239</v>
      </c>
      <c r="B441" s="50" t="s">
        <v>19</v>
      </c>
      <c r="C441" s="50" t="s">
        <v>32</v>
      </c>
    </row>
    <row r="442" spans="1:3">
      <c r="A442" s="3">
        <v>2215</v>
      </c>
      <c r="B442" s="50" t="s">
        <v>19</v>
      </c>
      <c r="C442" s="50" t="s">
        <v>32</v>
      </c>
    </row>
    <row r="443" spans="1:3">
      <c r="A443" s="3">
        <v>2276</v>
      </c>
      <c r="B443" s="50" t="s">
        <v>19</v>
      </c>
      <c r="C443" s="50" t="s">
        <v>32</v>
      </c>
    </row>
    <row r="444" spans="1:3">
      <c r="A444" s="3">
        <v>2268</v>
      </c>
      <c r="B444" s="50" t="s">
        <v>19</v>
      </c>
      <c r="C444" s="50" t="s">
        <v>32</v>
      </c>
    </row>
    <row r="445" spans="1:3">
      <c r="A445" s="3">
        <v>2269</v>
      </c>
      <c r="B445" s="50" t="s">
        <v>19</v>
      </c>
      <c r="C445" s="50" t="s">
        <v>32</v>
      </c>
    </row>
    <row r="446" spans="1:3">
      <c r="A446" s="3">
        <v>2276</v>
      </c>
      <c r="B446" s="50" t="s">
        <v>19</v>
      </c>
      <c r="C446" s="50" t="s">
        <v>32</v>
      </c>
    </row>
    <row r="447" spans="1:3">
      <c r="A447" s="3">
        <v>2359</v>
      </c>
      <c r="B447" s="50" t="s">
        <v>19</v>
      </c>
      <c r="C447" s="50" t="s">
        <v>32</v>
      </c>
    </row>
    <row r="448" spans="1:3">
      <c r="A448" s="3">
        <v>2382</v>
      </c>
      <c r="B448" s="50" t="s">
        <v>19</v>
      </c>
      <c r="C448" s="50" t="s">
        <v>32</v>
      </c>
    </row>
    <row r="449" spans="1:3">
      <c r="A449" s="3">
        <v>2252</v>
      </c>
      <c r="B449" s="50" t="s">
        <v>19</v>
      </c>
      <c r="C449" s="50" t="s">
        <v>32</v>
      </c>
    </row>
    <row r="450" spans="1:3">
      <c r="A450" s="3">
        <v>2253</v>
      </c>
      <c r="B450" s="50" t="s">
        <v>19</v>
      </c>
      <c r="C450" s="50" t="s">
        <v>32</v>
      </c>
    </row>
    <row r="451" spans="1:3">
      <c r="A451" s="3">
        <v>2258</v>
      </c>
      <c r="B451" s="50" t="s">
        <v>19</v>
      </c>
      <c r="C451" s="50" t="s">
        <v>32</v>
      </c>
    </row>
    <row r="452" spans="1:3">
      <c r="A452" s="3">
        <v>2259</v>
      </c>
      <c r="B452" s="50" t="s">
        <v>19</v>
      </c>
      <c r="C452" s="50" t="s">
        <v>32</v>
      </c>
    </row>
    <row r="453" spans="1:3">
      <c r="A453" s="3">
        <v>2304</v>
      </c>
      <c r="B453" s="50" t="s">
        <v>19</v>
      </c>
      <c r="C453" s="50" t="s">
        <v>32</v>
      </c>
    </row>
    <row r="454" spans="1:3">
      <c r="A454" s="3">
        <v>2379</v>
      </c>
      <c r="B454" s="50" t="s">
        <v>19</v>
      </c>
      <c r="C454" s="50" t="s">
        <v>32</v>
      </c>
    </row>
    <row r="455" spans="1:3">
      <c r="A455" s="3">
        <v>2508</v>
      </c>
      <c r="B455" s="50" t="s">
        <v>19</v>
      </c>
      <c r="C455" s="50" t="s">
        <v>32</v>
      </c>
    </row>
    <row r="456" spans="1:3">
      <c r="A456" s="3">
        <v>2260</v>
      </c>
      <c r="B456" s="50" t="s">
        <v>19</v>
      </c>
      <c r="C456" s="50" t="s">
        <v>32</v>
      </c>
    </row>
    <row r="457" spans="1:3">
      <c r="A457" s="3">
        <v>2261</v>
      </c>
      <c r="B457" s="50" t="s">
        <v>19</v>
      </c>
      <c r="C457" s="50" t="s">
        <v>32</v>
      </c>
    </row>
    <row r="458" spans="1:3">
      <c r="A458" s="3">
        <v>2263</v>
      </c>
      <c r="B458" s="50" t="s">
        <v>19</v>
      </c>
      <c r="C458" s="50" t="s">
        <v>32</v>
      </c>
    </row>
    <row r="459" spans="1:3">
      <c r="A459" s="3">
        <v>2256</v>
      </c>
      <c r="B459" s="50" t="s">
        <v>19</v>
      </c>
      <c r="C459" s="50" t="s">
        <v>32</v>
      </c>
    </row>
    <row r="460" spans="1:3">
      <c r="A460" s="3">
        <v>2264</v>
      </c>
      <c r="B460" s="50" t="s">
        <v>19</v>
      </c>
      <c r="C460" s="50" t="s">
        <v>32</v>
      </c>
    </row>
    <row r="461" spans="1:3">
      <c r="A461" s="3">
        <v>2265</v>
      </c>
      <c r="B461" s="50" t="s">
        <v>19</v>
      </c>
      <c r="C461" s="50" t="s">
        <v>32</v>
      </c>
    </row>
    <row r="462" spans="1:3">
      <c r="A462" s="3">
        <v>2266</v>
      </c>
      <c r="B462" s="50" t="s">
        <v>19</v>
      </c>
      <c r="C462" s="50" t="s">
        <v>32</v>
      </c>
    </row>
    <row r="463" spans="1:3">
      <c r="A463" s="3">
        <v>2267</v>
      </c>
      <c r="B463" s="50" t="s">
        <v>19</v>
      </c>
      <c r="C463" s="50" t="s">
        <v>32</v>
      </c>
    </row>
    <row r="464" spans="1:3">
      <c r="A464" s="3">
        <v>2272</v>
      </c>
      <c r="B464" s="50" t="s">
        <v>19</v>
      </c>
      <c r="C464" s="50" t="s">
        <v>32</v>
      </c>
    </row>
    <row r="465" spans="1:3">
      <c r="A465" s="3">
        <v>2273</v>
      </c>
      <c r="B465" s="50" t="s">
        <v>19</v>
      </c>
      <c r="C465" s="50" t="s">
        <v>32</v>
      </c>
    </row>
    <row r="466" spans="1:3">
      <c r="A466" s="3">
        <v>2274</v>
      </c>
      <c r="B466" s="50" t="s">
        <v>19</v>
      </c>
      <c r="C466" s="50" t="s">
        <v>32</v>
      </c>
    </row>
    <row r="467" spans="1:3">
      <c r="A467" s="3">
        <v>2275</v>
      </c>
      <c r="B467" s="50" t="s">
        <v>19</v>
      </c>
      <c r="C467" s="50" t="s">
        <v>32</v>
      </c>
    </row>
    <row r="468" spans="1:3">
      <c r="A468" s="3">
        <v>2278</v>
      </c>
      <c r="B468" s="50" t="s">
        <v>19</v>
      </c>
      <c r="C468" s="50" t="s">
        <v>32</v>
      </c>
    </row>
    <row r="469" spans="1:3">
      <c r="A469" s="3">
        <v>2278</v>
      </c>
      <c r="B469" s="50" t="s">
        <v>19</v>
      </c>
      <c r="C469" s="50" t="s">
        <v>32</v>
      </c>
    </row>
    <row r="470" spans="1:3">
      <c r="A470" s="3">
        <v>2279</v>
      </c>
      <c r="B470" s="50" t="s">
        <v>19</v>
      </c>
      <c r="C470" s="50" t="s">
        <v>32</v>
      </c>
    </row>
    <row r="471" spans="1:3">
      <c r="A471" s="3">
        <v>2277</v>
      </c>
      <c r="B471" s="50" t="s">
        <v>19</v>
      </c>
      <c r="C471" s="50" t="s">
        <v>32</v>
      </c>
    </row>
    <row r="472" spans="1:3">
      <c r="A472" s="3">
        <v>2278</v>
      </c>
      <c r="B472" s="50" t="s">
        <v>19</v>
      </c>
      <c r="C472" s="50" t="s">
        <v>32</v>
      </c>
    </row>
    <row r="473" spans="1:3">
      <c r="A473" s="3">
        <v>2279</v>
      </c>
      <c r="B473" s="50" t="s">
        <v>19</v>
      </c>
      <c r="C473" s="50" t="s">
        <v>32</v>
      </c>
    </row>
    <row r="474" spans="1:3">
      <c r="A474" s="3">
        <v>2286</v>
      </c>
      <c r="B474" s="50" t="s">
        <v>19</v>
      </c>
      <c r="C474" s="50" t="s">
        <v>32</v>
      </c>
    </row>
    <row r="475" spans="1:3">
      <c r="A475" s="3">
        <v>2287</v>
      </c>
      <c r="B475" s="50" t="s">
        <v>19</v>
      </c>
      <c r="C475" s="50" t="s">
        <v>32</v>
      </c>
    </row>
    <row r="476" spans="1:3">
      <c r="A476" s="3">
        <v>2288</v>
      </c>
      <c r="B476" s="50" t="s">
        <v>19</v>
      </c>
      <c r="C476" s="50" t="s">
        <v>32</v>
      </c>
    </row>
    <row r="477" spans="1:3">
      <c r="A477" s="3">
        <v>2289</v>
      </c>
      <c r="B477" s="50" t="s">
        <v>19</v>
      </c>
      <c r="C477" s="50" t="s">
        <v>32</v>
      </c>
    </row>
    <row r="478" spans="1:3">
      <c r="A478" s="3">
        <v>2290</v>
      </c>
      <c r="B478" s="50" t="s">
        <v>19</v>
      </c>
      <c r="C478" s="50" t="s">
        <v>32</v>
      </c>
    </row>
    <row r="479" spans="1:3">
      <c r="A479" s="3">
        <v>2291</v>
      </c>
      <c r="B479" s="50" t="s">
        <v>19</v>
      </c>
      <c r="C479" s="50" t="s">
        <v>32</v>
      </c>
    </row>
    <row r="480" spans="1:3">
      <c r="A480" s="3">
        <v>2292</v>
      </c>
      <c r="B480" s="50" t="s">
        <v>19</v>
      </c>
      <c r="C480" s="50" t="s">
        <v>32</v>
      </c>
    </row>
    <row r="481" spans="1:3">
      <c r="A481" s="3">
        <v>2293</v>
      </c>
      <c r="B481" s="50" t="s">
        <v>19</v>
      </c>
      <c r="C481" s="50" t="s">
        <v>32</v>
      </c>
    </row>
    <row r="482" spans="1:3">
      <c r="A482" s="3">
        <v>2379</v>
      </c>
      <c r="B482" s="50" t="s">
        <v>19</v>
      </c>
      <c r="C482" s="50" t="s">
        <v>32</v>
      </c>
    </row>
    <row r="483" spans="1:3">
      <c r="A483" s="3">
        <v>2310</v>
      </c>
      <c r="B483" s="50" t="s">
        <v>19</v>
      </c>
      <c r="C483" s="50" t="s">
        <v>32</v>
      </c>
    </row>
    <row r="484" spans="1:3">
      <c r="A484" s="3">
        <v>2297</v>
      </c>
      <c r="B484" s="50" t="s">
        <v>19</v>
      </c>
      <c r="C484" s="50" t="s">
        <v>32</v>
      </c>
    </row>
    <row r="485" spans="1:3">
      <c r="A485" s="3">
        <v>2298</v>
      </c>
      <c r="B485" s="50" t="s">
        <v>19</v>
      </c>
      <c r="C485" s="50" t="s">
        <v>32</v>
      </c>
    </row>
    <row r="486" spans="1:3">
      <c r="A486" s="3">
        <v>2299</v>
      </c>
      <c r="B486" s="50" t="s">
        <v>19</v>
      </c>
      <c r="C486" s="50" t="s">
        <v>32</v>
      </c>
    </row>
    <row r="487" spans="1:3">
      <c r="A487" s="3">
        <v>2304</v>
      </c>
      <c r="B487" s="50" t="s">
        <v>19</v>
      </c>
      <c r="C487" s="50" t="s">
        <v>32</v>
      </c>
    </row>
    <row r="488" spans="1:3">
      <c r="A488" s="3">
        <v>2363</v>
      </c>
      <c r="B488" s="50" t="s">
        <v>19</v>
      </c>
      <c r="C488" s="50" t="s">
        <v>32</v>
      </c>
    </row>
    <row r="489" spans="1:3">
      <c r="A489" s="3">
        <v>2366</v>
      </c>
      <c r="B489" s="50" t="s">
        <v>19</v>
      </c>
      <c r="C489" s="50" t="s">
        <v>32</v>
      </c>
    </row>
    <row r="490" spans="1:3">
      <c r="A490" s="3">
        <v>2365</v>
      </c>
      <c r="B490" s="50" t="s">
        <v>19</v>
      </c>
      <c r="C490" s="50" t="s">
        <v>32</v>
      </c>
    </row>
    <row r="491" spans="1:3">
      <c r="A491" s="3">
        <v>2386</v>
      </c>
      <c r="B491" s="50" t="s">
        <v>19</v>
      </c>
      <c r="C491" s="50" t="s">
        <v>32</v>
      </c>
    </row>
    <row r="492" spans="1:3">
      <c r="A492" s="3">
        <v>2385</v>
      </c>
      <c r="B492" s="50" t="s">
        <v>19</v>
      </c>
      <c r="C492" s="50" t="s">
        <v>32</v>
      </c>
    </row>
    <row r="493" spans="1:3">
      <c r="A493" s="3">
        <v>2380</v>
      </c>
      <c r="B493" s="50" t="s">
        <v>19</v>
      </c>
      <c r="C493" s="50" t="s">
        <v>32</v>
      </c>
    </row>
    <row r="494" spans="1:3">
      <c r="A494" s="3">
        <v>2379</v>
      </c>
      <c r="B494" s="50" t="s">
        <v>19</v>
      </c>
      <c r="C494" s="50" t="s">
        <v>32</v>
      </c>
    </row>
    <row r="495" spans="1:3">
      <c r="A495" s="3">
        <v>2382</v>
      </c>
      <c r="B495" s="50" t="s">
        <v>19</v>
      </c>
      <c r="C495" s="50" t="s">
        <v>32</v>
      </c>
    </row>
    <row r="496" spans="1:3">
      <c r="A496" s="3">
        <v>2381</v>
      </c>
      <c r="B496" s="50" t="s">
        <v>19</v>
      </c>
      <c r="C496" s="50" t="s">
        <v>32</v>
      </c>
    </row>
    <row r="497" spans="1:3">
      <c r="A497" s="3">
        <v>2394</v>
      </c>
      <c r="B497" s="50" t="s">
        <v>19</v>
      </c>
      <c r="C497" s="50" t="s">
        <v>32</v>
      </c>
    </row>
    <row r="498" spans="1:3">
      <c r="A498" s="3">
        <v>2393</v>
      </c>
      <c r="B498" s="50" t="s">
        <v>19</v>
      </c>
      <c r="C498" s="50" t="s">
        <v>32</v>
      </c>
    </row>
    <row r="499" spans="1:3">
      <c r="A499" s="3">
        <v>2401</v>
      </c>
      <c r="B499" s="50" t="s">
        <v>19</v>
      </c>
      <c r="C499" s="50" t="s">
        <v>32</v>
      </c>
    </row>
    <row r="500" spans="1:3">
      <c r="A500" s="3">
        <v>2399</v>
      </c>
      <c r="B500" s="50" t="s">
        <v>19</v>
      </c>
      <c r="C500" s="50" t="s">
        <v>32</v>
      </c>
    </row>
    <row r="501" spans="1:3">
      <c r="A501" s="3">
        <v>2400</v>
      </c>
      <c r="B501" s="50" t="s">
        <v>19</v>
      </c>
      <c r="C501" s="50" t="s">
        <v>32</v>
      </c>
    </row>
    <row r="502" spans="1:3">
      <c r="A502" s="3">
        <v>2425</v>
      </c>
      <c r="B502" s="50" t="s">
        <v>19</v>
      </c>
      <c r="C502" s="50" t="s">
        <v>32</v>
      </c>
    </row>
    <row r="503" spans="1:3">
      <c r="A503" s="3">
        <v>2486</v>
      </c>
      <c r="B503" s="50" t="s">
        <v>19</v>
      </c>
      <c r="C503" s="50" t="s">
        <v>32</v>
      </c>
    </row>
    <row r="504" spans="1:3">
      <c r="A504" s="3">
        <v>2416</v>
      </c>
      <c r="B504" s="50" t="s">
        <v>19</v>
      </c>
      <c r="C504" s="50" t="s">
        <v>32</v>
      </c>
    </row>
    <row r="505" spans="1:3">
      <c r="A505" s="3">
        <v>2415</v>
      </c>
      <c r="B505" s="50" t="s">
        <v>19</v>
      </c>
      <c r="C505" s="50" t="s">
        <v>32</v>
      </c>
    </row>
    <row r="506" spans="1:3">
      <c r="A506" s="3">
        <v>2420</v>
      </c>
      <c r="B506" s="50" t="s">
        <v>19</v>
      </c>
      <c r="C506" s="50" t="s">
        <v>32</v>
      </c>
    </row>
    <row r="507" spans="1:3">
      <c r="A507" s="3">
        <v>2419</v>
      </c>
      <c r="B507" s="50" t="s">
        <v>19</v>
      </c>
      <c r="C507" s="50" t="s">
        <v>32</v>
      </c>
    </row>
    <row r="508" spans="1:3">
      <c r="A508" s="3">
        <v>2408</v>
      </c>
      <c r="B508" s="50" t="s">
        <v>19</v>
      </c>
      <c r="C508" s="50" t="s">
        <v>32</v>
      </c>
    </row>
    <row r="509" spans="1:3">
      <c r="A509" s="3">
        <v>2407</v>
      </c>
      <c r="B509" s="50" t="s">
        <v>19</v>
      </c>
      <c r="C509" s="50" t="s">
        <v>32</v>
      </c>
    </row>
    <row r="510" spans="1:3">
      <c r="A510" s="3">
        <v>2581</v>
      </c>
      <c r="B510" s="50" t="s">
        <v>19</v>
      </c>
      <c r="C510" s="50" t="s">
        <v>32</v>
      </c>
    </row>
    <row r="511" spans="1:3">
      <c r="A511" s="3">
        <v>2556</v>
      </c>
      <c r="B511" s="50" t="s">
        <v>19</v>
      </c>
      <c r="C511" s="50" t="s">
        <v>32</v>
      </c>
    </row>
    <row r="512" spans="1:3">
      <c r="A512" s="3">
        <v>2437</v>
      </c>
      <c r="B512" s="50" t="s">
        <v>19</v>
      </c>
      <c r="C512" s="50" t="s">
        <v>32</v>
      </c>
    </row>
    <row r="513" spans="1:3">
      <c r="A513" s="3">
        <v>2484</v>
      </c>
      <c r="B513" s="50" t="s">
        <v>19</v>
      </c>
      <c r="C513" s="50" t="s">
        <v>32</v>
      </c>
    </row>
    <row r="514" spans="1:3">
      <c r="A514" s="3">
        <v>2400</v>
      </c>
      <c r="B514" s="50" t="s">
        <v>19</v>
      </c>
      <c r="C514" s="50" t="s">
        <v>32</v>
      </c>
    </row>
    <row r="515" spans="1:3">
      <c r="A515" s="3">
        <v>2425</v>
      </c>
      <c r="B515" s="50" t="s">
        <v>19</v>
      </c>
      <c r="C515" s="50" t="s">
        <v>32</v>
      </c>
    </row>
    <row r="516" spans="1:3">
      <c r="A516" s="3">
        <v>2429</v>
      </c>
      <c r="B516" s="50" t="s">
        <v>19</v>
      </c>
      <c r="C516" s="50" t="s">
        <v>32</v>
      </c>
    </row>
    <row r="517" spans="1:3">
      <c r="A517" s="3">
        <v>2430</v>
      </c>
      <c r="B517" s="50" t="s">
        <v>19</v>
      </c>
      <c r="C517" s="50" t="s">
        <v>32</v>
      </c>
    </row>
    <row r="518" spans="1:3">
      <c r="A518" s="3">
        <v>2426</v>
      </c>
      <c r="B518" s="50" t="s">
        <v>19</v>
      </c>
      <c r="C518" s="50" t="s">
        <v>32</v>
      </c>
    </row>
    <row r="519" spans="1:3">
      <c r="A519" s="3">
        <v>2431</v>
      </c>
      <c r="B519" s="50" t="s">
        <v>19</v>
      </c>
      <c r="C519" s="50" t="s">
        <v>32</v>
      </c>
    </row>
    <row r="520" spans="1:3">
      <c r="A520" s="3">
        <v>2434</v>
      </c>
      <c r="B520" s="50" t="s">
        <v>19</v>
      </c>
      <c r="C520" s="50" t="s">
        <v>32</v>
      </c>
    </row>
    <row r="521" spans="1:3">
      <c r="A521" s="3">
        <v>2433</v>
      </c>
      <c r="B521" s="50" t="s">
        <v>19</v>
      </c>
      <c r="C521" s="50" t="s">
        <v>32</v>
      </c>
    </row>
    <row r="522" spans="1:3">
      <c r="A522" s="3">
        <v>2442</v>
      </c>
      <c r="B522" s="50" t="s">
        <v>19</v>
      </c>
      <c r="C522" s="50" t="s">
        <v>32</v>
      </c>
    </row>
    <row r="523" spans="1:3">
      <c r="A523" s="3">
        <v>2441</v>
      </c>
      <c r="B523" s="50" t="s">
        <v>19</v>
      </c>
      <c r="C523" s="50" t="s">
        <v>32</v>
      </c>
    </row>
    <row r="524" spans="1:3">
      <c r="A524" s="3">
        <v>2448</v>
      </c>
      <c r="B524" s="50" t="s">
        <v>19</v>
      </c>
      <c r="C524" s="50" t="s">
        <v>32</v>
      </c>
    </row>
    <row r="525" spans="1:3">
      <c r="A525" s="3">
        <v>2447</v>
      </c>
      <c r="B525" s="50" t="s">
        <v>19</v>
      </c>
      <c r="C525" s="50" t="s">
        <v>32</v>
      </c>
    </row>
    <row r="526" spans="1:3">
      <c r="A526" s="3">
        <v>2446</v>
      </c>
      <c r="B526" s="50" t="s">
        <v>19</v>
      </c>
      <c r="C526" s="50" t="s">
        <v>32</v>
      </c>
    </row>
    <row r="527" spans="1:3">
      <c r="A527" s="3">
        <v>2445</v>
      </c>
      <c r="B527" s="50" t="s">
        <v>19</v>
      </c>
      <c r="C527" s="50" t="s">
        <v>32</v>
      </c>
    </row>
    <row r="528" spans="1:3">
      <c r="A528" s="3">
        <v>2450</v>
      </c>
      <c r="B528" s="50" t="s">
        <v>19</v>
      </c>
      <c r="C528" s="50" t="s">
        <v>32</v>
      </c>
    </row>
    <row r="529" spans="1:3">
      <c r="A529" s="3">
        <v>2449</v>
      </c>
      <c r="B529" s="50" t="s">
        <v>19</v>
      </c>
      <c r="C529" s="50" t="s">
        <v>32</v>
      </c>
    </row>
    <row r="530" spans="1:3">
      <c r="A530" s="3">
        <v>2472</v>
      </c>
      <c r="B530" s="50" t="s">
        <v>19</v>
      </c>
      <c r="C530" s="50" t="s">
        <v>32</v>
      </c>
    </row>
    <row r="531" spans="1:3">
      <c r="A531" s="3">
        <v>2473</v>
      </c>
      <c r="B531" s="50" t="s">
        <v>19</v>
      </c>
      <c r="C531" s="50" t="s">
        <v>32</v>
      </c>
    </row>
    <row r="532" spans="1:3">
      <c r="A532" s="3">
        <v>2460</v>
      </c>
      <c r="B532" s="50" t="s">
        <v>19</v>
      </c>
      <c r="C532" s="50" t="s">
        <v>32</v>
      </c>
    </row>
    <row r="533" spans="1:3">
      <c r="A533" s="3">
        <v>2541</v>
      </c>
      <c r="B533" s="50" t="s">
        <v>19</v>
      </c>
      <c r="C533" s="50" t="s">
        <v>32</v>
      </c>
    </row>
    <row r="534" spans="1:3">
      <c r="A534" s="3">
        <v>2591</v>
      </c>
      <c r="B534" s="50" t="s">
        <v>19</v>
      </c>
      <c r="C534" s="50" t="s">
        <v>32</v>
      </c>
    </row>
    <row r="535" spans="1:3">
      <c r="A535" s="3">
        <v>2464</v>
      </c>
      <c r="B535" s="50" t="s">
        <v>19</v>
      </c>
      <c r="C535" s="50" t="s">
        <v>32</v>
      </c>
    </row>
    <row r="536" spans="1:3">
      <c r="A536" s="3">
        <v>2463</v>
      </c>
      <c r="B536" s="50" t="s">
        <v>19</v>
      </c>
      <c r="C536" s="50" t="s">
        <v>32</v>
      </c>
    </row>
    <row r="537" spans="1:3">
      <c r="A537" s="3">
        <v>2468</v>
      </c>
      <c r="B537" s="50" t="s">
        <v>19</v>
      </c>
      <c r="C537" s="50" t="s">
        <v>32</v>
      </c>
    </row>
    <row r="538" spans="1:3">
      <c r="A538" s="3">
        <v>2305</v>
      </c>
      <c r="B538" s="50" t="s">
        <v>19</v>
      </c>
      <c r="C538" s="50" t="s">
        <v>32</v>
      </c>
    </row>
    <row r="539" spans="1:3">
      <c r="A539" s="3">
        <v>2306</v>
      </c>
      <c r="B539" s="50" t="s">
        <v>19</v>
      </c>
      <c r="C539" s="50" t="s">
        <v>32</v>
      </c>
    </row>
    <row r="540" spans="1:3">
      <c r="A540" s="3">
        <v>2307</v>
      </c>
      <c r="B540" s="50" t="s">
        <v>19</v>
      </c>
      <c r="C540" s="50" t="s">
        <v>32</v>
      </c>
    </row>
    <row r="541" spans="1:3">
      <c r="A541" s="3">
        <v>2510</v>
      </c>
      <c r="B541" s="50" t="s">
        <v>19</v>
      </c>
      <c r="C541" s="50" t="s">
        <v>32</v>
      </c>
    </row>
    <row r="542" spans="1:3">
      <c r="A542" s="3">
        <v>2509</v>
      </c>
      <c r="B542" s="50" t="s">
        <v>19</v>
      </c>
      <c r="C542" s="50" t="s">
        <v>32</v>
      </c>
    </row>
    <row r="543" spans="1:3">
      <c r="A543" s="3">
        <v>2308</v>
      </c>
      <c r="B543" s="50" t="s">
        <v>19</v>
      </c>
      <c r="C543" s="50" t="s">
        <v>32</v>
      </c>
    </row>
    <row r="544" spans="1:3">
      <c r="A544" s="3">
        <v>2309</v>
      </c>
      <c r="B544" s="50" t="s">
        <v>19</v>
      </c>
      <c r="C544" s="50" t="s">
        <v>32</v>
      </c>
    </row>
    <row r="545" spans="1:3">
      <c r="A545" s="3">
        <v>2310</v>
      </c>
      <c r="B545" s="50" t="s">
        <v>19</v>
      </c>
      <c r="C545" s="50" t="s">
        <v>32</v>
      </c>
    </row>
    <row r="546" spans="1:3">
      <c r="A546" s="3">
        <v>2278</v>
      </c>
      <c r="B546" s="50" t="s">
        <v>19</v>
      </c>
      <c r="C546" s="50" t="s">
        <v>32</v>
      </c>
    </row>
    <row r="547" spans="1:3">
      <c r="A547" s="3">
        <v>2297</v>
      </c>
      <c r="B547" s="50" t="s">
        <v>19</v>
      </c>
      <c r="C547" s="50" t="s">
        <v>32</v>
      </c>
    </row>
    <row r="548" spans="1:3">
      <c r="A548" s="3">
        <v>2312</v>
      </c>
      <c r="B548" s="50" t="s">
        <v>19</v>
      </c>
      <c r="C548" s="50" t="s">
        <v>32</v>
      </c>
    </row>
    <row r="549" spans="1:3">
      <c r="A549" s="3">
        <v>2311</v>
      </c>
      <c r="B549" s="50" t="s">
        <v>19</v>
      </c>
      <c r="C549" s="50" t="s">
        <v>32</v>
      </c>
    </row>
    <row r="550" spans="1:3">
      <c r="A550" s="3">
        <v>2313</v>
      </c>
      <c r="B550" s="50" t="s">
        <v>19</v>
      </c>
      <c r="C550" s="50" t="s">
        <v>32</v>
      </c>
    </row>
    <row r="551" spans="1:3">
      <c r="A551" s="3">
        <v>2381</v>
      </c>
      <c r="B551" s="50" t="s">
        <v>19</v>
      </c>
      <c r="C551" s="50" t="s">
        <v>32</v>
      </c>
    </row>
    <row r="552" spans="1:3">
      <c r="A552" s="3">
        <v>2332</v>
      </c>
      <c r="B552" s="50" t="s">
        <v>19</v>
      </c>
      <c r="C552" s="50" t="s">
        <v>32</v>
      </c>
    </row>
    <row r="553" spans="1:3">
      <c r="A553" s="3">
        <v>2314</v>
      </c>
      <c r="B553" s="50" t="s">
        <v>19</v>
      </c>
      <c r="C553" s="50" t="s">
        <v>32</v>
      </c>
    </row>
    <row r="554" spans="1:3">
      <c r="A554" s="3">
        <v>2331</v>
      </c>
      <c r="B554" s="50" t="s">
        <v>19</v>
      </c>
      <c r="C554" s="50" t="s">
        <v>32</v>
      </c>
    </row>
    <row r="555" spans="1:3">
      <c r="A555" s="3">
        <v>2381</v>
      </c>
      <c r="B555" s="50" t="s">
        <v>19</v>
      </c>
      <c r="C555" s="50" t="s">
        <v>32</v>
      </c>
    </row>
    <row r="556" spans="1:3">
      <c r="A556" s="3">
        <v>2522</v>
      </c>
      <c r="B556" s="50" t="s">
        <v>19</v>
      </c>
      <c r="C556" s="50" t="s">
        <v>32</v>
      </c>
    </row>
    <row r="557" spans="1:3">
      <c r="A557" s="3">
        <v>2521</v>
      </c>
      <c r="B557" s="50" t="s">
        <v>19</v>
      </c>
      <c r="C557" s="50" t="s">
        <v>32</v>
      </c>
    </row>
    <row r="558" spans="1:3">
      <c r="A558" s="3">
        <v>2550</v>
      </c>
      <c r="B558" s="50" t="s">
        <v>19</v>
      </c>
      <c r="C558" s="50" t="s">
        <v>32</v>
      </c>
    </row>
    <row r="559" spans="1:3">
      <c r="A559" s="3">
        <v>2551</v>
      </c>
      <c r="B559" s="50" t="s">
        <v>19</v>
      </c>
      <c r="C559" s="50" t="s">
        <v>32</v>
      </c>
    </row>
    <row r="560" spans="1:3">
      <c r="A560" s="3">
        <v>2320</v>
      </c>
      <c r="B560" s="50" t="s">
        <v>19</v>
      </c>
      <c r="C560" s="50" t="s">
        <v>32</v>
      </c>
    </row>
    <row r="561" spans="1:3">
      <c r="A561" s="3">
        <v>2325</v>
      </c>
      <c r="B561" s="50" t="s">
        <v>19</v>
      </c>
      <c r="C561" s="50" t="s">
        <v>32</v>
      </c>
    </row>
    <row r="562" spans="1:3">
      <c r="A562" s="3">
        <v>2322</v>
      </c>
      <c r="B562" s="50" t="s">
        <v>19</v>
      </c>
      <c r="C562" s="50" t="s">
        <v>32</v>
      </c>
    </row>
    <row r="563" spans="1:3">
      <c r="A563" s="3">
        <v>2321</v>
      </c>
      <c r="B563" s="50" t="s">
        <v>19</v>
      </c>
      <c r="C563" s="50" t="s">
        <v>32</v>
      </c>
    </row>
    <row r="564" spans="1:3">
      <c r="A564" s="3">
        <v>2324</v>
      </c>
      <c r="B564" s="50" t="s">
        <v>19</v>
      </c>
      <c r="C564" s="50" t="s">
        <v>32</v>
      </c>
    </row>
    <row r="565" spans="1:3">
      <c r="A565" s="3">
        <v>2305</v>
      </c>
      <c r="B565" s="50" t="s">
        <v>19</v>
      </c>
      <c r="C565" s="50" t="s">
        <v>32</v>
      </c>
    </row>
    <row r="566" spans="1:3">
      <c r="A566" s="3">
        <v>2379</v>
      </c>
      <c r="B566" s="50" t="s">
        <v>19</v>
      </c>
      <c r="C566" s="50" t="s">
        <v>32</v>
      </c>
    </row>
    <row r="567" spans="1:3">
      <c r="A567" s="3">
        <v>2544</v>
      </c>
      <c r="B567" s="50" t="s">
        <v>19</v>
      </c>
      <c r="C567" s="50" t="s">
        <v>32</v>
      </c>
    </row>
    <row r="568" spans="1:3">
      <c r="A568" s="3">
        <v>2576</v>
      </c>
      <c r="B568" s="50" t="s">
        <v>19</v>
      </c>
      <c r="C568" s="50" t="s">
        <v>32</v>
      </c>
    </row>
    <row r="569" spans="1:3">
      <c r="A569" s="3">
        <v>2545</v>
      </c>
      <c r="B569" s="50" t="s">
        <v>19</v>
      </c>
      <c r="C569" s="50" t="s">
        <v>32</v>
      </c>
    </row>
    <row r="570" spans="1:3">
      <c r="A570" s="3">
        <v>2352</v>
      </c>
      <c r="B570" s="50" t="s">
        <v>19</v>
      </c>
      <c r="C570" s="50" t="s">
        <v>32</v>
      </c>
    </row>
    <row r="571" spans="1:3">
      <c r="A571" s="3">
        <v>2351</v>
      </c>
      <c r="B571" s="50" t="s">
        <v>19</v>
      </c>
      <c r="C571" s="50" t="s">
        <v>32</v>
      </c>
    </row>
    <row r="572" spans="1:3">
      <c r="A572" s="3">
        <v>2556</v>
      </c>
      <c r="B572" s="50" t="s">
        <v>19</v>
      </c>
      <c r="C572" s="50" t="s">
        <v>32</v>
      </c>
    </row>
    <row r="573" spans="1:3">
      <c r="A573" s="3">
        <v>2437</v>
      </c>
      <c r="B573" s="50" t="s">
        <v>19</v>
      </c>
      <c r="C573" s="50" t="s">
        <v>32</v>
      </c>
    </row>
    <row r="574" spans="1:3">
      <c r="A574" s="3">
        <v>2486</v>
      </c>
      <c r="B574" s="50" t="s">
        <v>19</v>
      </c>
      <c r="C574" s="50" t="s">
        <v>32</v>
      </c>
    </row>
    <row r="575" spans="1:3">
      <c r="A575" s="3">
        <v>2329</v>
      </c>
      <c r="B575" s="50" t="s">
        <v>19</v>
      </c>
      <c r="C575" s="50" t="s">
        <v>32</v>
      </c>
    </row>
    <row r="576" spans="1:3">
      <c r="A576" s="3">
        <v>2330</v>
      </c>
      <c r="B576" s="50" t="s">
        <v>19</v>
      </c>
      <c r="C576" s="50" t="s">
        <v>32</v>
      </c>
    </row>
    <row r="577" spans="1:3">
      <c r="A577" s="3">
        <v>2314</v>
      </c>
      <c r="B577" s="50" t="s">
        <v>19</v>
      </c>
      <c r="C577" s="50" t="s">
        <v>32</v>
      </c>
    </row>
    <row r="578" spans="1:3">
      <c r="A578" s="3">
        <v>2379</v>
      </c>
      <c r="B578" s="50" t="s">
        <v>19</v>
      </c>
      <c r="C578" s="50" t="s">
        <v>32</v>
      </c>
    </row>
    <row r="579" spans="1:3">
      <c r="A579" s="3">
        <v>2331</v>
      </c>
      <c r="B579" s="50" t="s">
        <v>19</v>
      </c>
      <c r="C579" s="50" t="s">
        <v>32</v>
      </c>
    </row>
    <row r="580" spans="1:3">
      <c r="A580" s="3">
        <v>2313</v>
      </c>
      <c r="B580" s="50" t="s">
        <v>19</v>
      </c>
      <c r="C580" s="50" t="s">
        <v>32</v>
      </c>
    </row>
    <row r="581" spans="1:3">
      <c r="A581" s="3">
        <v>2379</v>
      </c>
      <c r="B581" s="50" t="s">
        <v>19</v>
      </c>
      <c r="C581" s="50" t="s">
        <v>32</v>
      </c>
    </row>
    <row r="582" spans="1:3">
      <c r="A582" s="3">
        <v>2332</v>
      </c>
      <c r="B582" s="50" t="s">
        <v>19</v>
      </c>
      <c r="C582" s="50" t="s">
        <v>32</v>
      </c>
    </row>
    <row r="583" spans="1:3">
      <c r="A583" s="3">
        <v>2334</v>
      </c>
      <c r="B583" s="50" t="s">
        <v>19</v>
      </c>
      <c r="C583" s="50" t="s">
        <v>32</v>
      </c>
    </row>
    <row r="584" spans="1:3">
      <c r="A584" s="3">
        <v>2333</v>
      </c>
      <c r="B584" s="50" t="s">
        <v>19</v>
      </c>
      <c r="C584" s="50" t="s">
        <v>32</v>
      </c>
    </row>
    <row r="585" spans="1:3">
      <c r="A585" s="3">
        <v>2338</v>
      </c>
      <c r="B585" s="50" t="s">
        <v>19</v>
      </c>
      <c r="C585" s="50" t="s">
        <v>32</v>
      </c>
    </row>
    <row r="586" spans="1:3">
      <c r="A586" s="3">
        <v>2337</v>
      </c>
      <c r="B586" s="50" t="s">
        <v>19</v>
      </c>
      <c r="C586" s="50" t="s">
        <v>32</v>
      </c>
    </row>
    <row r="587" spans="1:3">
      <c r="A587" s="3">
        <v>2342</v>
      </c>
      <c r="B587" s="50" t="s">
        <v>19</v>
      </c>
      <c r="C587" s="50" t="s">
        <v>32</v>
      </c>
    </row>
    <row r="588" spans="1:3">
      <c r="A588" s="3">
        <v>2341</v>
      </c>
      <c r="B588" s="50" t="s">
        <v>19</v>
      </c>
      <c r="C588" s="50" t="s">
        <v>32</v>
      </c>
    </row>
    <row r="589" spans="1:3">
      <c r="A589" s="3">
        <v>2350</v>
      </c>
      <c r="B589" s="50" t="s">
        <v>19</v>
      </c>
      <c r="C589" s="50" t="s">
        <v>32</v>
      </c>
    </row>
    <row r="590" spans="1:3">
      <c r="A590" s="3">
        <v>2349</v>
      </c>
      <c r="B590" s="50" t="s">
        <v>19</v>
      </c>
      <c r="C590" s="50" t="s">
        <v>32</v>
      </c>
    </row>
    <row r="591" spans="1:3">
      <c r="A591" s="3">
        <v>2276</v>
      </c>
      <c r="B591" s="50" t="s">
        <v>19</v>
      </c>
      <c r="C591" s="50" t="s">
        <v>32</v>
      </c>
    </row>
    <row r="592" spans="1:3">
      <c r="A592" s="3">
        <v>2277</v>
      </c>
      <c r="B592" s="50" t="s">
        <v>19</v>
      </c>
      <c r="C592" s="50" t="s">
        <v>32</v>
      </c>
    </row>
    <row r="593" spans="1:3">
      <c r="A593" s="3">
        <v>2488</v>
      </c>
      <c r="B593" s="50" t="s">
        <v>19</v>
      </c>
      <c r="C593" s="50" t="s">
        <v>32</v>
      </c>
    </row>
    <row r="594" spans="1:3">
      <c r="A594" s="3">
        <v>2489</v>
      </c>
      <c r="B594" s="50" t="s">
        <v>19</v>
      </c>
      <c r="C594" s="50" t="s">
        <v>32</v>
      </c>
    </row>
    <row r="595" spans="1:3">
      <c r="A595" s="3">
        <v>2476</v>
      </c>
      <c r="B595" s="50" t="s">
        <v>19</v>
      </c>
      <c r="C595" s="50" t="s">
        <v>32</v>
      </c>
    </row>
    <row r="596" spans="1:3">
      <c r="A596" s="3">
        <v>2477</v>
      </c>
      <c r="B596" s="50" t="s">
        <v>19</v>
      </c>
      <c r="C596" s="50" t="s">
        <v>32</v>
      </c>
    </row>
    <row r="597" spans="1:3">
      <c r="A597" s="3">
        <v>2478</v>
      </c>
      <c r="B597" s="50" t="s">
        <v>19</v>
      </c>
      <c r="C597" s="50" t="s">
        <v>32</v>
      </c>
    </row>
    <row r="598" spans="1:3">
      <c r="A598" s="3">
        <v>2479</v>
      </c>
      <c r="B598" s="50" t="s">
        <v>19</v>
      </c>
      <c r="C598" s="50" t="s">
        <v>32</v>
      </c>
    </row>
    <row r="599" spans="1:3">
      <c r="A599" s="3">
        <v>2490</v>
      </c>
      <c r="B599" s="50" t="s">
        <v>19</v>
      </c>
      <c r="C599" s="50" t="s">
        <v>32</v>
      </c>
    </row>
    <row r="600" spans="1:3">
      <c r="A600" s="3">
        <v>2491</v>
      </c>
      <c r="B600" s="50" t="s">
        <v>19</v>
      </c>
      <c r="C600" s="50" t="s">
        <v>32</v>
      </c>
    </row>
    <row r="601" spans="1:3">
      <c r="A601" s="3">
        <v>2480</v>
      </c>
      <c r="B601" s="50" t="s">
        <v>19</v>
      </c>
      <c r="C601" s="50" t="s">
        <v>32</v>
      </c>
    </row>
    <row r="602" spans="1:3">
      <c r="A602" s="3">
        <v>2481</v>
      </c>
      <c r="B602" s="50" t="s">
        <v>19</v>
      </c>
      <c r="C602" s="50" t="s">
        <v>32</v>
      </c>
    </row>
    <row r="603" spans="1:3">
      <c r="A603" s="3">
        <v>2482</v>
      </c>
      <c r="B603" s="50" t="s">
        <v>19</v>
      </c>
      <c r="C603" s="50" t="s">
        <v>32</v>
      </c>
    </row>
    <row r="604" spans="1:3">
      <c r="A604" s="3">
        <v>2483</v>
      </c>
      <c r="B604" s="50" t="s">
        <v>19</v>
      </c>
      <c r="C604" s="50" t="s">
        <v>32</v>
      </c>
    </row>
    <row r="605" spans="1:3">
      <c r="A605" s="3">
        <v>2486</v>
      </c>
      <c r="B605" s="50" t="s">
        <v>19</v>
      </c>
      <c r="C605" s="50" t="s">
        <v>32</v>
      </c>
    </row>
    <row r="606" spans="1:3">
      <c r="A606" s="3">
        <v>2487</v>
      </c>
      <c r="B606" s="50" t="s">
        <v>19</v>
      </c>
      <c r="C606" s="50" t="s">
        <v>32</v>
      </c>
    </row>
    <row r="607" spans="1:3">
      <c r="A607" s="3">
        <v>2498</v>
      </c>
      <c r="B607" s="50" t="s">
        <v>19</v>
      </c>
      <c r="C607" s="50" t="s">
        <v>32</v>
      </c>
    </row>
    <row r="608" spans="1:3">
      <c r="A608" s="3">
        <v>2499</v>
      </c>
      <c r="B608" s="50" t="s">
        <v>19</v>
      </c>
      <c r="C608" s="50" t="s">
        <v>32</v>
      </c>
    </row>
    <row r="609" spans="1:3">
      <c r="A609" s="3">
        <v>2500</v>
      </c>
      <c r="B609" s="50" t="s">
        <v>19</v>
      </c>
      <c r="C609" s="50" t="s">
        <v>32</v>
      </c>
    </row>
    <row r="610" spans="1:3">
      <c r="A610" s="3">
        <v>2501</v>
      </c>
      <c r="B610" s="50" t="s">
        <v>19</v>
      </c>
      <c r="C610" s="50" t="s">
        <v>32</v>
      </c>
    </row>
    <row r="611" spans="1:3">
      <c r="A611" s="3">
        <v>2536</v>
      </c>
      <c r="B611" s="50" t="s">
        <v>19</v>
      </c>
      <c r="C611" s="50" t="s">
        <v>32</v>
      </c>
    </row>
    <row r="612" spans="1:3">
      <c r="A612" s="3">
        <v>2535</v>
      </c>
      <c r="B612" s="50" t="s">
        <v>19</v>
      </c>
      <c r="C612" s="50" t="s">
        <v>32</v>
      </c>
    </row>
    <row r="613" spans="1:3">
      <c r="A613" s="3">
        <v>2530</v>
      </c>
      <c r="B613" s="50" t="s">
        <v>19</v>
      </c>
      <c r="C613" s="50" t="s">
        <v>32</v>
      </c>
    </row>
    <row r="614" spans="1:3">
      <c r="A614" s="3">
        <v>2529</v>
      </c>
      <c r="B614" s="50" t="s">
        <v>19</v>
      </c>
      <c r="C614" s="50" t="s">
        <v>32</v>
      </c>
    </row>
    <row r="615" spans="1:3">
      <c r="A615" s="3">
        <v>2460</v>
      </c>
      <c r="B615" s="50" t="s">
        <v>19</v>
      </c>
      <c r="C615" s="50" t="s">
        <v>32</v>
      </c>
    </row>
    <row r="616" spans="1:3">
      <c r="A616" s="3">
        <v>2488</v>
      </c>
      <c r="B616" s="50" t="s">
        <v>19</v>
      </c>
      <c r="C616" s="50" t="s">
        <v>32</v>
      </c>
    </row>
    <row r="617" spans="1:3">
      <c r="A617" s="3">
        <v>2541</v>
      </c>
      <c r="B617" s="50" t="s">
        <v>19</v>
      </c>
      <c r="C617" s="50" t="s">
        <v>32</v>
      </c>
    </row>
    <row r="618" spans="1:3">
      <c r="A618" s="3">
        <v>2201</v>
      </c>
      <c r="B618" s="50" t="s">
        <v>19</v>
      </c>
      <c r="C618" s="50" t="s">
        <v>33</v>
      </c>
    </row>
    <row r="619" spans="1:3">
      <c r="A619" s="3">
        <v>2202</v>
      </c>
      <c r="B619" s="50" t="s">
        <v>19</v>
      </c>
      <c r="C619" s="50" t="s">
        <v>33</v>
      </c>
    </row>
    <row r="620" spans="1:3">
      <c r="A620" s="3">
        <v>2204</v>
      </c>
      <c r="B620" s="50" t="s">
        <v>19</v>
      </c>
      <c r="C620" s="50" t="s">
        <v>33</v>
      </c>
    </row>
    <row r="621" spans="1:3">
      <c r="A621" s="3">
        <v>2205</v>
      </c>
      <c r="B621" s="50" t="s">
        <v>19</v>
      </c>
      <c r="C621" s="50" t="s">
        <v>33</v>
      </c>
    </row>
    <row r="622" spans="1:3">
      <c r="A622" s="3">
        <v>2558</v>
      </c>
      <c r="B622" s="50" t="s">
        <v>19</v>
      </c>
      <c r="C622" s="50" t="s">
        <v>33</v>
      </c>
    </row>
    <row r="623" spans="1:3">
      <c r="A623" s="3">
        <v>2557</v>
      </c>
      <c r="B623" s="50" t="s">
        <v>19</v>
      </c>
      <c r="C623" s="50" t="s">
        <v>33</v>
      </c>
    </row>
    <row r="624" spans="1:3">
      <c r="A624" s="3">
        <v>2222</v>
      </c>
      <c r="B624" s="50" t="s">
        <v>19</v>
      </c>
      <c r="C624" s="50" t="s">
        <v>33</v>
      </c>
    </row>
    <row r="625" spans="1:3">
      <c r="A625" s="3">
        <v>2223</v>
      </c>
      <c r="B625" s="50" t="s">
        <v>19</v>
      </c>
      <c r="C625" s="50" t="s">
        <v>33</v>
      </c>
    </row>
    <row r="626" spans="1:3">
      <c r="A626" s="3">
        <v>2230</v>
      </c>
      <c r="B626" s="50" t="s">
        <v>19</v>
      </c>
      <c r="C626" s="50" t="s">
        <v>33</v>
      </c>
    </row>
    <row r="627" spans="1:3">
      <c r="A627" s="3">
        <v>2231</v>
      </c>
      <c r="B627" s="50" t="s">
        <v>19</v>
      </c>
      <c r="C627" s="50" t="s">
        <v>33</v>
      </c>
    </row>
    <row r="628" spans="1:3">
      <c r="A628" s="3">
        <v>2254</v>
      </c>
      <c r="B628" s="50" t="s">
        <v>19</v>
      </c>
      <c r="C628" s="50" t="s">
        <v>33</v>
      </c>
    </row>
    <row r="629" spans="1:3">
      <c r="A629" s="3">
        <v>2255</v>
      </c>
      <c r="B629" s="50" t="s">
        <v>19</v>
      </c>
      <c r="C629" s="50" t="s">
        <v>33</v>
      </c>
    </row>
    <row r="630" spans="1:3">
      <c r="A630" s="3">
        <v>2528</v>
      </c>
      <c r="B630" s="50" t="s">
        <v>19</v>
      </c>
      <c r="C630" s="50" t="s">
        <v>33</v>
      </c>
    </row>
    <row r="631" spans="1:3">
      <c r="A631" s="3">
        <v>2527</v>
      </c>
      <c r="B631" s="50" t="s">
        <v>19</v>
      </c>
      <c r="C631" s="50" t="s">
        <v>33</v>
      </c>
    </row>
    <row r="632" spans="1:3">
      <c r="A632" s="3">
        <v>2282</v>
      </c>
      <c r="B632" s="50" t="s">
        <v>19</v>
      </c>
      <c r="C632" s="50" t="s">
        <v>33</v>
      </c>
    </row>
    <row r="633" spans="1:3">
      <c r="A633" s="3">
        <v>2283</v>
      </c>
      <c r="B633" s="50" t="s">
        <v>19</v>
      </c>
      <c r="C633" s="50" t="s">
        <v>33</v>
      </c>
    </row>
    <row r="634" spans="1:3">
      <c r="A634" s="3">
        <v>2294</v>
      </c>
      <c r="B634" s="50" t="s">
        <v>19</v>
      </c>
      <c r="C634" s="50" t="s">
        <v>33</v>
      </c>
    </row>
    <row r="635" spans="1:3">
      <c r="A635" s="3">
        <v>2295</v>
      </c>
      <c r="B635" s="50" t="s">
        <v>19</v>
      </c>
      <c r="C635" s="50" t="s">
        <v>33</v>
      </c>
    </row>
    <row r="636" spans="1:3">
      <c r="A636" s="3">
        <v>2524</v>
      </c>
      <c r="B636" s="50" t="s">
        <v>19</v>
      </c>
      <c r="C636" s="50" t="s">
        <v>33</v>
      </c>
    </row>
    <row r="637" spans="1:3">
      <c r="A637" s="3">
        <v>2523</v>
      </c>
      <c r="B637" s="50" t="s">
        <v>19</v>
      </c>
      <c r="C637" s="50" t="s">
        <v>33</v>
      </c>
    </row>
    <row r="638" spans="1:3">
      <c r="A638" s="3">
        <v>2516</v>
      </c>
      <c r="B638" s="50" t="s">
        <v>19</v>
      </c>
      <c r="C638" s="50" t="s">
        <v>33</v>
      </c>
    </row>
    <row r="639" spans="1:3">
      <c r="A639" s="3">
        <v>2515</v>
      </c>
      <c r="B639" s="50" t="s">
        <v>19</v>
      </c>
      <c r="C639" s="50" t="s">
        <v>33</v>
      </c>
    </row>
    <row r="640" spans="1:3">
      <c r="A640" s="3">
        <v>2514</v>
      </c>
      <c r="B640" s="50" t="s">
        <v>19</v>
      </c>
      <c r="C640" s="50" t="s">
        <v>33</v>
      </c>
    </row>
    <row r="641" spans="1:3">
      <c r="A641" s="3">
        <v>2548</v>
      </c>
      <c r="B641" s="50" t="s">
        <v>19</v>
      </c>
      <c r="C641" s="50" t="s">
        <v>33</v>
      </c>
    </row>
    <row r="642" spans="1:3">
      <c r="A642" s="3">
        <v>2549</v>
      </c>
      <c r="B642" s="50" t="s">
        <v>19</v>
      </c>
      <c r="C642" s="50" t="s">
        <v>33</v>
      </c>
    </row>
    <row r="643" spans="1:3">
      <c r="A643" s="3">
        <v>2347</v>
      </c>
      <c r="B643" s="50" t="s">
        <v>19</v>
      </c>
      <c r="C643" s="50" t="s">
        <v>33</v>
      </c>
    </row>
    <row r="644" spans="1:3">
      <c r="A644" s="3">
        <v>2457</v>
      </c>
      <c r="B644" s="50" t="s">
        <v>19</v>
      </c>
      <c r="C644" s="50" t="s">
        <v>33</v>
      </c>
    </row>
    <row r="645" spans="1:3">
      <c r="A645" s="3">
        <v>2487</v>
      </c>
      <c r="B645" s="50" t="s">
        <v>19</v>
      </c>
      <c r="C645" s="50" t="s">
        <v>33</v>
      </c>
    </row>
    <row r="646" spans="1:3">
      <c r="A646" s="3">
        <v>2354</v>
      </c>
      <c r="B646" s="50" t="s">
        <v>19</v>
      </c>
      <c r="C646" s="50" t="s">
        <v>33</v>
      </c>
    </row>
    <row r="647" spans="1:3">
      <c r="A647" s="3">
        <v>2353</v>
      </c>
      <c r="B647" s="50" t="s">
        <v>19</v>
      </c>
      <c r="C647" s="50" t="s">
        <v>33</v>
      </c>
    </row>
    <row r="648" spans="1:3">
      <c r="A648" s="3">
        <v>2372</v>
      </c>
      <c r="B648" s="50" t="s">
        <v>19</v>
      </c>
      <c r="C648" s="50" t="s">
        <v>33</v>
      </c>
    </row>
    <row r="649" spans="1:3">
      <c r="A649" s="3">
        <v>2371</v>
      </c>
      <c r="B649" s="50" t="s">
        <v>19</v>
      </c>
      <c r="C649" s="50" t="s">
        <v>33</v>
      </c>
    </row>
    <row r="650" spans="1:3">
      <c r="A650" s="3">
        <v>2378</v>
      </c>
      <c r="B650" s="50" t="s">
        <v>19</v>
      </c>
      <c r="C650" s="50" t="s">
        <v>33</v>
      </c>
    </row>
    <row r="651" spans="1:3">
      <c r="A651" s="3">
        <v>2377</v>
      </c>
      <c r="B651" s="50" t="s">
        <v>19</v>
      </c>
      <c r="C651" s="50" t="s">
        <v>33</v>
      </c>
    </row>
    <row r="652" spans="1:3">
      <c r="A652" s="3">
        <v>2392</v>
      </c>
      <c r="B652" s="50" t="s">
        <v>19</v>
      </c>
      <c r="C652" s="50" t="s">
        <v>33</v>
      </c>
    </row>
    <row r="653" spans="1:3">
      <c r="A653" s="3">
        <v>2391</v>
      </c>
      <c r="B653" s="50" t="s">
        <v>19</v>
      </c>
      <c r="C653" s="50" t="s">
        <v>33</v>
      </c>
    </row>
    <row r="654" spans="1:3">
      <c r="A654" s="3">
        <v>2398</v>
      </c>
      <c r="B654" s="50" t="s">
        <v>19</v>
      </c>
      <c r="C654" s="50" t="s">
        <v>33</v>
      </c>
    </row>
    <row r="655" spans="1:3">
      <c r="A655" s="3">
        <v>2397</v>
      </c>
      <c r="B655" s="50" t="s">
        <v>19</v>
      </c>
      <c r="C655" s="50" t="s">
        <v>33</v>
      </c>
    </row>
    <row r="656" spans="1:3">
      <c r="A656" s="3">
        <v>2440</v>
      </c>
      <c r="B656" s="50" t="s">
        <v>19</v>
      </c>
      <c r="C656" s="50" t="s">
        <v>33</v>
      </c>
    </row>
    <row r="657" spans="1:3">
      <c r="A657" s="3">
        <v>2439</v>
      </c>
      <c r="B657" s="50" t="s">
        <v>19</v>
      </c>
      <c r="C657" s="50" t="s">
        <v>33</v>
      </c>
    </row>
    <row r="658" spans="1:3">
      <c r="A658" s="3">
        <v>2381</v>
      </c>
      <c r="B658" s="50" t="s">
        <v>19</v>
      </c>
      <c r="C658" s="50" t="s">
        <v>33</v>
      </c>
    </row>
    <row r="659" spans="1:3">
      <c r="A659" s="3">
        <v>2347</v>
      </c>
      <c r="B659" s="50" t="s">
        <v>19</v>
      </c>
      <c r="C659" s="50" t="s">
        <v>33</v>
      </c>
    </row>
    <row r="660" spans="1:3">
      <c r="A660" s="3">
        <v>2457</v>
      </c>
      <c r="B660" s="50" t="s">
        <v>19</v>
      </c>
      <c r="C660" s="50" t="s">
        <v>33</v>
      </c>
    </row>
    <row r="661" spans="1:3">
      <c r="A661" s="3">
        <v>2458</v>
      </c>
      <c r="B661" s="50" t="s">
        <v>19</v>
      </c>
      <c r="C661" s="50" t="s">
        <v>33</v>
      </c>
    </row>
    <row r="662" spans="1:3">
      <c r="A662" s="3">
        <v>2459</v>
      </c>
      <c r="B662" s="50" t="s">
        <v>19</v>
      </c>
      <c r="C662" s="50" t="s">
        <v>33</v>
      </c>
    </row>
    <row r="663" spans="1:3">
      <c r="A663" s="3">
        <v>2496</v>
      </c>
      <c r="B663" s="50" t="s">
        <v>19</v>
      </c>
      <c r="C663" s="50" t="s">
        <v>33</v>
      </c>
    </row>
    <row r="664" spans="1:3">
      <c r="A664" s="3">
        <v>2497</v>
      </c>
      <c r="B664" s="50" t="s">
        <v>19</v>
      </c>
      <c r="C664" s="50" t="s">
        <v>33</v>
      </c>
    </row>
    <row r="665" spans="1:3">
      <c r="A665" s="3">
        <v>2532</v>
      </c>
      <c r="B665" s="50" t="s">
        <v>19</v>
      </c>
      <c r="C665" s="50" t="s">
        <v>33</v>
      </c>
    </row>
    <row r="666" spans="1:3">
      <c r="A666" s="3">
        <v>2531</v>
      </c>
      <c r="B666" s="50" t="s">
        <v>19</v>
      </c>
      <c r="C666" s="50" t="s">
        <v>33</v>
      </c>
    </row>
    <row r="667" spans="1:3">
      <c r="A667" s="3">
        <v>2542</v>
      </c>
      <c r="B667" s="50" t="s">
        <v>19</v>
      </c>
      <c r="C667" s="50" t="s">
        <v>33</v>
      </c>
    </row>
    <row r="668" spans="1:3">
      <c r="A668" s="3">
        <v>2543</v>
      </c>
      <c r="B668" s="50" t="s">
        <v>19</v>
      </c>
      <c r="C668" s="50" t="s">
        <v>33</v>
      </c>
    </row>
    <row r="669" spans="1:3">
      <c r="A669" s="15">
        <v>4500</v>
      </c>
      <c r="B669" s="18" t="s">
        <v>64</v>
      </c>
      <c r="C669" s="12"/>
    </row>
    <row r="670" spans="1:3">
      <c r="A670" s="15">
        <v>4501</v>
      </c>
      <c r="B670" s="18" t="s">
        <v>64</v>
      </c>
      <c r="C670" s="12"/>
    </row>
    <row r="671" spans="1:3">
      <c r="A671" s="15">
        <v>4502</v>
      </c>
      <c r="B671" s="18" t="s">
        <v>64</v>
      </c>
      <c r="C671" s="12"/>
    </row>
    <row r="672" spans="1:3">
      <c r="A672" s="15">
        <v>4503</v>
      </c>
      <c r="B672" s="18" t="s">
        <v>64</v>
      </c>
      <c r="C672" s="12"/>
    </row>
    <row r="673" spans="1:3">
      <c r="A673" s="15">
        <v>4504</v>
      </c>
      <c r="B673" s="18" t="s">
        <v>64</v>
      </c>
      <c r="C673" s="12"/>
    </row>
    <row r="674" spans="1:3">
      <c r="A674" s="15">
        <v>4505</v>
      </c>
      <c r="B674" s="18" t="s">
        <v>64</v>
      </c>
      <c r="C674" s="12"/>
    </row>
    <row r="675" spans="1:3">
      <c r="A675" s="15">
        <v>4506</v>
      </c>
      <c r="B675" s="18" t="s">
        <v>64</v>
      </c>
      <c r="C675" s="12"/>
    </row>
    <row r="676" spans="1:3">
      <c r="A676" s="15">
        <v>4400</v>
      </c>
      <c r="B676" s="18" t="s">
        <v>65</v>
      </c>
      <c r="C676" s="12"/>
    </row>
    <row r="677" spans="1:3">
      <c r="A677" s="15">
        <v>4401</v>
      </c>
      <c r="B677" s="18" t="s">
        <v>65</v>
      </c>
      <c r="C677" s="12"/>
    </row>
    <row r="678" spans="1:3">
      <c r="A678" s="15">
        <v>4402</v>
      </c>
      <c r="B678" s="18" t="s">
        <v>65</v>
      </c>
      <c r="C678" s="12"/>
    </row>
    <row r="679" spans="1:3">
      <c r="A679" s="15">
        <v>4403</v>
      </c>
      <c r="B679" s="18" t="s">
        <v>65</v>
      </c>
      <c r="C679" s="12"/>
    </row>
    <row r="680" spans="1:3">
      <c r="A680" s="15">
        <v>4404</v>
      </c>
      <c r="B680" s="18" t="s">
        <v>65</v>
      </c>
      <c r="C680" s="12"/>
    </row>
    <row r="681" spans="1:3">
      <c r="A681" s="15">
        <v>4405</v>
      </c>
      <c r="B681" s="18" t="s">
        <v>65</v>
      </c>
      <c r="C681" s="12"/>
    </row>
    <row r="682" spans="1:3">
      <c r="A682" s="15">
        <v>4406</v>
      </c>
      <c r="B682" s="18" t="s">
        <v>65</v>
      </c>
      <c r="C682" s="12"/>
    </row>
    <row r="683" spans="1:3">
      <c r="A683" s="15">
        <v>4407</v>
      </c>
      <c r="B683" s="18" t="s">
        <v>65</v>
      </c>
      <c r="C683" s="12"/>
    </row>
    <row r="684" spans="1:3">
      <c r="A684" s="15">
        <v>4408</v>
      </c>
      <c r="B684" s="18" t="s">
        <v>65</v>
      </c>
      <c r="C684" s="12"/>
    </row>
    <row r="685" spans="1:3">
      <c r="A685" s="15">
        <v>4409</v>
      </c>
      <c r="B685" s="18" t="s">
        <v>65</v>
      </c>
      <c r="C685" s="12"/>
    </row>
    <row r="686" spans="1:3">
      <c r="A686" s="15">
        <v>4410</v>
      </c>
      <c r="B686" s="18" t="s">
        <v>65</v>
      </c>
      <c r="C686" s="12"/>
    </row>
    <row r="687" spans="1:3">
      <c r="A687" s="15">
        <v>4411</v>
      </c>
      <c r="B687" s="18" t="s">
        <v>65</v>
      </c>
      <c r="C687" s="12"/>
    </row>
    <row r="688" spans="1:3">
      <c r="A688" s="15">
        <v>4412</v>
      </c>
      <c r="B688" s="18" t="s">
        <v>65</v>
      </c>
      <c r="C688" s="12"/>
    </row>
    <row r="689" spans="1:3">
      <c r="A689" s="15">
        <v>4413</v>
      </c>
      <c r="B689" s="18" t="s">
        <v>65</v>
      </c>
      <c r="C689" s="12"/>
    </row>
    <row r="690" spans="1:3">
      <c r="A690" s="15">
        <v>4414</v>
      </c>
      <c r="B690" s="18" t="s">
        <v>65</v>
      </c>
      <c r="C690" s="12"/>
    </row>
    <row r="691" spans="1:3">
      <c r="A691" s="15">
        <v>4415</v>
      </c>
      <c r="B691" s="18" t="s">
        <v>65</v>
      </c>
      <c r="C691" s="12"/>
    </row>
    <row r="692" spans="1:3">
      <c r="A692" s="15">
        <v>4416</v>
      </c>
      <c r="B692" s="18" t="s">
        <v>65</v>
      </c>
      <c r="C692" s="12"/>
    </row>
    <row r="693" spans="1:3">
      <c r="A693" s="15">
        <v>4417</v>
      </c>
      <c r="B693" s="18" t="s">
        <v>65</v>
      </c>
      <c r="C693" s="12"/>
    </row>
    <row r="694" spans="1:3">
      <c r="A694" s="15">
        <v>4418</v>
      </c>
      <c r="B694" s="18" t="s">
        <v>65</v>
      </c>
      <c r="C694" s="12"/>
    </row>
    <row r="695" spans="1:3">
      <c r="A695" s="15">
        <v>4419</v>
      </c>
      <c r="B695" s="18" t="s">
        <v>65</v>
      </c>
      <c r="C695" s="12"/>
    </row>
    <row r="696" spans="1:3">
      <c r="A696" s="15">
        <v>4420</v>
      </c>
      <c r="B696" s="18" t="s">
        <v>65</v>
      </c>
      <c r="C696" s="12"/>
    </row>
    <row r="697" spans="1:3">
      <c r="A697" s="15">
        <v>4421</v>
      </c>
      <c r="B697" s="18" t="s">
        <v>65</v>
      </c>
      <c r="C697" s="12"/>
    </row>
    <row r="698" spans="1:3">
      <c r="A698" s="15">
        <v>4422</v>
      </c>
      <c r="B698" s="18" t="s">
        <v>65</v>
      </c>
      <c r="C698" s="12"/>
    </row>
    <row r="699" spans="1:3">
      <c r="A699" s="15">
        <v>4423</v>
      </c>
      <c r="B699" s="18" t="s">
        <v>65</v>
      </c>
      <c r="C699" s="12"/>
    </row>
    <row r="700" spans="1:3">
      <c r="A700" s="15">
        <v>4424</v>
      </c>
      <c r="B700" s="18" t="s">
        <v>65</v>
      </c>
      <c r="C700" s="12"/>
    </row>
    <row r="701" spans="1:3">
      <c r="A701" s="15">
        <v>4425</v>
      </c>
      <c r="B701" s="18" t="s">
        <v>65</v>
      </c>
      <c r="C701" s="12"/>
    </row>
    <row r="702" spans="1:3">
      <c r="A702" s="15">
        <v>4426</v>
      </c>
      <c r="B702" s="18" t="s">
        <v>65</v>
      </c>
      <c r="C702" s="12"/>
    </row>
    <row r="703" spans="1:3">
      <c r="A703" s="15">
        <v>4427</v>
      </c>
      <c r="B703" s="18" t="s">
        <v>65</v>
      </c>
      <c r="C703" s="12"/>
    </row>
    <row r="704" spans="1:3">
      <c r="A704" s="15">
        <v>4428</v>
      </c>
      <c r="B704" s="18" t="s">
        <v>65</v>
      </c>
      <c r="C704" s="12"/>
    </row>
    <row r="705" spans="1:3">
      <c r="A705" s="15">
        <v>4429</v>
      </c>
      <c r="B705" s="18" t="s">
        <v>65</v>
      </c>
      <c r="C705" s="12"/>
    </row>
    <row r="706" spans="1:3">
      <c r="A706" s="15">
        <v>4600</v>
      </c>
      <c r="B706" s="18" t="s">
        <v>66</v>
      </c>
      <c r="C706" s="12"/>
    </row>
    <row r="707" spans="1:3">
      <c r="A707" s="15">
        <v>4601</v>
      </c>
      <c r="B707" s="18" t="s">
        <v>66</v>
      </c>
      <c r="C707" s="12"/>
    </row>
    <row r="708" spans="1:3">
      <c r="A708" s="15">
        <v>4602</v>
      </c>
      <c r="B708" s="18" t="s">
        <v>66</v>
      </c>
      <c r="C708" s="12"/>
    </row>
    <row r="709" spans="1:3">
      <c r="A709" s="15">
        <v>4603</v>
      </c>
      <c r="B709" s="18" t="s">
        <v>66</v>
      </c>
      <c r="C709" s="12"/>
    </row>
    <row r="710" spans="1:3">
      <c r="A710" s="15">
        <v>4604</v>
      </c>
      <c r="B710" s="18" t="s">
        <v>66</v>
      </c>
      <c r="C710" s="12"/>
    </row>
    <row r="711" spans="1:3">
      <c r="A711" s="15">
        <v>4605</v>
      </c>
      <c r="B711" s="18" t="s">
        <v>66</v>
      </c>
      <c r="C711" s="12"/>
    </row>
    <row r="712" spans="1:3">
      <c r="A712" s="15">
        <v>4606</v>
      </c>
      <c r="B712" s="18" t="s">
        <v>66</v>
      </c>
      <c r="C712" s="12"/>
    </row>
    <row r="713" spans="1:3">
      <c r="A713" s="15">
        <v>4607</v>
      </c>
      <c r="B713" s="18" t="s">
        <v>66</v>
      </c>
      <c r="C713" s="12"/>
    </row>
    <row r="714" spans="1:3">
      <c r="A714" s="15">
        <v>4608</v>
      </c>
      <c r="B714" s="18" t="s">
        <v>66</v>
      </c>
      <c r="C714" s="12"/>
    </row>
    <row r="715" spans="1:3">
      <c r="A715" s="15">
        <v>4609</v>
      </c>
      <c r="B715" s="18" t="s">
        <v>66</v>
      </c>
      <c r="C715" s="12"/>
    </row>
    <row r="716" spans="1:3">
      <c r="A716" s="15">
        <v>4610</v>
      </c>
      <c r="B716" s="18" t="s">
        <v>66</v>
      </c>
      <c r="C716" s="12"/>
    </row>
    <row r="717" spans="1:3">
      <c r="A717" s="15">
        <v>4611</v>
      </c>
      <c r="B717" s="18" t="s">
        <v>66</v>
      </c>
      <c r="C717" s="12"/>
    </row>
    <row r="718" spans="1:3">
      <c r="A718" s="15">
        <v>4612</v>
      </c>
      <c r="B718" s="18" t="s">
        <v>66</v>
      </c>
      <c r="C718" s="12"/>
    </row>
    <row r="719" spans="1:3">
      <c r="A719" s="15">
        <v>4613</v>
      </c>
      <c r="B719" s="18" t="s">
        <v>66</v>
      </c>
      <c r="C719" s="12"/>
    </row>
    <row r="720" spans="1:3">
      <c r="A720" s="15">
        <v>4614</v>
      </c>
      <c r="B720" s="18" t="s">
        <v>66</v>
      </c>
      <c r="C720" s="12"/>
    </row>
    <row r="721" spans="1:3">
      <c r="A721" s="15">
        <v>4615</v>
      </c>
      <c r="B721" s="18" t="s">
        <v>66</v>
      </c>
      <c r="C721" s="12"/>
    </row>
    <row r="722" spans="1:3">
      <c r="A722" s="15">
        <v>4616</v>
      </c>
      <c r="B722" s="18" t="s">
        <v>66</v>
      </c>
      <c r="C722" s="12"/>
    </row>
    <row r="723" spans="1:3">
      <c r="A723" s="15">
        <v>4617</v>
      </c>
      <c r="B723" s="18" t="s">
        <v>66</v>
      </c>
      <c r="C723" s="12"/>
    </row>
    <row r="724" spans="1:3">
      <c r="A724" s="15">
        <v>4618</v>
      </c>
      <c r="B724" s="18" t="s">
        <v>66</v>
      </c>
      <c r="C724" s="12"/>
    </row>
    <row r="725" spans="1:3">
      <c r="A725" s="15">
        <v>4619</v>
      </c>
      <c r="B725" s="18" t="s">
        <v>66</v>
      </c>
      <c r="C725" s="12"/>
    </row>
    <row r="726" spans="1:3">
      <c r="A726" s="15">
        <v>4620</v>
      </c>
      <c r="B726" s="18" t="s">
        <v>66</v>
      </c>
      <c r="C726" s="12"/>
    </row>
    <row r="727" spans="1:3">
      <c r="A727" s="15">
        <v>4621</v>
      </c>
      <c r="B727" s="18" t="s">
        <v>66</v>
      </c>
      <c r="C727" s="12"/>
    </row>
    <row r="728" spans="1:3">
      <c r="A728" s="15">
        <v>4622</v>
      </c>
      <c r="B728" s="18" t="s">
        <v>66</v>
      </c>
      <c r="C728" s="12"/>
    </row>
    <row r="729" spans="1:3">
      <c r="A729" s="15">
        <v>4623</v>
      </c>
      <c r="B729" s="18" t="s">
        <v>66</v>
      </c>
      <c r="C729" s="12"/>
    </row>
    <row r="730" spans="1:3">
      <c r="A730" s="15">
        <v>4624</v>
      </c>
      <c r="B730" s="18" t="s">
        <v>66</v>
      </c>
      <c r="C730" s="12"/>
    </row>
    <row r="731" spans="1:3">
      <c r="A731" s="15">
        <v>4625</v>
      </c>
      <c r="B731" s="18" t="s">
        <v>66</v>
      </c>
      <c r="C731" s="12"/>
    </row>
    <row r="732" spans="1:3">
      <c r="A732" s="15">
        <v>4626</v>
      </c>
      <c r="B732" s="18" t="s">
        <v>66</v>
      </c>
      <c r="C732" s="12"/>
    </row>
    <row r="733" spans="1:3">
      <c r="A733" s="15">
        <v>4627</v>
      </c>
      <c r="B733" s="18" t="s">
        <v>66</v>
      </c>
      <c r="C733" s="12"/>
    </row>
    <row r="734" spans="1:3">
      <c r="A734" s="15">
        <v>4628</v>
      </c>
      <c r="B734" s="18" t="s">
        <v>66</v>
      </c>
      <c r="C734" s="12"/>
    </row>
    <row r="735" spans="1:3">
      <c r="A735" s="15">
        <v>4629</v>
      </c>
      <c r="B735" s="18" t="s">
        <v>66</v>
      </c>
      <c r="C735" s="12"/>
    </row>
    <row r="736" spans="1:3">
      <c r="A736" s="15">
        <v>4630</v>
      </c>
      <c r="B736" s="18" t="s">
        <v>66</v>
      </c>
      <c r="C736" s="12"/>
    </row>
    <row r="737" spans="1:3">
      <c r="A737" s="15">
        <v>4631</v>
      </c>
      <c r="B737" s="18" t="s">
        <v>66</v>
      </c>
      <c r="C737" s="12"/>
    </row>
    <row r="738" spans="1:3">
      <c r="A738" s="15">
        <v>4632</v>
      </c>
      <c r="B738" s="18" t="s">
        <v>66</v>
      </c>
      <c r="C738" s="12"/>
    </row>
    <row r="739" spans="1:3">
      <c r="A739" s="15">
        <v>4633</v>
      </c>
      <c r="B739" s="18" t="s">
        <v>66</v>
      </c>
      <c r="C739" s="12"/>
    </row>
    <row r="740" spans="1:3">
      <c r="A740" s="15">
        <v>4634</v>
      </c>
      <c r="B740" s="18" t="s">
        <v>66</v>
      </c>
      <c r="C740" s="12"/>
    </row>
    <row r="741" spans="1:3">
      <c r="A741" s="15">
        <v>4635</v>
      </c>
      <c r="B741" s="18" t="s">
        <v>66</v>
      </c>
      <c r="C741" s="12"/>
    </row>
    <row r="742" spans="1:3">
      <c r="A742" s="15">
        <v>4636</v>
      </c>
      <c r="B742" s="18" t="s">
        <v>66</v>
      </c>
      <c r="C742" s="12"/>
    </row>
    <row r="743" spans="1:3">
      <c r="A743" s="15">
        <v>4637</v>
      </c>
      <c r="B743" s="18" t="s">
        <v>66</v>
      </c>
      <c r="C743" s="12"/>
    </row>
    <row r="744" spans="1:3">
      <c r="A744" s="15">
        <v>4638</v>
      </c>
      <c r="B744" s="18" t="s">
        <v>66</v>
      </c>
      <c r="C744" s="12"/>
    </row>
    <row r="745" spans="1:3">
      <c r="A745" s="15">
        <v>4639</v>
      </c>
      <c r="B745" s="18" t="s">
        <v>66</v>
      </c>
      <c r="C745" s="12"/>
    </row>
    <row r="746" spans="1:3">
      <c r="A746" s="15">
        <v>4640</v>
      </c>
      <c r="B746" s="18" t="s">
        <v>66</v>
      </c>
      <c r="C746" s="12"/>
    </row>
    <row r="747" spans="1:3">
      <c r="A747" s="15">
        <v>4641</v>
      </c>
      <c r="B747" s="18" t="s">
        <v>66</v>
      </c>
      <c r="C747" s="12"/>
    </row>
    <row r="748" spans="1:3">
      <c r="A748" s="15">
        <v>4642</v>
      </c>
      <c r="B748" s="18" t="s">
        <v>66</v>
      </c>
      <c r="C748" s="12"/>
    </row>
    <row r="749" spans="1:3">
      <c r="A749" s="19">
        <v>11</v>
      </c>
      <c r="B749" s="20" t="s">
        <v>67</v>
      </c>
      <c r="C749" s="12"/>
    </row>
    <row r="750" spans="1:3">
      <c r="A750" s="19">
        <v>13</v>
      </c>
      <c r="B750" s="20" t="s">
        <v>67</v>
      </c>
      <c r="C750" s="12"/>
    </row>
    <row r="751" spans="1:3">
      <c r="A751" s="19">
        <v>12</v>
      </c>
      <c r="B751" s="20" t="s">
        <v>68</v>
      </c>
      <c r="C751" s="12"/>
    </row>
    <row r="752" spans="1:3">
      <c r="A752" s="19">
        <v>18</v>
      </c>
      <c r="B752" s="20" t="s">
        <v>69</v>
      </c>
    </row>
    <row r="753" spans="1:3">
      <c r="A753" s="19">
        <v>205</v>
      </c>
      <c r="B753" s="20" t="s">
        <v>70</v>
      </c>
      <c r="C753" s="21"/>
    </row>
    <row r="754" spans="1:3">
      <c r="A754" s="19">
        <v>206</v>
      </c>
      <c r="B754" s="20" t="s">
        <v>71</v>
      </c>
    </row>
    <row r="755" spans="1:3">
      <c r="A755" s="19">
        <v>208</v>
      </c>
      <c r="B755" s="20" t="s">
        <v>72</v>
      </c>
    </row>
    <row r="756" spans="1:3">
      <c r="A756" s="19">
        <v>231</v>
      </c>
      <c r="B756" s="20" t="s">
        <v>73</v>
      </c>
    </row>
    <row r="757" spans="1:3">
      <c r="A757" s="19">
        <v>260</v>
      </c>
      <c r="B757" s="20" t="s">
        <v>70</v>
      </c>
    </row>
    <row r="758" spans="1:3">
      <c r="A758" s="22">
        <v>1001</v>
      </c>
      <c r="B758" s="23" t="s">
        <v>120</v>
      </c>
    </row>
    <row r="759" spans="1:3">
      <c r="A759" s="22">
        <v>1002</v>
      </c>
      <c r="B759" s="23" t="s">
        <v>120</v>
      </c>
    </row>
    <row r="760" spans="1:3">
      <c r="A760" s="22">
        <v>1003</v>
      </c>
      <c r="B760" s="23" t="s">
        <v>120</v>
      </c>
    </row>
    <row r="761" spans="1:3">
      <c r="A761" s="22">
        <v>1004</v>
      </c>
      <c r="B761" s="23" t="s">
        <v>120</v>
      </c>
    </row>
    <row r="762" spans="1:3">
      <c r="A762" s="22">
        <v>1101</v>
      </c>
      <c r="B762" s="24" t="s">
        <v>74</v>
      </c>
    </row>
    <row r="763" spans="1:3">
      <c r="A763" s="22">
        <v>1102</v>
      </c>
      <c r="B763" s="24" t="s">
        <v>75</v>
      </c>
    </row>
    <row r="764" spans="1:3">
      <c r="A764" s="22">
        <v>1103</v>
      </c>
      <c r="B764" s="24" t="s">
        <v>72</v>
      </c>
    </row>
    <row r="765" spans="1:3">
      <c r="A765" s="22">
        <v>1104</v>
      </c>
      <c r="B765" s="24" t="s">
        <v>72</v>
      </c>
    </row>
    <row r="766" spans="1:3">
      <c r="A766" s="22">
        <v>1105</v>
      </c>
      <c r="B766" s="24" t="s">
        <v>72</v>
      </c>
    </row>
    <row r="767" spans="1:3">
      <c r="A767" s="22">
        <v>1106</v>
      </c>
      <c r="B767" s="24" t="s">
        <v>72</v>
      </c>
    </row>
    <row r="768" spans="1:3">
      <c r="A768" s="22">
        <v>1107</v>
      </c>
      <c r="B768" s="24" t="s">
        <v>72</v>
      </c>
    </row>
    <row r="769" spans="1:2">
      <c r="A769" s="22">
        <v>1108</v>
      </c>
      <c r="B769" s="24" t="s">
        <v>72</v>
      </c>
    </row>
    <row r="770" spans="1:2">
      <c r="A770" s="22">
        <v>1109</v>
      </c>
      <c r="B770" s="24" t="s">
        <v>72</v>
      </c>
    </row>
    <row r="771" spans="1:2">
      <c r="A771" s="22">
        <v>1110</v>
      </c>
      <c r="B771" s="24" t="s">
        <v>72</v>
      </c>
    </row>
    <row r="772" spans="1:2">
      <c r="A772" s="22">
        <v>1111</v>
      </c>
      <c r="B772" s="24" t="s">
        <v>76</v>
      </c>
    </row>
    <row r="773" spans="1:2">
      <c r="A773" s="22">
        <v>1112</v>
      </c>
      <c r="B773" s="24" t="s">
        <v>74</v>
      </c>
    </row>
    <row r="774" spans="1:2">
      <c r="A774" s="22">
        <v>1113</v>
      </c>
      <c r="B774" s="24" t="s">
        <v>72</v>
      </c>
    </row>
    <row r="775" spans="1:2">
      <c r="A775" s="22">
        <v>1114</v>
      </c>
      <c r="B775" s="24" t="s">
        <v>77</v>
      </c>
    </row>
    <row r="776" spans="1:2">
      <c r="A776" s="22">
        <v>1115</v>
      </c>
      <c r="B776" s="24" t="s">
        <v>78</v>
      </c>
    </row>
    <row r="777" spans="1:2">
      <c r="A777" s="22">
        <v>1116</v>
      </c>
      <c r="B777" s="24" t="s">
        <v>72</v>
      </c>
    </row>
    <row r="778" spans="1:2">
      <c r="A778" s="22">
        <v>1117</v>
      </c>
      <c r="B778" s="24" t="s">
        <v>72</v>
      </c>
    </row>
    <row r="779" spans="1:2">
      <c r="A779" s="22">
        <v>1118</v>
      </c>
      <c r="B779" s="24" t="s">
        <v>72</v>
      </c>
    </row>
    <row r="780" spans="1:2">
      <c r="A780" s="22">
        <v>1119</v>
      </c>
      <c r="B780" s="24" t="s">
        <v>74</v>
      </c>
    </row>
    <row r="781" spans="1:2">
      <c r="A781" s="22">
        <v>1201</v>
      </c>
      <c r="B781" s="24" t="s">
        <v>79</v>
      </c>
    </row>
    <row r="782" spans="1:2">
      <c r="A782" s="22">
        <v>1202</v>
      </c>
      <c r="B782" s="24" t="s">
        <v>79</v>
      </c>
    </row>
    <row r="783" spans="1:2">
      <c r="A783" s="22">
        <v>1327</v>
      </c>
      <c r="B783" s="24" t="s">
        <v>80</v>
      </c>
    </row>
    <row r="784" spans="1:2">
      <c r="A784" s="22">
        <v>1328</v>
      </c>
      <c r="B784" s="24" t="s">
        <v>80</v>
      </c>
    </row>
    <row r="785" spans="1:2">
      <c r="A785" s="22">
        <v>1329</v>
      </c>
      <c r="B785" s="24" t="s">
        <v>81</v>
      </c>
    </row>
    <row r="786" spans="1:2">
      <c r="A786" s="22">
        <v>1500</v>
      </c>
      <c r="B786" s="24" t="s">
        <v>82</v>
      </c>
    </row>
    <row r="787" spans="1:2">
      <c r="A787" s="22">
        <v>1501</v>
      </c>
      <c r="B787" s="24" t="s">
        <v>83</v>
      </c>
    </row>
    <row r="788" spans="1:2">
      <c r="A788" s="22">
        <v>1502</v>
      </c>
      <c r="B788" s="24" t="s">
        <v>84</v>
      </c>
    </row>
    <row r="789" spans="1:2">
      <c r="A789" s="22">
        <v>1503</v>
      </c>
      <c r="B789" s="24" t="s">
        <v>85</v>
      </c>
    </row>
    <row r="790" spans="1:2">
      <c r="A790" s="22">
        <v>1504</v>
      </c>
      <c r="B790" s="24" t="s">
        <v>86</v>
      </c>
    </row>
    <row r="791" spans="1:2">
      <c r="A791" s="22">
        <v>1508</v>
      </c>
      <c r="B791" s="24" t="s">
        <v>84</v>
      </c>
    </row>
    <row r="792" spans="1:2">
      <c r="A792" s="22">
        <v>1509</v>
      </c>
      <c r="B792" s="24" t="s">
        <v>87</v>
      </c>
    </row>
    <row r="793" spans="1:2">
      <c r="A793" s="22">
        <v>1510</v>
      </c>
      <c r="B793" s="24" t="s">
        <v>87</v>
      </c>
    </row>
    <row r="794" spans="1:2">
      <c r="A794" s="22">
        <v>1512</v>
      </c>
      <c r="B794" s="24" t="s">
        <v>86</v>
      </c>
    </row>
    <row r="795" spans="1:2">
      <c r="A795" s="22">
        <v>1513</v>
      </c>
      <c r="B795" s="24" t="s">
        <v>82</v>
      </c>
    </row>
    <row r="796" spans="1:2">
      <c r="A796" s="22">
        <v>1514</v>
      </c>
      <c r="B796" s="24" t="s">
        <v>84</v>
      </c>
    </row>
    <row r="797" spans="1:2">
      <c r="A797" s="22">
        <v>1515</v>
      </c>
      <c r="B797" s="24" t="s">
        <v>88</v>
      </c>
    </row>
    <row r="798" spans="1:2">
      <c r="A798" s="22">
        <v>1516</v>
      </c>
      <c r="B798" s="24" t="s">
        <v>89</v>
      </c>
    </row>
    <row r="799" spans="1:2">
      <c r="A799" s="22">
        <v>1517</v>
      </c>
      <c r="B799" s="24" t="s">
        <v>89</v>
      </c>
    </row>
    <row r="800" spans="1:2">
      <c r="A800" s="22">
        <v>1520</v>
      </c>
      <c r="B800" s="24" t="s">
        <v>90</v>
      </c>
    </row>
    <row r="801" spans="1:2">
      <c r="A801" s="22">
        <v>1521</v>
      </c>
      <c r="B801" s="24" t="s">
        <v>90</v>
      </c>
    </row>
    <row r="802" spans="1:2">
      <c r="A802" s="22">
        <v>1522</v>
      </c>
      <c r="B802" s="24" t="s">
        <v>90</v>
      </c>
    </row>
    <row r="803" spans="1:2">
      <c r="A803" s="22">
        <v>1523</v>
      </c>
      <c r="B803" s="24" t="s">
        <v>90</v>
      </c>
    </row>
    <row r="804" spans="1:2">
      <c r="A804" s="22">
        <v>459</v>
      </c>
      <c r="B804" s="24" t="s">
        <v>91</v>
      </c>
    </row>
    <row r="805" spans="1:2">
      <c r="A805" s="22">
        <v>460</v>
      </c>
      <c r="B805" s="24" t="s">
        <v>91</v>
      </c>
    </row>
    <row r="806" spans="1:2">
      <c r="A806" s="22">
        <v>461</v>
      </c>
      <c r="B806" s="24" t="s">
        <v>91</v>
      </c>
    </row>
    <row r="807" spans="1:2">
      <c r="A807" s="22">
        <v>462</v>
      </c>
      <c r="B807" s="24" t="s">
        <v>91</v>
      </c>
    </row>
    <row r="808" spans="1:2">
      <c r="A808" s="22">
        <v>463</v>
      </c>
      <c r="B808" s="24" t="s">
        <v>91</v>
      </c>
    </row>
    <row r="809" spans="1:2">
      <c r="A809" s="22">
        <v>464</v>
      </c>
      <c r="B809" s="24" t="s">
        <v>91</v>
      </c>
    </row>
    <row r="810" spans="1:2">
      <c r="A810" s="22">
        <v>502</v>
      </c>
      <c r="B810" s="24" t="s">
        <v>92</v>
      </c>
    </row>
    <row r="811" spans="1:2">
      <c r="A811" s="22">
        <v>504</v>
      </c>
      <c r="B811" s="24" t="s">
        <v>93</v>
      </c>
    </row>
    <row r="812" spans="1:2">
      <c r="A812" s="22">
        <v>521</v>
      </c>
      <c r="B812" s="24" t="s">
        <v>94</v>
      </c>
    </row>
    <row r="813" spans="1:2">
      <c r="A813" s="22">
        <v>532</v>
      </c>
      <c r="B813" s="24" t="s">
        <v>94</v>
      </c>
    </row>
    <row r="814" spans="1:2">
      <c r="A814" s="22">
        <v>537</v>
      </c>
      <c r="B814" s="24" t="s">
        <v>94</v>
      </c>
    </row>
    <row r="815" spans="1:2">
      <c r="A815" s="22">
        <v>548</v>
      </c>
      <c r="B815" s="24" t="s">
        <v>94</v>
      </c>
    </row>
    <row r="816" spans="1:2">
      <c r="A816" s="22">
        <v>529</v>
      </c>
      <c r="B816" s="24" t="s">
        <v>95</v>
      </c>
    </row>
    <row r="817" spans="1:2">
      <c r="A817" s="22">
        <v>535</v>
      </c>
      <c r="B817" s="24" t="s">
        <v>96</v>
      </c>
    </row>
    <row r="818" spans="1:2">
      <c r="A818" s="22">
        <v>544</v>
      </c>
      <c r="B818" s="24" t="s">
        <v>97</v>
      </c>
    </row>
    <row r="819" spans="1:2">
      <c r="A819" s="22">
        <v>545</v>
      </c>
      <c r="B819" s="24" t="s">
        <v>98</v>
      </c>
    </row>
    <row r="820" spans="1:2">
      <c r="A820" s="22">
        <v>546</v>
      </c>
      <c r="B820" s="24" t="s">
        <v>98</v>
      </c>
    </row>
    <row r="821" spans="1:2">
      <c r="A821" s="22">
        <v>547</v>
      </c>
      <c r="B821" s="24" t="s">
        <v>98</v>
      </c>
    </row>
    <row r="822" spans="1:2">
      <c r="A822" s="22">
        <v>549</v>
      </c>
      <c r="B822" s="24" t="s">
        <v>96</v>
      </c>
    </row>
    <row r="823" spans="1:2">
      <c r="A823" s="22">
        <v>550</v>
      </c>
      <c r="B823" s="24" t="s">
        <v>96</v>
      </c>
    </row>
    <row r="824" spans="1:2">
      <c r="A824" s="22">
        <v>612</v>
      </c>
      <c r="B824" s="24" t="s">
        <v>99</v>
      </c>
    </row>
    <row r="825" spans="1:2">
      <c r="A825" s="22">
        <v>613</v>
      </c>
      <c r="B825" s="24" t="s">
        <v>99</v>
      </c>
    </row>
    <row r="826" spans="1:2">
      <c r="A826" s="22">
        <v>614</v>
      </c>
      <c r="B826" s="24" t="s">
        <v>99</v>
      </c>
    </row>
    <row r="827" spans="1:2">
      <c r="A827" s="22">
        <v>615</v>
      </c>
      <c r="B827" s="24" t="s">
        <v>99</v>
      </c>
    </row>
    <row r="828" spans="1:2">
      <c r="A828" s="22">
        <v>616</v>
      </c>
      <c r="B828" s="24" t="s">
        <v>99</v>
      </c>
    </row>
    <row r="829" spans="1:2">
      <c r="A829" s="22">
        <v>617</v>
      </c>
      <c r="B829" s="24" t="s">
        <v>99</v>
      </c>
    </row>
    <row r="830" spans="1:2">
      <c r="A830" s="22">
        <v>618</v>
      </c>
      <c r="B830" s="24" t="s">
        <v>99</v>
      </c>
    </row>
    <row r="831" spans="1:2">
      <c r="A831" s="22">
        <v>619</v>
      </c>
      <c r="B831" s="24" t="s">
        <v>99</v>
      </c>
    </row>
    <row r="832" spans="1:2">
      <c r="A832" s="22">
        <v>620</v>
      </c>
      <c r="B832" s="24" t="s">
        <v>99</v>
      </c>
    </row>
    <row r="833" spans="1:3">
      <c r="A833" s="22">
        <v>621</v>
      </c>
      <c r="B833" s="24" t="s">
        <v>99</v>
      </c>
    </row>
    <row r="834" spans="1:3">
      <c r="A834" s="22">
        <v>622</v>
      </c>
      <c r="B834" s="24" t="s">
        <v>99</v>
      </c>
    </row>
    <row r="835" spans="1:3">
      <c r="A835" s="22">
        <v>623</v>
      </c>
      <c r="B835" s="24" t="s">
        <v>99</v>
      </c>
    </row>
    <row r="836" spans="1:3">
      <c r="A836" s="22">
        <v>624</v>
      </c>
      <c r="B836" s="24" t="s">
        <v>99</v>
      </c>
    </row>
    <row r="837" spans="1:3">
      <c r="A837" s="22">
        <v>625</v>
      </c>
      <c r="B837" s="24" t="s">
        <v>99</v>
      </c>
      <c r="C837" s="25"/>
    </row>
    <row r="838" spans="1:3">
      <c r="A838" s="22">
        <v>2013</v>
      </c>
      <c r="B838" s="24" t="s">
        <v>99</v>
      </c>
    </row>
    <row r="839" spans="1:3">
      <c r="A839" s="22">
        <v>4114</v>
      </c>
      <c r="B839" s="24" t="s">
        <v>99</v>
      </c>
    </row>
    <row r="840" spans="1:3">
      <c r="A840" s="22">
        <v>4115</v>
      </c>
      <c r="B840" s="24" t="s">
        <v>99</v>
      </c>
    </row>
    <row r="841" spans="1:3">
      <c r="A841" s="22">
        <v>702</v>
      </c>
      <c r="B841" s="24" t="s">
        <v>100</v>
      </c>
    </row>
    <row r="842" spans="1:3" ht="15.75" thickBot="1">
      <c r="A842" s="32">
        <v>806</v>
      </c>
      <c r="B842" s="33" t="s">
        <v>101</v>
      </c>
      <c r="C842" s="34"/>
    </row>
    <row r="843" spans="1:3">
      <c r="A843" s="31">
        <v>21</v>
      </c>
      <c r="B843" s="35" t="s">
        <v>70</v>
      </c>
      <c r="C843" s="12"/>
    </row>
    <row r="844" spans="1:3">
      <c r="A844" s="31">
        <v>5604</v>
      </c>
      <c r="B844" s="12" t="s">
        <v>45</v>
      </c>
      <c r="C844" s="12" t="s">
        <v>45</v>
      </c>
    </row>
    <row r="845" spans="1:3">
      <c r="A845" s="31">
        <v>5603</v>
      </c>
      <c r="B845" s="12" t="s">
        <v>45</v>
      </c>
      <c r="C845" s="12" t="s">
        <v>45</v>
      </c>
    </row>
    <row r="846" spans="1:3">
      <c r="A846" s="31">
        <v>5605</v>
      </c>
      <c r="B846" s="12" t="s">
        <v>45</v>
      </c>
      <c r="C846" s="12" t="s">
        <v>45</v>
      </c>
    </row>
    <row r="847" spans="1:3">
      <c r="A847" s="31">
        <v>5606</v>
      </c>
      <c r="B847" s="12" t="s">
        <v>45</v>
      </c>
      <c r="C847" s="12" t="s">
        <v>45</v>
      </c>
    </row>
    <row r="848" spans="1:3">
      <c r="A848" s="3">
        <v>7317</v>
      </c>
      <c r="B848" s="50" t="s">
        <v>50</v>
      </c>
      <c r="C848" s="50" t="s">
        <v>50</v>
      </c>
    </row>
    <row r="849" spans="1:3">
      <c r="A849" s="3">
        <v>7318</v>
      </c>
      <c r="B849" s="50" t="s">
        <v>50</v>
      </c>
      <c r="C849" s="50" t="s">
        <v>50</v>
      </c>
    </row>
    <row r="850" spans="1:3">
      <c r="A850" s="3">
        <v>7319</v>
      </c>
      <c r="B850" s="50" t="s">
        <v>50</v>
      </c>
      <c r="C850" s="50" t="s">
        <v>50</v>
      </c>
    </row>
    <row r="851" spans="1:3">
      <c r="A851" s="3">
        <v>5</v>
      </c>
      <c r="B851" s="50" t="s">
        <v>107</v>
      </c>
    </row>
    <row r="852" spans="1:3">
      <c r="A852" s="50">
        <v>1010</v>
      </c>
      <c r="B852" s="50" t="s">
        <v>107</v>
      </c>
    </row>
    <row r="853" spans="1:3">
      <c r="A853" s="3">
        <v>1292</v>
      </c>
      <c r="B853" s="50" t="s">
        <v>108</v>
      </c>
    </row>
    <row r="854" spans="1:3">
      <c r="A854" s="3">
        <v>102</v>
      </c>
      <c r="B854" s="50" t="s">
        <v>109</v>
      </c>
      <c r="C854" s="50" t="s">
        <v>111</v>
      </c>
    </row>
    <row r="855" spans="1:3">
      <c r="A855" s="3">
        <v>105</v>
      </c>
      <c r="B855" s="50" t="s">
        <v>109</v>
      </c>
      <c r="C855" s="50" t="s">
        <v>111</v>
      </c>
    </row>
    <row r="856" spans="1:3">
      <c r="A856" s="3">
        <v>110</v>
      </c>
      <c r="B856" s="50" t="s">
        <v>109</v>
      </c>
      <c r="C856" s="50" t="s">
        <v>111</v>
      </c>
    </row>
    <row r="857" spans="1:3">
      <c r="A857" s="3">
        <v>218</v>
      </c>
      <c r="B857" s="50" t="s">
        <v>110</v>
      </c>
      <c r="C857" s="50" t="s">
        <v>111</v>
      </c>
    </row>
    <row r="858" spans="1:3">
      <c r="A858" s="3">
        <v>326</v>
      </c>
      <c r="B858" s="50" t="s">
        <v>112</v>
      </c>
      <c r="C858" s="50" t="s">
        <v>111</v>
      </c>
    </row>
    <row r="859" spans="1:3">
      <c r="A859" s="3">
        <v>431</v>
      </c>
      <c r="B859" s="50" t="s">
        <v>113</v>
      </c>
      <c r="C859" s="50" t="s">
        <v>111</v>
      </c>
    </row>
    <row r="860" spans="1:3">
      <c r="A860" s="3">
        <v>441</v>
      </c>
      <c r="B860" s="50" t="s">
        <v>114</v>
      </c>
      <c r="C860" s="50" t="s">
        <v>111</v>
      </c>
    </row>
    <row r="861" spans="1:3">
      <c r="A861" s="3">
        <v>442</v>
      </c>
      <c r="B861" s="50" t="s">
        <v>114</v>
      </c>
      <c r="C861" s="50" t="s">
        <v>111</v>
      </c>
    </row>
    <row r="862" spans="1:3">
      <c r="A862" s="3">
        <v>443</v>
      </c>
      <c r="B862" s="50" t="s">
        <v>114</v>
      </c>
      <c r="C862" s="50" t="s">
        <v>111</v>
      </c>
    </row>
    <row r="863" spans="1:3">
      <c r="A863" s="3">
        <v>444</v>
      </c>
      <c r="B863" s="50" t="s">
        <v>114</v>
      </c>
      <c r="C863" s="50" t="s">
        <v>111</v>
      </c>
    </row>
    <row r="864" spans="1:3">
      <c r="A864" s="3">
        <v>445</v>
      </c>
      <c r="B864" s="50" t="s">
        <v>114</v>
      </c>
      <c r="C864" s="50" t="s">
        <v>111</v>
      </c>
    </row>
    <row r="865" spans="1:3">
      <c r="A865" s="3">
        <v>447</v>
      </c>
      <c r="B865" s="50" t="s">
        <v>114</v>
      </c>
      <c r="C865" s="50" t="s">
        <v>111</v>
      </c>
    </row>
    <row r="866" spans="1:3">
      <c r="A866" s="3">
        <v>448</v>
      </c>
      <c r="B866" s="50" t="s">
        <v>114</v>
      </c>
      <c r="C866" s="50" t="s">
        <v>111</v>
      </c>
    </row>
    <row r="867" spans="1:3">
      <c r="A867" s="3">
        <v>457</v>
      </c>
      <c r="B867" s="50" t="s">
        <v>114</v>
      </c>
      <c r="C867" s="50" t="s">
        <v>111</v>
      </c>
    </row>
    <row r="868" spans="1:3">
      <c r="A868" s="3">
        <v>458</v>
      </c>
      <c r="B868" s="50" t="s">
        <v>114</v>
      </c>
      <c r="C868" s="50" t="s">
        <v>111</v>
      </c>
    </row>
    <row r="869" spans="1:3">
      <c r="A869" s="3">
        <v>459</v>
      </c>
      <c r="B869" s="50" t="s">
        <v>114</v>
      </c>
      <c r="C869" s="50" t="s">
        <v>111</v>
      </c>
    </row>
    <row r="870" spans="1:3">
      <c r="A870" s="3">
        <v>460</v>
      </c>
      <c r="B870" s="50" t="s">
        <v>114</v>
      </c>
      <c r="C870" s="50" t="s">
        <v>111</v>
      </c>
    </row>
    <row r="871" spans="1:3">
      <c r="A871" s="3">
        <v>461</v>
      </c>
      <c r="B871" s="50" t="s">
        <v>114</v>
      </c>
      <c r="C871" s="50" t="s">
        <v>111</v>
      </c>
    </row>
    <row r="872" spans="1:3">
      <c r="A872" s="3">
        <v>462</v>
      </c>
      <c r="B872" s="50" t="s">
        <v>114</v>
      </c>
      <c r="C872" s="50" t="s">
        <v>111</v>
      </c>
    </row>
    <row r="873" spans="1:3">
      <c r="A873" s="3">
        <v>463</v>
      </c>
      <c r="B873" s="50" t="s">
        <v>114</v>
      </c>
      <c r="C873" s="50" t="s">
        <v>111</v>
      </c>
    </row>
    <row r="874" spans="1:3">
      <c r="A874" s="3">
        <v>464</v>
      </c>
      <c r="B874" s="50" t="s">
        <v>114</v>
      </c>
      <c r="C874" s="50" t="s">
        <v>111</v>
      </c>
    </row>
    <row r="875" spans="1:3">
      <c r="A875" s="3">
        <v>501</v>
      </c>
      <c r="B875" s="50" t="s">
        <v>92</v>
      </c>
    </row>
    <row r="876" spans="1:3">
      <c r="A876" s="3">
        <v>3</v>
      </c>
      <c r="B876" s="50" t="s">
        <v>115</v>
      </c>
    </row>
    <row r="877" spans="1:3">
      <c r="A877" s="3">
        <v>503</v>
      </c>
      <c r="B877" s="50" t="s">
        <v>92</v>
      </c>
    </row>
    <row r="878" spans="1:3">
      <c r="A878" s="3">
        <v>521</v>
      </c>
      <c r="B878" s="50" t="s">
        <v>94</v>
      </c>
    </row>
    <row r="879" spans="1:3">
      <c r="A879" s="3">
        <v>523</v>
      </c>
      <c r="B879" s="50" t="s">
        <v>94</v>
      </c>
    </row>
    <row r="880" spans="1:3">
      <c r="A880" s="3">
        <v>525</v>
      </c>
      <c r="B880" s="50" t="s">
        <v>94</v>
      </c>
    </row>
    <row r="881" spans="1:2">
      <c r="A881" s="3">
        <v>526</v>
      </c>
      <c r="B881" s="50" t="s">
        <v>94</v>
      </c>
    </row>
    <row r="882" spans="1:2">
      <c r="A882" s="3">
        <v>527</v>
      </c>
      <c r="B882" s="50" t="s">
        <v>94</v>
      </c>
    </row>
    <row r="883" spans="1:2">
      <c r="A883" s="3">
        <v>528</v>
      </c>
      <c r="B883" s="50" t="s">
        <v>94</v>
      </c>
    </row>
    <row r="884" spans="1:2">
      <c r="A884" s="3">
        <v>530</v>
      </c>
      <c r="B884" s="50" t="s">
        <v>94</v>
      </c>
    </row>
    <row r="885" spans="1:2">
      <c r="A885" s="3">
        <v>531</v>
      </c>
      <c r="B885" s="50" t="s">
        <v>94</v>
      </c>
    </row>
    <row r="886" spans="1:2">
      <c r="A886" s="3">
        <v>532</v>
      </c>
      <c r="B886" s="50" t="s">
        <v>94</v>
      </c>
    </row>
    <row r="887" spans="1:2">
      <c r="A887" s="3">
        <v>533</v>
      </c>
      <c r="B887" s="50" t="s">
        <v>94</v>
      </c>
    </row>
    <row r="888" spans="1:2">
      <c r="A888" s="3">
        <v>534</v>
      </c>
      <c r="B888" s="50" t="s">
        <v>94</v>
      </c>
    </row>
    <row r="889" spans="1:2">
      <c r="A889" s="3">
        <v>535</v>
      </c>
      <c r="B889" s="50" t="s">
        <v>94</v>
      </c>
    </row>
    <row r="890" spans="1:2">
      <c r="A890" s="3">
        <v>536</v>
      </c>
      <c r="B890" s="50" t="s">
        <v>116</v>
      </c>
    </row>
    <row r="891" spans="1:2">
      <c r="A891" s="3">
        <v>537</v>
      </c>
      <c r="B891" s="50" t="s">
        <v>94</v>
      </c>
    </row>
    <row r="892" spans="1:2">
      <c r="A892" s="3">
        <v>538</v>
      </c>
      <c r="B892" s="50" t="s">
        <v>94</v>
      </c>
    </row>
    <row r="893" spans="1:2">
      <c r="A893" s="3">
        <v>539</v>
      </c>
      <c r="B893" s="50" t="s">
        <v>97</v>
      </c>
    </row>
    <row r="894" spans="1:2">
      <c r="A894" s="3">
        <v>540</v>
      </c>
      <c r="B894" s="50" t="s">
        <v>97</v>
      </c>
    </row>
    <row r="895" spans="1:2">
      <c r="A895" s="3">
        <v>541</v>
      </c>
      <c r="B895" s="50" t="s">
        <v>97</v>
      </c>
    </row>
    <row r="896" spans="1:2">
      <c r="A896" s="3">
        <v>542</v>
      </c>
      <c r="B896" s="50" t="s">
        <v>97</v>
      </c>
    </row>
    <row r="897" spans="1:2">
      <c r="A897" s="3">
        <v>543</v>
      </c>
      <c r="B897" s="50" t="s">
        <v>97</v>
      </c>
    </row>
    <row r="898" spans="1:2">
      <c r="A898" s="3">
        <v>604</v>
      </c>
      <c r="B898" s="50" t="s">
        <v>117</v>
      </c>
    </row>
    <row r="899" spans="1:2">
      <c r="A899" s="3">
        <v>701</v>
      </c>
      <c r="B899" s="50" t="s">
        <v>71</v>
      </c>
    </row>
    <row r="900" spans="1:2">
      <c r="A900" s="3">
        <v>703</v>
      </c>
      <c r="B900" s="50" t="s">
        <v>71</v>
      </c>
    </row>
    <row r="901" spans="1:2">
      <c r="A901" s="3">
        <v>704</v>
      </c>
      <c r="B901" s="50" t="s">
        <v>71</v>
      </c>
    </row>
    <row r="902" spans="1:2">
      <c r="A902" s="3">
        <v>705</v>
      </c>
      <c r="B902" s="50" t="s">
        <v>71</v>
      </c>
    </row>
    <row r="903" spans="1:2">
      <c r="A903" s="3">
        <v>706</v>
      </c>
      <c r="B903" s="50" t="s">
        <v>100</v>
      </c>
    </row>
    <row r="904" spans="1:2">
      <c r="A904" s="3">
        <v>901</v>
      </c>
      <c r="B904" s="50" t="s">
        <v>118</v>
      </c>
    </row>
    <row r="905" spans="1:2">
      <c r="A905" s="3">
        <v>902</v>
      </c>
      <c r="B905" s="50" t="s">
        <v>119</v>
      </c>
    </row>
    <row r="906" spans="1:2">
      <c r="A906" s="3">
        <v>903</v>
      </c>
      <c r="B906" s="50" t="s">
        <v>119</v>
      </c>
    </row>
    <row r="907" spans="1:2">
      <c r="A907" s="3">
        <v>904</v>
      </c>
      <c r="B907" s="50" t="s">
        <v>119</v>
      </c>
    </row>
    <row r="908" spans="1:2">
      <c r="A908" s="3">
        <v>1001</v>
      </c>
      <c r="B908" s="50" t="s">
        <v>120</v>
      </c>
    </row>
    <row r="909" spans="1:2">
      <c r="A909" s="3">
        <v>1002</v>
      </c>
      <c r="B909" s="50" t="s">
        <v>120</v>
      </c>
    </row>
    <row r="910" spans="1:2">
      <c r="A910" s="3">
        <v>1003</v>
      </c>
      <c r="B910" s="50" t="s">
        <v>120</v>
      </c>
    </row>
    <row r="911" spans="1:2">
      <c r="A911" s="3">
        <v>1004</v>
      </c>
      <c r="B911" s="50" t="s">
        <v>120</v>
      </c>
    </row>
    <row r="912" spans="1:2">
      <c r="A912" s="3">
        <v>2011</v>
      </c>
      <c r="B912" s="50" t="s">
        <v>99</v>
      </c>
    </row>
    <row r="913" spans="1:2">
      <c r="A913" s="3">
        <v>2012</v>
      </c>
      <c r="B913" s="50" t="s">
        <v>99</v>
      </c>
    </row>
    <row r="914" spans="1:2">
      <c r="A914" s="3">
        <v>2013</v>
      </c>
      <c r="B914" s="50" t="s">
        <v>99</v>
      </c>
    </row>
    <row r="915" spans="1:2">
      <c r="A915" s="3">
        <v>2015</v>
      </c>
      <c r="B915" s="50" t="s">
        <v>99</v>
      </c>
    </row>
    <row r="916" spans="1:2">
      <c r="A916" s="3">
        <v>280</v>
      </c>
      <c r="B916" s="50" t="s">
        <v>75</v>
      </c>
    </row>
    <row r="917" spans="1:2">
      <c r="A917" s="3">
        <v>283</v>
      </c>
      <c r="B917" s="50" t="s">
        <v>76</v>
      </c>
    </row>
    <row r="918" spans="1:2">
      <c r="A918" s="3">
        <v>226</v>
      </c>
      <c r="B918" s="50" t="s">
        <v>74</v>
      </c>
    </row>
    <row r="919" spans="1:2">
      <c r="A919" s="3">
        <v>221</v>
      </c>
      <c r="B919" s="50" t="s">
        <v>72</v>
      </c>
    </row>
    <row r="920" spans="1:2">
      <c r="A920" s="3">
        <v>901</v>
      </c>
      <c r="B920" s="50" t="s">
        <v>118</v>
      </c>
    </row>
  </sheetData>
  <autoFilter ref="A1:B920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7"/>
  <sheetViews>
    <sheetView workbookViewId="0">
      <selection activeCell="E37" sqref="E37"/>
    </sheetView>
  </sheetViews>
  <sheetFormatPr defaultRowHeight="15"/>
  <cols>
    <col min="1" max="1" width="32.5703125" customWidth="1"/>
    <col min="2" max="3" width="18.7109375" customWidth="1"/>
    <col min="4" max="4" width="33.5703125" customWidth="1"/>
    <col min="5" max="5" width="30.42578125" bestFit="1" customWidth="1"/>
    <col min="6" max="6" width="17.5703125" customWidth="1"/>
  </cols>
  <sheetData>
    <row r="1" spans="1:4">
      <c r="A1" s="7" t="s">
        <v>41</v>
      </c>
      <c r="B1" s="7" t="s">
        <v>51</v>
      </c>
      <c r="C1" s="7" t="s">
        <v>52</v>
      </c>
      <c r="D1" s="17"/>
    </row>
    <row r="2" spans="1:4">
      <c r="A2" s="16" t="s">
        <v>34</v>
      </c>
      <c r="B2" s="16">
        <v>33</v>
      </c>
      <c r="C2" s="16">
        <v>73</v>
      </c>
      <c r="D2" s="16" t="s">
        <v>102</v>
      </c>
    </row>
    <row r="3" spans="1:4">
      <c r="A3" s="16" t="s">
        <v>35</v>
      </c>
      <c r="B3" s="16">
        <v>30</v>
      </c>
      <c r="C3" s="16">
        <v>60</v>
      </c>
      <c r="D3" s="16" t="s">
        <v>102</v>
      </c>
    </row>
    <row r="4" spans="1:4">
      <c r="A4" s="16" t="s">
        <v>23</v>
      </c>
      <c r="B4" s="16">
        <v>43</v>
      </c>
      <c r="C4" s="16">
        <v>133</v>
      </c>
      <c r="D4" s="16" t="s">
        <v>102</v>
      </c>
    </row>
    <row r="5" spans="1:4">
      <c r="A5" s="16" t="s">
        <v>24</v>
      </c>
      <c r="B5" s="16">
        <v>43</v>
      </c>
      <c r="C5" s="16">
        <v>133</v>
      </c>
      <c r="D5" s="16" t="s">
        <v>102</v>
      </c>
    </row>
    <row r="6" spans="1:4">
      <c r="A6" s="16" t="s">
        <v>36</v>
      </c>
      <c r="B6" s="16">
        <v>25</v>
      </c>
      <c r="C6" s="16">
        <v>62</v>
      </c>
      <c r="D6" s="16" t="s">
        <v>102</v>
      </c>
    </row>
    <row r="7" spans="1:4">
      <c r="A7" s="16" t="s">
        <v>50</v>
      </c>
      <c r="B7" s="16">
        <v>31</v>
      </c>
      <c r="C7" s="16">
        <v>71</v>
      </c>
      <c r="D7" s="16" t="s">
        <v>102</v>
      </c>
    </row>
    <row r="8" spans="1:4">
      <c r="A8" s="16" t="s">
        <v>37</v>
      </c>
      <c r="B8" s="16">
        <v>42</v>
      </c>
      <c r="C8" s="16">
        <v>125</v>
      </c>
      <c r="D8" s="16" t="s">
        <v>102</v>
      </c>
    </row>
    <row r="9" spans="1:4">
      <c r="A9" s="16" t="s">
        <v>38</v>
      </c>
      <c r="B9" s="16">
        <v>37</v>
      </c>
      <c r="C9" s="16">
        <v>111</v>
      </c>
      <c r="D9" s="16" t="s">
        <v>102</v>
      </c>
    </row>
    <row r="10" spans="1:4">
      <c r="A10" s="16" t="s">
        <v>44</v>
      </c>
      <c r="B10" s="16">
        <v>29</v>
      </c>
      <c r="C10" s="16">
        <v>52</v>
      </c>
      <c r="D10" s="16" t="s">
        <v>102</v>
      </c>
    </row>
    <row r="11" spans="1:4">
      <c r="A11" s="16" t="s">
        <v>45</v>
      </c>
      <c r="B11" s="16">
        <v>39</v>
      </c>
      <c r="C11" s="16">
        <v>107</v>
      </c>
      <c r="D11" s="16" t="s">
        <v>102</v>
      </c>
    </row>
    <row r="12" spans="1:4">
      <c r="A12" s="16" t="s">
        <v>39</v>
      </c>
      <c r="B12" s="16">
        <v>29</v>
      </c>
      <c r="C12" s="16">
        <v>62</v>
      </c>
      <c r="D12" s="16" t="s">
        <v>102</v>
      </c>
    </row>
    <row r="13" spans="1:4">
      <c r="A13" s="16" t="s">
        <v>40</v>
      </c>
      <c r="B13" s="16">
        <v>40</v>
      </c>
      <c r="C13" s="16">
        <v>102</v>
      </c>
      <c r="D13" s="16" t="s">
        <v>102</v>
      </c>
    </row>
    <row r="14" spans="1:4">
      <c r="A14" s="16" t="s">
        <v>14</v>
      </c>
      <c r="B14" s="16">
        <v>20</v>
      </c>
      <c r="C14" s="16">
        <v>60</v>
      </c>
      <c r="D14" s="16" t="s">
        <v>102</v>
      </c>
    </row>
    <row r="15" spans="1:4">
      <c r="A15" s="16" t="s">
        <v>13</v>
      </c>
      <c r="B15" s="16">
        <v>40</v>
      </c>
      <c r="C15" s="16">
        <v>60</v>
      </c>
      <c r="D15" s="16" t="s">
        <v>102</v>
      </c>
    </row>
    <row r="16" spans="1:4">
      <c r="A16" s="16" t="s">
        <v>15</v>
      </c>
      <c r="B16" s="16">
        <v>50</v>
      </c>
      <c r="C16" s="16">
        <v>120</v>
      </c>
      <c r="D16" s="16" t="s">
        <v>102</v>
      </c>
    </row>
    <row r="17" spans="1:4" s="50" customFormat="1">
      <c r="A17" s="51" t="s">
        <v>123</v>
      </c>
      <c r="B17" s="51">
        <v>20</v>
      </c>
      <c r="C17" s="51">
        <v>125</v>
      </c>
      <c r="D17" s="51" t="s">
        <v>102</v>
      </c>
    </row>
    <row r="18" spans="1:4">
      <c r="A18" s="16" t="s">
        <v>19</v>
      </c>
      <c r="B18" s="16">
        <v>20</v>
      </c>
      <c r="C18" s="16">
        <v>210</v>
      </c>
      <c r="D18" s="51" t="s">
        <v>102</v>
      </c>
    </row>
    <row r="19" spans="1:4" s="50" customFormat="1">
      <c r="A19" s="51" t="s">
        <v>132</v>
      </c>
      <c r="B19" s="51">
        <v>20</v>
      </c>
      <c r="C19" s="51">
        <v>125</v>
      </c>
      <c r="D19" s="51" t="s">
        <v>102</v>
      </c>
    </row>
    <row r="20" spans="1:4">
      <c r="A20" s="16" t="s">
        <v>17</v>
      </c>
      <c r="B20" s="16">
        <v>23</v>
      </c>
      <c r="C20" s="16">
        <v>121</v>
      </c>
      <c r="D20" s="16" t="s">
        <v>102</v>
      </c>
    </row>
    <row r="21" spans="1:4">
      <c r="A21" s="16" t="s">
        <v>22</v>
      </c>
      <c r="B21" s="16">
        <v>40</v>
      </c>
      <c r="C21" s="16">
        <v>135</v>
      </c>
      <c r="D21" s="16" t="s">
        <v>102</v>
      </c>
    </row>
    <row r="22" spans="1:4">
      <c r="A22" s="16" t="s">
        <v>20</v>
      </c>
      <c r="B22" s="16">
        <v>69</v>
      </c>
      <c r="C22" s="16">
        <v>130</v>
      </c>
      <c r="D22" s="16" t="s">
        <v>102</v>
      </c>
    </row>
    <row r="23" spans="1:4">
      <c r="A23" s="16" t="s">
        <v>20</v>
      </c>
      <c r="B23" s="16">
        <v>51</v>
      </c>
      <c r="C23" s="16">
        <v>151</v>
      </c>
      <c r="D23" s="16" t="s">
        <v>102</v>
      </c>
    </row>
    <row r="24" spans="1:4">
      <c r="A24" s="16" t="s">
        <v>21</v>
      </c>
      <c r="B24" s="16">
        <v>58</v>
      </c>
      <c r="C24" s="16">
        <v>164</v>
      </c>
      <c r="D24" s="16" t="s">
        <v>102</v>
      </c>
    </row>
    <row r="25" spans="1:4">
      <c r="A25" s="16" t="s">
        <v>18</v>
      </c>
      <c r="B25" s="16">
        <v>40</v>
      </c>
      <c r="C25" s="16">
        <v>174</v>
      </c>
      <c r="D25" s="16" t="s">
        <v>102</v>
      </c>
    </row>
    <row r="26" spans="1:4">
      <c r="A26" s="16" t="s">
        <v>18</v>
      </c>
      <c r="B26" s="16">
        <v>42</v>
      </c>
      <c r="C26" s="16">
        <v>173</v>
      </c>
      <c r="D26" s="16" t="s">
        <v>102</v>
      </c>
    </row>
    <row r="27" spans="1:4">
      <c r="A27" s="16" t="s">
        <v>16</v>
      </c>
      <c r="B27" s="16">
        <v>20</v>
      </c>
      <c r="C27" s="16">
        <v>0</v>
      </c>
      <c r="D27" s="16" t="s">
        <v>102</v>
      </c>
    </row>
    <row r="28" spans="1:4">
      <c r="A28" s="16" t="s">
        <v>12</v>
      </c>
      <c r="B28" s="16">
        <v>55</v>
      </c>
      <c r="C28" s="16">
        <v>0</v>
      </c>
      <c r="D28" s="16" t="s">
        <v>102</v>
      </c>
    </row>
    <row r="29" spans="1:4">
      <c r="A29" s="26" t="s">
        <v>64</v>
      </c>
      <c r="B29" s="26">
        <v>29</v>
      </c>
      <c r="C29" s="26">
        <v>31</v>
      </c>
      <c r="D29" s="27" t="s">
        <v>103</v>
      </c>
    </row>
    <row r="30" spans="1:4">
      <c r="A30" s="26" t="s">
        <v>65</v>
      </c>
      <c r="B30" s="26">
        <v>35</v>
      </c>
      <c r="C30" s="26">
        <v>50</v>
      </c>
      <c r="D30" s="27" t="s">
        <v>103</v>
      </c>
    </row>
    <row r="31" spans="1:4">
      <c r="A31" s="26" t="s">
        <v>66</v>
      </c>
      <c r="B31" s="26">
        <v>43</v>
      </c>
      <c r="C31" s="26">
        <v>132</v>
      </c>
      <c r="D31" s="27" t="s">
        <v>103</v>
      </c>
    </row>
    <row r="32" spans="1:4">
      <c r="A32" s="28" t="s">
        <v>104</v>
      </c>
      <c r="B32" s="28">
        <v>42</v>
      </c>
      <c r="C32" s="28">
        <v>41</v>
      </c>
      <c r="D32" s="29" t="s">
        <v>105</v>
      </c>
    </row>
    <row r="33" spans="1:4">
      <c r="A33" s="28" t="s">
        <v>73</v>
      </c>
      <c r="B33" s="28">
        <v>43</v>
      </c>
      <c r="C33" s="28">
        <v>0</v>
      </c>
      <c r="D33" s="29" t="s">
        <v>105</v>
      </c>
    </row>
    <row r="34" spans="1:4">
      <c r="A34" s="28" t="s">
        <v>71</v>
      </c>
      <c r="B34" s="28">
        <v>39</v>
      </c>
      <c r="C34" s="28">
        <v>66</v>
      </c>
      <c r="D34" s="29" t="s">
        <v>105</v>
      </c>
    </row>
    <row r="35" spans="1:4">
      <c r="A35" s="28" t="s">
        <v>70</v>
      </c>
      <c r="B35" s="28">
        <v>32</v>
      </c>
      <c r="C35" s="28">
        <v>73</v>
      </c>
      <c r="D35" s="29" t="s">
        <v>105</v>
      </c>
    </row>
    <row r="36" spans="1:4">
      <c r="A36" s="28" t="s">
        <v>67</v>
      </c>
      <c r="B36" s="28">
        <v>39</v>
      </c>
      <c r="C36" s="28">
        <v>22</v>
      </c>
      <c r="D36" s="29" t="s">
        <v>105</v>
      </c>
    </row>
    <row r="37" spans="1:4">
      <c r="A37" s="28" t="s">
        <v>68</v>
      </c>
      <c r="B37" s="28">
        <v>40</v>
      </c>
      <c r="C37" s="28">
        <v>100</v>
      </c>
      <c r="D37" s="29" t="s">
        <v>105</v>
      </c>
    </row>
    <row r="38" spans="1:4">
      <c r="A38" s="36" t="s">
        <v>120</v>
      </c>
      <c r="B38" s="30">
        <v>15</v>
      </c>
      <c r="C38" s="30">
        <v>34</v>
      </c>
      <c r="D38" s="30" t="s">
        <v>106</v>
      </c>
    </row>
    <row r="39" spans="1:4">
      <c r="A39" s="30" t="s">
        <v>74</v>
      </c>
      <c r="B39" s="30">
        <v>27</v>
      </c>
      <c r="C39" s="30">
        <v>79</v>
      </c>
      <c r="D39" s="30" t="s">
        <v>106</v>
      </c>
    </row>
    <row r="40" spans="1:4">
      <c r="A40" s="30" t="s">
        <v>75</v>
      </c>
      <c r="B40" s="30">
        <v>26</v>
      </c>
      <c r="C40" s="30">
        <v>48</v>
      </c>
      <c r="D40" s="30" t="s">
        <v>106</v>
      </c>
    </row>
    <row r="41" spans="1:4">
      <c r="A41" s="30" t="s">
        <v>72</v>
      </c>
      <c r="B41" s="30">
        <v>41</v>
      </c>
      <c r="C41" s="30">
        <v>66</v>
      </c>
      <c r="D41" s="30" t="s">
        <v>106</v>
      </c>
    </row>
    <row r="42" spans="1:4">
      <c r="A42" s="30" t="s">
        <v>76</v>
      </c>
      <c r="B42" s="30">
        <v>26</v>
      </c>
      <c r="C42" s="30">
        <v>48</v>
      </c>
      <c r="D42" s="30" t="s">
        <v>106</v>
      </c>
    </row>
    <row r="43" spans="1:4">
      <c r="A43" s="30" t="s">
        <v>77</v>
      </c>
      <c r="B43" s="30">
        <v>25</v>
      </c>
      <c r="C43" s="30">
        <v>36</v>
      </c>
      <c r="D43" s="30" t="s">
        <v>106</v>
      </c>
    </row>
    <row r="44" spans="1:4">
      <c r="A44" s="30" t="s">
        <v>78</v>
      </c>
      <c r="B44" s="30">
        <v>25</v>
      </c>
      <c r="C44" s="30">
        <v>36</v>
      </c>
      <c r="D44" s="30" t="s">
        <v>106</v>
      </c>
    </row>
    <row r="45" spans="1:4">
      <c r="A45" s="30" t="s">
        <v>79</v>
      </c>
      <c r="B45" s="30">
        <v>36</v>
      </c>
      <c r="C45" s="30">
        <v>62</v>
      </c>
      <c r="D45" s="30" t="s">
        <v>106</v>
      </c>
    </row>
    <row r="46" spans="1:4">
      <c r="A46" s="30" t="s">
        <v>80</v>
      </c>
      <c r="B46" s="30">
        <v>39</v>
      </c>
      <c r="C46" s="30">
        <v>16</v>
      </c>
      <c r="D46" s="30" t="s">
        <v>106</v>
      </c>
    </row>
    <row r="47" spans="1:4">
      <c r="A47" s="30" t="s">
        <v>81</v>
      </c>
      <c r="B47" s="30">
        <v>33</v>
      </c>
      <c r="C47" s="30">
        <v>10</v>
      </c>
      <c r="D47" s="30" t="s">
        <v>106</v>
      </c>
    </row>
    <row r="48" spans="1:4">
      <c r="A48" s="30" t="s">
        <v>82</v>
      </c>
      <c r="B48" s="30">
        <v>16</v>
      </c>
      <c r="C48" s="30">
        <v>4</v>
      </c>
      <c r="D48" s="30" t="s">
        <v>106</v>
      </c>
    </row>
    <row r="49" spans="1:4">
      <c r="A49" s="30" t="s">
        <v>83</v>
      </c>
      <c r="B49" s="30">
        <v>12</v>
      </c>
      <c r="C49" s="30">
        <v>3</v>
      </c>
      <c r="D49" s="30" t="s">
        <v>106</v>
      </c>
    </row>
    <row r="50" spans="1:4">
      <c r="A50" s="30" t="s">
        <v>84</v>
      </c>
      <c r="B50" s="30">
        <v>14</v>
      </c>
      <c r="C50" s="30">
        <v>4</v>
      </c>
      <c r="D50" s="30" t="s">
        <v>106</v>
      </c>
    </row>
    <row r="51" spans="1:4">
      <c r="A51" s="30" t="s">
        <v>85</v>
      </c>
      <c r="B51" s="30">
        <v>15</v>
      </c>
      <c r="C51" s="30">
        <v>4</v>
      </c>
      <c r="D51" s="30" t="s">
        <v>106</v>
      </c>
    </row>
    <row r="52" spans="1:4">
      <c r="A52" s="30" t="s">
        <v>86</v>
      </c>
      <c r="B52" s="30">
        <v>24</v>
      </c>
      <c r="C52" s="30">
        <v>4</v>
      </c>
      <c r="D52" s="30" t="s">
        <v>106</v>
      </c>
    </row>
    <row r="53" spans="1:4">
      <c r="A53" s="30" t="s">
        <v>87</v>
      </c>
      <c r="B53" s="30">
        <v>9</v>
      </c>
      <c r="C53" s="30">
        <v>3</v>
      </c>
      <c r="D53" s="30" t="s">
        <v>106</v>
      </c>
    </row>
    <row r="54" spans="1:4">
      <c r="A54" s="30" t="s">
        <v>88</v>
      </c>
      <c r="B54" s="30">
        <v>15</v>
      </c>
      <c r="C54" s="30">
        <v>5</v>
      </c>
      <c r="D54" s="30" t="s">
        <v>106</v>
      </c>
    </row>
    <row r="55" spans="1:4">
      <c r="A55" s="30" t="s">
        <v>89</v>
      </c>
      <c r="B55" s="30">
        <v>8</v>
      </c>
      <c r="C55" s="30">
        <v>3</v>
      </c>
      <c r="D55" s="30" t="s">
        <v>106</v>
      </c>
    </row>
    <row r="56" spans="1:4">
      <c r="A56" s="30" t="s">
        <v>90</v>
      </c>
      <c r="B56" s="30">
        <v>16</v>
      </c>
      <c r="C56" s="30">
        <v>4</v>
      </c>
      <c r="D56" s="30" t="s">
        <v>106</v>
      </c>
    </row>
    <row r="57" spans="1:4">
      <c r="A57" s="30" t="s">
        <v>91</v>
      </c>
      <c r="B57" s="30">
        <v>33</v>
      </c>
      <c r="C57" s="30">
        <v>77</v>
      </c>
      <c r="D57" s="30" t="s">
        <v>106</v>
      </c>
    </row>
    <row r="58" spans="1:4">
      <c r="A58" s="30" t="s">
        <v>92</v>
      </c>
      <c r="B58" s="30">
        <v>18</v>
      </c>
      <c r="C58" s="30">
        <v>22</v>
      </c>
      <c r="D58" s="30" t="s">
        <v>106</v>
      </c>
    </row>
    <row r="59" spans="1:4">
      <c r="A59" s="30" t="s">
        <v>93</v>
      </c>
      <c r="B59" s="30">
        <v>28</v>
      </c>
      <c r="C59" s="30">
        <v>7</v>
      </c>
      <c r="D59" s="30" t="s">
        <v>106</v>
      </c>
    </row>
    <row r="60" spans="1:4">
      <c r="A60" s="30" t="s">
        <v>94</v>
      </c>
      <c r="B60" s="30">
        <v>34</v>
      </c>
      <c r="C60" s="30">
        <v>67</v>
      </c>
      <c r="D60" s="30" t="s">
        <v>106</v>
      </c>
    </row>
    <row r="61" spans="1:4">
      <c r="A61" s="30" t="s">
        <v>95</v>
      </c>
      <c r="B61" s="30">
        <v>35</v>
      </c>
      <c r="C61" s="30">
        <v>65</v>
      </c>
      <c r="D61" s="30" t="s">
        <v>106</v>
      </c>
    </row>
    <row r="62" spans="1:4">
      <c r="A62" s="30" t="s">
        <v>96</v>
      </c>
      <c r="B62" s="30">
        <v>34</v>
      </c>
      <c r="C62" s="30">
        <v>67</v>
      </c>
      <c r="D62" s="30" t="s">
        <v>106</v>
      </c>
    </row>
    <row r="63" spans="1:4">
      <c r="A63" s="30" t="s">
        <v>97</v>
      </c>
      <c r="B63" s="30">
        <v>50</v>
      </c>
      <c r="C63" s="30">
        <v>7</v>
      </c>
      <c r="D63" s="30" t="s">
        <v>106</v>
      </c>
    </row>
    <row r="64" spans="1:4">
      <c r="A64" s="30" t="s">
        <v>98</v>
      </c>
      <c r="B64" s="30">
        <v>29</v>
      </c>
      <c r="C64" s="30">
        <v>73</v>
      </c>
      <c r="D64" s="30" t="s">
        <v>106</v>
      </c>
    </row>
    <row r="65" spans="1:4">
      <c r="A65" s="30" t="s">
        <v>99</v>
      </c>
      <c r="B65" s="30">
        <v>43</v>
      </c>
      <c r="C65" s="30">
        <v>61</v>
      </c>
      <c r="D65" s="30" t="s">
        <v>106</v>
      </c>
    </row>
    <row r="66" spans="1:4">
      <c r="A66" s="30" t="s">
        <v>100</v>
      </c>
      <c r="B66" s="30">
        <v>45</v>
      </c>
      <c r="C66" s="30">
        <v>109</v>
      </c>
      <c r="D66" s="30" t="s">
        <v>106</v>
      </c>
    </row>
    <row r="67" spans="1:4">
      <c r="A67" s="30" t="s">
        <v>101</v>
      </c>
      <c r="B67" s="30">
        <v>45</v>
      </c>
      <c r="C67" s="30">
        <v>109</v>
      </c>
      <c r="D67" s="30" t="s">
        <v>106</v>
      </c>
    </row>
    <row r="68" spans="1:4">
      <c r="A68" s="37" t="s">
        <v>70</v>
      </c>
      <c r="B68" s="37">
        <v>32</v>
      </c>
      <c r="C68" s="37">
        <v>73</v>
      </c>
      <c r="D68" s="38" t="s">
        <v>105</v>
      </c>
    </row>
    <row r="69" spans="1:4">
      <c r="A69" s="37" t="s">
        <v>107</v>
      </c>
      <c r="B69" s="37">
        <v>30</v>
      </c>
      <c r="C69" s="37">
        <v>70</v>
      </c>
      <c r="D69" s="39"/>
    </row>
    <row r="70" spans="1:4">
      <c r="A70" s="37" t="s">
        <v>108</v>
      </c>
      <c r="B70" s="37">
        <v>8</v>
      </c>
      <c r="C70" s="37">
        <v>0</v>
      </c>
      <c r="D70" s="39"/>
    </row>
    <row r="71" spans="1:4">
      <c r="A71" s="37" t="s">
        <v>109</v>
      </c>
      <c r="B71" s="37">
        <v>20</v>
      </c>
      <c r="C71" s="37">
        <v>80</v>
      </c>
      <c r="D71" s="39"/>
    </row>
    <row r="72" spans="1:4">
      <c r="A72" s="37" t="s">
        <v>110</v>
      </c>
      <c r="B72" s="37">
        <v>29</v>
      </c>
      <c r="C72" s="37">
        <v>116</v>
      </c>
      <c r="D72" s="39"/>
    </row>
    <row r="73" spans="1:4">
      <c r="A73" s="37" t="s">
        <v>112</v>
      </c>
      <c r="B73" s="37">
        <v>24</v>
      </c>
      <c r="C73" s="37">
        <v>0</v>
      </c>
      <c r="D73" s="39"/>
    </row>
    <row r="74" spans="1:4">
      <c r="A74" s="37" t="s">
        <v>113</v>
      </c>
      <c r="B74" s="37">
        <v>29</v>
      </c>
      <c r="C74" s="37">
        <v>25</v>
      </c>
      <c r="D74" s="39"/>
    </row>
    <row r="75" spans="1:4">
      <c r="A75" s="37" t="s">
        <v>114</v>
      </c>
      <c r="B75" s="37">
        <v>33</v>
      </c>
      <c r="C75" s="37">
        <v>77</v>
      </c>
      <c r="D75" s="37" t="s">
        <v>106</v>
      </c>
    </row>
    <row r="76" spans="1:4">
      <c r="A76" s="37" t="s">
        <v>115</v>
      </c>
      <c r="B76" s="37">
        <v>40</v>
      </c>
      <c r="C76" s="37">
        <v>50</v>
      </c>
      <c r="D76" s="39"/>
    </row>
    <row r="77" spans="1:4">
      <c r="A77" s="37" t="s">
        <v>118</v>
      </c>
      <c r="B77" s="37">
        <v>55</v>
      </c>
      <c r="C77" s="37">
        <v>0</v>
      </c>
      <c r="D77" s="39"/>
    </row>
    <row r="78" spans="1:4">
      <c r="A78" s="37" t="s">
        <v>119</v>
      </c>
      <c r="B78" s="37">
        <v>54</v>
      </c>
      <c r="C78" s="37">
        <v>41</v>
      </c>
      <c r="D78" s="39"/>
    </row>
    <row r="79" spans="1:4">
      <c r="A79" s="37" t="s">
        <v>99</v>
      </c>
      <c r="B79" s="37">
        <v>29</v>
      </c>
      <c r="C79" s="37">
        <v>52</v>
      </c>
      <c r="D79" s="37" t="s">
        <v>102</v>
      </c>
    </row>
    <row r="80" spans="1:4">
      <c r="A80" s="54" t="s">
        <v>69</v>
      </c>
      <c r="B80" s="55">
        <v>18</v>
      </c>
      <c r="C80" s="55">
        <v>11</v>
      </c>
      <c r="D80" s="56"/>
    </row>
    <row r="81" spans="1:1">
      <c r="A81" s="17"/>
    </row>
    <row r="82" spans="1:1">
      <c r="A82" s="17"/>
    </row>
    <row r="83" spans="1:1">
      <c r="A83" s="17"/>
    </row>
    <row r="84" spans="1:1">
      <c r="A84" s="17"/>
    </row>
    <row r="85" spans="1:1">
      <c r="A85" s="17"/>
    </row>
    <row r="86" spans="1:1">
      <c r="A86" s="17"/>
    </row>
    <row r="87" spans="1:1">
      <c r="A87" s="17"/>
    </row>
  </sheetData>
  <autoFilter ref="A1:D8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9</vt:i4>
      </vt:variant>
      <vt:variant>
        <vt:lpstr>Zakresy nazwane</vt:lpstr>
      </vt:variant>
      <vt:variant>
        <vt:i4>5</vt:i4>
      </vt:variant>
    </vt:vector>
  </HeadingPairs>
  <TitlesOfParts>
    <vt:vector size="14" baseType="lpstr">
      <vt:lpstr>STRONA TYTUŁOWA</vt:lpstr>
      <vt:lpstr>SPIS TREŚCI</vt:lpstr>
      <vt:lpstr>BAZA DANYCH</vt:lpstr>
      <vt:lpstr>STATYSTYKI</vt:lpstr>
      <vt:lpstr>SZACOWANIE</vt:lpstr>
      <vt:lpstr>KURSY</vt:lpstr>
      <vt:lpstr>ZESTAWIENIA DODATKOWE</vt:lpstr>
      <vt:lpstr>ZESTAWIENIE NUMERÓW BOCZNYCH</vt:lpstr>
      <vt:lpstr>LICZBA MIEJSC</vt:lpstr>
      <vt:lpstr>'BAZA DANYCH'!_Hlk511303109</vt:lpstr>
      <vt:lpstr>'STRONA TYTUŁOWA'!_Hlk513638906</vt:lpstr>
      <vt:lpstr>'BAZA DANYCH'!Obszar_wydruku</vt:lpstr>
      <vt:lpstr>'SPIS TREŚCI'!Obszar_wydruku</vt:lpstr>
      <vt:lpstr>'STRONA TYTUŁOWA'!Obszar_wydruku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L.Jaroszek</dc:creator>
  <cp:lastModifiedBy>umanko11</cp:lastModifiedBy>
  <cp:lastPrinted>2018-09-21T10:18:56Z</cp:lastPrinted>
  <dcterms:created xsi:type="dcterms:W3CDTF">2018-04-24T11:58:42Z</dcterms:created>
  <dcterms:modified xsi:type="dcterms:W3CDTF">2019-08-01T07:17:42Z</dcterms:modified>
</cp:coreProperties>
</file>